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1" activeTab="12"/>
  </bookViews>
  <sheets>
    <sheet name="v2_0900_mk1" sheetId="1" r:id="rId1"/>
    <sheet name="v2_1050_mk2" sheetId="2" r:id="rId2"/>
    <sheet name="v2_1010_mk3" sheetId="3" r:id="rId3"/>
    <sheet name="v2_0855_mk4" sheetId="4" r:id="rId4"/>
    <sheet name="v2_1140_mk5" sheetId="5" r:id="rId5"/>
    <sheet name="v2_1025_mk6" sheetId="6" r:id="rId6"/>
    <sheet name="v2_1450_mk7" sheetId="7" r:id="rId7"/>
    <sheet name="v2_0815_mk8" sheetId="8" r:id="rId8"/>
    <sheet name="v2_1140_mk9" sheetId="9" r:id="rId9"/>
    <sheet name="v2_0815_mk10" sheetId="10" r:id="rId10"/>
    <sheet name="v2_1505_mk11" sheetId="11" r:id="rId11"/>
    <sheet name="v2_1210_mk12" sheetId="12" r:id="rId12"/>
    <sheet name="vzorek 2" sheetId="13" r:id="rId13"/>
    <sheet name="vzorek 2 průběh" sheetId="15" r:id="rId14"/>
  </sheets>
  <definedNames>
    <definedName name="_xlnm._FilterDatabase" localSheetId="9" hidden="1">v2_0815_mk10!$A$3:$H$38</definedName>
    <definedName name="_xlnm._FilterDatabase" localSheetId="7" hidden="1">v2_0815_mk8!$A$3:$H$38</definedName>
    <definedName name="_xlnm._FilterDatabase" localSheetId="3" hidden="1">v2_0855_mk4!$A$3:$H$38</definedName>
    <definedName name="_xlnm._FilterDatabase" localSheetId="0" hidden="1">v2_0900_mk1!$A$3:$H$38</definedName>
    <definedName name="_xlnm._FilterDatabase" localSheetId="2" hidden="1">v2_1010_mk3!$A$3:$H$38</definedName>
    <definedName name="_xlnm._FilterDatabase" localSheetId="5" hidden="1">v2_1025_mk6!$A$3:$H$38</definedName>
    <definedName name="_xlnm._FilterDatabase" localSheetId="1" hidden="1">v2_1050_mk2!$A$3:$H$38</definedName>
    <definedName name="_xlnm._FilterDatabase" localSheetId="4" hidden="1">v2_1140_mk5!$A$3:$H$38</definedName>
    <definedName name="_xlnm._FilterDatabase" localSheetId="8" hidden="1">v2_1140_mk9!$A$3:$H$38</definedName>
    <definedName name="_xlnm._FilterDatabase" localSheetId="11" hidden="1">v2_1210_mk12!$A$3:$H$38</definedName>
    <definedName name="_xlnm._FilterDatabase" localSheetId="6" hidden="1">v2_1450_mk7!$A$3:$H$38</definedName>
    <definedName name="_xlnm._FilterDatabase" localSheetId="10" hidden="1">v2_1505_mk11!$A$3:$H$38</definedName>
  </definedNames>
  <calcPr calcId="152511"/>
</workbook>
</file>

<file path=xl/calcChain.xml><?xml version="1.0" encoding="utf-8"?>
<calcChain xmlns="http://schemas.openxmlformats.org/spreadsheetml/2006/main">
  <c r="DD3" i="13" l="1"/>
  <c r="DE3" i="13"/>
  <c r="DF3" i="13"/>
  <c r="DG3" i="13"/>
  <c r="DH3" i="13"/>
  <c r="DI3" i="13"/>
  <c r="DJ3" i="13"/>
  <c r="DQ19" i="13" l="1"/>
  <c r="DP19" i="13"/>
  <c r="DO19" i="13"/>
  <c r="DQ18" i="13"/>
  <c r="DP18" i="13"/>
  <c r="DO18" i="13"/>
  <c r="DQ17" i="13"/>
  <c r="DP17" i="13"/>
  <c r="DO17" i="13"/>
  <c r="DQ16" i="13"/>
  <c r="DP16" i="13"/>
  <c r="DO16" i="13"/>
  <c r="DQ15" i="13"/>
  <c r="DP15" i="13"/>
  <c r="DO15" i="13"/>
  <c r="DQ14" i="13"/>
  <c r="DP14" i="13"/>
  <c r="DO14" i="13"/>
  <c r="DQ13" i="13"/>
  <c r="DP13" i="13"/>
  <c r="DO13" i="13"/>
  <c r="CD33" i="13" l="1"/>
  <c r="CE33" i="13"/>
  <c r="CF33" i="13"/>
  <c r="CG33" i="13"/>
  <c r="CH33" i="13"/>
  <c r="CI33" i="13"/>
  <c r="CJ33" i="13"/>
  <c r="CD34" i="13"/>
  <c r="CE34" i="13"/>
  <c r="CF34" i="13"/>
  <c r="CG34" i="13"/>
  <c r="CH34" i="13"/>
  <c r="CI34" i="13"/>
  <c r="CJ34" i="13"/>
  <c r="CD35" i="13"/>
  <c r="CE35" i="13"/>
  <c r="CF35" i="13"/>
  <c r="CG35" i="13"/>
  <c r="CH35" i="13"/>
  <c r="CI35" i="13"/>
  <c r="CJ35" i="13"/>
  <c r="AH33" i="13"/>
  <c r="AI33" i="13"/>
  <c r="AJ33" i="13"/>
  <c r="AK33" i="13"/>
  <c r="AL33" i="13"/>
  <c r="AM33" i="13"/>
  <c r="AN33" i="13"/>
  <c r="AH34" i="13"/>
  <c r="AH35" i="13" s="1"/>
  <c r="AI34" i="13"/>
  <c r="AJ34" i="13"/>
  <c r="AJ35" i="13" s="1"/>
  <c r="AK34" i="13"/>
  <c r="AL34" i="13"/>
  <c r="AL35" i="13" s="1"/>
  <c r="AM34" i="13"/>
  <c r="AN34" i="13"/>
  <c r="AN35" i="13" s="1"/>
  <c r="AI35" i="13"/>
  <c r="AK35" i="13"/>
  <c r="AM35" i="13"/>
  <c r="DT4" i="13"/>
  <c r="DO5" i="13"/>
  <c r="DP5" i="13"/>
  <c r="DQ5" i="13"/>
  <c r="DR5" i="13"/>
  <c r="DS5" i="13"/>
  <c r="DT5" i="13"/>
  <c r="DN5" i="13"/>
  <c r="DO4" i="13"/>
  <c r="DP4" i="13"/>
  <c r="DQ4" i="13"/>
  <c r="DR4" i="13"/>
  <c r="DS4" i="13"/>
  <c r="DN4" i="13"/>
  <c r="DT6" i="13"/>
  <c r="DS6" i="13"/>
  <c r="DQ6" i="13"/>
  <c r="DO6" i="13"/>
  <c r="DN6" i="13"/>
  <c r="BT34" i="13"/>
  <c r="BT35" i="13" s="1"/>
  <c r="BS34" i="13"/>
  <c r="BR34" i="13"/>
  <c r="BR35" i="13" s="1"/>
  <c r="BQ34" i="13"/>
  <c r="BP34" i="13"/>
  <c r="BP35" i="13" s="1"/>
  <c r="BO34" i="13"/>
  <c r="BN34" i="13"/>
  <c r="BN35" i="13" s="1"/>
  <c r="BL34" i="13"/>
  <c r="BT33" i="13" s="1"/>
  <c r="BK34" i="13"/>
  <c r="BK35" i="13" s="1"/>
  <c r="BJ34" i="13"/>
  <c r="BR33" i="13" s="1"/>
  <c r="BI34" i="13"/>
  <c r="BI35" i="13" s="1"/>
  <c r="BH34" i="13"/>
  <c r="BP33" i="13" s="1"/>
  <c r="BG34" i="13"/>
  <c r="BG35" i="13" s="1"/>
  <c r="BF34" i="13"/>
  <c r="BN33" i="13" s="1"/>
  <c r="BD34" i="13"/>
  <c r="BC34" i="13"/>
  <c r="BK33" i="13" s="1"/>
  <c r="BB34" i="13"/>
  <c r="BA34" i="13"/>
  <c r="BI33" i="13" s="1"/>
  <c r="AZ34" i="13"/>
  <c r="AY34" i="13"/>
  <c r="BG33" i="13" s="1"/>
  <c r="AX34" i="13"/>
  <c r="BB33" i="13"/>
  <c r="AX33" i="13"/>
  <c r="X34" i="13"/>
  <c r="X35" i="13" s="1"/>
  <c r="W34" i="13"/>
  <c r="V34" i="13"/>
  <c r="V35" i="13" s="1"/>
  <c r="U34" i="13"/>
  <c r="T34" i="13"/>
  <c r="T35" i="13" s="1"/>
  <c r="S34" i="13"/>
  <c r="R34" i="13"/>
  <c r="R35" i="13" s="1"/>
  <c r="P34" i="13"/>
  <c r="X33" i="13" s="1"/>
  <c r="O34" i="13"/>
  <c r="O35" i="13" s="1"/>
  <c r="N34" i="13"/>
  <c r="V33" i="13" s="1"/>
  <c r="M34" i="13"/>
  <c r="M35" i="13" s="1"/>
  <c r="L34" i="13"/>
  <c r="T33" i="13" s="1"/>
  <c r="K34" i="13"/>
  <c r="K35" i="13" s="1"/>
  <c r="J34" i="13"/>
  <c r="R33" i="13" s="1"/>
  <c r="H34" i="13"/>
  <c r="H35" i="13" s="1"/>
  <c r="G34" i="13"/>
  <c r="O33" i="13" s="1"/>
  <c r="F34" i="13"/>
  <c r="F35" i="13" s="1"/>
  <c r="E34" i="13"/>
  <c r="M33" i="13" s="1"/>
  <c r="D34" i="13"/>
  <c r="D35" i="13" s="1"/>
  <c r="C34" i="13"/>
  <c r="K33" i="13" s="1"/>
  <c r="B34" i="13"/>
  <c r="B35" i="13" s="1"/>
  <c r="BS33" i="13"/>
  <c r="BQ33" i="13"/>
  <c r="BO33" i="13"/>
  <c r="BL33" i="13"/>
  <c r="BJ33" i="13"/>
  <c r="BH33" i="13"/>
  <c r="BF33" i="13"/>
  <c r="BC33" i="13"/>
  <c r="AY33" i="13"/>
  <c r="W33" i="13"/>
  <c r="U33" i="13"/>
  <c r="S33" i="13"/>
  <c r="P33" i="13"/>
  <c r="N33" i="13"/>
  <c r="L33" i="13"/>
  <c r="J33" i="13"/>
  <c r="H33" i="13"/>
  <c r="G33" i="13"/>
  <c r="F33" i="13"/>
  <c r="E33" i="13"/>
  <c r="D33" i="13"/>
  <c r="C33" i="13"/>
  <c r="B33" i="13"/>
  <c r="AZ33" i="13" l="1"/>
  <c r="BD33" i="13"/>
  <c r="BA33" i="13"/>
  <c r="AX35" i="13"/>
  <c r="AZ35" i="13"/>
  <c r="BB35" i="13"/>
  <c r="BD35" i="13"/>
  <c r="DR6" i="13"/>
  <c r="DP6" i="13"/>
  <c r="C35" i="13"/>
  <c r="E35" i="13"/>
  <c r="G35" i="13"/>
  <c r="J35" i="13"/>
  <c r="L35" i="13"/>
  <c r="N35" i="13"/>
  <c r="P35" i="13"/>
  <c r="S35" i="13"/>
  <c r="U35" i="13"/>
  <c r="W35" i="13"/>
  <c r="AY35" i="13"/>
  <c r="BA35" i="13"/>
  <c r="BC35" i="13"/>
  <c r="BF35" i="13"/>
  <c r="BH35" i="13"/>
  <c r="BJ35" i="13"/>
  <c r="BL35" i="13"/>
  <c r="BO35" i="13"/>
  <c r="BQ35" i="13"/>
  <c r="BS35" i="13"/>
  <c r="CV9" i="13" l="1"/>
  <c r="CW9" i="13"/>
  <c r="CX9" i="13"/>
  <c r="CY9" i="13"/>
  <c r="CZ9" i="13"/>
  <c r="DA9" i="13"/>
  <c r="CU9" i="13"/>
  <c r="CR9" i="13" l="1"/>
  <c r="CQ9" i="13"/>
  <c r="CP9" i="13"/>
  <c r="CO9" i="13"/>
  <c r="CN9" i="13"/>
  <c r="CM9" i="13"/>
  <c r="CL9" i="13"/>
  <c r="CJ9" i="13"/>
  <c r="CI9" i="13"/>
  <c r="CH9" i="13"/>
  <c r="CG9" i="13"/>
  <c r="CF9" i="13"/>
  <c r="CE9" i="13"/>
  <c r="CD9" i="13"/>
  <c r="CB9" i="13"/>
  <c r="CA9" i="13"/>
  <c r="BZ9" i="13"/>
  <c r="BY9" i="13"/>
  <c r="BX9" i="13"/>
  <c r="BW9" i="13"/>
  <c r="BV9" i="13"/>
  <c r="BT9" i="13"/>
  <c r="BS9" i="13"/>
  <c r="BR9" i="13"/>
  <c r="BQ9" i="13"/>
  <c r="BP9" i="13"/>
  <c r="BO9" i="13"/>
  <c r="BN9" i="13"/>
  <c r="BL9" i="13"/>
  <c r="BK9" i="13"/>
  <c r="BJ9" i="13"/>
  <c r="BI9" i="13"/>
  <c r="BH9" i="13"/>
  <c r="BG9" i="13"/>
  <c r="BF9" i="13"/>
  <c r="BD9" i="13"/>
  <c r="BC9" i="13"/>
  <c r="BB9" i="13"/>
  <c r="BA9" i="13"/>
  <c r="AZ9" i="13"/>
  <c r="AY9" i="13"/>
  <c r="AX9" i="13"/>
  <c r="AV9" i="13" l="1"/>
  <c r="AU9" i="13"/>
  <c r="AT9" i="13"/>
  <c r="AS9" i="13"/>
  <c r="AR9" i="13"/>
  <c r="AQ9" i="13"/>
  <c r="AP9" i="13"/>
  <c r="AN9" i="13"/>
  <c r="AM9" i="13"/>
  <c r="AL9" i="13"/>
  <c r="AK9" i="13"/>
  <c r="AJ9" i="13"/>
  <c r="AI9" i="13"/>
  <c r="AH9" i="13"/>
  <c r="AF9" i="13" l="1"/>
  <c r="AE9" i="13"/>
  <c r="AD9" i="13"/>
  <c r="AC9" i="13"/>
  <c r="AB9" i="13"/>
  <c r="AA9" i="13"/>
  <c r="Z9" i="13"/>
  <c r="X9" i="13"/>
  <c r="W9" i="13"/>
  <c r="V9" i="13"/>
  <c r="U9" i="13"/>
  <c r="T9" i="13"/>
  <c r="S9" i="13"/>
  <c r="R9" i="13"/>
  <c r="P9" i="13"/>
  <c r="O9" i="13"/>
  <c r="N9" i="13"/>
  <c r="M9" i="13"/>
  <c r="L9" i="13"/>
  <c r="K9" i="13"/>
  <c r="J9" i="13"/>
  <c r="H9" i="13" l="1"/>
  <c r="G9" i="13"/>
  <c r="F9" i="13"/>
  <c r="E9" i="13"/>
  <c r="D9" i="13"/>
  <c r="C9" i="13"/>
  <c r="B9" i="13"/>
</calcChain>
</file>

<file path=xl/sharedStrings.xml><?xml version="1.0" encoding="utf-8"?>
<sst xmlns="http://schemas.openxmlformats.org/spreadsheetml/2006/main" count="382" uniqueCount="62">
  <si>
    <t>Start at 8.4.2014 6:41:58</t>
  </si>
  <si>
    <t>No</t>
  </si>
  <si>
    <t>f [Hz]</t>
  </si>
  <si>
    <t>date [dd.mm.yyyy]</t>
  </si>
  <si>
    <t>time [hh:mm:ss]</t>
  </si>
  <si>
    <t>ch</t>
  </si>
  <si>
    <t>range</t>
  </si>
  <si>
    <t>Rx [ohm]</t>
  </si>
  <si>
    <t>Xx [ohm]</t>
  </si>
  <si>
    <t>Start at 8.4.2014 8:32:26</t>
  </si>
  <si>
    <t>Start at 9.4.2014 7:50:18</t>
  </si>
  <si>
    <t>Start at 11.4.2014 6:39:27</t>
  </si>
  <si>
    <t>Start at 11.4.2014 9:26:14</t>
  </si>
  <si>
    <t>Start at 14.4.2014 8:12:09</t>
  </si>
  <si>
    <t>Start at 14.4.2014 12:15:01</t>
  </si>
  <si>
    <t>Start at 15.4.2014 5:55:15</t>
  </si>
  <si>
    <t>Start at 16.4.2014 9:22:25</t>
  </si>
  <si>
    <t>Start at 22.4.2014 5:50:39</t>
  </si>
  <si>
    <t>Start at 22.4.2014 12:43:47</t>
  </si>
  <si>
    <t>Start at 23.4.2014 9:52:36</t>
  </si>
  <si>
    <t>kanál 0</t>
  </si>
  <si>
    <t>kanál 1</t>
  </si>
  <si>
    <t>kanál 2</t>
  </si>
  <si>
    <t>kanál 3</t>
  </si>
  <si>
    <t>kanál 4</t>
  </si>
  <si>
    <t>kanál 5</t>
  </si>
  <si>
    <t>kanál 6</t>
  </si>
  <si>
    <t>průměr</t>
  </si>
  <si>
    <t>Vzorek 1</t>
  </si>
  <si>
    <r>
      <t xml:space="preserve">Prům. hodnoty rezistance </t>
    </r>
    <r>
      <rPr>
        <b/>
        <i/>
        <sz val="10"/>
        <color theme="1"/>
        <rFont val="Times New Roman"/>
        <family val="1"/>
        <charset val="238"/>
      </rPr>
      <t>R</t>
    </r>
    <r>
      <rPr>
        <b/>
        <sz val="10"/>
        <color theme="1"/>
        <rFont val="Times New Roman"/>
        <family val="1"/>
        <charset val="238"/>
      </rPr>
      <t xml:space="preserve"> [</t>
    </r>
    <r>
      <rPr>
        <b/>
        <sz val="10"/>
        <color theme="1"/>
        <rFont val="Calibri"/>
        <family val="2"/>
        <charset val="238"/>
      </rPr>
      <t>Ω</t>
    </r>
    <r>
      <rPr>
        <b/>
        <sz val="10"/>
        <color theme="1"/>
        <rFont val="Times New Roman"/>
        <family val="1"/>
        <charset val="238"/>
      </rPr>
      <t>]</t>
    </r>
  </si>
  <si>
    <t>stav</t>
  </si>
  <si>
    <t>Kanál 0</t>
  </si>
  <si>
    <t>Kanál 1</t>
  </si>
  <si>
    <t>Kanál 2</t>
  </si>
  <si>
    <t>Kanál 3</t>
  </si>
  <si>
    <t>Kanál 4</t>
  </si>
  <si>
    <t>Kanál 5</t>
  </si>
  <si>
    <t>Kanál 6</t>
  </si>
  <si>
    <t>Zasolený</t>
  </si>
  <si>
    <t>Vymývání 1</t>
  </si>
  <si>
    <t>Vymývání 2</t>
  </si>
  <si>
    <t>Vymývání 3</t>
  </si>
  <si>
    <t>Vymývání 4</t>
  </si>
  <si>
    <t>Vymývání 5</t>
  </si>
  <si>
    <t>Vymývání 6</t>
  </si>
  <si>
    <t>Vymývání 7</t>
  </si>
  <si>
    <t>Vymývání 8</t>
  </si>
  <si>
    <t>Změna [%]</t>
  </si>
  <si>
    <t>Vzorek 2</t>
  </si>
  <si>
    <t>Nezasolený</t>
  </si>
  <si>
    <t>rezistance R</t>
  </si>
  <si>
    <t>kanál [č.]</t>
  </si>
  <si>
    <t>Průměrná hloubka [mm]</t>
  </si>
  <si>
    <t>Průměrná hloubka [m]</t>
  </si>
  <si>
    <t>nezasolený</t>
  </si>
  <si>
    <t>odsolený</t>
  </si>
  <si>
    <t>nezasoelný/ vymývání 8</t>
  </si>
  <si>
    <t>ROZDÍL PRŮM. REZISTANCÍ  R [Ω] :     (nezasolevý  stav - odsolovaný stav)</t>
  </si>
  <si>
    <t>Rx [ohm] nezasolený</t>
  </si>
  <si>
    <t>litru</t>
  </si>
  <si>
    <t>zasolený</t>
  </si>
  <si>
    <t>vymývání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</si>
</sst>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0" fillId="0" borderId="9" xfId="0" applyBorder="1"/>
    <xf numFmtId="0" fontId="7" fillId="0" borderId="9" xfId="0" applyFont="1" applyBorder="1" applyAlignment="1">
      <alignment horizontal="center" vertical="center"/>
    </xf>
    <xf numFmtId="164" fontId="0" fillId="0" borderId="9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1 -</a:t>
            </a:r>
            <a:r>
              <a:rPr lang="cs-CZ" b="1" baseline="0"/>
              <a:t> výchozí zasolený</a:t>
            </a:r>
            <a:endParaRPr lang="cs-CZ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2'!$B$3:$B$7</c:f>
              <c:numCache>
                <c:formatCode>General</c:formatCode>
                <c:ptCount val="5"/>
                <c:pt idx="0">
                  <c:v>588.1</c:v>
                </c:pt>
                <c:pt idx="1">
                  <c:v>588.5</c:v>
                </c:pt>
                <c:pt idx="2">
                  <c:v>588.4</c:v>
                </c:pt>
                <c:pt idx="3">
                  <c:v>588.79999999999995</c:v>
                </c:pt>
                <c:pt idx="4">
                  <c:v>588.29999999999995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2'!$C$3:$C$7</c:f>
              <c:numCache>
                <c:formatCode>General</c:formatCode>
                <c:ptCount val="5"/>
                <c:pt idx="0">
                  <c:v>446.2</c:v>
                </c:pt>
                <c:pt idx="1">
                  <c:v>445.7</c:v>
                </c:pt>
                <c:pt idx="2">
                  <c:v>445.7</c:v>
                </c:pt>
                <c:pt idx="3">
                  <c:v>445.7</c:v>
                </c:pt>
                <c:pt idx="4">
                  <c:v>445.6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2'!$D$3:$D$7</c:f>
              <c:numCache>
                <c:formatCode>General</c:formatCode>
                <c:ptCount val="5"/>
                <c:pt idx="0">
                  <c:v>388.6</c:v>
                </c:pt>
                <c:pt idx="1">
                  <c:v>388.7</c:v>
                </c:pt>
                <c:pt idx="2">
                  <c:v>388.9</c:v>
                </c:pt>
                <c:pt idx="3">
                  <c:v>388.9</c:v>
                </c:pt>
                <c:pt idx="4">
                  <c:v>388.9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2'!$E$3:$E$7</c:f>
              <c:numCache>
                <c:formatCode>General</c:formatCode>
                <c:ptCount val="5"/>
                <c:pt idx="0">
                  <c:v>352.7</c:v>
                </c:pt>
                <c:pt idx="1">
                  <c:v>352.9</c:v>
                </c:pt>
                <c:pt idx="2">
                  <c:v>352.8</c:v>
                </c:pt>
                <c:pt idx="3">
                  <c:v>352.8</c:v>
                </c:pt>
                <c:pt idx="4">
                  <c:v>352.6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2'!$F$3:$F$7</c:f>
              <c:numCache>
                <c:formatCode>General</c:formatCode>
                <c:ptCount val="5"/>
                <c:pt idx="0">
                  <c:v>332.8</c:v>
                </c:pt>
                <c:pt idx="1">
                  <c:v>332.5</c:v>
                </c:pt>
                <c:pt idx="2">
                  <c:v>332.3</c:v>
                </c:pt>
                <c:pt idx="3">
                  <c:v>332.3</c:v>
                </c:pt>
                <c:pt idx="4">
                  <c:v>332.2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2'!$G$3:$G$7</c:f>
              <c:numCache>
                <c:formatCode>General</c:formatCode>
                <c:ptCount val="5"/>
                <c:pt idx="0">
                  <c:v>316.8</c:v>
                </c:pt>
                <c:pt idx="1">
                  <c:v>316.8</c:v>
                </c:pt>
                <c:pt idx="2">
                  <c:v>316.89999999999998</c:v>
                </c:pt>
                <c:pt idx="3">
                  <c:v>317.10000000000002</c:v>
                </c:pt>
                <c:pt idx="4">
                  <c:v>316.8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2'!$H$3:$H$7</c:f>
              <c:numCache>
                <c:formatCode>General</c:formatCode>
                <c:ptCount val="5"/>
                <c:pt idx="0">
                  <c:v>360.7</c:v>
                </c:pt>
                <c:pt idx="1">
                  <c:v>360.7</c:v>
                </c:pt>
                <c:pt idx="2">
                  <c:v>361.1</c:v>
                </c:pt>
                <c:pt idx="3">
                  <c:v>361</c:v>
                </c:pt>
                <c:pt idx="4">
                  <c:v>360.7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376528"/>
        <c:axId val="264377088"/>
      </c:scatterChart>
      <c:valAx>
        <c:axId val="26437652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měření č. </a:t>
                </a:r>
                <a:r>
                  <a:rPr lang="en-US" b="1"/>
                  <a:t>[-]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4979795172662242"/>
              <c:y val="0.94903753280839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4377088"/>
        <c:crosses val="autoZero"/>
        <c:crossBetween val="midCat"/>
        <c:majorUnit val="1"/>
      </c:valAx>
      <c:valAx>
        <c:axId val="264377088"/>
        <c:scaling>
          <c:orientation val="minMax"/>
          <c:max val="6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437652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2'!$J$3:$J$7</c:f>
              <c:numCache>
                <c:formatCode>General</c:formatCode>
                <c:ptCount val="5"/>
                <c:pt idx="0">
                  <c:v>515.6</c:v>
                </c:pt>
                <c:pt idx="1">
                  <c:v>516.20000000000005</c:v>
                </c:pt>
                <c:pt idx="2">
                  <c:v>515.70000000000005</c:v>
                </c:pt>
                <c:pt idx="3">
                  <c:v>515.9</c:v>
                </c:pt>
                <c:pt idx="4">
                  <c:v>516.29999999999995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2'!$K$3:$K$7</c:f>
              <c:numCache>
                <c:formatCode>General</c:formatCode>
                <c:ptCount val="5"/>
                <c:pt idx="0">
                  <c:v>328.6</c:v>
                </c:pt>
                <c:pt idx="1">
                  <c:v>328.8</c:v>
                </c:pt>
                <c:pt idx="2">
                  <c:v>328.8</c:v>
                </c:pt>
                <c:pt idx="3">
                  <c:v>328.6</c:v>
                </c:pt>
                <c:pt idx="4">
                  <c:v>328.3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2'!$L$3:$L$7</c:f>
              <c:numCache>
                <c:formatCode>General</c:formatCode>
                <c:ptCount val="5"/>
                <c:pt idx="0">
                  <c:v>269.2</c:v>
                </c:pt>
                <c:pt idx="1">
                  <c:v>269.39999999999998</c:v>
                </c:pt>
                <c:pt idx="2">
                  <c:v>269.10000000000002</c:v>
                </c:pt>
                <c:pt idx="3">
                  <c:v>269.10000000000002</c:v>
                </c:pt>
                <c:pt idx="4">
                  <c:v>269.3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2'!$M$3:$M$7</c:f>
              <c:numCache>
                <c:formatCode>General</c:formatCode>
                <c:ptCount val="5"/>
                <c:pt idx="0">
                  <c:v>285.7</c:v>
                </c:pt>
                <c:pt idx="1">
                  <c:v>285.60000000000002</c:v>
                </c:pt>
                <c:pt idx="2">
                  <c:v>285.89999999999998</c:v>
                </c:pt>
                <c:pt idx="3">
                  <c:v>285.60000000000002</c:v>
                </c:pt>
                <c:pt idx="4">
                  <c:v>285.89999999999998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2'!$N$3:$N$7</c:f>
              <c:numCache>
                <c:formatCode>General</c:formatCode>
                <c:ptCount val="5"/>
                <c:pt idx="0">
                  <c:v>395.1</c:v>
                </c:pt>
                <c:pt idx="1">
                  <c:v>395.4</c:v>
                </c:pt>
                <c:pt idx="2">
                  <c:v>395.7</c:v>
                </c:pt>
                <c:pt idx="3">
                  <c:v>395.2</c:v>
                </c:pt>
                <c:pt idx="4">
                  <c:v>395.3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2'!$O$3:$O$7</c:f>
              <c:numCache>
                <c:formatCode>General</c:formatCode>
                <c:ptCount val="5"/>
                <c:pt idx="0">
                  <c:v>786</c:v>
                </c:pt>
                <c:pt idx="1">
                  <c:v>785.4</c:v>
                </c:pt>
                <c:pt idx="2">
                  <c:v>786.2</c:v>
                </c:pt>
                <c:pt idx="3">
                  <c:v>785.4</c:v>
                </c:pt>
                <c:pt idx="4">
                  <c:v>784.5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2'!$P$3:$P$7</c:f>
              <c:numCache>
                <c:formatCode>General</c:formatCode>
                <c:ptCount val="5"/>
                <c:pt idx="0">
                  <c:v>1348.1</c:v>
                </c:pt>
                <c:pt idx="1">
                  <c:v>1349.8</c:v>
                </c:pt>
                <c:pt idx="2">
                  <c:v>1350.6</c:v>
                </c:pt>
                <c:pt idx="3">
                  <c:v>1350.7</c:v>
                </c:pt>
                <c:pt idx="4">
                  <c:v>1350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842176"/>
        <c:axId val="264842736"/>
      </c:scatterChart>
      <c:valAx>
        <c:axId val="26484217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4842736"/>
        <c:crosses val="autoZero"/>
        <c:crossBetween val="midCat"/>
        <c:majorUnit val="1"/>
      </c:valAx>
      <c:valAx>
        <c:axId val="264842736"/>
        <c:scaling>
          <c:orientation val="minMax"/>
          <c:max val="14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484217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2'!$R$2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2'!$R$3:$R$7</c:f>
              <c:numCache>
                <c:formatCode>General</c:formatCode>
                <c:ptCount val="5"/>
                <c:pt idx="0">
                  <c:v>393.9</c:v>
                </c:pt>
                <c:pt idx="1">
                  <c:v>394.5</c:v>
                </c:pt>
                <c:pt idx="2">
                  <c:v>394.4</c:v>
                </c:pt>
                <c:pt idx="3">
                  <c:v>394.4</c:v>
                </c:pt>
                <c:pt idx="4">
                  <c:v>394.4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2'!$S$2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2'!$S$3:$S$7</c:f>
              <c:numCache>
                <c:formatCode>General</c:formatCode>
                <c:ptCount val="5"/>
                <c:pt idx="0">
                  <c:v>269.60000000000002</c:v>
                </c:pt>
                <c:pt idx="1">
                  <c:v>269.39999999999998</c:v>
                </c:pt>
                <c:pt idx="2">
                  <c:v>269.7</c:v>
                </c:pt>
                <c:pt idx="3">
                  <c:v>269.60000000000002</c:v>
                </c:pt>
                <c:pt idx="4">
                  <c:v>269.89999999999998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2'!$T$2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2'!$T$3:$T$7</c:f>
              <c:numCache>
                <c:formatCode>General</c:formatCode>
                <c:ptCount val="5"/>
                <c:pt idx="0">
                  <c:v>345</c:v>
                </c:pt>
                <c:pt idx="1">
                  <c:v>345.4</c:v>
                </c:pt>
                <c:pt idx="2">
                  <c:v>345.1</c:v>
                </c:pt>
                <c:pt idx="3">
                  <c:v>345.3</c:v>
                </c:pt>
                <c:pt idx="4">
                  <c:v>345.2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2'!$U$2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2'!$U$3:$U$7</c:f>
              <c:numCache>
                <c:formatCode>General</c:formatCode>
                <c:ptCount val="5"/>
                <c:pt idx="0">
                  <c:v>733.7</c:v>
                </c:pt>
                <c:pt idx="1">
                  <c:v>734.4</c:v>
                </c:pt>
                <c:pt idx="2">
                  <c:v>733.1</c:v>
                </c:pt>
                <c:pt idx="3">
                  <c:v>735.1</c:v>
                </c:pt>
                <c:pt idx="4">
                  <c:v>734.5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2'!$V$2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2'!$V$3:$V$7</c:f>
              <c:numCache>
                <c:formatCode>General</c:formatCode>
                <c:ptCount val="5"/>
                <c:pt idx="0">
                  <c:v>1113.9000000000001</c:v>
                </c:pt>
                <c:pt idx="1">
                  <c:v>1113.7</c:v>
                </c:pt>
                <c:pt idx="2">
                  <c:v>1113.5999999999999</c:v>
                </c:pt>
                <c:pt idx="3">
                  <c:v>1114.5</c:v>
                </c:pt>
                <c:pt idx="4">
                  <c:v>1114.3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2'!$W$2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2'!$W$3:$W$7</c:f>
              <c:numCache>
                <c:formatCode>General</c:formatCode>
                <c:ptCount val="5"/>
                <c:pt idx="0">
                  <c:v>1460.6</c:v>
                </c:pt>
                <c:pt idx="1">
                  <c:v>1460</c:v>
                </c:pt>
                <c:pt idx="2">
                  <c:v>1460.1</c:v>
                </c:pt>
                <c:pt idx="3">
                  <c:v>1461.7</c:v>
                </c:pt>
                <c:pt idx="4">
                  <c:v>1461.5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2'!$X$2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2'!$X$3:$X$7</c:f>
              <c:numCache>
                <c:formatCode>General</c:formatCode>
                <c:ptCount val="5"/>
                <c:pt idx="0">
                  <c:v>1828</c:v>
                </c:pt>
                <c:pt idx="1">
                  <c:v>1828.2</c:v>
                </c:pt>
                <c:pt idx="2">
                  <c:v>1829.7</c:v>
                </c:pt>
                <c:pt idx="3">
                  <c:v>1830</c:v>
                </c:pt>
                <c:pt idx="4">
                  <c:v>1830.5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012112"/>
        <c:axId val="265012672"/>
      </c:scatterChart>
      <c:valAx>
        <c:axId val="26501211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086214811383871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5012672"/>
        <c:crosses val="autoZero"/>
        <c:crossBetween val="midCat"/>
        <c:majorUnit val="1"/>
      </c:valAx>
      <c:valAx>
        <c:axId val="265012672"/>
        <c:scaling>
          <c:orientation val="minMax"/>
          <c:max val="19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5012112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2'!$Z$2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2'!$Z$3:$Z$7</c:f>
              <c:numCache>
                <c:formatCode>General</c:formatCode>
                <c:ptCount val="5"/>
                <c:pt idx="0">
                  <c:v>383</c:v>
                </c:pt>
                <c:pt idx="1">
                  <c:v>383</c:v>
                </c:pt>
                <c:pt idx="2">
                  <c:v>382.5</c:v>
                </c:pt>
                <c:pt idx="3">
                  <c:v>382.3</c:v>
                </c:pt>
                <c:pt idx="4">
                  <c:v>382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2'!$AA$2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2'!$AA$3:$AA$7</c:f>
              <c:numCache>
                <c:formatCode>General</c:formatCode>
                <c:ptCount val="5"/>
                <c:pt idx="0">
                  <c:v>278.89999999999998</c:v>
                </c:pt>
                <c:pt idx="1">
                  <c:v>278.89999999999998</c:v>
                </c:pt>
                <c:pt idx="2">
                  <c:v>278.8</c:v>
                </c:pt>
                <c:pt idx="3">
                  <c:v>279</c:v>
                </c:pt>
                <c:pt idx="4">
                  <c:v>278.89999999999998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2'!$AB$2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2'!$AB$3:$AB$7</c:f>
              <c:numCache>
                <c:formatCode>General</c:formatCode>
                <c:ptCount val="5"/>
                <c:pt idx="0">
                  <c:v>354.3</c:v>
                </c:pt>
                <c:pt idx="1">
                  <c:v>354.3</c:v>
                </c:pt>
                <c:pt idx="2">
                  <c:v>354.6</c:v>
                </c:pt>
                <c:pt idx="3">
                  <c:v>354.2</c:v>
                </c:pt>
                <c:pt idx="4">
                  <c:v>354.6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2'!$AC$2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2'!$AC$3:$AC$7</c:f>
              <c:numCache>
                <c:formatCode>General</c:formatCode>
                <c:ptCount val="5"/>
                <c:pt idx="0">
                  <c:v>648.1</c:v>
                </c:pt>
                <c:pt idx="1">
                  <c:v>651</c:v>
                </c:pt>
                <c:pt idx="2">
                  <c:v>648.29999999999995</c:v>
                </c:pt>
                <c:pt idx="3">
                  <c:v>647.5</c:v>
                </c:pt>
                <c:pt idx="4">
                  <c:v>647.70000000000005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2'!$AD$2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2'!$AD$3:$AD$7</c:f>
              <c:numCache>
                <c:formatCode>General</c:formatCode>
                <c:ptCount val="5"/>
                <c:pt idx="0">
                  <c:v>984.1</c:v>
                </c:pt>
                <c:pt idx="1">
                  <c:v>983.9</c:v>
                </c:pt>
                <c:pt idx="2">
                  <c:v>983.5</c:v>
                </c:pt>
                <c:pt idx="3">
                  <c:v>983.7</c:v>
                </c:pt>
                <c:pt idx="4">
                  <c:v>984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2'!$AE$2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2'!$AE$3:$AE$7</c:f>
              <c:numCache>
                <c:formatCode>General</c:formatCode>
                <c:ptCount val="5"/>
                <c:pt idx="0">
                  <c:v>1209.2</c:v>
                </c:pt>
                <c:pt idx="1">
                  <c:v>1209.3</c:v>
                </c:pt>
                <c:pt idx="2">
                  <c:v>1209</c:v>
                </c:pt>
                <c:pt idx="3">
                  <c:v>1209.5999999999999</c:v>
                </c:pt>
                <c:pt idx="4">
                  <c:v>1209.7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2'!$AF$2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2'!$AF$3:$AF$7</c:f>
              <c:numCache>
                <c:formatCode>General</c:formatCode>
                <c:ptCount val="5"/>
                <c:pt idx="0">
                  <c:v>1538.5</c:v>
                </c:pt>
                <c:pt idx="1">
                  <c:v>1537.6</c:v>
                </c:pt>
                <c:pt idx="2">
                  <c:v>1537.6</c:v>
                </c:pt>
                <c:pt idx="3">
                  <c:v>1537.3</c:v>
                </c:pt>
                <c:pt idx="4">
                  <c:v>1537.4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55456"/>
        <c:axId val="175956016"/>
      </c:scatterChart>
      <c:valAx>
        <c:axId val="17595545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956016"/>
        <c:crosses val="autoZero"/>
        <c:crossBetween val="midCat"/>
        <c:majorUnit val="1"/>
      </c:valAx>
      <c:valAx>
        <c:axId val="175956016"/>
        <c:scaling>
          <c:orientation val="minMax"/>
          <c:max val="16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95545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2'!$AH$2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2'!$AH$3:$AH$7</c:f>
              <c:numCache>
                <c:formatCode>General</c:formatCode>
                <c:ptCount val="5"/>
                <c:pt idx="0">
                  <c:v>384.8</c:v>
                </c:pt>
                <c:pt idx="1">
                  <c:v>385.2</c:v>
                </c:pt>
                <c:pt idx="2">
                  <c:v>385.1</c:v>
                </c:pt>
                <c:pt idx="3">
                  <c:v>385.2</c:v>
                </c:pt>
                <c:pt idx="4">
                  <c:v>385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2'!$AI$2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2'!$AI$3:$AI$7</c:f>
              <c:numCache>
                <c:formatCode>General</c:formatCode>
                <c:ptCount val="5"/>
                <c:pt idx="0">
                  <c:v>461.3</c:v>
                </c:pt>
                <c:pt idx="1">
                  <c:v>461.1</c:v>
                </c:pt>
                <c:pt idx="2">
                  <c:v>461.6</c:v>
                </c:pt>
                <c:pt idx="3">
                  <c:v>461.6</c:v>
                </c:pt>
                <c:pt idx="4">
                  <c:v>461.5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2'!$AJ$2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2'!$AJ$3:$AJ$7</c:f>
              <c:numCache>
                <c:formatCode>General</c:formatCode>
                <c:ptCount val="5"/>
                <c:pt idx="0">
                  <c:v>822.7</c:v>
                </c:pt>
                <c:pt idx="1">
                  <c:v>823.6</c:v>
                </c:pt>
                <c:pt idx="2">
                  <c:v>823.4</c:v>
                </c:pt>
                <c:pt idx="3">
                  <c:v>824</c:v>
                </c:pt>
                <c:pt idx="4">
                  <c:v>822.2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2'!$AK$2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2'!$AK$3:$AK$7</c:f>
              <c:numCache>
                <c:formatCode>General</c:formatCode>
                <c:ptCount val="5"/>
                <c:pt idx="0">
                  <c:v>1149.3</c:v>
                </c:pt>
                <c:pt idx="1">
                  <c:v>1148.8</c:v>
                </c:pt>
                <c:pt idx="2">
                  <c:v>1149.2</c:v>
                </c:pt>
                <c:pt idx="3">
                  <c:v>1149.5999999999999</c:v>
                </c:pt>
                <c:pt idx="4">
                  <c:v>1149.4000000000001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2'!$AL$2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2'!$AL$3:$AL$7</c:f>
              <c:numCache>
                <c:formatCode>General</c:formatCode>
                <c:ptCount val="5"/>
                <c:pt idx="0">
                  <c:v>1387.5</c:v>
                </c:pt>
                <c:pt idx="1">
                  <c:v>1387.4</c:v>
                </c:pt>
                <c:pt idx="2">
                  <c:v>1387.6</c:v>
                </c:pt>
                <c:pt idx="3">
                  <c:v>1388</c:v>
                </c:pt>
                <c:pt idx="4">
                  <c:v>1387.6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2'!$AM$2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2'!$AM$3:$AM$7</c:f>
              <c:numCache>
                <c:formatCode>General</c:formatCode>
                <c:ptCount val="5"/>
                <c:pt idx="0">
                  <c:v>1584.4</c:v>
                </c:pt>
                <c:pt idx="1">
                  <c:v>1585.3</c:v>
                </c:pt>
                <c:pt idx="2">
                  <c:v>1585.9</c:v>
                </c:pt>
                <c:pt idx="3">
                  <c:v>1585.2</c:v>
                </c:pt>
                <c:pt idx="4">
                  <c:v>1584.1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2'!$AN$2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2'!$AN$3:$AN$7</c:f>
              <c:numCache>
                <c:formatCode>General</c:formatCode>
                <c:ptCount val="5"/>
                <c:pt idx="0">
                  <c:v>1939.8</c:v>
                </c:pt>
                <c:pt idx="1">
                  <c:v>1939.6</c:v>
                </c:pt>
                <c:pt idx="2">
                  <c:v>1940.1</c:v>
                </c:pt>
                <c:pt idx="3">
                  <c:v>1939.6</c:v>
                </c:pt>
                <c:pt idx="4">
                  <c:v>1938.8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62176"/>
        <c:axId val="175962736"/>
      </c:scatterChart>
      <c:valAx>
        <c:axId val="17596217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962736"/>
        <c:crosses val="autoZero"/>
        <c:crossBetween val="midCat"/>
        <c:majorUnit val="1"/>
      </c:valAx>
      <c:valAx>
        <c:axId val="175962736"/>
        <c:scaling>
          <c:orientation val="minMax"/>
          <c:max val="20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96217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2'!$AP$2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2'!$AP$3:$AP$7</c:f>
              <c:numCache>
                <c:formatCode>General</c:formatCode>
                <c:ptCount val="5"/>
                <c:pt idx="0">
                  <c:v>432.6</c:v>
                </c:pt>
                <c:pt idx="1">
                  <c:v>432.6</c:v>
                </c:pt>
                <c:pt idx="2">
                  <c:v>432.7</c:v>
                </c:pt>
                <c:pt idx="3">
                  <c:v>432.7</c:v>
                </c:pt>
                <c:pt idx="4">
                  <c:v>432.5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2'!$AQ$2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2'!$AQ$3:$AQ$7</c:f>
              <c:numCache>
                <c:formatCode>General</c:formatCode>
                <c:ptCount val="5"/>
                <c:pt idx="0">
                  <c:v>475.7</c:v>
                </c:pt>
                <c:pt idx="1">
                  <c:v>475</c:v>
                </c:pt>
                <c:pt idx="2">
                  <c:v>475.9</c:v>
                </c:pt>
                <c:pt idx="3">
                  <c:v>475.8</c:v>
                </c:pt>
                <c:pt idx="4">
                  <c:v>475.6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2'!$AR$2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2'!$AR$3:$AR$7</c:f>
              <c:numCache>
                <c:formatCode>General</c:formatCode>
                <c:ptCount val="5"/>
                <c:pt idx="0">
                  <c:v>742.4</c:v>
                </c:pt>
                <c:pt idx="1">
                  <c:v>742.3</c:v>
                </c:pt>
                <c:pt idx="2">
                  <c:v>741.5</c:v>
                </c:pt>
                <c:pt idx="3">
                  <c:v>741.5</c:v>
                </c:pt>
                <c:pt idx="4">
                  <c:v>742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2'!$AS$2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2'!$AS$3:$AS$7</c:f>
              <c:numCache>
                <c:formatCode>General</c:formatCode>
                <c:ptCount val="5"/>
                <c:pt idx="0">
                  <c:v>1067.4000000000001</c:v>
                </c:pt>
                <c:pt idx="1">
                  <c:v>1067.4000000000001</c:v>
                </c:pt>
                <c:pt idx="2">
                  <c:v>1067.8</c:v>
                </c:pt>
                <c:pt idx="3">
                  <c:v>1067.9000000000001</c:v>
                </c:pt>
                <c:pt idx="4">
                  <c:v>1068.3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2'!$AT$2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2'!$AT$3:$AT$7</c:f>
              <c:numCache>
                <c:formatCode>General</c:formatCode>
                <c:ptCount val="5"/>
                <c:pt idx="0">
                  <c:v>1275.2</c:v>
                </c:pt>
                <c:pt idx="1">
                  <c:v>1275.5999999999999</c:v>
                </c:pt>
                <c:pt idx="2">
                  <c:v>1275.5</c:v>
                </c:pt>
                <c:pt idx="3">
                  <c:v>1275.2</c:v>
                </c:pt>
                <c:pt idx="4">
                  <c:v>1275.5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2'!$AU$2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2'!$AU$3:$AU$7</c:f>
              <c:numCache>
                <c:formatCode>General</c:formatCode>
                <c:ptCount val="5"/>
                <c:pt idx="0">
                  <c:v>1372.8</c:v>
                </c:pt>
                <c:pt idx="1">
                  <c:v>1373.8</c:v>
                </c:pt>
                <c:pt idx="2">
                  <c:v>1372.4</c:v>
                </c:pt>
                <c:pt idx="3">
                  <c:v>1372.8</c:v>
                </c:pt>
                <c:pt idx="4">
                  <c:v>1372.4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2'!$AV$2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2'!$AV$3:$AV$7</c:f>
              <c:numCache>
                <c:formatCode>General</c:formatCode>
                <c:ptCount val="5"/>
                <c:pt idx="0">
                  <c:v>1696.4</c:v>
                </c:pt>
                <c:pt idx="1">
                  <c:v>1695.7</c:v>
                </c:pt>
                <c:pt idx="2">
                  <c:v>1697.3</c:v>
                </c:pt>
                <c:pt idx="3">
                  <c:v>1697</c:v>
                </c:pt>
                <c:pt idx="4">
                  <c:v>1696.3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00096"/>
        <c:axId val="175700656"/>
      </c:scatterChart>
      <c:valAx>
        <c:axId val="17570009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700656"/>
        <c:crosses val="autoZero"/>
        <c:crossBetween val="midCat"/>
        <c:majorUnit val="1"/>
      </c:valAx>
      <c:valAx>
        <c:axId val="175700656"/>
        <c:scaling>
          <c:orientation val="minMax"/>
          <c:max val="18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570009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2'!$AX$2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2'!$AX$3:$AX$7</c:f>
              <c:numCache>
                <c:formatCode>General</c:formatCode>
                <c:ptCount val="5"/>
                <c:pt idx="0">
                  <c:v>649.5</c:v>
                </c:pt>
                <c:pt idx="1">
                  <c:v>649.79999999999995</c:v>
                </c:pt>
                <c:pt idx="2">
                  <c:v>651.1</c:v>
                </c:pt>
                <c:pt idx="3">
                  <c:v>650.29999999999995</c:v>
                </c:pt>
                <c:pt idx="4">
                  <c:v>649.70000000000005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2'!$AY$2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2'!$AY$3:$AY$7</c:f>
              <c:numCache>
                <c:formatCode>General</c:formatCode>
                <c:ptCount val="5"/>
                <c:pt idx="0">
                  <c:v>858.5</c:v>
                </c:pt>
                <c:pt idx="1">
                  <c:v>855.8</c:v>
                </c:pt>
                <c:pt idx="2">
                  <c:v>856.5</c:v>
                </c:pt>
                <c:pt idx="3">
                  <c:v>855.6</c:v>
                </c:pt>
                <c:pt idx="4">
                  <c:v>854.6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2'!$AZ$2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2'!$AZ$3:$AZ$7</c:f>
              <c:numCache>
                <c:formatCode>General</c:formatCode>
                <c:ptCount val="5"/>
                <c:pt idx="0">
                  <c:v>1038.9000000000001</c:v>
                </c:pt>
                <c:pt idx="1">
                  <c:v>1039.4000000000001</c:v>
                </c:pt>
                <c:pt idx="2">
                  <c:v>1039.2</c:v>
                </c:pt>
                <c:pt idx="3">
                  <c:v>1039.3</c:v>
                </c:pt>
                <c:pt idx="4">
                  <c:v>1039.7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2'!$BA$2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2'!$BA$3:$BA$7</c:f>
              <c:numCache>
                <c:formatCode>General</c:formatCode>
                <c:ptCount val="5"/>
                <c:pt idx="0">
                  <c:v>1278.8</c:v>
                </c:pt>
                <c:pt idx="1">
                  <c:v>1280.8</c:v>
                </c:pt>
                <c:pt idx="2">
                  <c:v>1280</c:v>
                </c:pt>
                <c:pt idx="3">
                  <c:v>1279.8</c:v>
                </c:pt>
                <c:pt idx="4">
                  <c:v>1280.8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2'!$BB$2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2'!$BB$3:$BB$7</c:f>
              <c:numCache>
                <c:formatCode>General</c:formatCode>
                <c:ptCount val="5"/>
                <c:pt idx="0">
                  <c:v>1484.3</c:v>
                </c:pt>
                <c:pt idx="1">
                  <c:v>1484.2</c:v>
                </c:pt>
                <c:pt idx="2">
                  <c:v>1483.6</c:v>
                </c:pt>
                <c:pt idx="3">
                  <c:v>1483.1</c:v>
                </c:pt>
                <c:pt idx="4">
                  <c:v>1484.3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2'!$BC$2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2'!$BC$3:$BC$7</c:f>
              <c:numCache>
                <c:formatCode>General</c:formatCode>
                <c:ptCount val="5"/>
                <c:pt idx="0">
                  <c:v>1671.6</c:v>
                </c:pt>
                <c:pt idx="1">
                  <c:v>1671.5</c:v>
                </c:pt>
                <c:pt idx="2">
                  <c:v>1671.2</c:v>
                </c:pt>
                <c:pt idx="3">
                  <c:v>1671.5</c:v>
                </c:pt>
                <c:pt idx="4">
                  <c:v>1671.2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2'!$BD$2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2'!$BD$3:$BD$7</c:f>
              <c:numCache>
                <c:formatCode>General</c:formatCode>
                <c:ptCount val="5"/>
                <c:pt idx="0">
                  <c:v>2016.8</c:v>
                </c:pt>
                <c:pt idx="1">
                  <c:v>2019.4</c:v>
                </c:pt>
                <c:pt idx="2">
                  <c:v>2018.3</c:v>
                </c:pt>
                <c:pt idx="3">
                  <c:v>2019</c:v>
                </c:pt>
                <c:pt idx="4">
                  <c:v>2018.2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21056"/>
        <c:axId val="176421616"/>
      </c:scatterChart>
      <c:valAx>
        <c:axId val="17642105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421616"/>
        <c:crosses val="autoZero"/>
        <c:crossBetween val="midCat"/>
        <c:majorUnit val="1"/>
      </c:valAx>
      <c:valAx>
        <c:axId val="176421616"/>
        <c:scaling>
          <c:orientation val="minMax"/>
          <c:max val="2100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42105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2'!$BF$2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2'!$BF$3:$BF$7</c:f>
              <c:numCache>
                <c:formatCode>General</c:formatCode>
                <c:ptCount val="5"/>
                <c:pt idx="0">
                  <c:v>1020</c:v>
                </c:pt>
                <c:pt idx="1">
                  <c:v>1020.9</c:v>
                </c:pt>
                <c:pt idx="2">
                  <c:v>1020.4</c:v>
                </c:pt>
                <c:pt idx="3">
                  <c:v>1020.7</c:v>
                </c:pt>
                <c:pt idx="4">
                  <c:v>1020.5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2'!$BG$2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2'!$BG$3:$BG$7</c:f>
              <c:numCache>
                <c:formatCode>General</c:formatCode>
                <c:ptCount val="5"/>
                <c:pt idx="0">
                  <c:v>1059.2</c:v>
                </c:pt>
                <c:pt idx="1">
                  <c:v>1059.5999999999999</c:v>
                </c:pt>
                <c:pt idx="2">
                  <c:v>1059.3</c:v>
                </c:pt>
                <c:pt idx="3">
                  <c:v>1059.2</c:v>
                </c:pt>
                <c:pt idx="4">
                  <c:v>1059.8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2'!$BH$2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2'!$BH$3:$BH$7</c:f>
              <c:numCache>
                <c:formatCode>General</c:formatCode>
                <c:ptCount val="5"/>
                <c:pt idx="0">
                  <c:v>1173.5</c:v>
                </c:pt>
                <c:pt idx="1">
                  <c:v>1172.9000000000001</c:v>
                </c:pt>
                <c:pt idx="2">
                  <c:v>1172.5999999999999</c:v>
                </c:pt>
                <c:pt idx="3">
                  <c:v>1172.5</c:v>
                </c:pt>
                <c:pt idx="4">
                  <c:v>1172.7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2'!$BI$2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2'!$BI$3:$BI$7</c:f>
              <c:numCache>
                <c:formatCode>General</c:formatCode>
                <c:ptCount val="5"/>
                <c:pt idx="0">
                  <c:v>1405.3</c:v>
                </c:pt>
                <c:pt idx="1">
                  <c:v>1403.8</c:v>
                </c:pt>
                <c:pt idx="2">
                  <c:v>1404.1</c:v>
                </c:pt>
                <c:pt idx="3">
                  <c:v>1403.7</c:v>
                </c:pt>
                <c:pt idx="4">
                  <c:v>1404.1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2'!$BJ$2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2'!$BJ$3:$BJ$7</c:f>
              <c:numCache>
                <c:formatCode>General</c:formatCode>
                <c:ptCount val="5"/>
                <c:pt idx="0">
                  <c:v>1575.8</c:v>
                </c:pt>
                <c:pt idx="1">
                  <c:v>1575.9</c:v>
                </c:pt>
                <c:pt idx="2">
                  <c:v>1575.4</c:v>
                </c:pt>
                <c:pt idx="3">
                  <c:v>1575.2</c:v>
                </c:pt>
                <c:pt idx="4">
                  <c:v>1575.8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2'!$BK$2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2'!$BK$3:$BK$7</c:f>
              <c:numCache>
                <c:formatCode>General</c:formatCode>
                <c:ptCount val="5"/>
                <c:pt idx="0">
                  <c:v>1695.9</c:v>
                </c:pt>
                <c:pt idx="1">
                  <c:v>1696.4</c:v>
                </c:pt>
                <c:pt idx="2">
                  <c:v>1696.4</c:v>
                </c:pt>
                <c:pt idx="3">
                  <c:v>1695.5</c:v>
                </c:pt>
                <c:pt idx="4">
                  <c:v>1696.1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2'!$BL$2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2'!$BL$3:$BL$7</c:f>
              <c:numCache>
                <c:formatCode>General</c:formatCode>
                <c:ptCount val="5"/>
                <c:pt idx="0">
                  <c:v>1997.1</c:v>
                </c:pt>
                <c:pt idx="1">
                  <c:v>1997.4</c:v>
                </c:pt>
                <c:pt idx="2">
                  <c:v>1997.6</c:v>
                </c:pt>
                <c:pt idx="3">
                  <c:v>1996.5</c:v>
                </c:pt>
                <c:pt idx="4">
                  <c:v>1996.9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27776"/>
        <c:axId val="176091056"/>
      </c:scatterChart>
      <c:valAx>
        <c:axId val="17642777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091056"/>
        <c:crosses val="autoZero"/>
        <c:crossBetween val="midCat"/>
        <c:majorUnit val="1"/>
      </c:valAx>
      <c:valAx>
        <c:axId val="176091056"/>
        <c:scaling>
          <c:orientation val="minMax"/>
          <c:max val="205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42777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2'!$BN$2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2'!$BN$3:$BN$7</c:f>
              <c:numCache>
                <c:formatCode>General</c:formatCode>
                <c:ptCount val="5"/>
                <c:pt idx="0">
                  <c:v>1312</c:v>
                </c:pt>
                <c:pt idx="1">
                  <c:v>1311.4</c:v>
                </c:pt>
                <c:pt idx="2">
                  <c:v>1311</c:v>
                </c:pt>
                <c:pt idx="3">
                  <c:v>1311.6</c:v>
                </c:pt>
                <c:pt idx="4">
                  <c:v>1311.9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2'!$BO$2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2'!$BO$3:$BO$7</c:f>
              <c:numCache>
                <c:formatCode>General</c:formatCode>
                <c:ptCount val="5"/>
                <c:pt idx="0">
                  <c:v>1150.4000000000001</c:v>
                </c:pt>
                <c:pt idx="1">
                  <c:v>1150.8</c:v>
                </c:pt>
                <c:pt idx="2">
                  <c:v>1150.0999999999999</c:v>
                </c:pt>
                <c:pt idx="3">
                  <c:v>1150.0999999999999</c:v>
                </c:pt>
                <c:pt idx="4">
                  <c:v>1150.5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2'!$BP$2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2'!$BP$3:$BP$7</c:f>
              <c:numCache>
                <c:formatCode>General</c:formatCode>
                <c:ptCount val="5"/>
                <c:pt idx="0">
                  <c:v>1237.8</c:v>
                </c:pt>
                <c:pt idx="1">
                  <c:v>1237.3</c:v>
                </c:pt>
                <c:pt idx="2">
                  <c:v>1237.0999999999999</c:v>
                </c:pt>
                <c:pt idx="3">
                  <c:v>1236.3</c:v>
                </c:pt>
                <c:pt idx="4">
                  <c:v>1236.8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2'!$BQ$2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2'!$BQ$3:$BQ$7</c:f>
              <c:numCache>
                <c:formatCode>General</c:formatCode>
                <c:ptCount val="5"/>
                <c:pt idx="0">
                  <c:v>1457.5</c:v>
                </c:pt>
                <c:pt idx="1">
                  <c:v>1457.1</c:v>
                </c:pt>
                <c:pt idx="2">
                  <c:v>1455.7</c:v>
                </c:pt>
                <c:pt idx="3">
                  <c:v>1455.4</c:v>
                </c:pt>
                <c:pt idx="4">
                  <c:v>1455.3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2'!$BR$2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2'!$BR$3:$BR$7</c:f>
              <c:numCache>
                <c:formatCode>General</c:formatCode>
                <c:ptCount val="5"/>
                <c:pt idx="0">
                  <c:v>1609.4</c:v>
                </c:pt>
                <c:pt idx="1">
                  <c:v>1610.2</c:v>
                </c:pt>
                <c:pt idx="2">
                  <c:v>1609.3</c:v>
                </c:pt>
                <c:pt idx="3">
                  <c:v>1610</c:v>
                </c:pt>
                <c:pt idx="4">
                  <c:v>1610.4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2'!$BS$2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2'!$BS$3:$BS$7</c:f>
              <c:numCache>
                <c:formatCode>General</c:formatCode>
                <c:ptCount val="5"/>
                <c:pt idx="0">
                  <c:v>1715.1</c:v>
                </c:pt>
                <c:pt idx="1">
                  <c:v>1715.3</c:v>
                </c:pt>
                <c:pt idx="2">
                  <c:v>1715.2</c:v>
                </c:pt>
                <c:pt idx="3">
                  <c:v>1715</c:v>
                </c:pt>
                <c:pt idx="4">
                  <c:v>1716.6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2'!$BT$2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2'!$BT$3:$BT$7</c:f>
              <c:numCache>
                <c:formatCode>General</c:formatCode>
                <c:ptCount val="5"/>
                <c:pt idx="0">
                  <c:v>1988.5</c:v>
                </c:pt>
                <c:pt idx="1">
                  <c:v>1986.6</c:v>
                </c:pt>
                <c:pt idx="2">
                  <c:v>1988.8</c:v>
                </c:pt>
                <c:pt idx="3">
                  <c:v>1986.8</c:v>
                </c:pt>
                <c:pt idx="4">
                  <c:v>1985.7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42448"/>
        <c:axId val="176143008"/>
      </c:scatterChart>
      <c:valAx>
        <c:axId val="17614244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143008"/>
        <c:crosses val="autoZero"/>
        <c:crossBetween val="midCat"/>
        <c:majorUnit val="1"/>
      </c:valAx>
      <c:valAx>
        <c:axId val="176143008"/>
        <c:scaling>
          <c:orientation val="minMax"/>
          <c:max val="2050"/>
          <c:min val="1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14244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2'!$BV$2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2'!$BV$3:$BV$7</c:f>
              <c:numCache>
                <c:formatCode>General</c:formatCode>
                <c:ptCount val="5"/>
                <c:pt idx="0">
                  <c:v>1344.9</c:v>
                </c:pt>
                <c:pt idx="1">
                  <c:v>1345.1</c:v>
                </c:pt>
                <c:pt idx="2">
                  <c:v>1345.7</c:v>
                </c:pt>
                <c:pt idx="3">
                  <c:v>1344.9</c:v>
                </c:pt>
                <c:pt idx="4">
                  <c:v>1344.8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2'!$BW$2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2'!$BW$3:$BW$7</c:f>
              <c:numCache>
                <c:formatCode>General</c:formatCode>
                <c:ptCount val="5"/>
                <c:pt idx="0">
                  <c:v>1076.3</c:v>
                </c:pt>
                <c:pt idx="1">
                  <c:v>1076.3</c:v>
                </c:pt>
                <c:pt idx="2">
                  <c:v>1076.5</c:v>
                </c:pt>
                <c:pt idx="3">
                  <c:v>1076.3</c:v>
                </c:pt>
                <c:pt idx="4">
                  <c:v>1076.5999999999999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2'!$BX$2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2'!$BX$3:$BX$7</c:f>
              <c:numCache>
                <c:formatCode>General</c:formatCode>
                <c:ptCount val="5"/>
                <c:pt idx="0">
                  <c:v>1143.3</c:v>
                </c:pt>
                <c:pt idx="1">
                  <c:v>1142.8</c:v>
                </c:pt>
                <c:pt idx="2">
                  <c:v>1142.3</c:v>
                </c:pt>
                <c:pt idx="3">
                  <c:v>1142.3</c:v>
                </c:pt>
                <c:pt idx="4">
                  <c:v>1142.8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2'!$BY$2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2'!$BY$3:$BY$7</c:f>
              <c:numCache>
                <c:formatCode>General</c:formatCode>
                <c:ptCount val="5"/>
                <c:pt idx="0">
                  <c:v>1360.2</c:v>
                </c:pt>
                <c:pt idx="1">
                  <c:v>1360.3</c:v>
                </c:pt>
                <c:pt idx="2">
                  <c:v>1359.9</c:v>
                </c:pt>
                <c:pt idx="3">
                  <c:v>1359.2</c:v>
                </c:pt>
                <c:pt idx="4">
                  <c:v>1359.2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2'!$BZ$2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2'!$BZ$3:$BZ$7</c:f>
              <c:numCache>
                <c:formatCode>General</c:formatCode>
                <c:ptCount val="5"/>
                <c:pt idx="0">
                  <c:v>1473.4</c:v>
                </c:pt>
                <c:pt idx="1">
                  <c:v>1473.3</c:v>
                </c:pt>
                <c:pt idx="2">
                  <c:v>1473.7</c:v>
                </c:pt>
                <c:pt idx="3">
                  <c:v>1472.6</c:v>
                </c:pt>
                <c:pt idx="4">
                  <c:v>1473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2'!$CA$2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2'!$CA$3:$CA$7</c:f>
              <c:numCache>
                <c:formatCode>General</c:formatCode>
                <c:ptCount val="5"/>
                <c:pt idx="0">
                  <c:v>1519.9</c:v>
                </c:pt>
                <c:pt idx="1">
                  <c:v>1520.2</c:v>
                </c:pt>
                <c:pt idx="2">
                  <c:v>1520.6</c:v>
                </c:pt>
                <c:pt idx="3">
                  <c:v>1520.8</c:v>
                </c:pt>
                <c:pt idx="4">
                  <c:v>1521.2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2'!$CB$2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2'!$CB$3:$CB$7</c:f>
              <c:numCache>
                <c:formatCode>General</c:formatCode>
                <c:ptCount val="5"/>
                <c:pt idx="0">
                  <c:v>1853</c:v>
                </c:pt>
                <c:pt idx="1">
                  <c:v>1852</c:v>
                </c:pt>
                <c:pt idx="2">
                  <c:v>1852.3</c:v>
                </c:pt>
                <c:pt idx="3">
                  <c:v>1852.7</c:v>
                </c:pt>
                <c:pt idx="4">
                  <c:v>1851.9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21504"/>
        <c:axId val="265922064"/>
      </c:scatterChart>
      <c:valAx>
        <c:axId val="26592150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5922064"/>
        <c:crosses val="autoZero"/>
        <c:crossBetween val="midCat"/>
        <c:majorUnit val="1"/>
      </c:valAx>
      <c:valAx>
        <c:axId val="265922064"/>
        <c:scaling>
          <c:orientation val="minMax"/>
          <c:max val="1900"/>
          <c:min val="10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5921504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2'!$CD$2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2'!$CD$3:$CD$7</c:f>
              <c:numCache>
                <c:formatCode>General</c:formatCode>
                <c:ptCount val="5"/>
                <c:pt idx="0">
                  <c:v>1367.4</c:v>
                </c:pt>
                <c:pt idx="1">
                  <c:v>1366.5</c:v>
                </c:pt>
                <c:pt idx="2">
                  <c:v>1365.9</c:v>
                </c:pt>
                <c:pt idx="3">
                  <c:v>1366.4</c:v>
                </c:pt>
                <c:pt idx="4">
                  <c:v>1366.2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2'!$CE$2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2'!$CE$3:$CE$7</c:f>
              <c:numCache>
                <c:formatCode>General</c:formatCode>
                <c:ptCount val="5"/>
                <c:pt idx="0">
                  <c:v>1146.9000000000001</c:v>
                </c:pt>
                <c:pt idx="1">
                  <c:v>1145.9000000000001</c:v>
                </c:pt>
                <c:pt idx="2">
                  <c:v>1146.5999999999999</c:v>
                </c:pt>
                <c:pt idx="3">
                  <c:v>1146.8</c:v>
                </c:pt>
                <c:pt idx="4">
                  <c:v>1146.8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2'!$CF$2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2'!$CF$3:$CF$7</c:f>
              <c:numCache>
                <c:formatCode>General</c:formatCode>
                <c:ptCount val="5"/>
                <c:pt idx="0">
                  <c:v>1196.9000000000001</c:v>
                </c:pt>
                <c:pt idx="1">
                  <c:v>1196.5</c:v>
                </c:pt>
                <c:pt idx="2">
                  <c:v>1196.7</c:v>
                </c:pt>
                <c:pt idx="3">
                  <c:v>1196.3</c:v>
                </c:pt>
                <c:pt idx="4">
                  <c:v>1196.5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2'!$CG$2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2'!$CG$3:$CG$7</c:f>
              <c:numCache>
                <c:formatCode>General</c:formatCode>
                <c:ptCount val="5"/>
                <c:pt idx="0">
                  <c:v>1405</c:v>
                </c:pt>
                <c:pt idx="1">
                  <c:v>1404.3</c:v>
                </c:pt>
                <c:pt idx="2">
                  <c:v>1405.1</c:v>
                </c:pt>
                <c:pt idx="3">
                  <c:v>1403.8</c:v>
                </c:pt>
                <c:pt idx="4">
                  <c:v>1404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2'!$CH$2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2'!$CH$3:$CH$7</c:f>
              <c:numCache>
                <c:formatCode>General</c:formatCode>
                <c:ptCount val="5"/>
                <c:pt idx="0">
                  <c:v>1609.2</c:v>
                </c:pt>
                <c:pt idx="1">
                  <c:v>1607.5</c:v>
                </c:pt>
                <c:pt idx="2">
                  <c:v>1609</c:v>
                </c:pt>
                <c:pt idx="3">
                  <c:v>1608.4</c:v>
                </c:pt>
                <c:pt idx="4">
                  <c:v>1607.9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2'!$CI$2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2'!$CI$3:$CI$7</c:f>
              <c:numCache>
                <c:formatCode>General</c:formatCode>
                <c:ptCount val="5"/>
                <c:pt idx="0">
                  <c:v>1740.2</c:v>
                </c:pt>
                <c:pt idx="1">
                  <c:v>1740.3</c:v>
                </c:pt>
                <c:pt idx="2">
                  <c:v>1739.9</c:v>
                </c:pt>
                <c:pt idx="3">
                  <c:v>1741.1</c:v>
                </c:pt>
                <c:pt idx="4">
                  <c:v>1740.1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2'!$CJ$2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2'!$CJ$3:$CJ$7</c:f>
              <c:numCache>
                <c:formatCode>General</c:formatCode>
                <c:ptCount val="5"/>
                <c:pt idx="0">
                  <c:v>2015.5</c:v>
                </c:pt>
                <c:pt idx="1">
                  <c:v>2015.9</c:v>
                </c:pt>
                <c:pt idx="2">
                  <c:v>2015.4</c:v>
                </c:pt>
                <c:pt idx="3">
                  <c:v>2015.9</c:v>
                </c:pt>
                <c:pt idx="4">
                  <c:v>2014.7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192816"/>
        <c:axId val="266193376"/>
      </c:scatterChart>
      <c:valAx>
        <c:axId val="26619281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193376"/>
        <c:crosses val="autoZero"/>
        <c:crossBetween val="midCat"/>
        <c:majorUnit val="1"/>
      </c:valAx>
      <c:valAx>
        <c:axId val="266193376"/>
        <c:scaling>
          <c:orientation val="minMax"/>
          <c:max val="2050"/>
          <c:min val="1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19281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2'!$CL$2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2'!$CL$3:$CL$7</c:f>
              <c:numCache>
                <c:formatCode>General</c:formatCode>
                <c:ptCount val="5"/>
                <c:pt idx="0">
                  <c:v>1439.3</c:v>
                </c:pt>
                <c:pt idx="1">
                  <c:v>1438.3</c:v>
                </c:pt>
                <c:pt idx="2">
                  <c:v>1438.5</c:v>
                </c:pt>
                <c:pt idx="3">
                  <c:v>1438.2</c:v>
                </c:pt>
                <c:pt idx="4">
                  <c:v>1438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2'!$CM$2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2'!$CM$3:$CM$7</c:f>
              <c:numCache>
                <c:formatCode>General</c:formatCode>
                <c:ptCount val="5"/>
                <c:pt idx="0">
                  <c:v>1185.7</c:v>
                </c:pt>
                <c:pt idx="1">
                  <c:v>1186.5999999999999</c:v>
                </c:pt>
                <c:pt idx="2">
                  <c:v>1187.5999999999999</c:v>
                </c:pt>
                <c:pt idx="3">
                  <c:v>1186.9000000000001</c:v>
                </c:pt>
                <c:pt idx="4">
                  <c:v>1186.7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2'!$CN$2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2'!$CN$3:$CN$7</c:f>
              <c:numCache>
                <c:formatCode>General</c:formatCode>
                <c:ptCount val="5"/>
                <c:pt idx="0">
                  <c:v>1247.3</c:v>
                </c:pt>
                <c:pt idx="1">
                  <c:v>1247</c:v>
                </c:pt>
                <c:pt idx="2">
                  <c:v>1246.5999999999999</c:v>
                </c:pt>
                <c:pt idx="3">
                  <c:v>1246.0999999999999</c:v>
                </c:pt>
                <c:pt idx="4">
                  <c:v>1246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2'!$CO$2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2'!$CO$3:$CO$7</c:f>
              <c:numCache>
                <c:formatCode>General</c:formatCode>
                <c:ptCount val="5"/>
                <c:pt idx="0">
                  <c:v>1481.9</c:v>
                </c:pt>
                <c:pt idx="1">
                  <c:v>1480.7</c:v>
                </c:pt>
                <c:pt idx="2">
                  <c:v>1482.6</c:v>
                </c:pt>
                <c:pt idx="3">
                  <c:v>1482.3</c:v>
                </c:pt>
                <c:pt idx="4">
                  <c:v>1482.2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2'!$CP$2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2'!$CP$3:$CP$7</c:f>
              <c:numCache>
                <c:formatCode>General</c:formatCode>
                <c:ptCount val="5"/>
                <c:pt idx="0">
                  <c:v>1643.1</c:v>
                </c:pt>
                <c:pt idx="1">
                  <c:v>1642.1</c:v>
                </c:pt>
                <c:pt idx="2">
                  <c:v>1642.5</c:v>
                </c:pt>
                <c:pt idx="3">
                  <c:v>1643.7</c:v>
                </c:pt>
                <c:pt idx="4">
                  <c:v>1643.5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2'!$CQ$2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2'!$CQ$3:$CQ$7</c:f>
              <c:numCache>
                <c:formatCode>General</c:formatCode>
                <c:ptCount val="5"/>
                <c:pt idx="0">
                  <c:v>1748.4</c:v>
                </c:pt>
                <c:pt idx="1">
                  <c:v>1748.7</c:v>
                </c:pt>
                <c:pt idx="2">
                  <c:v>1748</c:v>
                </c:pt>
                <c:pt idx="3">
                  <c:v>1749.6</c:v>
                </c:pt>
                <c:pt idx="4">
                  <c:v>1748.1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2'!$CR$2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2'!$CR$3:$CR$7</c:f>
              <c:numCache>
                <c:formatCode>General</c:formatCode>
                <c:ptCount val="5"/>
                <c:pt idx="0">
                  <c:v>2011.7</c:v>
                </c:pt>
                <c:pt idx="1">
                  <c:v>2012.1</c:v>
                </c:pt>
                <c:pt idx="2">
                  <c:v>2011.2</c:v>
                </c:pt>
                <c:pt idx="3">
                  <c:v>2011</c:v>
                </c:pt>
                <c:pt idx="4">
                  <c:v>2010.9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199536"/>
        <c:axId val="266200096"/>
      </c:scatterChart>
      <c:valAx>
        <c:axId val="26619953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200096"/>
        <c:crosses val="autoZero"/>
        <c:crossBetween val="midCat"/>
        <c:majorUnit val="1"/>
      </c:valAx>
      <c:valAx>
        <c:axId val="266200096"/>
        <c:scaling>
          <c:orientation val="minMax"/>
          <c:max val="2050"/>
          <c:min val="1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19953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odsolovaný/nezasolený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64846934898528696"/>
          <c:h val="0.82201811023622051"/>
        </c:manualLayout>
      </c:layout>
      <c:scatterChart>
        <c:scatterStyle val="lineMarker"/>
        <c:varyColors val="0"/>
        <c:ser>
          <c:idx val="0"/>
          <c:order val="0"/>
          <c:tx>
            <c:v>odsolovaný kanál 0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2'!$CL$3:$CL$7</c:f>
              <c:numCache>
                <c:formatCode>General</c:formatCode>
                <c:ptCount val="5"/>
                <c:pt idx="0">
                  <c:v>1439.3</c:v>
                </c:pt>
                <c:pt idx="1">
                  <c:v>1438.3</c:v>
                </c:pt>
                <c:pt idx="2">
                  <c:v>1438.5</c:v>
                </c:pt>
                <c:pt idx="3">
                  <c:v>1438.2</c:v>
                </c:pt>
                <c:pt idx="4">
                  <c:v>1438</c:v>
                </c:pt>
              </c:numCache>
            </c:numRef>
          </c:yVal>
          <c:smooth val="0"/>
        </c:ser>
        <c:ser>
          <c:idx val="1"/>
          <c:order val="1"/>
          <c:tx>
            <c:v>odsolovaný kanál 1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2'!$CM$3:$CM$7</c:f>
              <c:numCache>
                <c:formatCode>General</c:formatCode>
                <c:ptCount val="5"/>
                <c:pt idx="0">
                  <c:v>1185.7</c:v>
                </c:pt>
                <c:pt idx="1">
                  <c:v>1186.5999999999999</c:v>
                </c:pt>
                <c:pt idx="2">
                  <c:v>1187.5999999999999</c:v>
                </c:pt>
                <c:pt idx="3">
                  <c:v>1186.9000000000001</c:v>
                </c:pt>
                <c:pt idx="4">
                  <c:v>1186.7</c:v>
                </c:pt>
              </c:numCache>
            </c:numRef>
          </c:yVal>
          <c:smooth val="0"/>
        </c:ser>
        <c:ser>
          <c:idx val="2"/>
          <c:order val="2"/>
          <c:tx>
            <c:v>odsolovaný kanál 2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2'!$CN$3:$CN$7</c:f>
              <c:numCache>
                <c:formatCode>General</c:formatCode>
                <c:ptCount val="5"/>
                <c:pt idx="0">
                  <c:v>1247.3</c:v>
                </c:pt>
                <c:pt idx="1">
                  <c:v>1247</c:v>
                </c:pt>
                <c:pt idx="2">
                  <c:v>1246.5999999999999</c:v>
                </c:pt>
                <c:pt idx="3">
                  <c:v>1246.0999999999999</c:v>
                </c:pt>
                <c:pt idx="4">
                  <c:v>1246</c:v>
                </c:pt>
              </c:numCache>
            </c:numRef>
          </c:yVal>
          <c:smooth val="0"/>
        </c:ser>
        <c:ser>
          <c:idx val="3"/>
          <c:order val="3"/>
          <c:tx>
            <c:v>odsolovaný kanál 3</c:v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2'!$CO$3:$CO$7</c:f>
              <c:numCache>
                <c:formatCode>General</c:formatCode>
                <c:ptCount val="5"/>
                <c:pt idx="0">
                  <c:v>1481.9</c:v>
                </c:pt>
                <c:pt idx="1">
                  <c:v>1480.7</c:v>
                </c:pt>
                <c:pt idx="2">
                  <c:v>1482.6</c:v>
                </c:pt>
                <c:pt idx="3">
                  <c:v>1482.3</c:v>
                </c:pt>
                <c:pt idx="4">
                  <c:v>1482.2</c:v>
                </c:pt>
              </c:numCache>
            </c:numRef>
          </c:yVal>
          <c:smooth val="0"/>
        </c:ser>
        <c:ser>
          <c:idx val="4"/>
          <c:order val="4"/>
          <c:tx>
            <c:v>odsolovaný kanál 4</c:v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2'!$CP$3:$CP$7</c:f>
              <c:numCache>
                <c:formatCode>General</c:formatCode>
                <c:ptCount val="5"/>
                <c:pt idx="0">
                  <c:v>1643.1</c:v>
                </c:pt>
                <c:pt idx="1">
                  <c:v>1642.1</c:v>
                </c:pt>
                <c:pt idx="2">
                  <c:v>1642.5</c:v>
                </c:pt>
                <c:pt idx="3">
                  <c:v>1643.7</c:v>
                </c:pt>
                <c:pt idx="4">
                  <c:v>1643.5</c:v>
                </c:pt>
              </c:numCache>
            </c:numRef>
          </c:yVal>
          <c:smooth val="0"/>
        </c:ser>
        <c:ser>
          <c:idx val="5"/>
          <c:order val="5"/>
          <c:tx>
            <c:v>odsolovaný kanál 5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2'!$CQ$3:$CQ$7</c:f>
              <c:numCache>
                <c:formatCode>General</c:formatCode>
                <c:ptCount val="5"/>
                <c:pt idx="0">
                  <c:v>1748.4</c:v>
                </c:pt>
                <c:pt idx="1">
                  <c:v>1748.7</c:v>
                </c:pt>
                <c:pt idx="2">
                  <c:v>1748</c:v>
                </c:pt>
                <c:pt idx="3">
                  <c:v>1749.6</c:v>
                </c:pt>
                <c:pt idx="4">
                  <c:v>1748.1</c:v>
                </c:pt>
              </c:numCache>
            </c:numRef>
          </c:yVal>
          <c:smooth val="0"/>
        </c:ser>
        <c:ser>
          <c:idx val="6"/>
          <c:order val="6"/>
          <c:tx>
            <c:v>odsolovaný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2'!$CR$3:$CR$7</c:f>
              <c:numCache>
                <c:formatCode>General</c:formatCode>
                <c:ptCount val="5"/>
                <c:pt idx="0">
                  <c:v>2011.7</c:v>
                </c:pt>
                <c:pt idx="1">
                  <c:v>2012.1</c:v>
                </c:pt>
                <c:pt idx="2">
                  <c:v>2011.2</c:v>
                </c:pt>
                <c:pt idx="3">
                  <c:v>2011</c:v>
                </c:pt>
                <c:pt idx="4">
                  <c:v>2010.9</c:v>
                </c:pt>
              </c:numCache>
            </c:numRef>
          </c:yVal>
          <c:smooth val="0"/>
        </c:ser>
        <c:ser>
          <c:idx val="7"/>
          <c:order val="7"/>
          <c:tx>
            <c:v>nezasolený kanál 0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2'!$CU$3:$CU$7</c:f>
              <c:numCache>
                <c:formatCode>General</c:formatCode>
                <c:ptCount val="5"/>
                <c:pt idx="0">
                  <c:v>984.3</c:v>
                </c:pt>
                <c:pt idx="1">
                  <c:v>984.5</c:v>
                </c:pt>
                <c:pt idx="2">
                  <c:v>984.5</c:v>
                </c:pt>
                <c:pt idx="3">
                  <c:v>984.6</c:v>
                </c:pt>
                <c:pt idx="4">
                  <c:v>983.9</c:v>
                </c:pt>
              </c:numCache>
            </c:numRef>
          </c:yVal>
          <c:smooth val="0"/>
        </c:ser>
        <c:ser>
          <c:idx val="8"/>
          <c:order val="8"/>
          <c:tx>
            <c:v>nezasolený kanál 1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2'!$CV$3:$CV$7</c:f>
              <c:numCache>
                <c:formatCode>General</c:formatCode>
                <c:ptCount val="5"/>
                <c:pt idx="0">
                  <c:v>941.9</c:v>
                </c:pt>
                <c:pt idx="1">
                  <c:v>942.2</c:v>
                </c:pt>
                <c:pt idx="2">
                  <c:v>941.8</c:v>
                </c:pt>
                <c:pt idx="3">
                  <c:v>941.4</c:v>
                </c:pt>
                <c:pt idx="4">
                  <c:v>942.2</c:v>
                </c:pt>
              </c:numCache>
            </c:numRef>
          </c:yVal>
          <c:smooth val="0"/>
        </c:ser>
        <c:ser>
          <c:idx val="9"/>
          <c:order val="9"/>
          <c:tx>
            <c:v>nezasolený kanál 2</c:v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2'!$CW$3:$CW$7</c:f>
              <c:numCache>
                <c:formatCode>General</c:formatCode>
                <c:ptCount val="5"/>
                <c:pt idx="0">
                  <c:v>1012.8</c:v>
                </c:pt>
                <c:pt idx="1">
                  <c:v>1011.6</c:v>
                </c:pt>
                <c:pt idx="2">
                  <c:v>1011.5</c:v>
                </c:pt>
                <c:pt idx="3">
                  <c:v>1011.1</c:v>
                </c:pt>
                <c:pt idx="4">
                  <c:v>1011.2</c:v>
                </c:pt>
              </c:numCache>
            </c:numRef>
          </c:yVal>
          <c:smooth val="0"/>
        </c:ser>
        <c:ser>
          <c:idx val="10"/>
          <c:order val="10"/>
          <c:tx>
            <c:v>nezasolený kanál 3</c:v>
          </c:tx>
          <c:spPr>
            <a:ln w="2540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2'!$CX$3:$CX$7</c:f>
              <c:numCache>
                <c:formatCode>General</c:formatCode>
                <c:ptCount val="5"/>
                <c:pt idx="0">
                  <c:v>1193.5</c:v>
                </c:pt>
                <c:pt idx="1">
                  <c:v>1192.5</c:v>
                </c:pt>
                <c:pt idx="2">
                  <c:v>1191.7</c:v>
                </c:pt>
                <c:pt idx="3">
                  <c:v>1191.5</c:v>
                </c:pt>
                <c:pt idx="4">
                  <c:v>1191</c:v>
                </c:pt>
              </c:numCache>
            </c:numRef>
          </c:yVal>
          <c:smooth val="0"/>
        </c:ser>
        <c:ser>
          <c:idx val="11"/>
          <c:order val="11"/>
          <c:tx>
            <c:v>nezasolený kanál 4</c:v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2'!$CY$3:$CY$7</c:f>
              <c:numCache>
                <c:formatCode>General</c:formatCode>
                <c:ptCount val="5"/>
                <c:pt idx="0">
                  <c:v>1729.8</c:v>
                </c:pt>
                <c:pt idx="1">
                  <c:v>1729.4</c:v>
                </c:pt>
                <c:pt idx="2">
                  <c:v>1728</c:v>
                </c:pt>
                <c:pt idx="3">
                  <c:v>1727.7</c:v>
                </c:pt>
                <c:pt idx="4">
                  <c:v>1726.7</c:v>
                </c:pt>
              </c:numCache>
            </c:numRef>
          </c:yVal>
          <c:smooth val="0"/>
        </c:ser>
        <c:ser>
          <c:idx val="12"/>
          <c:order val="12"/>
          <c:tx>
            <c:v>nezasolený kanál 5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2'!$CZ$3:$CZ$7</c:f>
              <c:numCache>
                <c:formatCode>General</c:formatCode>
                <c:ptCount val="5"/>
                <c:pt idx="0">
                  <c:v>2322.9</c:v>
                </c:pt>
                <c:pt idx="1">
                  <c:v>2320.1999999999998</c:v>
                </c:pt>
                <c:pt idx="2">
                  <c:v>2317.9</c:v>
                </c:pt>
                <c:pt idx="3">
                  <c:v>2317.3000000000002</c:v>
                </c:pt>
                <c:pt idx="4">
                  <c:v>2317.6</c:v>
                </c:pt>
              </c:numCache>
            </c:numRef>
          </c:yVal>
          <c:smooth val="0"/>
        </c:ser>
        <c:ser>
          <c:idx val="13"/>
          <c:order val="13"/>
          <c:tx>
            <c:v>nezasolený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2'!$A$3:$A$7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2'!$DA$3:$DA$7</c:f>
              <c:numCache>
                <c:formatCode>General</c:formatCode>
                <c:ptCount val="5"/>
                <c:pt idx="0">
                  <c:v>3658.5</c:v>
                </c:pt>
                <c:pt idx="1">
                  <c:v>3652.2</c:v>
                </c:pt>
                <c:pt idx="2">
                  <c:v>3656.5</c:v>
                </c:pt>
                <c:pt idx="3">
                  <c:v>3650.8</c:v>
                </c:pt>
                <c:pt idx="4">
                  <c:v>3641.8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468592"/>
        <c:axId val="266469152"/>
      </c:scatterChart>
      <c:valAx>
        <c:axId val="26646859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5600211371249137"/>
              <c:y val="0.939037532808398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469152"/>
        <c:crosses val="autoZero"/>
        <c:crossBetween val="midCat"/>
        <c:majorUnit val="1"/>
      </c:valAx>
      <c:valAx>
        <c:axId val="266469152"/>
        <c:scaling>
          <c:orientation val="minMax"/>
          <c:max val="37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929815137500491E-2"/>
              <c:y val="3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46859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815028321127075"/>
          <c:y val="3.8823622047244086E-2"/>
          <c:w val="0.25184971678872919"/>
          <c:h val="0.90333490813648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21745517341091"/>
          <c:y val="0.11953404583605975"/>
          <c:w val="0.79311617222739927"/>
          <c:h val="0.80205442447644903"/>
        </c:manualLayout>
      </c:layout>
      <c:scatterChart>
        <c:scatterStyle val="lineMarker"/>
        <c:varyColors val="0"/>
        <c:ser>
          <c:idx val="0"/>
          <c:order val="0"/>
          <c:tx>
            <c:v>nezasolený vzorek 2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'vzorek 2'!$DP$13:$DP$19</c:f>
              <c:numCache>
                <c:formatCode>0.0</c:formatCode>
                <c:ptCount val="7"/>
                <c:pt idx="0">
                  <c:v>3651.96</c:v>
                </c:pt>
                <c:pt idx="1">
                  <c:v>2319.1799999999998</c:v>
                </c:pt>
                <c:pt idx="2">
                  <c:v>1728.3200000000002</c:v>
                </c:pt>
                <c:pt idx="3">
                  <c:v>1192.04</c:v>
                </c:pt>
                <c:pt idx="4">
                  <c:v>1011.64</c:v>
                </c:pt>
                <c:pt idx="5">
                  <c:v>941.9</c:v>
                </c:pt>
                <c:pt idx="6">
                  <c:v>984.36</c:v>
                </c:pt>
              </c:numCache>
            </c:numRef>
          </c:xVal>
          <c:yVal>
            <c:numRef>
              <c:f>'vzorek 2'!$DO$13:$DO$19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ser>
          <c:idx val="1"/>
          <c:order val="1"/>
          <c:tx>
            <c:v>odsolený vzorek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2'!$DQ$13:$DQ$19</c:f>
              <c:numCache>
                <c:formatCode>0.0</c:formatCode>
                <c:ptCount val="7"/>
                <c:pt idx="0">
                  <c:v>2011.3799999999999</c:v>
                </c:pt>
                <c:pt idx="1">
                  <c:v>1748.5600000000002</c:v>
                </c:pt>
                <c:pt idx="2">
                  <c:v>1642.98</c:v>
                </c:pt>
                <c:pt idx="3">
                  <c:v>1481.94</c:v>
                </c:pt>
                <c:pt idx="4">
                  <c:v>1246.5999999999999</c:v>
                </c:pt>
                <c:pt idx="5">
                  <c:v>1186.7</c:v>
                </c:pt>
                <c:pt idx="6">
                  <c:v>1438.46</c:v>
                </c:pt>
              </c:numCache>
            </c:numRef>
          </c:xVal>
          <c:yVal>
            <c:numRef>
              <c:f>'vzorek 2'!$DO$13:$DO$19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472512"/>
        <c:axId val="266473072"/>
      </c:scatterChart>
      <c:valAx>
        <c:axId val="266472512"/>
        <c:scaling>
          <c:orientation val="minMax"/>
          <c:max val="3800"/>
          <c:min val="8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</a:t>
                </a:r>
                <a:r>
                  <a:rPr lang="cs-CZ" b="1" i="1"/>
                  <a:t>R</a:t>
                </a:r>
                <a:r>
                  <a:rPr lang="cs-CZ" b="1"/>
                  <a:t>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0464386172575175"/>
              <c:y val="3.3390150444169989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473072"/>
        <c:crosses val="autoZero"/>
        <c:crossBetween val="midCat"/>
        <c:majorUnit val="300"/>
      </c:valAx>
      <c:valAx>
        <c:axId val="266473072"/>
        <c:scaling>
          <c:orientation val="minMax"/>
          <c:max val="-7.5000000000000023E-4"/>
          <c:min val="-1.875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hloubka </a:t>
                </a:r>
                <a:r>
                  <a:rPr lang="cs-CZ" b="1" i="1"/>
                  <a:t>h</a:t>
                </a:r>
                <a:r>
                  <a:rPr lang="cs-CZ" b="1"/>
                  <a:t> </a:t>
                </a:r>
                <a:r>
                  <a:rPr lang="en-US" b="1"/>
                  <a:t>[m]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5.6066650917764152E-2"/>
              <c:y val="0.95161194378410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472512"/>
        <c:crosses val="autoZero"/>
        <c:crossBetween val="midCat"/>
        <c:majorUnit val="3.0000000000000009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11892088352598"/>
          <c:y val="0.94464064829767769"/>
          <c:w val="0.51339929598639433"/>
          <c:h val="5.2463172304192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 vymývání</a:t>
            </a:r>
            <a:r>
              <a:rPr lang="cs-CZ" b="1" baseline="0"/>
              <a:t> - </a:t>
            </a:r>
            <a:r>
              <a:rPr lang="cs-CZ" b="1"/>
              <a:t>vzorek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2 průběh'!$B$2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průběh'!$B$3:$B$11</c:f>
              <c:numCache>
                <c:formatCode>General</c:formatCode>
                <c:ptCount val="9"/>
                <c:pt idx="0">
                  <c:v>588.42000000000007</c:v>
                </c:pt>
                <c:pt idx="1">
                  <c:v>515.93999999999994</c:v>
                </c:pt>
                <c:pt idx="2">
                  <c:v>394.32</c:v>
                </c:pt>
                <c:pt idx="3">
                  <c:v>385.06</c:v>
                </c:pt>
                <c:pt idx="4">
                  <c:v>650.07999999999993</c:v>
                </c:pt>
                <c:pt idx="5">
                  <c:v>1020.5</c:v>
                </c:pt>
                <c:pt idx="6">
                  <c:v>1311.58</c:v>
                </c:pt>
                <c:pt idx="7">
                  <c:v>1366.48</c:v>
                </c:pt>
                <c:pt idx="8">
                  <c:v>1438.46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2 průběh'!$C$2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průběh'!$C$3:$C$11</c:f>
              <c:numCache>
                <c:formatCode>General</c:formatCode>
                <c:ptCount val="9"/>
                <c:pt idx="0">
                  <c:v>445.78000000000003</c:v>
                </c:pt>
                <c:pt idx="1">
                  <c:v>328.62</c:v>
                </c:pt>
                <c:pt idx="2">
                  <c:v>269.64000000000004</c:v>
                </c:pt>
                <c:pt idx="3">
                  <c:v>461.41999999999996</c:v>
                </c:pt>
                <c:pt idx="4">
                  <c:v>856.2</c:v>
                </c:pt>
                <c:pt idx="5">
                  <c:v>1059.42</c:v>
                </c:pt>
                <c:pt idx="6">
                  <c:v>1150.3799999999999</c:v>
                </c:pt>
                <c:pt idx="7">
                  <c:v>1146.5999999999999</c:v>
                </c:pt>
                <c:pt idx="8">
                  <c:v>1186.7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2 průběh'!$D$2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průběh'!$D$3:$D$11</c:f>
              <c:numCache>
                <c:formatCode>General</c:formatCode>
                <c:ptCount val="9"/>
                <c:pt idx="0">
                  <c:v>388.8</c:v>
                </c:pt>
                <c:pt idx="1">
                  <c:v>269.21999999999997</c:v>
                </c:pt>
                <c:pt idx="2">
                  <c:v>345.2</c:v>
                </c:pt>
                <c:pt idx="3">
                  <c:v>823.18000000000006</c:v>
                </c:pt>
                <c:pt idx="4">
                  <c:v>1039.3</c:v>
                </c:pt>
                <c:pt idx="5">
                  <c:v>1172.8399999999999</c:v>
                </c:pt>
                <c:pt idx="6">
                  <c:v>1237.06</c:v>
                </c:pt>
                <c:pt idx="7">
                  <c:v>1196.5800000000002</c:v>
                </c:pt>
                <c:pt idx="8">
                  <c:v>1246.5999999999999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2 průběh'!$E$2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průběh'!$E$3:$E$11</c:f>
              <c:numCache>
                <c:formatCode>General</c:formatCode>
                <c:ptCount val="9"/>
                <c:pt idx="0">
                  <c:v>352.75999999999993</c:v>
                </c:pt>
                <c:pt idx="1">
                  <c:v>285.73999999999995</c:v>
                </c:pt>
                <c:pt idx="2">
                  <c:v>734.16</c:v>
                </c:pt>
                <c:pt idx="3">
                  <c:v>1149.2599999999998</c:v>
                </c:pt>
                <c:pt idx="4">
                  <c:v>1280.04</c:v>
                </c:pt>
                <c:pt idx="5">
                  <c:v>1404.2</c:v>
                </c:pt>
                <c:pt idx="6">
                  <c:v>1456.2000000000003</c:v>
                </c:pt>
                <c:pt idx="7">
                  <c:v>1404.44</c:v>
                </c:pt>
                <c:pt idx="8">
                  <c:v>1481.94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2 průběh'!$F$2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průběh'!$F$3:$F$11</c:f>
              <c:numCache>
                <c:formatCode>General</c:formatCode>
                <c:ptCount val="9"/>
                <c:pt idx="0">
                  <c:v>332.41999999999996</c:v>
                </c:pt>
                <c:pt idx="1">
                  <c:v>395.34000000000003</c:v>
                </c:pt>
                <c:pt idx="2">
                  <c:v>1114.0000000000002</c:v>
                </c:pt>
                <c:pt idx="3">
                  <c:v>1387.6200000000001</c:v>
                </c:pt>
                <c:pt idx="4">
                  <c:v>1483.9</c:v>
                </c:pt>
                <c:pt idx="5">
                  <c:v>1575.6200000000001</c:v>
                </c:pt>
                <c:pt idx="6">
                  <c:v>1609.8600000000001</c:v>
                </c:pt>
                <c:pt idx="7">
                  <c:v>1608.4</c:v>
                </c:pt>
                <c:pt idx="8">
                  <c:v>1642.98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2 průběh'!$G$2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průběh'!$G$3:$G$11</c:f>
              <c:numCache>
                <c:formatCode>General</c:formatCode>
                <c:ptCount val="9"/>
                <c:pt idx="0">
                  <c:v>316.88</c:v>
                </c:pt>
                <c:pt idx="1">
                  <c:v>785.50000000000011</c:v>
                </c:pt>
                <c:pt idx="2">
                  <c:v>1460.78</c:v>
                </c:pt>
                <c:pt idx="3">
                  <c:v>1584.98</c:v>
                </c:pt>
                <c:pt idx="4">
                  <c:v>1671.4</c:v>
                </c:pt>
                <c:pt idx="5">
                  <c:v>1696.0600000000002</c:v>
                </c:pt>
                <c:pt idx="6">
                  <c:v>1715.4399999999998</c:v>
                </c:pt>
                <c:pt idx="7">
                  <c:v>1740.3200000000002</c:v>
                </c:pt>
                <c:pt idx="8">
                  <c:v>1748.5600000000002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2 průběh'!$H$2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2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2 průběh'!$H$3:$H$11</c:f>
              <c:numCache>
                <c:formatCode>General</c:formatCode>
                <c:ptCount val="9"/>
                <c:pt idx="0">
                  <c:v>360.84000000000003</c:v>
                </c:pt>
                <c:pt idx="1">
                  <c:v>1349.84</c:v>
                </c:pt>
                <c:pt idx="2">
                  <c:v>1829.28</c:v>
                </c:pt>
                <c:pt idx="3">
                  <c:v>1939.58</c:v>
                </c:pt>
                <c:pt idx="4">
                  <c:v>2018.3400000000001</c:v>
                </c:pt>
                <c:pt idx="5">
                  <c:v>1997.1</c:v>
                </c:pt>
                <c:pt idx="6">
                  <c:v>1987.28</c:v>
                </c:pt>
                <c:pt idx="7">
                  <c:v>2015.4800000000002</c:v>
                </c:pt>
                <c:pt idx="8">
                  <c:v>2011.3799999999999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978576"/>
        <c:axId val="266979136"/>
      </c:scatterChart>
      <c:valAx>
        <c:axId val="266978576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vymývání</a:t>
                </a:r>
                <a:r>
                  <a:rPr lang="cs-CZ" b="1" baseline="0"/>
                  <a:t> č. </a:t>
                </a:r>
                <a:r>
                  <a:rPr lang="en-US" b="1" baseline="0"/>
                  <a:t>[-]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979136"/>
        <c:crosses val="autoZero"/>
        <c:crossBetween val="midCat"/>
        <c:majorUnit val="1"/>
      </c:valAx>
      <c:valAx>
        <c:axId val="266979136"/>
        <c:scaling>
          <c:orientation val="minMax"/>
          <c:max val="21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6978576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16</xdr:col>
      <xdr:colOff>0</xdr:colOff>
      <xdr:row>29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9</xdr:row>
      <xdr:rowOff>0</xdr:rowOff>
    </xdr:from>
    <xdr:to>
      <xdr:col>24</xdr:col>
      <xdr:colOff>0</xdr:colOff>
      <xdr:row>29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9</xdr:row>
      <xdr:rowOff>0</xdr:rowOff>
    </xdr:from>
    <xdr:to>
      <xdr:col>32</xdr:col>
      <xdr:colOff>0</xdr:colOff>
      <xdr:row>29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9</xdr:row>
      <xdr:rowOff>0</xdr:rowOff>
    </xdr:from>
    <xdr:to>
      <xdr:col>40</xdr:col>
      <xdr:colOff>0</xdr:colOff>
      <xdr:row>29</xdr:row>
      <xdr:rowOff>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9</xdr:row>
      <xdr:rowOff>0</xdr:rowOff>
    </xdr:from>
    <xdr:to>
      <xdr:col>48</xdr:col>
      <xdr:colOff>0</xdr:colOff>
      <xdr:row>29</xdr:row>
      <xdr:rowOff>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0</xdr:colOff>
      <xdr:row>9</xdr:row>
      <xdr:rowOff>0</xdr:rowOff>
    </xdr:from>
    <xdr:to>
      <xdr:col>56</xdr:col>
      <xdr:colOff>0</xdr:colOff>
      <xdr:row>29</xdr:row>
      <xdr:rowOff>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0</xdr:colOff>
      <xdr:row>9</xdr:row>
      <xdr:rowOff>0</xdr:rowOff>
    </xdr:from>
    <xdr:to>
      <xdr:col>64</xdr:col>
      <xdr:colOff>0</xdr:colOff>
      <xdr:row>29</xdr:row>
      <xdr:rowOff>0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64</xdr:col>
      <xdr:colOff>0</xdr:colOff>
      <xdr:row>9</xdr:row>
      <xdr:rowOff>0</xdr:rowOff>
    </xdr:from>
    <xdr:to>
      <xdr:col>72</xdr:col>
      <xdr:colOff>0</xdr:colOff>
      <xdr:row>29</xdr:row>
      <xdr:rowOff>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72</xdr:col>
      <xdr:colOff>0</xdr:colOff>
      <xdr:row>9</xdr:row>
      <xdr:rowOff>0</xdr:rowOff>
    </xdr:from>
    <xdr:to>
      <xdr:col>80</xdr:col>
      <xdr:colOff>0</xdr:colOff>
      <xdr:row>29</xdr:row>
      <xdr:rowOff>0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80</xdr:col>
      <xdr:colOff>0</xdr:colOff>
      <xdr:row>9</xdr:row>
      <xdr:rowOff>0</xdr:rowOff>
    </xdr:from>
    <xdr:to>
      <xdr:col>88</xdr:col>
      <xdr:colOff>0</xdr:colOff>
      <xdr:row>29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88</xdr:col>
      <xdr:colOff>0</xdr:colOff>
      <xdr:row>9</xdr:row>
      <xdr:rowOff>0</xdr:rowOff>
    </xdr:from>
    <xdr:to>
      <xdr:col>96</xdr:col>
      <xdr:colOff>0</xdr:colOff>
      <xdr:row>29</xdr:row>
      <xdr:rowOff>0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97</xdr:col>
      <xdr:colOff>200025</xdr:colOff>
      <xdr:row>12</xdr:row>
      <xdr:rowOff>9524</xdr:rowOff>
    </xdr:from>
    <xdr:to>
      <xdr:col>106</xdr:col>
      <xdr:colOff>438150</xdr:colOff>
      <xdr:row>38</xdr:row>
      <xdr:rowOff>95249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116</xdr:col>
      <xdr:colOff>0</xdr:colOff>
      <xdr:row>21</xdr:row>
      <xdr:rowOff>0</xdr:rowOff>
    </xdr:from>
    <xdr:to>
      <xdr:col>124</xdr:col>
      <xdr:colOff>438150</xdr:colOff>
      <xdr:row>39</xdr:row>
      <xdr:rowOff>179787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8</xdr:col>
      <xdr:colOff>0</xdr:colOff>
      <xdr:row>31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41737</v>
      </c>
      <c r="D4" s="2">
        <v>0.27914351851851854</v>
      </c>
      <c r="E4">
        <v>0</v>
      </c>
      <c r="F4">
        <v>1</v>
      </c>
      <c r="G4">
        <v>588.1</v>
      </c>
      <c r="H4">
        <v>-5.3</v>
      </c>
    </row>
    <row r="5" spans="1:8" hidden="1" x14ac:dyDescent="0.25">
      <c r="A5">
        <v>1</v>
      </c>
      <c r="B5">
        <v>8000</v>
      </c>
      <c r="C5" s="1">
        <v>41737</v>
      </c>
      <c r="D5" s="2">
        <v>0.27915509259259258</v>
      </c>
      <c r="E5">
        <v>1</v>
      </c>
      <c r="F5">
        <v>1</v>
      </c>
      <c r="G5">
        <v>446.2</v>
      </c>
      <c r="H5">
        <v>-5.7</v>
      </c>
    </row>
    <row r="6" spans="1:8" hidden="1" x14ac:dyDescent="0.25">
      <c r="A6">
        <v>2</v>
      </c>
      <c r="B6">
        <v>8000</v>
      </c>
      <c r="C6" s="1">
        <v>41737</v>
      </c>
      <c r="D6" s="2">
        <v>0.27915509259259258</v>
      </c>
      <c r="E6">
        <v>2</v>
      </c>
      <c r="F6">
        <v>1</v>
      </c>
      <c r="G6">
        <v>388.6</v>
      </c>
      <c r="H6">
        <v>-4.8</v>
      </c>
    </row>
    <row r="7" spans="1:8" hidden="1" x14ac:dyDescent="0.25">
      <c r="A7">
        <v>3</v>
      </c>
      <c r="B7">
        <v>8000</v>
      </c>
      <c r="C7" s="1">
        <v>41737</v>
      </c>
      <c r="D7" s="2">
        <v>0.27916666666666667</v>
      </c>
      <c r="E7">
        <v>3</v>
      </c>
      <c r="F7">
        <v>1</v>
      </c>
      <c r="G7">
        <v>352.7</v>
      </c>
      <c r="H7">
        <v>-4.5</v>
      </c>
    </row>
    <row r="8" spans="1:8" hidden="1" x14ac:dyDescent="0.25">
      <c r="A8">
        <v>4</v>
      </c>
      <c r="B8">
        <v>8000</v>
      </c>
      <c r="C8" s="1">
        <v>41737</v>
      </c>
      <c r="D8" s="2">
        <v>0.27917824074074077</v>
      </c>
      <c r="E8">
        <v>4</v>
      </c>
      <c r="F8">
        <v>1</v>
      </c>
      <c r="G8">
        <v>332.8</v>
      </c>
      <c r="H8">
        <v>-4.5</v>
      </c>
    </row>
    <row r="9" spans="1:8" hidden="1" x14ac:dyDescent="0.25">
      <c r="A9">
        <v>5</v>
      </c>
      <c r="B9">
        <v>8000</v>
      </c>
      <c r="C9" s="1">
        <v>41737</v>
      </c>
      <c r="D9" s="2">
        <v>0.27917824074074077</v>
      </c>
      <c r="E9">
        <v>5</v>
      </c>
      <c r="F9">
        <v>1</v>
      </c>
      <c r="G9">
        <v>316.8</v>
      </c>
      <c r="H9">
        <v>-4.5</v>
      </c>
    </row>
    <row r="10" spans="1:8" x14ac:dyDescent="0.25">
      <c r="A10">
        <v>6</v>
      </c>
      <c r="B10">
        <v>8000</v>
      </c>
      <c r="C10" s="1">
        <v>41737</v>
      </c>
      <c r="D10" s="2">
        <v>0.27918981481481481</v>
      </c>
      <c r="E10">
        <v>6</v>
      </c>
      <c r="F10">
        <v>1</v>
      </c>
      <c r="G10">
        <v>360.7</v>
      </c>
      <c r="H10">
        <v>-5.6</v>
      </c>
    </row>
    <row r="11" spans="1:8" hidden="1" x14ac:dyDescent="0.25">
      <c r="A11">
        <v>7</v>
      </c>
      <c r="B11">
        <v>8000</v>
      </c>
      <c r="C11" s="1">
        <v>41737</v>
      </c>
      <c r="D11" s="2">
        <v>0.2792013888888889</v>
      </c>
      <c r="E11">
        <v>0</v>
      </c>
      <c r="F11">
        <v>1</v>
      </c>
      <c r="G11">
        <v>588.5</v>
      </c>
      <c r="H11">
        <v>-7.4</v>
      </c>
    </row>
    <row r="12" spans="1:8" hidden="1" x14ac:dyDescent="0.25">
      <c r="A12">
        <v>8</v>
      </c>
      <c r="B12">
        <v>8000</v>
      </c>
      <c r="C12" s="1">
        <v>41737</v>
      </c>
      <c r="D12" s="2">
        <v>0.2792013888888889</v>
      </c>
      <c r="E12">
        <v>1</v>
      </c>
      <c r="F12">
        <v>1</v>
      </c>
      <c r="G12">
        <v>445.7</v>
      </c>
      <c r="H12">
        <v>-6.1</v>
      </c>
    </row>
    <row r="13" spans="1:8" hidden="1" x14ac:dyDescent="0.25">
      <c r="A13">
        <v>9</v>
      </c>
      <c r="B13">
        <v>8000</v>
      </c>
      <c r="C13" s="1">
        <v>41737</v>
      </c>
      <c r="D13" s="2">
        <v>0.279212962962963</v>
      </c>
      <c r="E13">
        <v>2</v>
      </c>
      <c r="F13">
        <v>1</v>
      </c>
      <c r="G13">
        <v>388.7</v>
      </c>
      <c r="H13">
        <v>-4.8</v>
      </c>
    </row>
    <row r="14" spans="1:8" hidden="1" x14ac:dyDescent="0.25">
      <c r="A14">
        <v>10</v>
      </c>
      <c r="B14">
        <v>8000</v>
      </c>
      <c r="C14" s="1">
        <v>41737</v>
      </c>
      <c r="D14" s="2">
        <v>0.279212962962963</v>
      </c>
      <c r="E14">
        <v>3</v>
      </c>
      <c r="F14">
        <v>1</v>
      </c>
      <c r="G14">
        <v>352.9</v>
      </c>
      <c r="H14">
        <v>-4.4000000000000004</v>
      </c>
    </row>
    <row r="15" spans="1:8" hidden="1" x14ac:dyDescent="0.25">
      <c r="A15">
        <v>11</v>
      </c>
      <c r="B15">
        <v>8000</v>
      </c>
      <c r="C15" s="1">
        <v>41737</v>
      </c>
      <c r="D15" s="2">
        <v>0.27922453703703703</v>
      </c>
      <c r="E15">
        <v>4</v>
      </c>
      <c r="F15">
        <v>1</v>
      </c>
      <c r="G15">
        <v>332.5</v>
      </c>
      <c r="H15">
        <v>-5</v>
      </c>
    </row>
    <row r="16" spans="1:8" hidden="1" x14ac:dyDescent="0.25">
      <c r="A16">
        <v>12</v>
      </c>
      <c r="B16">
        <v>8000</v>
      </c>
      <c r="C16" s="1">
        <v>41737</v>
      </c>
      <c r="D16" s="2">
        <v>0.27923611111111107</v>
      </c>
      <c r="E16">
        <v>5</v>
      </c>
      <c r="F16">
        <v>1</v>
      </c>
      <c r="G16">
        <v>316.8</v>
      </c>
      <c r="H16">
        <v>-4.8</v>
      </c>
    </row>
    <row r="17" spans="1:8" x14ac:dyDescent="0.25">
      <c r="A17">
        <v>13</v>
      </c>
      <c r="B17">
        <v>8000</v>
      </c>
      <c r="C17" s="1">
        <v>41737</v>
      </c>
      <c r="D17" s="2">
        <v>0.27923611111111107</v>
      </c>
      <c r="E17">
        <v>6</v>
      </c>
      <c r="F17">
        <v>1</v>
      </c>
      <c r="G17">
        <v>360.7</v>
      </c>
      <c r="H17">
        <v>-5.5</v>
      </c>
    </row>
    <row r="18" spans="1:8" hidden="1" x14ac:dyDescent="0.25">
      <c r="A18">
        <v>14</v>
      </c>
      <c r="B18">
        <v>8000</v>
      </c>
      <c r="C18" s="1">
        <v>41737</v>
      </c>
      <c r="D18" s="2">
        <v>0.27924768518518522</v>
      </c>
      <c r="E18">
        <v>0</v>
      </c>
      <c r="F18">
        <v>1</v>
      </c>
      <c r="G18">
        <v>588.4</v>
      </c>
      <c r="H18">
        <v>-7.6</v>
      </c>
    </row>
    <row r="19" spans="1:8" hidden="1" x14ac:dyDescent="0.25">
      <c r="A19">
        <v>15</v>
      </c>
      <c r="B19">
        <v>8000</v>
      </c>
      <c r="C19" s="1">
        <v>41737</v>
      </c>
      <c r="D19" s="2">
        <v>0.27925925925925926</v>
      </c>
      <c r="E19">
        <v>1</v>
      </c>
      <c r="F19">
        <v>1</v>
      </c>
      <c r="G19">
        <v>445.7</v>
      </c>
      <c r="H19">
        <v>-6.2</v>
      </c>
    </row>
    <row r="20" spans="1:8" hidden="1" x14ac:dyDescent="0.25">
      <c r="A20">
        <v>16</v>
      </c>
      <c r="B20">
        <v>8000</v>
      </c>
      <c r="C20" s="1">
        <v>41737</v>
      </c>
      <c r="D20" s="2">
        <v>0.27925925925925926</v>
      </c>
      <c r="E20">
        <v>2</v>
      </c>
      <c r="F20">
        <v>1</v>
      </c>
      <c r="G20">
        <v>388.9</v>
      </c>
      <c r="H20">
        <v>-5.0999999999999996</v>
      </c>
    </row>
    <row r="21" spans="1:8" hidden="1" x14ac:dyDescent="0.25">
      <c r="A21">
        <v>17</v>
      </c>
      <c r="B21">
        <v>8000</v>
      </c>
      <c r="C21" s="1">
        <v>41737</v>
      </c>
      <c r="D21" s="2">
        <v>0.2792708333333333</v>
      </c>
      <c r="E21">
        <v>3</v>
      </c>
      <c r="F21">
        <v>1</v>
      </c>
      <c r="G21">
        <v>352.8</v>
      </c>
      <c r="H21">
        <v>-5</v>
      </c>
    </row>
    <row r="22" spans="1:8" hidden="1" x14ac:dyDescent="0.25">
      <c r="A22">
        <v>18</v>
      </c>
      <c r="B22">
        <v>8000</v>
      </c>
      <c r="C22" s="1">
        <v>41737</v>
      </c>
      <c r="D22" s="2">
        <v>0.2792824074074074</v>
      </c>
      <c r="E22">
        <v>4</v>
      </c>
      <c r="F22">
        <v>1</v>
      </c>
      <c r="G22">
        <v>332.3</v>
      </c>
      <c r="H22">
        <v>-4.7</v>
      </c>
    </row>
    <row r="23" spans="1:8" hidden="1" x14ac:dyDescent="0.25">
      <c r="A23">
        <v>19</v>
      </c>
      <c r="B23">
        <v>8000</v>
      </c>
      <c r="C23" s="1">
        <v>41737</v>
      </c>
      <c r="D23" s="2">
        <v>0.2792824074074074</v>
      </c>
      <c r="E23">
        <v>5</v>
      </c>
      <c r="F23">
        <v>1</v>
      </c>
      <c r="G23">
        <v>316.89999999999998</v>
      </c>
      <c r="H23">
        <v>-4.5999999999999996</v>
      </c>
    </row>
    <row r="24" spans="1:8" x14ac:dyDescent="0.25">
      <c r="A24">
        <v>20</v>
      </c>
      <c r="B24">
        <v>8000</v>
      </c>
      <c r="C24" s="1">
        <v>41737</v>
      </c>
      <c r="D24" s="2">
        <v>0.27929398148148149</v>
      </c>
      <c r="E24">
        <v>6</v>
      </c>
      <c r="F24">
        <v>1</v>
      </c>
      <c r="G24">
        <v>361.1</v>
      </c>
      <c r="H24">
        <v>-5.9</v>
      </c>
    </row>
    <row r="25" spans="1:8" hidden="1" x14ac:dyDescent="0.25">
      <c r="A25">
        <v>21</v>
      </c>
      <c r="B25">
        <v>8000</v>
      </c>
      <c r="C25" s="1">
        <v>41737</v>
      </c>
      <c r="D25" s="2">
        <v>0.27930555555555553</v>
      </c>
      <c r="E25">
        <v>0</v>
      </c>
      <c r="F25">
        <v>1</v>
      </c>
      <c r="G25">
        <v>588.79999999999995</v>
      </c>
      <c r="H25">
        <v>-7.4</v>
      </c>
    </row>
    <row r="26" spans="1:8" hidden="1" x14ac:dyDescent="0.25">
      <c r="A26">
        <v>22</v>
      </c>
      <c r="B26">
        <v>8000</v>
      </c>
      <c r="C26" s="1">
        <v>41737</v>
      </c>
      <c r="D26" s="2">
        <v>0.27930555555555553</v>
      </c>
      <c r="E26">
        <v>1</v>
      </c>
      <c r="F26">
        <v>1</v>
      </c>
      <c r="G26">
        <v>445.7</v>
      </c>
      <c r="H26">
        <v>-5.9</v>
      </c>
    </row>
    <row r="27" spans="1:8" hidden="1" x14ac:dyDescent="0.25">
      <c r="A27">
        <v>23</v>
      </c>
      <c r="B27">
        <v>8000</v>
      </c>
      <c r="C27" s="1">
        <v>41737</v>
      </c>
      <c r="D27" s="2">
        <v>0.27931712962962962</v>
      </c>
      <c r="E27">
        <v>2</v>
      </c>
      <c r="F27">
        <v>1</v>
      </c>
      <c r="G27">
        <v>388.9</v>
      </c>
      <c r="H27">
        <v>-5.2</v>
      </c>
    </row>
    <row r="28" spans="1:8" hidden="1" x14ac:dyDescent="0.25">
      <c r="A28">
        <v>24</v>
      </c>
      <c r="B28">
        <v>8000</v>
      </c>
      <c r="C28" s="1">
        <v>41737</v>
      </c>
      <c r="D28" s="2">
        <v>0.27931712962962962</v>
      </c>
      <c r="E28">
        <v>3</v>
      </c>
      <c r="F28">
        <v>1</v>
      </c>
      <c r="G28">
        <v>352.8</v>
      </c>
      <c r="H28">
        <v>-5.0999999999999996</v>
      </c>
    </row>
    <row r="29" spans="1:8" hidden="1" x14ac:dyDescent="0.25">
      <c r="A29">
        <v>25</v>
      </c>
      <c r="B29">
        <v>8000</v>
      </c>
      <c r="C29" s="1">
        <v>41737</v>
      </c>
      <c r="D29" s="2">
        <v>0.27932870370370372</v>
      </c>
      <c r="E29">
        <v>4</v>
      </c>
      <c r="F29">
        <v>1</v>
      </c>
      <c r="G29">
        <v>332.3</v>
      </c>
      <c r="H29">
        <v>-4.9000000000000004</v>
      </c>
    </row>
    <row r="30" spans="1:8" hidden="1" x14ac:dyDescent="0.25">
      <c r="A30">
        <v>26</v>
      </c>
      <c r="B30">
        <v>8000</v>
      </c>
      <c r="C30" s="1">
        <v>41737</v>
      </c>
      <c r="D30" s="2">
        <v>0.27934027777777776</v>
      </c>
      <c r="E30">
        <v>5</v>
      </c>
      <c r="F30">
        <v>1</v>
      </c>
      <c r="G30">
        <v>317.10000000000002</v>
      </c>
      <c r="H30">
        <v>-4.4000000000000004</v>
      </c>
    </row>
    <row r="31" spans="1:8" x14ac:dyDescent="0.25">
      <c r="A31">
        <v>27</v>
      </c>
      <c r="B31">
        <v>8000</v>
      </c>
      <c r="C31" s="1">
        <v>41737</v>
      </c>
      <c r="D31" s="2">
        <v>0.27934027777777776</v>
      </c>
      <c r="E31">
        <v>6</v>
      </c>
      <c r="F31">
        <v>1</v>
      </c>
      <c r="G31">
        <v>361</v>
      </c>
      <c r="H31">
        <v>-5.8</v>
      </c>
    </row>
    <row r="32" spans="1:8" hidden="1" x14ac:dyDescent="0.25">
      <c r="A32">
        <v>28</v>
      </c>
      <c r="B32">
        <v>8000</v>
      </c>
      <c r="C32" s="1">
        <v>41737</v>
      </c>
      <c r="D32" s="2">
        <v>0.27935185185185185</v>
      </c>
      <c r="E32">
        <v>0</v>
      </c>
      <c r="F32">
        <v>1</v>
      </c>
      <c r="G32">
        <v>588.29999999999995</v>
      </c>
      <c r="H32">
        <v>-7.6</v>
      </c>
    </row>
    <row r="33" spans="1:8" hidden="1" x14ac:dyDescent="0.25">
      <c r="A33">
        <v>29</v>
      </c>
      <c r="B33">
        <v>8000</v>
      </c>
      <c r="C33" s="1">
        <v>41737</v>
      </c>
      <c r="D33" s="2">
        <v>0.27936342592592595</v>
      </c>
      <c r="E33">
        <v>1</v>
      </c>
      <c r="F33">
        <v>1</v>
      </c>
      <c r="G33">
        <v>445.6</v>
      </c>
      <c r="H33">
        <v>-6.3</v>
      </c>
    </row>
    <row r="34" spans="1:8" hidden="1" x14ac:dyDescent="0.25">
      <c r="A34">
        <v>30</v>
      </c>
      <c r="B34">
        <v>8000</v>
      </c>
      <c r="C34" s="1">
        <v>41737</v>
      </c>
      <c r="D34" s="2">
        <v>0.27936342592592595</v>
      </c>
      <c r="E34">
        <v>2</v>
      </c>
      <c r="F34">
        <v>1</v>
      </c>
      <c r="G34">
        <v>388.9</v>
      </c>
      <c r="H34">
        <v>-5.3</v>
      </c>
    </row>
    <row r="35" spans="1:8" hidden="1" x14ac:dyDescent="0.25">
      <c r="A35">
        <v>31</v>
      </c>
      <c r="B35">
        <v>8000</v>
      </c>
      <c r="C35" s="1">
        <v>41737</v>
      </c>
      <c r="D35" s="2">
        <v>0.27937499999999998</v>
      </c>
      <c r="E35">
        <v>3</v>
      </c>
      <c r="F35">
        <v>1</v>
      </c>
      <c r="G35">
        <v>352.6</v>
      </c>
      <c r="H35">
        <v>-5.0999999999999996</v>
      </c>
    </row>
    <row r="36" spans="1:8" hidden="1" x14ac:dyDescent="0.25">
      <c r="A36">
        <v>32</v>
      </c>
      <c r="B36">
        <v>8000</v>
      </c>
      <c r="C36" s="1">
        <v>41737</v>
      </c>
      <c r="D36" s="2">
        <v>0.27938657407407408</v>
      </c>
      <c r="E36">
        <v>4</v>
      </c>
      <c r="F36">
        <v>1</v>
      </c>
      <c r="G36">
        <v>332.2</v>
      </c>
      <c r="H36">
        <v>-5</v>
      </c>
    </row>
    <row r="37" spans="1:8" hidden="1" x14ac:dyDescent="0.25">
      <c r="A37">
        <v>33</v>
      </c>
      <c r="B37">
        <v>8000</v>
      </c>
      <c r="C37" s="1">
        <v>41737</v>
      </c>
      <c r="D37" s="2">
        <v>0.27938657407407408</v>
      </c>
      <c r="E37">
        <v>5</v>
      </c>
      <c r="F37">
        <v>1</v>
      </c>
      <c r="G37">
        <v>316.8</v>
      </c>
      <c r="H37">
        <v>-4.4000000000000004</v>
      </c>
    </row>
    <row r="38" spans="1:8" x14ac:dyDescent="0.25">
      <c r="A38">
        <v>34</v>
      </c>
      <c r="B38">
        <v>8000</v>
      </c>
      <c r="C38" s="1">
        <v>41737</v>
      </c>
      <c r="D38" s="2">
        <v>0.27939814814814817</v>
      </c>
      <c r="E38">
        <v>6</v>
      </c>
      <c r="F38">
        <v>1</v>
      </c>
      <c r="G38">
        <v>360.7</v>
      </c>
      <c r="H38">
        <v>-5.8</v>
      </c>
    </row>
  </sheetData>
  <autoFilter ref="A3:H38">
    <filterColumn colId="4">
      <filters>
        <filter val="6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41737</v>
      </c>
      <c r="D4" s="2">
        <v>0.35585648148148147</v>
      </c>
      <c r="E4">
        <v>0</v>
      </c>
      <c r="F4">
        <v>1</v>
      </c>
      <c r="G4">
        <v>515.6</v>
      </c>
      <c r="H4">
        <v>-5.2</v>
      </c>
    </row>
    <row r="5" spans="1:8" hidden="1" x14ac:dyDescent="0.25">
      <c r="A5">
        <v>1</v>
      </c>
      <c r="B5">
        <v>8000</v>
      </c>
      <c r="C5" s="1">
        <v>41737</v>
      </c>
      <c r="D5" s="2">
        <v>0.35586805555555556</v>
      </c>
      <c r="E5">
        <v>1</v>
      </c>
      <c r="F5">
        <v>1</v>
      </c>
      <c r="G5">
        <v>328.6</v>
      </c>
      <c r="H5">
        <v>-4.5</v>
      </c>
    </row>
    <row r="6" spans="1:8" hidden="1" x14ac:dyDescent="0.25">
      <c r="A6">
        <v>2</v>
      </c>
      <c r="B6">
        <v>8000</v>
      </c>
      <c r="C6" s="1">
        <v>41737</v>
      </c>
      <c r="D6" s="2">
        <v>0.35586805555555556</v>
      </c>
      <c r="E6">
        <v>2</v>
      </c>
      <c r="F6">
        <v>1</v>
      </c>
      <c r="G6">
        <v>269.2</v>
      </c>
      <c r="H6">
        <v>-3.6</v>
      </c>
    </row>
    <row r="7" spans="1:8" hidden="1" x14ac:dyDescent="0.25">
      <c r="A7">
        <v>3</v>
      </c>
      <c r="B7">
        <v>8000</v>
      </c>
      <c r="C7" s="1">
        <v>41737</v>
      </c>
      <c r="D7" s="2">
        <v>0.3558796296296296</v>
      </c>
      <c r="E7">
        <v>3</v>
      </c>
      <c r="F7">
        <v>1</v>
      </c>
      <c r="G7">
        <v>285.7</v>
      </c>
      <c r="H7">
        <v>-4.2</v>
      </c>
    </row>
    <row r="8" spans="1:8" hidden="1" x14ac:dyDescent="0.25">
      <c r="A8">
        <v>4</v>
      </c>
      <c r="B8">
        <v>8000</v>
      </c>
      <c r="C8" s="1">
        <v>41737</v>
      </c>
      <c r="D8" s="2">
        <v>0.3558912037037037</v>
      </c>
      <c r="E8">
        <v>4</v>
      </c>
      <c r="F8">
        <v>1</v>
      </c>
      <c r="G8">
        <v>395.1</v>
      </c>
      <c r="H8">
        <v>-6.6</v>
      </c>
    </row>
    <row r="9" spans="1:8" hidden="1" x14ac:dyDescent="0.25">
      <c r="A9">
        <v>5</v>
      </c>
      <c r="B9">
        <v>8000</v>
      </c>
      <c r="C9" s="1">
        <v>41737</v>
      </c>
      <c r="D9" s="2">
        <v>0.3558912037037037</v>
      </c>
      <c r="E9">
        <v>5</v>
      </c>
      <c r="F9">
        <v>1</v>
      </c>
      <c r="G9">
        <v>786</v>
      </c>
      <c r="H9">
        <v>-22.6</v>
      </c>
    </row>
    <row r="10" spans="1:8" x14ac:dyDescent="0.25">
      <c r="A10">
        <v>6</v>
      </c>
      <c r="B10">
        <v>8000</v>
      </c>
      <c r="C10" s="1">
        <v>41737</v>
      </c>
      <c r="D10" s="2">
        <v>0.35590277777777773</v>
      </c>
      <c r="E10">
        <v>6</v>
      </c>
      <c r="F10">
        <v>2</v>
      </c>
      <c r="G10">
        <v>1348.1</v>
      </c>
      <c r="H10">
        <v>-53.3</v>
      </c>
    </row>
    <row r="11" spans="1:8" hidden="1" x14ac:dyDescent="0.25">
      <c r="A11">
        <v>7</v>
      </c>
      <c r="B11">
        <v>8000</v>
      </c>
      <c r="C11" s="1">
        <v>41737</v>
      </c>
      <c r="D11" s="2">
        <v>0.35591435185185188</v>
      </c>
      <c r="E11">
        <v>0</v>
      </c>
      <c r="F11">
        <v>1</v>
      </c>
      <c r="G11">
        <v>516.20000000000005</v>
      </c>
      <c r="H11">
        <v>-6.1</v>
      </c>
    </row>
    <row r="12" spans="1:8" hidden="1" x14ac:dyDescent="0.25">
      <c r="A12">
        <v>8</v>
      </c>
      <c r="B12">
        <v>8000</v>
      </c>
      <c r="C12" s="1">
        <v>41737</v>
      </c>
      <c r="D12" s="2">
        <v>0.35591435185185188</v>
      </c>
      <c r="E12">
        <v>1</v>
      </c>
      <c r="F12">
        <v>1</v>
      </c>
      <c r="G12">
        <v>328.8</v>
      </c>
      <c r="H12">
        <v>-4.0999999999999996</v>
      </c>
    </row>
    <row r="13" spans="1:8" hidden="1" x14ac:dyDescent="0.25">
      <c r="A13">
        <v>9</v>
      </c>
      <c r="B13">
        <v>8000</v>
      </c>
      <c r="C13" s="1">
        <v>41737</v>
      </c>
      <c r="D13" s="2">
        <v>0.35592592592592592</v>
      </c>
      <c r="E13">
        <v>2</v>
      </c>
      <c r="F13">
        <v>1</v>
      </c>
      <c r="G13">
        <v>269.39999999999998</v>
      </c>
      <c r="H13">
        <v>-3.4</v>
      </c>
    </row>
    <row r="14" spans="1:8" hidden="1" x14ac:dyDescent="0.25">
      <c r="A14">
        <v>10</v>
      </c>
      <c r="B14">
        <v>8000</v>
      </c>
      <c r="C14" s="1">
        <v>41737</v>
      </c>
      <c r="D14" s="2">
        <v>0.35592592592592592</v>
      </c>
      <c r="E14">
        <v>3</v>
      </c>
      <c r="F14">
        <v>1</v>
      </c>
      <c r="G14">
        <v>285.60000000000002</v>
      </c>
      <c r="H14">
        <v>-3.8</v>
      </c>
    </row>
    <row r="15" spans="1:8" hidden="1" x14ac:dyDescent="0.25">
      <c r="A15">
        <v>11</v>
      </c>
      <c r="B15">
        <v>8000</v>
      </c>
      <c r="C15" s="1">
        <v>41737</v>
      </c>
      <c r="D15" s="2">
        <v>0.35593750000000002</v>
      </c>
      <c r="E15">
        <v>4</v>
      </c>
      <c r="F15">
        <v>1</v>
      </c>
      <c r="G15">
        <v>395.4</v>
      </c>
      <c r="H15">
        <v>-6.1</v>
      </c>
    </row>
    <row r="16" spans="1:8" hidden="1" x14ac:dyDescent="0.25">
      <c r="A16">
        <v>12</v>
      </c>
      <c r="B16">
        <v>8000</v>
      </c>
      <c r="C16" s="1">
        <v>41737</v>
      </c>
      <c r="D16" s="2">
        <v>0.35594907407407406</v>
      </c>
      <c r="E16">
        <v>5</v>
      </c>
      <c r="F16">
        <v>1</v>
      </c>
      <c r="G16">
        <v>785.4</v>
      </c>
      <c r="H16">
        <v>-22.4</v>
      </c>
    </row>
    <row r="17" spans="1:8" x14ac:dyDescent="0.25">
      <c r="A17">
        <v>13</v>
      </c>
      <c r="B17">
        <v>8000</v>
      </c>
      <c r="C17" s="1">
        <v>41737</v>
      </c>
      <c r="D17" s="2">
        <v>0.35594907407407406</v>
      </c>
      <c r="E17">
        <v>6</v>
      </c>
      <c r="F17">
        <v>2</v>
      </c>
      <c r="G17">
        <v>1349.8</v>
      </c>
      <c r="H17">
        <v>-55.2</v>
      </c>
    </row>
    <row r="18" spans="1:8" hidden="1" x14ac:dyDescent="0.25">
      <c r="A18">
        <v>14</v>
      </c>
      <c r="B18">
        <v>8000</v>
      </c>
      <c r="C18" s="1">
        <v>41737</v>
      </c>
      <c r="D18" s="2">
        <v>0.35596064814814815</v>
      </c>
      <c r="E18">
        <v>0</v>
      </c>
      <c r="F18">
        <v>1</v>
      </c>
      <c r="G18">
        <v>515.70000000000005</v>
      </c>
      <c r="H18">
        <v>-5.4</v>
      </c>
    </row>
    <row r="19" spans="1:8" hidden="1" x14ac:dyDescent="0.25">
      <c r="A19">
        <v>15</v>
      </c>
      <c r="B19">
        <v>8000</v>
      </c>
      <c r="C19" s="1">
        <v>41737</v>
      </c>
      <c r="D19" s="2">
        <v>0.35597222222222219</v>
      </c>
      <c r="E19">
        <v>1</v>
      </c>
      <c r="F19">
        <v>1</v>
      </c>
      <c r="G19">
        <v>328.8</v>
      </c>
      <c r="H19">
        <v>-4.7</v>
      </c>
    </row>
    <row r="20" spans="1:8" hidden="1" x14ac:dyDescent="0.25">
      <c r="A20">
        <v>16</v>
      </c>
      <c r="B20">
        <v>8000</v>
      </c>
      <c r="C20" s="1">
        <v>41737</v>
      </c>
      <c r="D20" s="2">
        <v>0.35597222222222219</v>
      </c>
      <c r="E20">
        <v>2</v>
      </c>
      <c r="F20">
        <v>1</v>
      </c>
      <c r="G20">
        <v>269.10000000000002</v>
      </c>
      <c r="H20">
        <v>-3.2</v>
      </c>
    </row>
    <row r="21" spans="1:8" hidden="1" x14ac:dyDescent="0.25">
      <c r="A21">
        <v>17</v>
      </c>
      <c r="B21">
        <v>8000</v>
      </c>
      <c r="C21" s="1">
        <v>41737</v>
      </c>
      <c r="D21" s="2">
        <v>0.35598379629629634</v>
      </c>
      <c r="E21">
        <v>3</v>
      </c>
      <c r="F21">
        <v>1</v>
      </c>
      <c r="G21">
        <v>285.89999999999998</v>
      </c>
      <c r="H21">
        <v>-3.9</v>
      </c>
    </row>
    <row r="22" spans="1:8" hidden="1" x14ac:dyDescent="0.25">
      <c r="A22">
        <v>18</v>
      </c>
      <c r="B22">
        <v>8000</v>
      </c>
      <c r="C22" s="1">
        <v>41737</v>
      </c>
      <c r="D22" s="2">
        <v>0.35599537037037038</v>
      </c>
      <c r="E22">
        <v>4</v>
      </c>
      <c r="F22">
        <v>1</v>
      </c>
      <c r="G22">
        <v>395.7</v>
      </c>
      <c r="H22">
        <v>-6.5</v>
      </c>
    </row>
    <row r="23" spans="1:8" hidden="1" x14ac:dyDescent="0.25">
      <c r="A23">
        <v>19</v>
      </c>
      <c r="B23">
        <v>8000</v>
      </c>
      <c r="C23" s="1">
        <v>41737</v>
      </c>
      <c r="D23" s="2">
        <v>0.35599537037037038</v>
      </c>
      <c r="E23">
        <v>5</v>
      </c>
      <c r="F23">
        <v>1</v>
      </c>
      <c r="G23">
        <v>786.2</v>
      </c>
      <c r="H23">
        <v>-23.1</v>
      </c>
    </row>
    <row r="24" spans="1:8" x14ac:dyDescent="0.25">
      <c r="A24">
        <v>20</v>
      </c>
      <c r="B24">
        <v>8000</v>
      </c>
      <c r="C24" s="1">
        <v>41737</v>
      </c>
      <c r="D24" s="2">
        <v>0.35600694444444447</v>
      </c>
      <c r="E24">
        <v>6</v>
      </c>
      <c r="F24">
        <v>2</v>
      </c>
      <c r="G24">
        <v>1350.6</v>
      </c>
      <c r="H24">
        <v>-55.7</v>
      </c>
    </row>
    <row r="25" spans="1:8" hidden="1" x14ac:dyDescent="0.25">
      <c r="A25">
        <v>21</v>
      </c>
      <c r="B25">
        <v>8000</v>
      </c>
      <c r="C25" s="1">
        <v>41737</v>
      </c>
      <c r="D25" s="2">
        <v>0.35600694444444447</v>
      </c>
      <c r="E25">
        <v>0</v>
      </c>
      <c r="F25">
        <v>1</v>
      </c>
      <c r="G25">
        <v>515.9</v>
      </c>
      <c r="H25">
        <v>-5.5</v>
      </c>
    </row>
    <row r="26" spans="1:8" hidden="1" x14ac:dyDescent="0.25">
      <c r="A26">
        <v>22</v>
      </c>
      <c r="B26">
        <v>8000</v>
      </c>
      <c r="C26" s="1">
        <v>41737</v>
      </c>
      <c r="D26" s="2">
        <v>0.35601851851851851</v>
      </c>
      <c r="E26">
        <v>1</v>
      </c>
      <c r="F26">
        <v>1</v>
      </c>
      <c r="G26">
        <v>328.6</v>
      </c>
      <c r="H26">
        <v>-4.0999999999999996</v>
      </c>
    </row>
    <row r="27" spans="1:8" hidden="1" x14ac:dyDescent="0.25">
      <c r="A27">
        <v>23</v>
      </c>
      <c r="B27">
        <v>8000</v>
      </c>
      <c r="C27" s="1">
        <v>41737</v>
      </c>
      <c r="D27" s="2">
        <v>0.35603009259259261</v>
      </c>
      <c r="E27">
        <v>2</v>
      </c>
      <c r="F27">
        <v>1</v>
      </c>
      <c r="G27">
        <v>269.10000000000002</v>
      </c>
      <c r="H27">
        <v>-3.2</v>
      </c>
    </row>
    <row r="28" spans="1:8" hidden="1" x14ac:dyDescent="0.25">
      <c r="A28">
        <v>24</v>
      </c>
      <c r="B28">
        <v>8000</v>
      </c>
      <c r="C28" s="1">
        <v>41737</v>
      </c>
      <c r="D28" s="2">
        <v>0.35603009259259261</v>
      </c>
      <c r="E28">
        <v>3</v>
      </c>
      <c r="F28">
        <v>1</v>
      </c>
      <c r="G28">
        <v>285.60000000000002</v>
      </c>
      <c r="H28">
        <v>-3.5</v>
      </c>
    </row>
    <row r="29" spans="1:8" hidden="1" x14ac:dyDescent="0.25">
      <c r="A29">
        <v>25</v>
      </c>
      <c r="B29">
        <v>8000</v>
      </c>
      <c r="C29" s="1">
        <v>41737</v>
      </c>
      <c r="D29" s="2">
        <v>0.35604166666666665</v>
      </c>
      <c r="E29">
        <v>4</v>
      </c>
      <c r="F29">
        <v>1</v>
      </c>
      <c r="G29">
        <v>395.2</v>
      </c>
      <c r="H29">
        <v>-5.9</v>
      </c>
    </row>
    <row r="30" spans="1:8" hidden="1" x14ac:dyDescent="0.25">
      <c r="A30">
        <v>26</v>
      </c>
      <c r="B30">
        <v>8000</v>
      </c>
      <c r="C30" s="1">
        <v>41737</v>
      </c>
      <c r="D30" s="2">
        <v>0.3560532407407408</v>
      </c>
      <c r="E30">
        <v>5</v>
      </c>
      <c r="F30">
        <v>1</v>
      </c>
      <c r="G30">
        <v>785.4</v>
      </c>
      <c r="H30">
        <v>-22</v>
      </c>
    </row>
    <row r="31" spans="1:8" x14ac:dyDescent="0.25">
      <c r="A31">
        <v>27</v>
      </c>
      <c r="B31">
        <v>8000</v>
      </c>
      <c r="C31" s="1">
        <v>41737</v>
      </c>
      <c r="D31" s="2">
        <v>0.3560532407407408</v>
      </c>
      <c r="E31">
        <v>6</v>
      </c>
      <c r="F31">
        <v>2</v>
      </c>
      <c r="G31">
        <v>1350.7</v>
      </c>
      <c r="H31">
        <v>-54.9</v>
      </c>
    </row>
    <row r="32" spans="1:8" hidden="1" x14ac:dyDescent="0.25">
      <c r="A32">
        <v>28</v>
      </c>
      <c r="B32">
        <v>8000</v>
      </c>
      <c r="C32" s="1">
        <v>41737</v>
      </c>
      <c r="D32" s="2">
        <v>0.35606481481481483</v>
      </c>
      <c r="E32">
        <v>0</v>
      </c>
      <c r="F32">
        <v>1</v>
      </c>
      <c r="G32">
        <v>516.29999999999995</v>
      </c>
      <c r="H32">
        <v>-6.3</v>
      </c>
    </row>
    <row r="33" spans="1:8" hidden="1" x14ac:dyDescent="0.25">
      <c r="A33">
        <v>29</v>
      </c>
      <c r="B33">
        <v>8000</v>
      </c>
      <c r="C33" s="1">
        <v>41737</v>
      </c>
      <c r="D33" s="2">
        <v>0.35606481481481483</v>
      </c>
      <c r="E33">
        <v>1</v>
      </c>
      <c r="F33">
        <v>1</v>
      </c>
      <c r="G33">
        <v>328.3</v>
      </c>
      <c r="H33">
        <v>-4.4000000000000004</v>
      </c>
    </row>
    <row r="34" spans="1:8" hidden="1" x14ac:dyDescent="0.25">
      <c r="A34">
        <v>30</v>
      </c>
      <c r="B34">
        <v>8000</v>
      </c>
      <c r="C34" s="1">
        <v>41737</v>
      </c>
      <c r="D34" s="2">
        <v>0.35607638888888887</v>
      </c>
      <c r="E34">
        <v>2</v>
      </c>
      <c r="F34">
        <v>1</v>
      </c>
      <c r="G34">
        <v>269.3</v>
      </c>
      <c r="H34">
        <v>-3.5</v>
      </c>
    </row>
    <row r="35" spans="1:8" hidden="1" x14ac:dyDescent="0.25">
      <c r="A35">
        <v>31</v>
      </c>
      <c r="B35">
        <v>8000</v>
      </c>
      <c r="C35" s="1">
        <v>41737</v>
      </c>
      <c r="D35" s="2">
        <v>0.35608796296296297</v>
      </c>
      <c r="E35">
        <v>3</v>
      </c>
      <c r="F35">
        <v>1</v>
      </c>
      <c r="G35">
        <v>285.89999999999998</v>
      </c>
      <c r="H35">
        <v>-4.2</v>
      </c>
    </row>
    <row r="36" spans="1:8" hidden="1" x14ac:dyDescent="0.25">
      <c r="A36">
        <v>32</v>
      </c>
      <c r="B36">
        <v>8000</v>
      </c>
      <c r="C36" s="1">
        <v>41737</v>
      </c>
      <c r="D36" s="2">
        <v>0.35608796296296297</v>
      </c>
      <c r="E36">
        <v>4</v>
      </c>
      <c r="F36">
        <v>1</v>
      </c>
      <c r="G36">
        <v>395.3</v>
      </c>
      <c r="H36">
        <v>-7</v>
      </c>
    </row>
    <row r="37" spans="1:8" hidden="1" x14ac:dyDescent="0.25">
      <c r="A37">
        <v>33</v>
      </c>
      <c r="B37">
        <v>8000</v>
      </c>
      <c r="C37" s="1">
        <v>41737</v>
      </c>
      <c r="D37" s="2">
        <v>0.35609953703703701</v>
      </c>
      <c r="E37">
        <v>5</v>
      </c>
      <c r="F37">
        <v>1</v>
      </c>
      <c r="G37">
        <v>784.5</v>
      </c>
      <c r="H37">
        <v>-21.2</v>
      </c>
    </row>
    <row r="38" spans="1:8" x14ac:dyDescent="0.25">
      <c r="A38">
        <v>34</v>
      </c>
      <c r="B38">
        <v>8000</v>
      </c>
      <c r="C38" s="1">
        <v>41737</v>
      </c>
      <c r="D38" s="2">
        <v>0.3561111111111111</v>
      </c>
      <c r="E38">
        <v>6</v>
      </c>
      <c r="F38">
        <v>2</v>
      </c>
      <c r="G38">
        <v>1350</v>
      </c>
      <c r="H38">
        <v>-53.9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41738</v>
      </c>
      <c r="D4" s="2">
        <v>0.32659722222222221</v>
      </c>
      <c r="E4">
        <v>0</v>
      </c>
      <c r="F4">
        <v>1</v>
      </c>
      <c r="G4">
        <v>393.9</v>
      </c>
      <c r="H4">
        <v>-3.8</v>
      </c>
    </row>
    <row r="5" spans="1:8" hidden="1" x14ac:dyDescent="0.25">
      <c r="A5">
        <v>1</v>
      </c>
      <c r="B5">
        <v>8000</v>
      </c>
      <c r="C5" s="1">
        <v>41738</v>
      </c>
      <c r="D5" s="2">
        <v>0.3266087962962963</v>
      </c>
      <c r="E5">
        <v>1</v>
      </c>
      <c r="F5">
        <v>1</v>
      </c>
      <c r="G5">
        <v>269.60000000000002</v>
      </c>
      <c r="H5">
        <v>-3.5</v>
      </c>
    </row>
    <row r="6" spans="1:8" hidden="1" x14ac:dyDescent="0.25">
      <c r="A6">
        <v>2</v>
      </c>
      <c r="B6">
        <v>8000</v>
      </c>
      <c r="C6" s="1">
        <v>41738</v>
      </c>
      <c r="D6" s="2">
        <v>0.32662037037037034</v>
      </c>
      <c r="E6">
        <v>2</v>
      </c>
      <c r="F6">
        <v>1</v>
      </c>
      <c r="G6">
        <v>345</v>
      </c>
      <c r="H6">
        <v>-5.4</v>
      </c>
    </row>
    <row r="7" spans="1:8" hidden="1" x14ac:dyDescent="0.25">
      <c r="A7">
        <v>3</v>
      </c>
      <c r="B7">
        <v>8000</v>
      </c>
      <c r="C7" s="1">
        <v>41738</v>
      </c>
      <c r="D7" s="2">
        <v>0.32662037037037034</v>
      </c>
      <c r="E7">
        <v>3</v>
      </c>
      <c r="F7">
        <v>1</v>
      </c>
      <c r="G7">
        <v>733.7</v>
      </c>
      <c r="H7">
        <v>-16.5</v>
      </c>
    </row>
    <row r="8" spans="1:8" hidden="1" x14ac:dyDescent="0.25">
      <c r="A8">
        <v>4</v>
      </c>
      <c r="B8">
        <v>8000</v>
      </c>
      <c r="C8" s="1">
        <v>41738</v>
      </c>
      <c r="D8" s="2">
        <v>0.32663194444444443</v>
      </c>
      <c r="E8">
        <v>4</v>
      </c>
      <c r="F8">
        <v>2</v>
      </c>
      <c r="G8">
        <v>1113.9000000000001</v>
      </c>
      <c r="H8">
        <v>-36.1</v>
      </c>
    </row>
    <row r="9" spans="1:8" hidden="1" x14ac:dyDescent="0.25">
      <c r="A9">
        <v>5</v>
      </c>
      <c r="B9">
        <v>8000</v>
      </c>
      <c r="C9" s="1">
        <v>41738</v>
      </c>
      <c r="D9" s="2">
        <v>0.32663194444444443</v>
      </c>
      <c r="E9">
        <v>5</v>
      </c>
      <c r="F9">
        <v>2</v>
      </c>
      <c r="G9">
        <v>1460.6</v>
      </c>
      <c r="H9">
        <v>-59.3</v>
      </c>
    </row>
    <row r="10" spans="1:8" x14ac:dyDescent="0.25">
      <c r="A10">
        <v>6</v>
      </c>
      <c r="B10">
        <v>8000</v>
      </c>
      <c r="C10" s="1">
        <v>41738</v>
      </c>
      <c r="D10" s="2">
        <v>0.32664351851851853</v>
      </c>
      <c r="E10">
        <v>6</v>
      </c>
      <c r="F10">
        <v>2</v>
      </c>
      <c r="G10">
        <v>1828</v>
      </c>
      <c r="H10">
        <v>-85.7</v>
      </c>
    </row>
    <row r="11" spans="1:8" hidden="1" x14ac:dyDescent="0.25">
      <c r="A11">
        <v>7</v>
      </c>
      <c r="B11">
        <v>8000</v>
      </c>
      <c r="C11" s="1">
        <v>41738</v>
      </c>
      <c r="D11" s="2">
        <v>0.32665509259259257</v>
      </c>
      <c r="E11">
        <v>0</v>
      </c>
      <c r="F11">
        <v>1</v>
      </c>
      <c r="G11">
        <v>394.5</v>
      </c>
      <c r="H11">
        <v>-4.8</v>
      </c>
    </row>
    <row r="12" spans="1:8" hidden="1" x14ac:dyDescent="0.25">
      <c r="A12">
        <v>8</v>
      </c>
      <c r="B12">
        <v>8000</v>
      </c>
      <c r="C12" s="1">
        <v>41738</v>
      </c>
      <c r="D12" s="2">
        <v>0.32665509259259257</v>
      </c>
      <c r="E12">
        <v>1</v>
      </c>
      <c r="F12">
        <v>1</v>
      </c>
      <c r="G12">
        <v>269.39999999999998</v>
      </c>
      <c r="H12">
        <v>-3.7</v>
      </c>
    </row>
    <row r="13" spans="1:8" hidden="1" x14ac:dyDescent="0.25">
      <c r="A13">
        <v>9</v>
      </c>
      <c r="B13">
        <v>8000</v>
      </c>
      <c r="C13" s="1">
        <v>41738</v>
      </c>
      <c r="D13" s="2">
        <v>0.32666666666666666</v>
      </c>
      <c r="E13">
        <v>2</v>
      </c>
      <c r="F13">
        <v>1</v>
      </c>
      <c r="G13">
        <v>345.4</v>
      </c>
      <c r="H13">
        <v>-5.3</v>
      </c>
    </row>
    <row r="14" spans="1:8" hidden="1" x14ac:dyDescent="0.25">
      <c r="A14">
        <v>10</v>
      </c>
      <c r="B14">
        <v>8000</v>
      </c>
      <c r="C14" s="1">
        <v>41738</v>
      </c>
      <c r="D14" s="2">
        <v>0.32666666666666666</v>
      </c>
      <c r="E14">
        <v>3</v>
      </c>
      <c r="F14">
        <v>1</v>
      </c>
      <c r="G14">
        <v>734.4</v>
      </c>
      <c r="H14">
        <v>-18.5</v>
      </c>
    </row>
    <row r="15" spans="1:8" hidden="1" x14ac:dyDescent="0.25">
      <c r="A15">
        <v>11</v>
      </c>
      <c r="B15">
        <v>8000</v>
      </c>
      <c r="C15" s="1">
        <v>41738</v>
      </c>
      <c r="D15" s="2">
        <v>0.32667824074074076</v>
      </c>
      <c r="E15">
        <v>4</v>
      </c>
      <c r="F15">
        <v>2</v>
      </c>
      <c r="G15">
        <v>1113.7</v>
      </c>
      <c r="H15">
        <v>-36</v>
      </c>
    </row>
    <row r="16" spans="1:8" hidden="1" x14ac:dyDescent="0.25">
      <c r="A16">
        <v>12</v>
      </c>
      <c r="B16">
        <v>8000</v>
      </c>
      <c r="C16" s="1">
        <v>41738</v>
      </c>
      <c r="D16" s="2">
        <v>0.32668981481481479</v>
      </c>
      <c r="E16">
        <v>5</v>
      </c>
      <c r="F16">
        <v>2</v>
      </c>
      <c r="G16">
        <v>1460</v>
      </c>
      <c r="H16">
        <v>-58.8</v>
      </c>
    </row>
    <row r="17" spans="1:8" x14ac:dyDescent="0.25">
      <c r="A17">
        <v>13</v>
      </c>
      <c r="B17">
        <v>8000</v>
      </c>
      <c r="C17" s="1">
        <v>41738</v>
      </c>
      <c r="D17" s="2">
        <v>0.32668981481481479</v>
      </c>
      <c r="E17">
        <v>6</v>
      </c>
      <c r="F17">
        <v>2</v>
      </c>
      <c r="G17">
        <v>1828.2</v>
      </c>
      <c r="H17">
        <v>-85.9</v>
      </c>
    </row>
    <row r="18" spans="1:8" hidden="1" x14ac:dyDescent="0.25">
      <c r="A18">
        <v>14</v>
      </c>
      <c r="B18">
        <v>8000</v>
      </c>
      <c r="C18" s="1">
        <v>41738</v>
      </c>
      <c r="D18" s="2">
        <v>0.32670138888888889</v>
      </c>
      <c r="E18">
        <v>0</v>
      </c>
      <c r="F18">
        <v>1</v>
      </c>
      <c r="G18">
        <v>394.4</v>
      </c>
      <c r="H18">
        <v>-4.4000000000000004</v>
      </c>
    </row>
    <row r="19" spans="1:8" hidden="1" x14ac:dyDescent="0.25">
      <c r="A19">
        <v>15</v>
      </c>
      <c r="B19">
        <v>8000</v>
      </c>
      <c r="C19" s="1">
        <v>41738</v>
      </c>
      <c r="D19" s="2">
        <v>0.32670138888888889</v>
      </c>
      <c r="E19">
        <v>1</v>
      </c>
      <c r="F19">
        <v>1</v>
      </c>
      <c r="G19">
        <v>269.7</v>
      </c>
      <c r="H19">
        <v>-3.8</v>
      </c>
    </row>
    <row r="20" spans="1:8" hidden="1" x14ac:dyDescent="0.25">
      <c r="A20">
        <v>16</v>
      </c>
      <c r="B20">
        <v>8000</v>
      </c>
      <c r="C20" s="1">
        <v>41738</v>
      </c>
      <c r="D20" s="2">
        <v>0.32671296296296298</v>
      </c>
      <c r="E20">
        <v>2</v>
      </c>
      <c r="F20">
        <v>1</v>
      </c>
      <c r="G20">
        <v>345.1</v>
      </c>
      <c r="H20">
        <v>-5.5</v>
      </c>
    </row>
    <row r="21" spans="1:8" hidden="1" x14ac:dyDescent="0.25">
      <c r="A21">
        <v>17</v>
      </c>
      <c r="B21">
        <v>8000</v>
      </c>
      <c r="C21" s="1">
        <v>41738</v>
      </c>
      <c r="D21" s="2">
        <v>0.32672453703703702</v>
      </c>
      <c r="E21">
        <v>3</v>
      </c>
      <c r="F21">
        <v>1</v>
      </c>
      <c r="G21">
        <v>733.1</v>
      </c>
      <c r="H21">
        <v>-16.2</v>
      </c>
    </row>
    <row r="22" spans="1:8" hidden="1" x14ac:dyDescent="0.25">
      <c r="A22">
        <v>18</v>
      </c>
      <c r="B22">
        <v>8000</v>
      </c>
      <c r="C22" s="1">
        <v>41738</v>
      </c>
      <c r="D22" s="2">
        <v>0.32672453703703702</v>
      </c>
      <c r="E22">
        <v>4</v>
      </c>
      <c r="F22">
        <v>2</v>
      </c>
      <c r="G22">
        <v>1113.5999999999999</v>
      </c>
      <c r="H22">
        <v>-34.6</v>
      </c>
    </row>
    <row r="23" spans="1:8" hidden="1" x14ac:dyDescent="0.25">
      <c r="A23">
        <v>19</v>
      </c>
      <c r="B23">
        <v>8000</v>
      </c>
      <c r="C23" s="1">
        <v>41738</v>
      </c>
      <c r="D23" s="2">
        <v>0.32673611111111112</v>
      </c>
      <c r="E23">
        <v>5</v>
      </c>
      <c r="F23">
        <v>2</v>
      </c>
      <c r="G23">
        <v>1460.1</v>
      </c>
      <c r="H23">
        <v>-57</v>
      </c>
    </row>
    <row r="24" spans="1:8" x14ac:dyDescent="0.25">
      <c r="A24">
        <v>20</v>
      </c>
      <c r="B24">
        <v>8000</v>
      </c>
      <c r="C24" s="1">
        <v>41738</v>
      </c>
      <c r="D24" s="2">
        <v>0.32673611111111112</v>
      </c>
      <c r="E24">
        <v>6</v>
      </c>
      <c r="F24">
        <v>2</v>
      </c>
      <c r="G24">
        <v>1829.7</v>
      </c>
      <c r="H24">
        <v>-82.8</v>
      </c>
    </row>
    <row r="25" spans="1:8" hidden="1" x14ac:dyDescent="0.25">
      <c r="A25">
        <v>21</v>
      </c>
      <c r="B25">
        <v>8000</v>
      </c>
      <c r="C25" s="1">
        <v>41738</v>
      </c>
      <c r="D25" s="2">
        <v>0.32674768518518521</v>
      </c>
      <c r="E25">
        <v>0</v>
      </c>
      <c r="F25">
        <v>1</v>
      </c>
      <c r="G25">
        <v>394.4</v>
      </c>
      <c r="H25">
        <v>-3.9</v>
      </c>
    </row>
    <row r="26" spans="1:8" hidden="1" x14ac:dyDescent="0.25">
      <c r="A26">
        <v>22</v>
      </c>
      <c r="B26">
        <v>8000</v>
      </c>
      <c r="C26" s="1">
        <v>41738</v>
      </c>
      <c r="D26" s="2">
        <v>0.32674768518518521</v>
      </c>
      <c r="E26">
        <v>1</v>
      </c>
      <c r="F26">
        <v>1</v>
      </c>
      <c r="G26">
        <v>269.60000000000002</v>
      </c>
      <c r="H26">
        <v>-3.5</v>
      </c>
    </row>
    <row r="27" spans="1:8" hidden="1" x14ac:dyDescent="0.25">
      <c r="A27">
        <v>23</v>
      </c>
      <c r="B27">
        <v>8000</v>
      </c>
      <c r="C27" s="1">
        <v>41738</v>
      </c>
      <c r="D27" s="2">
        <v>0.32675925925925925</v>
      </c>
      <c r="E27">
        <v>2</v>
      </c>
      <c r="F27">
        <v>1</v>
      </c>
      <c r="G27">
        <v>345.3</v>
      </c>
      <c r="H27">
        <v>-5.0999999999999996</v>
      </c>
    </row>
    <row r="28" spans="1:8" hidden="1" x14ac:dyDescent="0.25">
      <c r="A28">
        <v>24</v>
      </c>
      <c r="B28">
        <v>8000</v>
      </c>
      <c r="C28" s="1">
        <v>41738</v>
      </c>
      <c r="D28" s="2">
        <v>0.32677083333333334</v>
      </c>
      <c r="E28">
        <v>3</v>
      </c>
      <c r="F28">
        <v>1</v>
      </c>
      <c r="G28">
        <v>735.1</v>
      </c>
      <c r="H28">
        <v>-16.399999999999999</v>
      </c>
    </row>
    <row r="29" spans="1:8" hidden="1" x14ac:dyDescent="0.25">
      <c r="A29">
        <v>25</v>
      </c>
      <c r="B29">
        <v>8000</v>
      </c>
      <c r="C29" s="1">
        <v>41738</v>
      </c>
      <c r="D29" s="2">
        <v>0.32677083333333334</v>
      </c>
      <c r="E29">
        <v>4</v>
      </c>
      <c r="F29">
        <v>2</v>
      </c>
      <c r="G29">
        <v>1114.5</v>
      </c>
      <c r="H29">
        <v>-35.4</v>
      </c>
    </row>
    <row r="30" spans="1:8" hidden="1" x14ac:dyDescent="0.25">
      <c r="A30">
        <v>26</v>
      </c>
      <c r="B30">
        <v>8000</v>
      </c>
      <c r="C30" s="1">
        <v>41738</v>
      </c>
      <c r="D30" s="2">
        <v>0.32678240740740744</v>
      </c>
      <c r="E30">
        <v>5</v>
      </c>
      <c r="F30">
        <v>2</v>
      </c>
      <c r="G30">
        <v>1461.7</v>
      </c>
      <c r="H30">
        <v>-58.9</v>
      </c>
    </row>
    <row r="31" spans="1:8" x14ac:dyDescent="0.25">
      <c r="A31">
        <v>27</v>
      </c>
      <c r="B31">
        <v>8000</v>
      </c>
      <c r="C31" s="1">
        <v>41738</v>
      </c>
      <c r="D31" s="2">
        <v>0.32678240740740744</v>
      </c>
      <c r="E31">
        <v>6</v>
      </c>
      <c r="F31">
        <v>2</v>
      </c>
      <c r="G31">
        <v>1830</v>
      </c>
      <c r="H31">
        <v>-86.5</v>
      </c>
    </row>
    <row r="32" spans="1:8" hidden="1" x14ac:dyDescent="0.25">
      <c r="A32">
        <v>28</v>
      </c>
      <c r="B32">
        <v>8000</v>
      </c>
      <c r="C32" s="1">
        <v>41738</v>
      </c>
      <c r="D32" s="2">
        <v>0.32679398148148148</v>
      </c>
      <c r="E32">
        <v>0</v>
      </c>
      <c r="F32">
        <v>1</v>
      </c>
      <c r="G32">
        <v>394.4</v>
      </c>
      <c r="H32">
        <v>-4.4000000000000004</v>
      </c>
    </row>
    <row r="33" spans="1:8" hidden="1" x14ac:dyDescent="0.25">
      <c r="A33">
        <v>29</v>
      </c>
      <c r="B33">
        <v>8000</v>
      </c>
      <c r="C33" s="1">
        <v>41738</v>
      </c>
      <c r="D33" s="2">
        <v>0.32680555555555557</v>
      </c>
      <c r="E33">
        <v>1</v>
      </c>
      <c r="F33">
        <v>1</v>
      </c>
      <c r="G33">
        <v>269.89999999999998</v>
      </c>
      <c r="H33">
        <v>-3.8</v>
      </c>
    </row>
    <row r="34" spans="1:8" hidden="1" x14ac:dyDescent="0.25">
      <c r="A34">
        <v>30</v>
      </c>
      <c r="B34">
        <v>8000</v>
      </c>
      <c r="C34" s="1">
        <v>41738</v>
      </c>
      <c r="D34" s="2">
        <v>0.32680555555555557</v>
      </c>
      <c r="E34">
        <v>2</v>
      </c>
      <c r="F34">
        <v>1</v>
      </c>
      <c r="G34">
        <v>345.2</v>
      </c>
      <c r="H34">
        <v>-5.6</v>
      </c>
    </row>
    <row r="35" spans="1:8" hidden="1" x14ac:dyDescent="0.25">
      <c r="A35">
        <v>31</v>
      </c>
      <c r="B35">
        <v>8000</v>
      </c>
      <c r="C35" s="1">
        <v>41738</v>
      </c>
      <c r="D35" s="2">
        <v>0.32681712962962961</v>
      </c>
      <c r="E35">
        <v>3</v>
      </c>
      <c r="F35">
        <v>1</v>
      </c>
      <c r="G35">
        <v>734.5</v>
      </c>
      <c r="H35">
        <v>-15.8</v>
      </c>
    </row>
    <row r="36" spans="1:8" hidden="1" x14ac:dyDescent="0.25">
      <c r="A36">
        <v>32</v>
      </c>
      <c r="B36">
        <v>8000</v>
      </c>
      <c r="C36" s="1">
        <v>41738</v>
      </c>
      <c r="D36" s="2">
        <v>0.3268287037037037</v>
      </c>
      <c r="E36">
        <v>4</v>
      </c>
      <c r="F36">
        <v>2</v>
      </c>
      <c r="G36">
        <v>1114.3</v>
      </c>
      <c r="H36">
        <v>-35.299999999999997</v>
      </c>
    </row>
    <row r="37" spans="1:8" hidden="1" x14ac:dyDescent="0.25">
      <c r="A37">
        <v>33</v>
      </c>
      <c r="B37">
        <v>8000</v>
      </c>
      <c r="C37" s="1">
        <v>41738</v>
      </c>
      <c r="D37" s="2">
        <v>0.3268287037037037</v>
      </c>
      <c r="E37">
        <v>5</v>
      </c>
      <c r="F37">
        <v>2</v>
      </c>
      <c r="G37">
        <v>1461.5</v>
      </c>
      <c r="H37">
        <v>-58.9</v>
      </c>
    </row>
    <row r="38" spans="1:8" x14ac:dyDescent="0.25">
      <c r="A38">
        <v>34</v>
      </c>
      <c r="B38">
        <v>8000</v>
      </c>
      <c r="C38" s="1">
        <v>41738</v>
      </c>
      <c r="D38" s="2">
        <v>0.32684027777777774</v>
      </c>
      <c r="E38">
        <v>6</v>
      </c>
      <c r="F38">
        <v>2</v>
      </c>
      <c r="G38">
        <v>1830.5</v>
      </c>
      <c r="H38">
        <v>-86.4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11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41740</v>
      </c>
      <c r="D4" s="2">
        <v>0.27739583333333334</v>
      </c>
      <c r="E4">
        <v>0</v>
      </c>
      <c r="F4">
        <v>1</v>
      </c>
      <c r="G4">
        <v>383</v>
      </c>
      <c r="H4">
        <v>-4.3</v>
      </c>
    </row>
    <row r="5" spans="1:8" hidden="1" x14ac:dyDescent="0.25">
      <c r="A5">
        <v>1</v>
      </c>
      <c r="B5">
        <v>8000</v>
      </c>
      <c r="C5" s="1">
        <v>41740</v>
      </c>
      <c r="D5" s="2">
        <v>0.27740740740740738</v>
      </c>
      <c r="E5">
        <v>1</v>
      </c>
      <c r="F5">
        <v>1</v>
      </c>
      <c r="G5">
        <v>278.89999999999998</v>
      </c>
      <c r="H5">
        <v>-3.8</v>
      </c>
    </row>
    <row r="6" spans="1:8" hidden="1" x14ac:dyDescent="0.25">
      <c r="A6">
        <v>2</v>
      </c>
      <c r="B6">
        <v>8000</v>
      </c>
      <c r="C6" s="1">
        <v>41740</v>
      </c>
      <c r="D6" s="2">
        <v>0.27741898148148147</v>
      </c>
      <c r="E6">
        <v>2</v>
      </c>
      <c r="F6">
        <v>1</v>
      </c>
      <c r="G6">
        <v>354.3</v>
      </c>
      <c r="H6">
        <v>-5.4</v>
      </c>
    </row>
    <row r="7" spans="1:8" hidden="1" x14ac:dyDescent="0.25">
      <c r="A7">
        <v>3</v>
      </c>
      <c r="B7">
        <v>8000</v>
      </c>
      <c r="C7" s="1">
        <v>41740</v>
      </c>
      <c r="D7" s="2">
        <v>0.27741898148148147</v>
      </c>
      <c r="E7">
        <v>3</v>
      </c>
      <c r="F7">
        <v>1</v>
      </c>
      <c r="G7">
        <v>648.1</v>
      </c>
      <c r="H7">
        <v>-13.9</v>
      </c>
    </row>
    <row r="8" spans="1:8" hidden="1" x14ac:dyDescent="0.25">
      <c r="A8">
        <v>4</v>
      </c>
      <c r="B8">
        <v>8000</v>
      </c>
      <c r="C8" s="1">
        <v>41740</v>
      </c>
      <c r="D8" s="2">
        <v>0.27743055555555557</v>
      </c>
      <c r="E8">
        <v>4</v>
      </c>
      <c r="F8">
        <v>2</v>
      </c>
      <c r="G8">
        <v>984.1</v>
      </c>
      <c r="H8">
        <v>-28.4</v>
      </c>
    </row>
    <row r="9" spans="1:8" hidden="1" x14ac:dyDescent="0.25">
      <c r="A9">
        <v>5</v>
      </c>
      <c r="B9">
        <v>8000</v>
      </c>
      <c r="C9" s="1">
        <v>41740</v>
      </c>
      <c r="D9" s="2">
        <v>0.27743055555555557</v>
      </c>
      <c r="E9">
        <v>5</v>
      </c>
      <c r="F9">
        <v>2</v>
      </c>
      <c r="G9">
        <v>1209.2</v>
      </c>
      <c r="H9">
        <v>-43.6</v>
      </c>
    </row>
    <row r="10" spans="1:8" x14ac:dyDescent="0.25">
      <c r="A10">
        <v>6</v>
      </c>
      <c r="B10">
        <v>8000</v>
      </c>
      <c r="C10" s="1">
        <v>41740</v>
      </c>
      <c r="D10" s="2">
        <v>0.27744212962962961</v>
      </c>
      <c r="E10">
        <v>6</v>
      </c>
      <c r="F10">
        <v>2</v>
      </c>
      <c r="G10">
        <v>1538.5</v>
      </c>
      <c r="H10">
        <v>-66.400000000000006</v>
      </c>
    </row>
    <row r="11" spans="1:8" hidden="1" x14ac:dyDescent="0.25">
      <c r="A11">
        <v>7</v>
      </c>
      <c r="B11">
        <v>8000</v>
      </c>
      <c r="C11" s="1">
        <v>41740</v>
      </c>
      <c r="D11" s="2">
        <v>0.2774537037037037</v>
      </c>
      <c r="E11">
        <v>0</v>
      </c>
      <c r="F11">
        <v>1</v>
      </c>
      <c r="G11">
        <v>383</v>
      </c>
      <c r="H11">
        <v>-4.3</v>
      </c>
    </row>
    <row r="12" spans="1:8" hidden="1" x14ac:dyDescent="0.25">
      <c r="A12">
        <v>8</v>
      </c>
      <c r="B12">
        <v>8000</v>
      </c>
      <c r="C12" s="1">
        <v>41740</v>
      </c>
      <c r="D12" s="2">
        <v>0.2774537037037037</v>
      </c>
      <c r="E12">
        <v>1</v>
      </c>
      <c r="F12">
        <v>1</v>
      </c>
      <c r="G12">
        <v>278.89999999999998</v>
      </c>
      <c r="H12">
        <v>-3.7</v>
      </c>
    </row>
    <row r="13" spans="1:8" hidden="1" x14ac:dyDescent="0.25">
      <c r="A13">
        <v>9</v>
      </c>
      <c r="B13">
        <v>8000</v>
      </c>
      <c r="C13" s="1">
        <v>41740</v>
      </c>
      <c r="D13" s="2">
        <v>0.2774652777777778</v>
      </c>
      <c r="E13">
        <v>2</v>
      </c>
      <c r="F13">
        <v>1</v>
      </c>
      <c r="G13">
        <v>354.3</v>
      </c>
      <c r="H13">
        <v>-5.5</v>
      </c>
    </row>
    <row r="14" spans="1:8" hidden="1" x14ac:dyDescent="0.25">
      <c r="A14">
        <v>10</v>
      </c>
      <c r="B14">
        <v>8000</v>
      </c>
      <c r="C14" s="1">
        <v>41740</v>
      </c>
      <c r="D14" s="2">
        <v>0.2774652777777778</v>
      </c>
      <c r="E14">
        <v>3</v>
      </c>
      <c r="F14">
        <v>1</v>
      </c>
      <c r="G14">
        <v>651</v>
      </c>
      <c r="H14">
        <v>-14.3</v>
      </c>
    </row>
    <row r="15" spans="1:8" hidden="1" x14ac:dyDescent="0.25">
      <c r="A15">
        <v>11</v>
      </c>
      <c r="B15">
        <v>8000</v>
      </c>
      <c r="C15" s="1">
        <v>41740</v>
      </c>
      <c r="D15" s="2">
        <v>0.27747685185185184</v>
      </c>
      <c r="E15">
        <v>4</v>
      </c>
      <c r="F15">
        <v>2</v>
      </c>
      <c r="G15">
        <v>983.9</v>
      </c>
      <c r="H15">
        <v>-28.9</v>
      </c>
    </row>
    <row r="16" spans="1:8" hidden="1" x14ac:dyDescent="0.25">
      <c r="A16">
        <v>12</v>
      </c>
      <c r="B16">
        <v>8000</v>
      </c>
      <c r="C16" s="1">
        <v>41740</v>
      </c>
      <c r="D16" s="2">
        <v>0.27748842592592593</v>
      </c>
      <c r="E16">
        <v>5</v>
      </c>
      <c r="F16">
        <v>2</v>
      </c>
      <c r="G16">
        <v>1209.3</v>
      </c>
      <c r="H16">
        <v>-44.3</v>
      </c>
    </row>
    <row r="17" spans="1:8" x14ac:dyDescent="0.25">
      <c r="A17">
        <v>13</v>
      </c>
      <c r="B17">
        <v>8000</v>
      </c>
      <c r="C17" s="1">
        <v>41740</v>
      </c>
      <c r="D17" s="2">
        <v>0.27748842592592593</v>
      </c>
      <c r="E17">
        <v>6</v>
      </c>
      <c r="F17">
        <v>2</v>
      </c>
      <c r="G17">
        <v>1537.6</v>
      </c>
      <c r="H17">
        <v>-66.400000000000006</v>
      </c>
    </row>
    <row r="18" spans="1:8" hidden="1" x14ac:dyDescent="0.25">
      <c r="A18">
        <v>14</v>
      </c>
      <c r="B18">
        <v>8000</v>
      </c>
      <c r="C18" s="1">
        <v>41740</v>
      </c>
      <c r="D18" s="2">
        <v>0.27750000000000002</v>
      </c>
      <c r="E18">
        <v>0</v>
      </c>
      <c r="F18">
        <v>1</v>
      </c>
      <c r="G18">
        <v>382.5</v>
      </c>
      <c r="H18">
        <v>-4.5</v>
      </c>
    </row>
    <row r="19" spans="1:8" hidden="1" x14ac:dyDescent="0.25">
      <c r="A19">
        <v>15</v>
      </c>
      <c r="B19">
        <v>8000</v>
      </c>
      <c r="C19" s="1">
        <v>41740</v>
      </c>
      <c r="D19" s="2">
        <v>0.27750000000000002</v>
      </c>
      <c r="E19">
        <v>1</v>
      </c>
      <c r="F19">
        <v>1</v>
      </c>
      <c r="G19">
        <v>278.8</v>
      </c>
      <c r="H19">
        <v>-3.7</v>
      </c>
    </row>
    <row r="20" spans="1:8" hidden="1" x14ac:dyDescent="0.25">
      <c r="A20">
        <v>16</v>
      </c>
      <c r="B20">
        <v>8000</v>
      </c>
      <c r="C20" s="1">
        <v>41740</v>
      </c>
      <c r="D20" s="2">
        <v>0.27751157407407406</v>
      </c>
      <c r="E20">
        <v>2</v>
      </c>
      <c r="F20">
        <v>1</v>
      </c>
      <c r="G20">
        <v>354.6</v>
      </c>
      <c r="H20">
        <v>-5.5</v>
      </c>
    </row>
    <row r="21" spans="1:8" hidden="1" x14ac:dyDescent="0.25">
      <c r="A21">
        <v>17</v>
      </c>
      <c r="B21">
        <v>8000</v>
      </c>
      <c r="C21" s="1">
        <v>41740</v>
      </c>
      <c r="D21" s="2">
        <v>0.27752314814814816</v>
      </c>
      <c r="E21">
        <v>3</v>
      </c>
      <c r="F21">
        <v>1</v>
      </c>
      <c r="G21">
        <v>648.29999999999995</v>
      </c>
      <c r="H21">
        <v>-13.4</v>
      </c>
    </row>
    <row r="22" spans="1:8" hidden="1" x14ac:dyDescent="0.25">
      <c r="A22">
        <v>18</v>
      </c>
      <c r="B22">
        <v>8000</v>
      </c>
      <c r="C22" s="1">
        <v>41740</v>
      </c>
      <c r="D22" s="2">
        <v>0.27752314814814816</v>
      </c>
      <c r="E22">
        <v>4</v>
      </c>
      <c r="F22">
        <v>2</v>
      </c>
      <c r="G22">
        <v>983.5</v>
      </c>
      <c r="H22">
        <v>-27.7</v>
      </c>
    </row>
    <row r="23" spans="1:8" hidden="1" x14ac:dyDescent="0.25">
      <c r="A23">
        <v>19</v>
      </c>
      <c r="B23">
        <v>8000</v>
      </c>
      <c r="C23" s="1">
        <v>41740</v>
      </c>
      <c r="D23" s="2">
        <v>0.27753472222222225</v>
      </c>
      <c r="E23">
        <v>5</v>
      </c>
      <c r="F23">
        <v>2</v>
      </c>
      <c r="G23">
        <v>1209</v>
      </c>
      <c r="H23">
        <v>-43.8</v>
      </c>
    </row>
    <row r="24" spans="1:8" x14ac:dyDescent="0.25">
      <c r="A24">
        <v>20</v>
      </c>
      <c r="B24">
        <v>8000</v>
      </c>
      <c r="C24" s="1">
        <v>41740</v>
      </c>
      <c r="D24" s="2">
        <v>0.27753472222222225</v>
      </c>
      <c r="E24">
        <v>6</v>
      </c>
      <c r="F24">
        <v>2</v>
      </c>
      <c r="G24">
        <v>1537.6</v>
      </c>
      <c r="H24">
        <v>-63.6</v>
      </c>
    </row>
    <row r="25" spans="1:8" hidden="1" x14ac:dyDescent="0.25">
      <c r="A25">
        <v>21</v>
      </c>
      <c r="B25">
        <v>8000</v>
      </c>
      <c r="C25" s="1">
        <v>41740</v>
      </c>
      <c r="D25" s="2">
        <v>0.27754629629629629</v>
      </c>
      <c r="E25">
        <v>0</v>
      </c>
      <c r="F25">
        <v>1</v>
      </c>
      <c r="G25">
        <v>382.3</v>
      </c>
      <c r="H25">
        <v>-4.0999999999999996</v>
      </c>
    </row>
    <row r="26" spans="1:8" hidden="1" x14ac:dyDescent="0.25">
      <c r="A26">
        <v>22</v>
      </c>
      <c r="B26">
        <v>8000</v>
      </c>
      <c r="C26" s="1">
        <v>41740</v>
      </c>
      <c r="D26" s="2">
        <v>0.27754629629629629</v>
      </c>
      <c r="E26">
        <v>1</v>
      </c>
      <c r="F26">
        <v>1</v>
      </c>
      <c r="G26">
        <v>279</v>
      </c>
      <c r="H26">
        <v>-3.8</v>
      </c>
    </row>
    <row r="27" spans="1:8" hidden="1" x14ac:dyDescent="0.25">
      <c r="A27">
        <v>23</v>
      </c>
      <c r="B27">
        <v>8000</v>
      </c>
      <c r="C27" s="1">
        <v>41740</v>
      </c>
      <c r="D27" s="2">
        <v>0.27755787037037033</v>
      </c>
      <c r="E27">
        <v>2</v>
      </c>
      <c r="F27">
        <v>1</v>
      </c>
      <c r="G27">
        <v>354.2</v>
      </c>
      <c r="H27">
        <v>-5.9</v>
      </c>
    </row>
    <row r="28" spans="1:8" hidden="1" x14ac:dyDescent="0.25">
      <c r="A28">
        <v>24</v>
      </c>
      <c r="B28">
        <v>8000</v>
      </c>
      <c r="C28" s="1">
        <v>41740</v>
      </c>
      <c r="D28" s="2">
        <v>0.27756944444444448</v>
      </c>
      <c r="E28">
        <v>3</v>
      </c>
      <c r="F28">
        <v>1</v>
      </c>
      <c r="G28">
        <v>647.5</v>
      </c>
      <c r="H28">
        <v>-14.6</v>
      </c>
    </row>
    <row r="29" spans="1:8" hidden="1" x14ac:dyDescent="0.25">
      <c r="A29">
        <v>25</v>
      </c>
      <c r="B29">
        <v>8000</v>
      </c>
      <c r="C29" s="1">
        <v>41740</v>
      </c>
      <c r="D29" s="2">
        <v>0.27756944444444448</v>
      </c>
      <c r="E29">
        <v>4</v>
      </c>
      <c r="F29">
        <v>2</v>
      </c>
      <c r="G29">
        <v>983.7</v>
      </c>
      <c r="H29">
        <v>-27.3</v>
      </c>
    </row>
    <row r="30" spans="1:8" hidden="1" x14ac:dyDescent="0.25">
      <c r="A30">
        <v>26</v>
      </c>
      <c r="B30">
        <v>8000</v>
      </c>
      <c r="C30" s="1">
        <v>41740</v>
      </c>
      <c r="D30" s="2">
        <v>0.27758101851851852</v>
      </c>
      <c r="E30">
        <v>5</v>
      </c>
      <c r="F30">
        <v>2</v>
      </c>
      <c r="G30">
        <v>1209.5999999999999</v>
      </c>
      <c r="H30">
        <v>-41.4</v>
      </c>
    </row>
    <row r="31" spans="1:8" x14ac:dyDescent="0.25">
      <c r="A31">
        <v>27</v>
      </c>
      <c r="B31">
        <v>8000</v>
      </c>
      <c r="C31" s="1">
        <v>41740</v>
      </c>
      <c r="D31" s="2">
        <v>0.27758101851851852</v>
      </c>
      <c r="E31">
        <v>6</v>
      </c>
      <c r="F31">
        <v>2</v>
      </c>
      <c r="G31">
        <v>1537.3</v>
      </c>
      <c r="H31">
        <v>-63.7</v>
      </c>
    </row>
    <row r="32" spans="1:8" hidden="1" x14ac:dyDescent="0.25">
      <c r="A32">
        <v>28</v>
      </c>
      <c r="B32">
        <v>8000</v>
      </c>
      <c r="C32" s="1">
        <v>41740</v>
      </c>
      <c r="D32" s="2">
        <v>0.27759259259259261</v>
      </c>
      <c r="E32">
        <v>0</v>
      </c>
      <c r="F32">
        <v>1</v>
      </c>
      <c r="G32">
        <v>382</v>
      </c>
      <c r="H32">
        <v>-3.7</v>
      </c>
    </row>
    <row r="33" spans="1:8" hidden="1" x14ac:dyDescent="0.25">
      <c r="A33">
        <v>29</v>
      </c>
      <c r="B33">
        <v>8000</v>
      </c>
      <c r="C33" s="1">
        <v>41740</v>
      </c>
      <c r="D33" s="2">
        <v>0.27760416666666665</v>
      </c>
      <c r="E33">
        <v>1</v>
      </c>
      <c r="F33">
        <v>1</v>
      </c>
      <c r="G33">
        <v>278.89999999999998</v>
      </c>
      <c r="H33">
        <v>-3.8</v>
      </c>
    </row>
    <row r="34" spans="1:8" hidden="1" x14ac:dyDescent="0.25">
      <c r="A34">
        <v>30</v>
      </c>
      <c r="B34">
        <v>8000</v>
      </c>
      <c r="C34" s="1">
        <v>41740</v>
      </c>
      <c r="D34" s="2">
        <v>0.27760416666666665</v>
      </c>
      <c r="E34">
        <v>2</v>
      </c>
      <c r="F34">
        <v>1</v>
      </c>
      <c r="G34">
        <v>354.6</v>
      </c>
      <c r="H34">
        <v>-5.6</v>
      </c>
    </row>
    <row r="35" spans="1:8" hidden="1" x14ac:dyDescent="0.25">
      <c r="A35">
        <v>31</v>
      </c>
      <c r="B35">
        <v>8000</v>
      </c>
      <c r="C35" s="1">
        <v>41740</v>
      </c>
      <c r="D35" s="2">
        <v>0.27761574074074075</v>
      </c>
      <c r="E35">
        <v>3</v>
      </c>
      <c r="F35">
        <v>1</v>
      </c>
      <c r="G35">
        <v>647.70000000000005</v>
      </c>
      <c r="H35">
        <v>-14</v>
      </c>
    </row>
    <row r="36" spans="1:8" hidden="1" x14ac:dyDescent="0.25">
      <c r="A36">
        <v>32</v>
      </c>
      <c r="B36">
        <v>8000</v>
      </c>
      <c r="C36" s="1">
        <v>41740</v>
      </c>
      <c r="D36" s="2">
        <v>0.27762731481481479</v>
      </c>
      <c r="E36">
        <v>4</v>
      </c>
      <c r="F36">
        <v>2</v>
      </c>
      <c r="G36">
        <v>984</v>
      </c>
      <c r="H36">
        <v>-29.5</v>
      </c>
    </row>
    <row r="37" spans="1:8" hidden="1" x14ac:dyDescent="0.25">
      <c r="A37">
        <v>33</v>
      </c>
      <c r="B37">
        <v>8000</v>
      </c>
      <c r="C37" s="1">
        <v>41740</v>
      </c>
      <c r="D37" s="2">
        <v>0.27762731481481479</v>
      </c>
      <c r="E37">
        <v>5</v>
      </c>
      <c r="F37">
        <v>2</v>
      </c>
      <c r="G37">
        <v>1209.7</v>
      </c>
      <c r="H37">
        <v>-44.3</v>
      </c>
    </row>
    <row r="38" spans="1:8" x14ac:dyDescent="0.25">
      <c r="A38">
        <v>34</v>
      </c>
      <c r="B38">
        <v>8000</v>
      </c>
      <c r="C38" s="1">
        <v>41740</v>
      </c>
      <c r="D38" s="2">
        <v>0.27763888888888888</v>
      </c>
      <c r="E38">
        <v>6</v>
      </c>
      <c r="F38">
        <v>2</v>
      </c>
      <c r="G38">
        <v>1537.4</v>
      </c>
      <c r="H38">
        <v>-66.7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12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41740</v>
      </c>
      <c r="D4" s="2">
        <v>0.39321759259259265</v>
      </c>
      <c r="E4">
        <v>0</v>
      </c>
      <c r="F4">
        <v>1</v>
      </c>
      <c r="G4">
        <v>384.8</v>
      </c>
      <c r="H4">
        <v>-3.8</v>
      </c>
    </row>
    <row r="5" spans="1:8" hidden="1" x14ac:dyDescent="0.25">
      <c r="A5">
        <v>1</v>
      </c>
      <c r="B5">
        <v>8000</v>
      </c>
      <c r="C5" s="1">
        <v>41740</v>
      </c>
      <c r="D5" s="2">
        <v>0.39321759259259265</v>
      </c>
      <c r="E5">
        <v>1</v>
      </c>
      <c r="F5">
        <v>1</v>
      </c>
      <c r="G5">
        <v>461.3</v>
      </c>
      <c r="H5">
        <v>-6.7</v>
      </c>
    </row>
    <row r="6" spans="1:8" hidden="1" x14ac:dyDescent="0.25">
      <c r="A6">
        <v>2</v>
      </c>
      <c r="B6">
        <v>8000</v>
      </c>
      <c r="C6" s="1">
        <v>41740</v>
      </c>
      <c r="D6" s="2">
        <v>0.39322916666666669</v>
      </c>
      <c r="E6">
        <v>2</v>
      </c>
      <c r="F6">
        <v>1</v>
      </c>
      <c r="G6">
        <v>822.7</v>
      </c>
      <c r="H6">
        <v>-18.2</v>
      </c>
    </row>
    <row r="7" spans="1:8" hidden="1" x14ac:dyDescent="0.25">
      <c r="A7">
        <v>3</v>
      </c>
      <c r="B7">
        <v>8000</v>
      </c>
      <c r="C7" s="1">
        <v>41740</v>
      </c>
      <c r="D7" s="2">
        <v>0.39324074074074072</v>
      </c>
      <c r="E7">
        <v>3</v>
      </c>
      <c r="F7">
        <v>2</v>
      </c>
      <c r="G7">
        <v>1149.3</v>
      </c>
      <c r="H7">
        <v>-33.799999999999997</v>
      </c>
    </row>
    <row r="8" spans="1:8" hidden="1" x14ac:dyDescent="0.25">
      <c r="A8">
        <v>4</v>
      </c>
      <c r="B8">
        <v>8000</v>
      </c>
      <c r="C8" s="1">
        <v>41740</v>
      </c>
      <c r="D8" s="2">
        <v>0.39324074074074072</v>
      </c>
      <c r="E8">
        <v>4</v>
      </c>
      <c r="F8">
        <v>2</v>
      </c>
      <c r="G8">
        <v>1387.5</v>
      </c>
      <c r="H8">
        <v>-49.6</v>
      </c>
    </row>
    <row r="9" spans="1:8" hidden="1" x14ac:dyDescent="0.25">
      <c r="A9">
        <v>5</v>
      </c>
      <c r="B9">
        <v>8000</v>
      </c>
      <c r="C9" s="1">
        <v>41740</v>
      </c>
      <c r="D9" s="2">
        <v>0.39325231481481482</v>
      </c>
      <c r="E9">
        <v>5</v>
      </c>
      <c r="F9">
        <v>2</v>
      </c>
      <c r="G9">
        <v>1584.4</v>
      </c>
      <c r="H9">
        <v>-69.8</v>
      </c>
    </row>
    <row r="10" spans="1:8" x14ac:dyDescent="0.25">
      <c r="A10">
        <v>6</v>
      </c>
      <c r="B10">
        <v>8000</v>
      </c>
      <c r="C10" s="1">
        <v>41740</v>
      </c>
      <c r="D10" s="2">
        <v>0.39325231481481482</v>
      </c>
      <c r="E10">
        <v>6</v>
      </c>
      <c r="F10">
        <v>2</v>
      </c>
      <c r="G10">
        <v>1939.8</v>
      </c>
      <c r="H10">
        <v>-91.2</v>
      </c>
    </row>
    <row r="11" spans="1:8" hidden="1" x14ac:dyDescent="0.25">
      <c r="A11">
        <v>7</v>
      </c>
      <c r="B11">
        <v>8000</v>
      </c>
      <c r="C11" s="1">
        <v>41740</v>
      </c>
      <c r="D11" s="2">
        <v>0.39326388888888886</v>
      </c>
      <c r="E11">
        <v>0</v>
      </c>
      <c r="F11">
        <v>1</v>
      </c>
      <c r="G11">
        <v>385.2</v>
      </c>
      <c r="H11">
        <v>-4.5999999999999996</v>
      </c>
    </row>
    <row r="12" spans="1:8" hidden="1" x14ac:dyDescent="0.25">
      <c r="A12">
        <v>8</v>
      </c>
      <c r="B12">
        <v>8000</v>
      </c>
      <c r="C12" s="1">
        <v>41740</v>
      </c>
      <c r="D12" s="2">
        <v>0.39327546296296295</v>
      </c>
      <c r="E12">
        <v>1</v>
      </c>
      <c r="F12">
        <v>1</v>
      </c>
      <c r="G12">
        <v>461.1</v>
      </c>
      <c r="H12">
        <v>-7.3</v>
      </c>
    </row>
    <row r="13" spans="1:8" hidden="1" x14ac:dyDescent="0.25">
      <c r="A13">
        <v>9</v>
      </c>
      <c r="B13">
        <v>8000</v>
      </c>
      <c r="C13" s="1">
        <v>41740</v>
      </c>
      <c r="D13" s="2">
        <v>0.39327546296296295</v>
      </c>
      <c r="E13">
        <v>2</v>
      </c>
      <c r="F13">
        <v>1</v>
      </c>
      <c r="G13">
        <v>823.6</v>
      </c>
      <c r="H13">
        <v>-19.899999999999999</v>
      </c>
    </row>
    <row r="14" spans="1:8" hidden="1" x14ac:dyDescent="0.25">
      <c r="A14">
        <v>10</v>
      </c>
      <c r="B14">
        <v>8000</v>
      </c>
      <c r="C14" s="1">
        <v>41740</v>
      </c>
      <c r="D14" s="2">
        <v>0.39328703703703699</v>
      </c>
      <c r="E14">
        <v>3</v>
      </c>
      <c r="F14">
        <v>2</v>
      </c>
      <c r="G14">
        <v>1148.8</v>
      </c>
      <c r="H14">
        <v>-33.1</v>
      </c>
    </row>
    <row r="15" spans="1:8" hidden="1" x14ac:dyDescent="0.25">
      <c r="A15">
        <v>11</v>
      </c>
      <c r="B15">
        <v>8000</v>
      </c>
      <c r="C15" s="1">
        <v>41740</v>
      </c>
      <c r="D15" s="2">
        <v>0.39328703703703699</v>
      </c>
      <c r="E15">
        <v>4</v>
      </c>
      <c r="F15">
        <v>2</v>
      </c>
      <c r="G15">
        <v>1387.4</v>
      </c>
      <c r="H15">
        <v>-47.5</v>
      </c>
    </row>
    <row r="16" spans="1:8" hidden="1" x14ac:dyDescent="0.25">
      <c r="A16">
        <v>12</v>
      </c>
      <c r="B16">
        <v>8000</v>
      </c>
      <c r="C16" s="1">
        <v>41740</v>
      </c>
      <c r="D16" s="2">
        <v>0.39329861111111114</v>
      </c>
      <c r="E16">
        <v>5</v>
      </c>
      <c r="F16">
        <v>2</v>
      </c>
      <c r="G16">
        <v>1585.3</v>
      </c>
      <c r="H16">
        <v>-69.900000000000006</v>
      </c>
    </row>
    <row r="17" spans="1:8" x14ac:dyDescent="0.25">
      <c r="A17">
        <v>13</v>
      </c>
      <c r="B17">
        <v>8000</v>
      </c>
      <c r="C17" s="1">
        <v>41740</v>
      </c>
      <c r="D17" s="2">
        <v>0.39329861111111114</v>
      </c>
      <c r="E17">
        <v>6</v>
      </c>
      <c r="F17">
        <v>2</v>
      </c>
      <c r="G17">
        <v>1939.6</v>
      </c>
      <c r="H17">
        <v>-92.2</v>
      </c>
    </row>
    <row r="18" spans="1:8" hidden="1" x14ac:dyDescent="0.25">
      <c r="A18">
        <v>14</v>
      </c>
      <c r="B18">
        <v>8000</v>
      </c>
      <c r="C18" s="1">
        <v>41740</v>
      </c>
      <c r="D18" s="2">
        <v>0.39331018518518518</v>
      </c>
      <c r="E18">
        <v>0</v>
      </c>
      <c r="F18">
        <v>1</v>
      </c>
      <c r="G18">
        <v>385.1</v>
      </c>
      <c r="H18">
        <v>-4.0999999999999996</v>
      </c>
    </row>
    <row r="19" spans="1:8" hidden="1" x14ac:dyDescent="0.25">
      <c r="A19">
        <v>15</v>
      </c>
      <c r="B19">
        <v>8000</v>
      </c>
      <c r="C19" s="1">
        <v>41740</v>
      </c>
      <c r="D19" s="2">
        <v>0.39332175925925927</v>
      </c>
      <c r="E19">
        <v>1</v>
      </c>
      <c r="F19">
        <v>1</v>
      </c>
      <c r="G19">
        <v>461.6</v>
      </c>
      <c r="H19">
        <v>-7</v>
      </c>
    </row>
    <row r="20" spans="1:8" hidden="1" x14ac:dyDescent="0.25">
      <c r="A20">
        <v>16</v>
      </c>
      <c r="B20">
        <v>8000</v>
      </c>
      <c r="C20" s="1">
        <v>41740</v>
      </c>
      <c r="D20" s="2">
        <v>0.39332175925925927</v>
      </c>
      <c r="E20">
        <v>2</v>
      </c>
      <c r="F20">
        <v>1</v>
      </c>
      <c r="G20">
        <v>823.4</v>
      </c>
      <c r="H20">
        <v>-20.100000000000001</v>
      </c>
    </row>
    <row r="21" spans="1:8" hidden="1" x14ac:dyDescent="0.25">
      <c r="A21">
        <v>17</v>
      </c>
      <c r="B21">
        <v>8000</v>
      </c>
      <c r="C21" s="1">
        <v>41740</v>
      </c>
      <c r="D21" s="2">
        <v>0.39333333333333331</v>
      </c>
      <c r="E21">
        <v>3</v>
      </c>
      <c r="F21">
        <v>2</v>
      </c>
      <c r="G21">
        <v>1149.2</v>
      </c>
      <c r="H21">
        <v>-34.799999999999997</v>
      </c>
    </row>
    <row r="22" spans="1:8" hidden="1" x14ac:dyDescent="0.25">
      <c r="A22">
        <v>18</v>
      </c>
      <c r="B22">
        <v>8000</v>
      </c>
      <c r="C22" s="1">
        <v>41740</v>
      </c>
      <c r="D22" s="2">
        <v>0.39333333333333331</v>
      </c>
      <c r="E22">
        <v>4</v>
      </c>
      <c r="F22">
        <v>2</v>
      </c>
      <c r="G22">
        <v>1387.6</v>
      </c>
      <c r="H22">
        <v>-50.1</v>
      </c>
    </row>
    <row r="23" spans="1:8" hidden="1" x14ac:dyDescent="0.25">
      <c r="A23">
        <v>19</v>
      </c>
      <c r="B23">
        <v>8000</v>
      </c>
      <c r="C23" s="1">
        <v>41740</v>
      </c>
      <c r="D23" s="2">
        <v>0.39334490740740741</v>
      </c>
      <c r="E23">
        <v>5</v>
      </c>
      <c r="F23">
        <v>2</v>
      </c>
      <c r="G23">
        <v>1585.9</v>
      </c>
      <c r="H23">
        <v>-67</v>
      </c>
    </row>
    <row r="24" spans="1:8" x14ac:dyDescent="0.25">
      <c r="A24">
        <v>20</v>
      </c>
      <c r="B24">
        <v>8000</v>
      </c>
      <c r="C24" s="1">
        <v>41740</v>
      </c>
      <c r="D24" s="2">
        <v>0.39334490740740741</v>
      </c>
      <c r="E24">
        <v>6</v>
      </c>
      <c r="F24">
        <v>2</v>
      </c>
      <c r="G24">
        <v>1940.1</v>
      </c>
      <c r="H24">
        <v>-90.5</v>
      </c>
    </row>
    <row r="25" spans="1:8" hidden="1" x14ac:dyDescent="0.25">
      <c r="A25">
        <v>21</v>
      </c>
      <c r="B25">
        <v>8000</v>
      </c>
      <c r="C25" s="1">
        <v>41740</v>
      </c>
      <c r="D25" s="2">
        <v>0.39335648148148145</v>
      </c>
      <c r="E25">
        <v>0</v>
      </c>
      <c r="F25">
        <v>1</v>
      </c>
      <c r="G25">
        <v>385.2</v>
      </c>
      <c r="H25">
        <v>-4.3</v>
      </c>
    </row>
    <row r="26" spans="1:8" hidden="1" x14ac:dyDescent="0.25">
      <c r="A26">
        <v>22</v>
      </c>
      <c r="B26">
        <v>8000</v>
      </c>
      <c r="C26" s="1">
        <v>41740</v>
      </c>
      <c r="D26" s="2">
        <v>0.3933680555555556</v>
      </c>
      <c r="E26">
        <v>1</v>
      </c>
      <c r="F26">
        <v>1</v>
      </c>
      <c r="G26">
        <v>461.6</v>
      </c>
      <c r="H26">
        <v>-7.6</v>
      </c>
    </row>
    <row r="27" spans="1:8" hidden="1" x14ac:dyDescent="0.25">
      <c r="A27">
        <v>23</v>
      </c>
      <c r="B27">
        <v>8000</v>
      </c>
      <c r="C27" s="1">
        <v>41740</v>
      </c>
      <c r="D27" s="2">
        <v>0.3933680555555556</v>
      </c>
      <c r="E27">
        <v>2</v>
      </c>
      <c r="F27">
        <v>1</v>
      </c>
      <c r="G27">
        <v>824</v>
      </c>
      <c r="H27">
        <v>-19.600000000000001</v>
      </c>
    </row>
    <row r="28" spans="1:8" hidden="1" x14ac:dyDescent="0.25">
      <c r="A28">
        <v>24</v>
      </c>
      <c r="B28">
        <v>8000</v>
      </c>
      <c r="C28" s="1">
        <v>41740</v>
      </c>
      <c r="D28" s="2">
        <v>0.39337962962962963</v>
      </c>
      <c r="E28">
        <v>3</v>
      </c>
      <c r="F28">
        <v>2</v>
      </c>
      <c r="G28">
        <v>1149.5999999999999</v>
      </c>
      <c r="H28">
        <v>-33.799999999999997</v>
      </c>
    </row>
    <row r="29" spans="1:8" hidden="1" x14ac:dyDescent="0.25">
      <c r="A29">
        <v>25</v>
      </c>
      <c r="B29">
        <v>8000</v>
      </c>
      <c r="C29" s="1">
        <v>41740</v>
      </c>
      <c r="D29" s="2">
        <v>0.39337962962962963</v>
      </c>
      <c r="E29">
        <v>4</v>
      </c>
      <c r="F29">
        <v>2</v>
      </c>
      <c r="G29">
        <v>1388</v>
      </c>
      <c r="H29">
        <v>-49.1</v>
      </c>
    </row>
    <row r="30" spans="1:8" hidden="1" x14ac:dyDescent="0.25">
      <c r="A30">
        <v>26</v>
      </c>
      <c r="B30">
        <v>8000</v>
      </c>
      <c r="C30" s="1">
        <v>41740</v>
      </c>
      <c r="D30" s="2">
        <v>0.39339120370370373</v>
      </c>
      <c r="E30">
        <v>5</v>
      </c>
      <c r="F30">
        <v>2</v>
      </c>
      <c r="G30">
        <v>1585.2</v>
      </c>
      <c r="H30">
        <v>-69.099999999999994</v>
      </c>
    </row>
    <row r="31" spans="1:8" x14ac:dyDescent="0.25">
      <c r="A31">
        <v>27</v>
      </c>
      <c r="B31">
        <v>8000</v>
      </c>
      <c r="C31" s="1">
        <v>41740</v>
      </c>
      <c r="D31" s="2">
        <v>0.39340277777777777</v>
      </c>
      <c r="E31">
        <v>6</v>
      </c>
      <c r="F31">
        <v>2</v>
      </c>
      <c r="G31">
        <v>1939.6</v>
      </c>
      <c r="H31">
        <v>-92.3</v>
      </c>
    </row>
    <row r="32" spans="1:8" hidden="1" x14ac:dyDescent="0.25">
      <c r="A32">
        <v>28</v>
      </c>
      <c r="B32">
        <v>8000</v>
      </c>
      <c r="C32" s="1">
        <v>41740</v>
      </c>
      <c r="D32" s="2">
        <v>0.39340277777777777</v>
      </c>
      <c r="E32">
        <v>0</v>
      </c>
      <c r="F32">
        <v>1</v>
      </c>
      <c r="G32">
        <v>385</v>
      </c>
      <c r="H32">
        <v>-4.5</v>
      </c>
    </row>
    <row r="33" spans="1:8" hidden="1" x14ac:dyDescent="0.25">
      <c r="A33">
        <v>29</v>
      </c>
      <c r="B33">
        <v>8000</v>
      </c>
      <c r="C33" s="1">
        <v>41740</v>
      </c>
      <c r="D33" s="2">
        <v>0.39341435185185186</v>
      </c>
      <c r="E33">
        <v>1</v>
      </c>
      <c r="F33">
        <v>1</v>
      </c>
      <c r="G33">
        <v>461.5</v>
      </c>
      <c r="H33">
        <v>-7.1</v>
      </c>
    </row>
    <row r="34" spans="1:8" hidden="1" x14ac:dyDescent="0.25">
      <c r="A34">
        <v>30</v>
      </c>
      <c r="B34">
        <v>8000</v>
      </c>
      <c r="C34" s="1">
        <v>41740</v>
      </c>
      <c r="D34" s="2">
        <v>0.39341435185185186</v>
      </c>
      <c r="E34">
        <v>2</v>
      </c>
      <c r="F34">
        <v>1</v>
      </c>
      <c r="G34">
        <v>822.2</v>
      </c>
      <c r="H34">
        <v>-18.899999999999999</v>
      </c>
    </row>
    <row r="35" spans="1:8" hidden="1" x14ac:dyDescent="0.25">
      <c r="A35">
        <v>31</v>
      </c>
      <c r="B35">
        <v>8000</v>
      </c>
      <c r="C35" s="1">
        <v>41740</v>
      </c>
      <c r="D35" s="2">
        <v>0.3934259259259259</v>
      </c>
      <c r="E35">
        <v>3</v>
      </c>
      <c r="F35">
        <v>2</v>
      </c>
      <c r="G35">
        <v>1149.4000000000001</v>
      </c>
      <c r="H35">
        <v>-34.4</v>
      </c>
    </row>
    <row r="36" spans="1:8" hidden="1" x14ac:dyDescent="0.25">
      <c r="A36">
        <v>32</v>
      </c>
      <c r="B36">
        <v>8000</v>
      </c>
      <c r="C36" s="1">
        <v>41740</v>
      </c>
      <c r="D36" s="2">
        <v>0.3934259259259259</v>
      </c>
      <c r="E36">
        <v>4</v>
      </c>
      <c r="F36">
        <v>2</v>
      </c>
      <c r="G36">
        <v>1387.6</v>
      </c>
      <c r="H36">
        <v>-49.7</v>
      </c>
    </row>
    <row r="37" spans="1:8" hidden="1" x14ac:dyDescent="0.25">
      <c r="A37">
        <v>33</v>
      </c>
      <c r="B37">
        <v>8000</v>
      </c>
      <c r="C37" s="1">
        <v>41740</v>
      </c>
      <c r="D37" s="2">
        <v>0.39343750000000005</v>
      </c>
      <c r="E37">
        <v>5</v>
      </c>
      <c r="F37">
        <v>2</v>
      </c>
      <c r="G37">
        <v>1584.1</v>
      </c>
      <c r="H37">
        <v>-68.099999999999994</v>
      </c>
    </row>
    <row r="38" spans="1:8" x14ac:dyDescent="0.25">
      <c r="A38">
        <v>34</v>
      </c>
      <c r="B38">
        <v>8000</v>
      </c>
      <c r="C38" s="1">
        <v>41740</v>
      </c>
      <c r="D38" s="2">
        <v>0.39344907407407409</v>
      </c>
      <c r="E38">
        <v>6</v>
      </c>
      <c r="F38">
        <v>2</v>
      </c>
      <c r="G38">
        <v>1938.8</v>
      </c>
      <c r="H38">
        <v>-89.5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13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41743</v>
      </c>
      <c r="D4" s="2">
        <v>0.34177083333333336</v>
      </c>
      <c r="E4">
        <v>0</v>
      </c>
      <c r="F4">
        <v>1</v>
      </c>
      <c r="G4">
        <v>432.6</v>
      </c>
      <c r="H4">
        <v>-4.8</v>
      </c>
    </row>
    <row r="5" spans="1:8" hidden="1" x14ac:dyDescent="0.25">
      <c r="A5">
        <v>1</v>
      </c>
      <c r="B5">
        <v>8000</v>
      </c>
      <c r="C5" s="1">
        <v>41743</v>
      </c>
      <c r="D5" s="2">
        <v>0.3417824074074074</v>
      </c>
      <c r="E5">
        <v>1</v>
      </c>
      <c r="F5">
        <v>1</v>
      </c>
      <c r="G5">
        <v>475.7</v>
      </c>
      <c r="H5">
        <v>-7.2</v>
      </c>
    </row>
    <row r="6" spans="1:8" hidden="1" x14ac:dyDescent="0.25">
      <c r="A6">
        <v>2</v>
      </c>
      <c r="B6">
        <v>8000</v>
      </c>
      <c r="C6" s="1">
        <v>41743</v>
      </c>
      <c r="D6" s="2">
        <v>0.34179398148148149</v>
      </c>
      <c r="E6">
        <v>2</v>
      </c>
      <c r="F6">
        <v>1</v>
      </c>
      <c r="G6">
        <v>742.4</v>
      </c>
      <c r="H6">
        <v>-15.5</v>
      </c>
    </row>
    <row r="7" spans="1:8" hidden="1" x14ac:dyDescent="0.25">
      <c r="A7">
        <v>3</v>
      </c>
      <c r="B7">
        <v>8000</v>
      </c>
      <c r="C7" s="1">
        <v>41743</v>
      </c>
      <c r="D7" s="2">
        <v>0.34179398148148149</v>
      </c>
      <c r="E7">
        <v>3</v>
      </c>
      <c r="F7">
        <v>2</v>
      </c>
      <c r="G7">
        <v>1067.4000000000001</v>
      </c>
      <c r="H7">
        <v>-29</v>
      </c>
    </row>
    <row r="8" spans="1:8" hidden="1" x14ac:dyDescent="0.25">
      <c r="A8">
        <v>4</v>
      </c>
      <c r="B8">
        <v>8000</v>
      </c>
      <c r="C8" s="1">
        <v>41743</v>
      </c>
      <c r="D8" s="2">
        <v>0.34180555555555553</v>
      </c>
      <c r="E8">
        <v>4</v>
      </c>
      <c r="F8">
        <v>2</v>
      </c>
      <c r="G8">
        <v>1275.2</v>
      </c>
      <c r="H8">
        <v>-40.799999999999997</v>
      </c>
    </row>
    <row r="9" spans="1:8" hidden="1" x14ac:dyDescent="0.25">
      <c r="A9">
        <v>5</v>
      </c>
      <c r="B9">
        <v>8000</v>
      </c>
      <c r="C9" s="1">
        <v>41743</v>
      </c>
      <c r="D9" s="2">
        <v>0.34180555555555553</v>
      </c>
      <c r="E9">
        <v>5</v>
      </c>
      <c r="F9">
        <v>2</v>
      </c>
      <c r="G9">
        <v>1372.8</v>
      </c>
      <c r="H9">
        <v>-50.5</v>
      </c>
    </row>
    <row r="10" spans="1:8" x14ac:dyDescent="0.25">
      <c r="A10">
        <v>6</v>
      </c>
      <c r="B10">
        <v>8000</v>
      </c>
      <c r="C10" s="1">
        <v>41743</v>
      </c>
      <c r="D10" s="2">
        <v>0.34181712962962968</v>
      </c>
      <c r="E10">
        <v>6</v>
      </c>
      <c r="F10">
        <v>2</v>
      </c>
      <c r="G10">
        <v>1696.4</v>
      </c>
      <c r="H10">
        <v>-78.2</v>
      </c>
    </row>
    <row r="11" spans="1:8" hidden="1" x14ac:dyDescent="0.25">
      <c r="A11">
        <v>7</v>
      </c>
      <c r="B11">
        <v>8000</v>
      </c>
      <c r="C11" s="1">
        <v>41743</v>
      </c>
      <c r="D11" s="2">
        <v>0.34181712962962968</v>
      </c>
      <c r="E11">
        <v>0</v>
      </c>
      <c r="F11">
        <v>1</v>
      </c>
      <c r="G11">
        <v>432.6</v>
      </c>
      <c r="H11">
        <v>-4.8</v>
      </c>
    </row>
    <row r="12" spans="1:8" hidden="1" x14ac:dyDescent="0.25">
      <c r="A12">
        <v>8</v>
      </c>
      <c r="B12">
        <v>8000</v>
      </c>
      <c r="C12" s="1">
        <v>41743</v>
      </c>
      <c r="D12" s="2">
        <v>0.34182870370370372</v>
      </c>
      <c r="E12">
        <v>1</v>
      </c>
      <c r="F12">
        <v>1</v>
      </c>
      <c r="G12">
        <v>475</v>
      </c>
      <c r="H12">
        <v>-6.6</v>
      </c>
    </row>
    <row r="13" spans="1:8" hidden="1" x14ac:dyDescent="0.25">
      <c r="A13">
        <v>9</v>
      </c>
      <c r="B13">
        <v>8000</v>
      </c>
      <c r="C13" s="1">
        <v>41743</v>
      </c>
      <c r="D13" s="2">
        <v>0.34184027777777781</v>
      </c>
      <c r="E13">
        <v>2</v>
      </c>
      <c r="F13">
        <v>1</v>
      </c>
      <c r="G13">
        <v>742.3</v>
      </c>
      <c r="H13">
        <v>-14.9</v>
      </c>
    </row>
    <row r="14" spans="1:8" hidden="1" x14ac:dyDescent="0.25">
      <c r="A14">
        <v>10</v>
      </c>
      <c r="B14">
        <v>8000</v>
      </c>
      <c r="C14" s="1">
        <v>41743</v>
      </c>
      <c r="D14" s="2">
        <v>0.34184027777777781</v>
      </c>
      <c r="E14">
        <v>3</v>
      </c>
      <c r="F14">
        <v>2</v>
      </c>
      <c r="G14">
        <v>1067.4000000000001</v>
      </c>
      <c r="H14">
        <v>-28.5</v>
      </c>
    </row>
    <row r="15" spans="1:8" hidden="1" x14ac:dyDescent="0.25">
      <c r="A15">
        <v>11</v>
      </c>
      <c r="B15">
        <v>8000</v>
      </c>
      <c r="C15" s="1">
        <v>41743</v>
      </c>
      <c r="D15" s="2">
        <v>0.34185185185185185</v>
      </c>
      <c r="E15">
        <v>4</v>
      </c>
      <c r="F15">
        <v>2</v>
      </c>
      <c r="G15">
        <v>1275.5999999999999</v>
      </c>
      <c r="H15">
        <v>-40.700000000000003</v>
      </c>
    </row>
    <row r="16" spans="1:8" hidden="1" x14ac:dyDescent="0.25">
      <c r="A16">
        <v>12</v>
      </c>
      <c r="B16">
        <v>8000</v>
      </c>
      <c r="C16" s="1">
        <v>41743</v>
      </c>
      <c r="D16" s="2">
        <v>0.34185185185185185</v>
      </c>
      <c r="E16">
        <v>5</v>
      </c>
      <c r="F16">
        <v>2</v>
      </c>
      <c r="G16">
        <v>1373.8</v>
      </c>
      <c r="H16">
        <v>-51</v>
      </c>
    </row>
    <row r="17" spans="1:8" x14ac:dyDescent="0.25">
      <c r="A17">
        <v>13</v>
      </c>
      <c r="B17">
        <v>8000</v>
      </c>
      <c r="C17" s="1">
        <v>41743</v>
      </c>
      <c r="D17" s="2">
        <v>0.34186342592592589</v>
      </c>
      <c r="E17">
        <v>6</v>
      </c>
      <c r="F17">
        <v>2</v>
      </c>
      <c r="G17">
        <v>1695.7</v>
      </c>
      <c r="H17">
        <v>-76.900000000000006</v>
      </c>
    </row>
    <row r="18" spans="1:8" hidden="1" x14ac:dyDescent="0.25">
      <c r="A18">
        <v>14</v>
      </c>
      <c r="B18">
        <v>8000</v>
      </c>
      <c r="C18" s="1">
        <v>41743</v>
      </c>
      <c r="D18" s="2">
        <v>0.34186342592592589</v>
      </c>
      <c r="E18">
        <v>0</v>
      </c>
      <c r="F18">
        <v>1</v>
      </c>
      <c r="G18">
        <v>432.7</v>
      </c>
      <c r="H18">
        <v>-5</v>
      </c>
    </row>
    <row r="19" spans="1:8" hidden="1" x14ac:dyDescent="0.25">
      <c r="A19">
        <v>15</v>
      </c>
      <c r="B19">
        <v>8000</v>
      </c>
      <c r="C19" s="1">
        <v>41743</v>
      </c>
      <c r="D19" s="2">
        <v>0.34187499999999998</v>
      </c>
      <c r="E19">
        <v>1</v>
      </c>
      <c r="F19">
        <v>1</v>
      </c>
      <c r="G19">
        <v>475.9</v>
      </c>
      <c r="H19">
        <v>-7.6</v>
      </c>
    </row>
    <row r="20" spans="1:8" hidden="1" x14ac:dyDescent="0.25">
      <c r="A20">
        <v>16</v>
      </c>
      <c r="B20">
        <v>8000</v>
      </c>
      <c r="C20" s="1">
        <v>41743</v>
      </c>
      <c r="D20" s="2">
        <v>0.34188657407407402</v>
      </c>
      <c r="E20">
        <v>2</v>
      </c>
      <c r="F20">
        <v>1</v>
      </c>
      <c r="G20">
        <v>741.5</v>
      </c>
      <c r="H20">
        <v>-17.2</v>
      </c>
    </row>
    <row r="21" spans="1:8" hidden="1" x14ac:dyDescent="0.25">
      <c r="A21">
        <v>17</v>
      </c>
      <c r="B21">
        <v>8000</v>
      </c>
      <c r="C21" s="1">
        <v>41743</v>
      </c>
      <c r="D21" s="2">
        <v>0.34188657407407402</v>
      </c>
      <c r="E21">
        <v>3</v>
      </c>
      <c r="F21">
        <v>2</v>
      </c>
      <c r="G21">
        <v>1067.8</v>
      </c>
      <c r="H21">
        <v>-29.7</v>
      </c>
    </row>
    <row r="22" spans="1:8" hidden="1" x14ac:dyDescent="0.25">
      <c r="A22">
        <v>18</v>
      </c>
      <c r="B22">
        <v>8000</v>
      </c>
      <c r="C22" s="1">
        <v>41743</v>
      </c>
      <c r="D22" s="2">
        <v>0.34189814814814817</v>
      </c>
      <c r="E22">
        <v>4</v>
      </c>
      <c r="F22">
        <v>2</v>
      </c>
      <c r="G22">
        <v>1275.5</v>
      </c>
      <c r="H22">
        <v>-40.299999999999997</v>
      </c>
    </row>
    <row r="23" spans="1:8" hidden="1" x14ac:dyDescent="0.25">
      <c r="A23">
        <v>19</v>
      </c>
      <c r="B23">
        <v>8000</v>
      </c>
      <c r="C23" s="1">
        <v>41743</v>
      </c>
      <c r="D23" s="2">
        <v>0.34189814814814817</v>
      </c>
      <c r="E23">
        <v>5</v>
      </c>
      <c r="F23">
        <v>2</v>
      </c>
      <c r="G23">
        <v>1372.4</v>
      </c>
      <c r="H23">
        <v>-51.8</v>
      </c>
    </row>
    <row r="24" spans="1:8" x14ac:dyDescent="0.25">
      <c r="A24">
        <v>20</v>
      </c>
      <c r="B24">
        <v>8000</v>
      </c>
      <c r="C24" s="1">
        <v>41743</v>
      </c>
      <c r="D24" s="2">
        <v>0.34190972222222221</v>
      </c>
      <c r="E24">
        <v>6</v>
      </c>
      <c r="F24">
        <v>2</v>
      </c>
      <c r="G24">
        <v>1697.3</v>
      </c>
      <c r="H24">
        <v>-78.900000000000006</v>
      </c>
    </row>
    <row r="25" spans="1:8" hidden="1" x14ac:dyDescent="0.25">
      <c r="A25">
        <v>21</v>
      </c>
      <c r="B25">
        <v>8000</v>
      </c>
      <c r="C25" s="1">
        <v>41743</v>
      </c>
      <c r="D25" s="2">
        <v>0.34190972222222221</v>
      </c>
      <c r="E25">
        <v>0</v>
      </c>
      <c r="F25">
        <v>1</v>
      </c>
      <c r="G25">
        <v>432.7</v>
      </c>
      <c r="H25">
        <v>-4.5999999999999996</v>
      </c>
    </row>
    <row r="26" spans="1:8" hidden="1" x14ac:dyDescent="0.25">
      <c r="A26">
        <v>22</v>
      </c>
      <c r="B26">
        <v>8000</v>
      </c>
      <c r="C26" s="1">
        <v>41743</v>
      </c>
      <c r="D26" s="2">
        <v>0.34192129629629631</v>
      </c>
      <c r="E26">
        <v>1</v>
      </c>
      <c r="F26">
        <v>1</v>
      </c>
      <c r="G26">
        <v>475.8</v>
      </c>
      <c r="H26">
        <v>-7.6</v>
      </c>
    </row>
    <row r="27" spans="1:8" hidden="1" x14ac:dyDescent="0.25">
      <c r="A27">
        <v>23</v>
      </c>
      <c r="B27">
        <v>8000</v>
      </c>
      <c r="C27" s="1">
        <v>41743</v>
      </c>
      <c r="D27" s="2">
        <v>0.34193287037037035</v>
      </c>
      <c r="E27">
        <v>2</v>
      </c>
      <c r="F27">
        <v>1</v>
      </c>
      <c r="G27">
        <v>741.5</v>
      </c>
      <c r="H27">
        <v>-16.7</v>
      </c>
    </row>
    <row r="28" spans="1:8" hidden="1" x14ac:dyDescent="0.25">
      <c r="A28">
        <v>24</v>
      </c>
      <c r="B28">
        <v>8000</v>
      </c>
      <c r="C28" s="1">
        <v>41743</v>
      </c>
      <c r="D28" s="2">
        <v>0.34193287037037035</v>
      </c>
      <c r="E28">
        <v>3</v>
      </c>
      <c r="F28">
        <v>2</v>
      </c>
      <c r="G28">
        <v>1067.9000000000001</v>
      </c>
      <c r="H28">
        <v>-30.3</v>
      </c>
    </row>
    <row r="29" spans="1:8" hidden="1" x14ac:dyDescent="0.25">
      <c r="A29">
        <v>25</v>
      </c>
      <c r="B29">
        <v>8000</v>
      </c>
      <c r="C29" s="1">
        <v>41743</v>
      </c>
      <c r="D29" s="2">
        <v>0.34194444444444444</v>
      </c>
      <c r="E29">
        <v>4</v>
      </c>
      <c r="F29">
        <v>2</v>
      </c>
      <c r="G29">
        <v>1275.2</v>
      </c>
      <c r="H29">
        <v>-41.3</v>
      </c>
    </row>
    <row r="30" spans="1:8" hidden="1" x14ac:dyDescent="0.25">
      <c r="A30">
        <v>26</v>
      </c>
      <c r="B30">
        <v>8000</v>
      </c>
      <c r="C30" s="1">
        <v>41743</v>
      </c>
      <c r="D30" s="2">
        <v>0.34194444444444444</v>
      </c>
      <c r="E30">
        <v>5</v>
      </c>
      <c r="F30">
        <v>2</v>
      </c>
      <c r="G30">
        <v>1372.8</v>
      </c>
      <c r="H30">
        <v>-50.8</v>
      </c>
    </row>
    <row r="31" spans="1:8" x14ac:dyDescent="0.25">
      <c r="A31">
        <v>27</v>
      </c>
      <c r="B31">
        <v>8000</v>
      </c>
      <c r="C31" s="1">
        <v>41743</v>
      </c>
      <c r="D31" s="2">
        <v>0.34195601851851848</v>
      </c>
      <c r="E31">
        <v>6</v>
      </c>
      <c r="F31">
        <v>2</v>
      </c>
      <c r="G31">
        <v>1697</v>
      </c>
      <c r="H31">
        <v>-78.8</v>
      </c>
    </row>
    <row r="32" spans="1:8" hidden="1" x14ac:dyDescent="0.25">
      <c r="A32">
        <v>28</v>
      </c>
      <c r="B32">
        <v>8000</v>
      </c>
      <c r="C32" s="1">
        <v>41743</v>
      </c>
      <c r="D32" s="2">
        <v>0.34195601851851848</v>
      </c>
      <c r="E32">
        <v>0</v>
      </c>
      <c r="F32">
        <v>1</v>
      </c>
      <c r="G32">
        <v>432.5</v>
      </c>
      <c r="H32">
        <v>-4.3</v>
      </c>
    </row>
    <row r="33" spans="1:8" hidden="1" x14ac:dyDescent="0.25">
      <c r="A33">
        <v>29</v>
      </c>
      <c r="B33">
        <v>8000</v>
      </c>
      <c r="C33" s="1">
        <v>41743</v>
      </c>
      <c r="D33" s="2">
        <v>0.34196759259259263</v>
      </c>
      <c r="E33">
        <v>1</v>
      </c>
      <c r="F33">
        <v>1</v>
      </c>
      <c r="G33">
        <v>475.6</v>
      </c>
      <c r="H33">
        <v>-7.1</v>
      </c>
    </row>
    <row r="34" spans="1:8" hidden="1" x14ac:dyDescent="0.25">
      <c r="A34">
        <v>30</v>
      </c>
      <c r="B34">
        <v>8000</v>
      </c>
      <c r="C34" s="1">
        <v>41743</v>
      </c>
      <c r="D34" s="2">
        <v>0.34197916666666667</v>
      </c>
      <c r="E34">
        <v>2</v>
      </c>
      <c r="F34">
        <v>1</v>
      </c>
      <c r="G34">
        <v>742</v>
      </c>
      <c r="H34">
        <v>-17.2</v>
      </c>
    </row>
    <row r="35" spans="1:8" hidden="1" x14ac:dyDescent="0.25">
      <c r="A35">
        <v>31</v>
      </c>
      <c r="B35">
        <v>8000</v>
      </c>
      <c r="C35" s="1">
        <v>41743</v>
      </c>
      <c r="D35" s="2">
        <v>0.34197916666666667</v>
      </c>
      <c r="E35">
        <v>3</v>
      </c>
      <c r="F35">
        <v>2</v>
      </c>
      <c r="G35">
        <v>1068.3</v>
      </c>
      <c r="H35">
        <v>-30</v>
      </c>
    </row>
    <row r="36" spans="1:8" hidden="1" x14ac:dyDescent="0.25">
      <c r="A36">
        <v>32</v>
      </c>
      <c r="B36">
        <v>8000</v>
      </c>
      <c r="C36" s="1">
        <v>41743</v>
      </c>
      <c r="D36" s="2">
        <v>0.34199074074074076</v>
      </c>
      <c r="E36">
        <v>4</v>
      </c>
      <c r="F36">
        <v>2</v>
      </c>
      <c r="G36">
        <v>1275.5</v>
      </c>
      <c r="H36">
        <v>-43.1</v>
      </c>
    </row>
    <row r="37" spans="1:8" hidden="1" x14ac:dyDescent="0.25">
      <c r="A37">
        <v>33</v>
      </c>
      <c r="B37">
        <v>8000</v>
      </c>
      <c r="C37" s="1">
        <v>41743</v>
      </c>
      <c r="D37" s="2">
        <v>0.34199074074074076</v>
      </c>
      <c r="E37">
        <v>5</v>
      </c>
      <c r="F37">
        <v>2</v>
      </c>
      <c r="G37">
        <v>1372.4</v>
      </c>
      <c r="H37">
        <v>-53.1</v>
      </c>
    </row>
    <row r="38" spans="1:8" x14ac:dyDescent="0.25">
      <c r="A38">
        <v>34</v>
      </c>
      <c r="B38">
        <v>8000</v>
      </c>
      <c r="C38" s="1">
        <v>41743</v>
      </c>
      <c r="D38" s="2">
        <v>0.3420023148148148</v>
      </c>
      <c r="E38">
        <v>6</v>
      </c>
      <c r="F38">
        <v>2</v>
      </c>
      <c r="G38">
        <v>1696.3</v>
      </c>
      <c r="H38">
        <v>-76.400000000000006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14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41743</v>
      </c>
      <c r="D4" s="2">
        <v>0.51042824074074067</v>
      </c>
      <c r="E4">
        <v>0</v>
      </c>
      <c r="F4">
        <v>1</v>
      </c>
      <c r="G4">
        <v>649.5</v>
      </c>
      <c r="H4">
        <v>-8.9</v>
      </c>
    </row>
    <row r="5" spans="1:8" hidden="1" x14ac:dyDescent="0.25">
      <c r="A5">
        <v>1</v>
      </c>
      <c r="B5">
        <v>8000</v>
      </c>
      <c r="C5" s="1">
        <v>41743</v>
      </c>
      <c r="D5" s="2">
        <v>0.51042824074074067</v>
      </c>
      <c r="E5">
        <v>1</v>
      </c>
      <c r="F5">
        <v>1</v>
      </c>
      <c r="G5">
        <v>858.5</v>
      </c>
      <c r="H5">
        <v>-18.5</v>
      </c>
    </row>
    <row r="6" spans="1:8" hidden="1" x14ac:dyDescent="0.25">
      <c r="A6">
        <v>2</v>
      </c>
      <c r="B6">
        <v>8000</v>
      </c>
      <c r="C6" s="1">
        <v>41743</v>
      </c>
      <c r="D6" s="2">
        <v>0.51043981481481482</v>
      </c>
      <c r="E6">
        <v>2</v>
      </c>
      <c r="F6">
        <v>2</v>
      </c>
      <c r="G6">
        <v>1038.9000000000001</v>
      </c>
      <c r="H6">
        <v>-27.2</v>
      </c>
    </row>
    <row r="7" spans="1:8" hidden="1" x14ac:dyDescent="0.25">
      <c r="A7">
        <v>3</v>
      </c>
      <c r="B7">
        <v>8000</v>
      </c>
      <c r="C7" s="1">
        <v>41743</v>
      </c>
      <c r="D7" s="2">
        <v>0.51045138888888886</v>
      </c>
      <c r="E7">
        <v>3</v>
      </c>
      <c r="F7">
        <v>2</v>
      </c>
      <c r="G7">
        <v>1278.8</v>
      </c>
      <c r="H7">
        <v>-38.4</v>
      </c>
    </row>
    <row r="8" spans="1:8" hidden="1" x14ac:dyDescent="0.25">
      <c r="A8">
        <v>4</v>
      </c>
      <c r="B8">
        <v>8000</v>
      </c>
      <c r="C8" s="1">
        <v>41743</v>
      </c>
      <c r="D8" s="2">
        <v>0.51045138888888886</v>
      </c>
      <c r="E8">
        <v>4</v>
      </c>
      <c r="F8">
        <v>2</v>
      </c>
      <c r="G8">
        <v>1484.3</v>
      </c>
      <c r="H8">
        <v>-52.8</v>
      </c>
    </row>
    <row r="9" spans="1:8" hidden="1" x14ac:dyDescent="0.25">
      <c r="A9">
        <v>5</v>
      </c>
      <c r="B9">
        <v>8000</v>
      </c>
      <c r="C9" s="1">
        <v>41743</v>
      </c>
      <c r="D9" s="2">
        <v>0.51046296296296301</v>
      </c>
      <c r="E9">
        <v>5</v>
      </c>
      <c r="F9">
        <v>2</v>
      </c>
      <c r="G9">
        <v>1671.6</v>
      </c>
      <c r="H9">
        <v>-77.400000000000006</v>
      </c>
    </row>
    <row r="10" spans="1:8" x14ac:dyDescent="0.25">
      <c r="A10">
        <v>6</v>
      </c>
      <c r="B10">
        <v>8000</v>
      </c>
      <c r="C10" s="1">
        <v>41743</v>
      </c>
      <c r="D10" s="2">
        <v>0.51046296296296301</v>
      </c>
      <c r="E10">
        <v>6</v>
      </c>
      <c r="F10">
        <v>2</v>
      </c>
      <c r="G10">
        <v>2016.8</v>
      </c>
      <c r="H10">
        <v>-95.8</v>
      </c>
    </row>
    <row r="11" spans="1:8" hidden="1" x14ac:dyDescent="0.25">
      <c r="A11">
        <v>7</v>
      </c>
      <c r="B11">
        <v>8000</v>
      </c>
      <c r="C11" s="1">
        <v>41743</v>
      </c>
      <c r="D11" s="2">
        <v>0.51047453703703705</v>
      </c>
      <c r="E11">
        <v>0</v>
      </c>
      <c r="F11">
        <v>1</v>
      </c>
      <c r="G11">
        <v>649.79999999999995</v>
      </c>
      <c r="H11">
        <v>-9.4</v>
      </c>
    </row>
    <row r="12" spans="1:8" hidden="1" x14ac:dyDescent="0.25">
      <c r="A12">
        <v>8</v>
      </c>
      <c r="B12">
        <v>8000</v>
      </c>
      <c r="C12" s="1">
        <v>41743</v>
      </c>
      <c r="D12" s="2">
        <v>0.51047453703703705</v>
      </c>
      <c r="E12">
        <v>1</v>
      </c>
      <c r="F12">
        <v>1</v>
      </c>
      <c r="G12">
        <v>855.8</v>
      </c>
      <c r="H12">
        <v>-17.2</v>
      </c>
    </row>
    <row r="13" spans="1:8" hidden="1" x14ac:dyDescent="0.25">
      <c r="A13">
        <v>9</v>
      </c>
      <c r="B13">
        <v>8000</v>
      </c>
      <c r="C13" s="1">
        <v>41743</v>
      </c>
      <c r="D13" s="2">
        <v>0.51048611111111108</v>
      </c>
      <c r="E13">
        <v>2</v>
      </c>
      <c r="F13">
        <v>2</v>
      </c>
      <c r="G13">
        <v>1039.4000000000001</v>
      </c>
      <c r="H13">
        <v>-27.7</v>
      </c>
    </row>
    <row r="14" spans="1:8" hidden="1" x14ac:dyDescent="0.25">
      <c r="A14">
        <v>10</v>
      </c>
      <c r="B14">
        <v>8000</v>
      </c>
      <c r="C14" s="1">
        <v>41743</v>
      </c>
      <c r="D14" s="2">
        <v>0.51048611111111108</v>
      </c>
      <c r="E14">
        <v>3</v>
      </c>
      <c r="F14">
        <v>2</v>
      </c>
      <c r="G14">
        <v>1280.8</v>
      </c>
      <c r="H14">
        <v>-40</v>
      </c>
    </row>
    <row r="15" spans="1:8" hidden="1" x14ac:dyDescent="0.25">
      <c r="A15">
        <v>11</v>
      </c>
      <c r="B15">
        <v>8000</v>
      </c>
      <c r="C15" s="1">
        <v>41743</v>
      </c>
      <c r="D15" s="2">
        <v>0.51049768518518512</v>
      </c>
      <c r="E15">
        <v>4</v>
      </c>
      <c r="F15">
        <v>2</v>
      </c>
      <c r="G15">
        <v>1484.2</v>
      </c>
      <c r="H15">
        <v>-54.8</v>
      </c>
    </row>
    <row r="16" spans="1:8" hidden="1" x14ac:dyDescent="0.25">
      <c r="A16">
        <v>12</v>
      </c>
      <c r="B16">
        <v>8000</v>
      </c>
      <c r="C16" s="1">
        <v>41743</v>
      </c>
      <c r="D16" s="2">
        <v>0.51050925925925927</v>
      </c>
      <c r="E16">
        <v>5</v>
      </c>
      <c r="F16">
        <v>2</v>
      </c>
      <c r="G16">
        <v>1671.5</v>
      </c>
      <c r="H16">
        <v>-80.400000000000006</v>
      </c>
    </row>
    <row r="17" spans="1:8" x14ac:dyDescent="0.25">
      <c r="A17">
        <v>13</v>
      </c>
      <c r="B17">
        <v>8000</v>
      </c>
      <c r="C17" s="1">
        <v>41743</v>
      </c>
      <c r="D17" s="2">
        <v>0.51050925925925927</v>
      </c>
      <c r="E17">
        <v>6</v>
      </c>
      <c r="F17">
        <v>2</v>
      </c>
      <c r="G17">
        <v>2019.4</v>
      </c>
      <c r="H17">
        <v>-99.6</v>
      </c>
    </row>
    <row r="18" spans="1:8" hidden="1" x14ac:dyDescent="0.25">
      <c r="A18">
        <v>14</v>
      </c>
      <c r="B18">
        <v>8000</v>
      </c>
      <c r="C18" s="1">
        <v>41743</v>
      </c>
      <c r="D18" s="2">
        <v>0.51052083333333331</v>
      </c>
      <c r="E18">
        <v>0</v>
      </c>
      <c r="F18">
        <v>1</v>
      </c>
      <c r="G18">
        <v>651.1</v>
      </c>
      <c r="H18">
        <v>-9.4</v>
      </c>
    </row>
    <row r="19" spans="1:8" hidden="1" x14ac:dyDescent="0.25">
      <c r="A19">
        <v>15</v>
      </c>
      <c r="B19">
        <v>8000</v>
      </c>
      <c r="C19" s="1">
        <v>41743</v>
      </c>
      <c r="D19" s="2">
        <v>0.51052083333333331</v>
      </c>
      <c r="E19">
        <v>1</v>
      </c>
      <c r="F19">
        <v>1</v>
      </c>
      <c r="G19">
        <v>856.5</v>
      </c>
      <c r="H19">
        <v>-17.600000000000001</v>
      </c>
    </row>
    <row r="20" spans="1:8" hidden="1" x14ac:dyDescent="0.25">
      <c r="A20">
        <v>16</v>
      </c>
      <c r="B20">
        <v>8000</v>
      </c>
      <c r="C20" s="1">
        <v>41743</v>
      </c>
      <c r="D20" s="2">
        <v>0.51053240740740746</v>
      </c>
      <c r="E20">
        <v>2</v>
      </c>
      <c r="F20">
        <v>2</v>
      </c>
      <c r="G20">
        <v>1039.2</v>
      </c>
      <c r="H20">
        <v>-26.6</v>
      </c>
    </row>
    <row r="21" spans="1:8" hidden="1" x14ac:dyDescent="0.25">
      <c r="A21">
        <v>17</v>
      </c>
      <c r="B21">
        <v>8000</v>
      </c>
      <c r="C21" s="1">
        <v>41743</v>
      </c>
      <c r="D21" s="2">
        <v>0.51053240740740746</v>
      </c>
      <c r="E21">
        <v>3</v>
      </c>
      <c r="F21">
        <v>2</v>
      </c>
      <c r="G21">
        <v>1280</v>
      </c>
      <c r="H21">
        <v>-39</v>
      </c>
    </row>
    <row r="22" spans="1:8" hidden="1" x14ac:dyDescent="0.25">
      <c r="A22">
        <v>18</v>
      </c>
      <c r="B22">
        <v>8000</v>
      </c>
      <c r="C22" s="1">
        <v>41743</v>
      </c>
      <c r="D22" s="2">
        <v>0.5105439814814815</v>
      </c>
      <c r="E22">
        <v>4</v>
      </c>
      <c r="F22">
        <v>2</v>
      </c>
      <c r="G22">
        <v>1483.6</v>
      </c>
      <c r="H22">
        <v>-55.5</v>
      </c>
    </row>
    <row r="23" spans="1:8" hidden="1" x14ac:dyDescent="0.25">
      <c r="A23">
        <v>19</v>
      </c>
      <c r="B23">
        <v>8000</v>
      </c>
      <c r="C23" s="1">
        <v>41743</v>
      </c>
      <c r="D23" s="2">
        <v>0.5105439814814815</v>
      </c>
      <c r="E23">
        <v>5</v>
      </c>
      <c r="F23">
        <v>2</v>
      </c>
      <c r="G23">
        <v>1671.2</v>
      </c>
      <c r="H23">
        <v>-79.099999999999994</v>
      </c>
    </row>
    <row r="24" spans="1:8" x14ac:dyDescent="0.25">
      <c r="A24">
        <v>20</v>
      </c>
      <c r="B24">
        <v>8000</v>
      </c>
      <c r="C24" s="1">
        <v>41743</v>
      </c>
      <c r="D24" s="2">
        <v>0.51055555555555554</v>
      </c>
      <c r="E24">
        <v>6</v>
      </c>
      <c r="F24">
        <v>2</v>
      </c>
      <c r="G24">
        <v>2018.3</v>
      </c>
      <c r="H24">
        <v>-95.2</v>
      </c>
    </row>
    <row r="25" spans="1:8" hidden="1" x14ac:dyDescent="0.25">
      <c r="A25">
        <v>21</v>
      </c>
      <c r="B25">
        <v>8000</v>
      </c>
      <c r="C25" s="1">
        <v>41743</v>
      </c>
      <c r="D25" s="2">
        <v>0.51055555555555554</v>
      </c>
      <c r="E25">
        <v>0</v>
      </c>
      <c r="F25">
        <v>1</v>
      </c>
      <c r="G25">
        <v>650.29999999999995</v>
      </c>
      <c r="H25">
        <v>-9.4</v>
      </c>
    </row>
    <row r="26" spans="1:8" hidden="1" x14ac:dyDescent="0.25">
      <c r="A26">
        <v>22</v>
      </c>
      <c r="B26">
        <v>8000</v>
      </c>
      <c r="C26" s="1">
        <v>41743</v>
      </c>
      <c r="D26" s="2">
        <v>0.51056712962962958</v>
      </c>
      <c r="E26">
        <v>1</v>
      </c>
      <c r="F26">
        <v>1</v>
      </c>
      <c r="G26">
        <v>855.6</v>
      </c>
      <c r="H26">
        <v>-17.899999999999999</v>
      </c>
    </row>
    <row r="27" spans="1:8" hidden="1" x14ac:dyDescent="0.25">
      <c r="A27">
        <v>23</v>
      </c>
      <c r="B27">
        <v>8000</v>
      </c>
      <c r="C27" s="1">
        <v>41743</v>
      </c>
      <c r="D27" s="2">
        <v>0.51057870370370373</v>
      </c>
      <c r="E27">
        <v>2</v>
      </c>
      <c r="F27">
        <v>2</v>
      </c>
      <c r="G27">
        <v>1039.3</v>
      </c>
      <c r="H27">
        <v>-27.5</v>
      </c>
    </row>
    <row r="28" spans="1:8" hidden="1" x14ac:dyDescent="0.25">
      <c r="A28">
        <v>24</v>
      </c>
      <c r="B28">
        <v>8000</v>
      </c>
      <c r="C28" s="1">
        <v>41743</v>
      </c>
      <c r="D28" s="2">
        <v>0.51057870370370373</v>
      </c>
      <c r="E28">
        <v>3</v>
      </c>
      <c r="F28">
        <v>2</v>
      </c>
      <c r="G28">
        <v>1279.8</v>
      </c>
      <c r="H28">
        <v>-38.4</v>
      </c>
    </row>
    <row r="29" spans="1:8" hidden="1" x14ac:dyDescent="0.25">
      <c r="A29">
        <v>25</v>
      </c>
      <c r="B29">
        <v>8000</v>
      </c>
      <c r="C29" s="1">
        <v>41743</v>
      </c>
      <c r="D29" s="2">
        <v>0.51059027777777777</v>
      </c>
      <c r="E29">
        <v>4</v>
      </c>
      <c r="F29">
        <v>2</v>
      </c>
      <c r="G29">
        <v>1483.1</v>
      </c>
      <c r="H29">
        <v>-53.4</v>
      </c>
    </row>
    <row r="30" spans="1:8" hidden="1" x14ac:dyDescent="0.25">
      <c r="A30">
        <v>26</v>
      </c>
      <c r="B30">
        <v>8000</v>
      </c>
      <c r="C30" s="1">
        <v>41743</v>
      </c>
      <c r="D30" s="2">
        <v>0.51059027777777777</v>
      </c>
      <c r="E30">
        <v>5</v>
      </c>
      <c r="F30">
        <v>2</v>
      </c>
      <c r="G30">
        <v>1671.5</v>
      </c>
      <c r="H30">
        <v>-77.7</v>
      </c>
    </row>
    <row r="31" spans="1:8" x14ac:dyDescent="0.25">
      <c r="A31">
        <v>27</v>
      </c>
      <c r="B31">
        <v>8000</v>
      </c>
      <c r="C31" s="1">
        <v>41743</v>
      </c>
      <c r="D31" s="2">
        <v>0.51060185185185192</v>
      </c>
      <c r="E31">
        <v>6</v>
      </c>
      <c r="F31">
        <v>2</v>
      </c>
      <c r="G31">
        <v>2019</v>
      </c>
      <c r="H31">
        <v>-96.2</v>
      </c>
    </row>
    <row r="32" spans="1:8" hidden="1" x14ac:dyDescent="0.25">
      <c r="A32">
        <v>28</v>
      </c>
      <c r="B32">
        <v>8000</v>
      </c>
      <c r="C32" s="1">
        <v>41743</v>
      </c>
      <c r="D32" s="2">
        <v>0.51060185185185192</v>
      </c>
      <c r="E32">
        <v>0</v>
      </c>
      <c r="F32">
        <v>1</v>
      </c>
      <c r="G32">
        <v>649.70000000000005</v>
      </c>
      <c r="H32">
        <v>-9.4</v>
      </c>
    </row>
    <row r="33" spans="1:8" hidden="1" x14ac:dyDescent="0.25">
      <c r="A33">
        <v>29</v>
      </c>
      <c r="B33">
        <v>8000</v>
      </c>
      <c r="C33" s="1">
        <v>41743</v>
      </c>
      <c r="D33" s="2">
        <v>0.51061342592592596</v>
      </c>
      <c r="E33">
        <v>1</v>
      </c>
      <c r="F33">
        <v>1</v>
      </c>
      <c r="G33">
        <v>854.6</v>
      </c>
      <c r="H33">
        <v>-17</v>
      </c>
    </row>
    <row r="34" spans="1:8" hidden="1" x14ac:dyDescent="0.25">
      <c r="A34">
        <v>30</v>
      </c>
      <c r="B34">
        <v>8000</v>
      </c>
      <c r="C34" s="1">
        <v>41743</v>
      </c>
      <c r="D34" s="2">
        <v>0.510625</v>
      </c>
      <c r="E34">
        <v>2</v>
      </c>
      <c r="F34">
        <v>2</v>
      </c>
      <c r="G34">
        <v>1039.7</v>
      </c>
      <c r="H34">
        <v>-27.4</v>
      </c>
    </row>
    <row r="35" spans="1:8" hidden="1" x14ac:dyDescent="0.25">
      <c r="A35">
        <v>31</v>
      </c>
      <c r="B35">
        <v>8000</v>
      </c>
      <c r="C35" s="1">
        <v>41743</v>
      </c>
      <c r="D35" s="2">
        <v>0.510625</v>
      </c>
      <c r="E35">
        <v>3</v>
      </c>
      <c r="F35">
        <v>2</v>
      </c>
      <c r="G35">
        <v>1280.8</v>
      </c>
      <c r="H35">
        <v>-40.299999999999997</v>
      </c>
    </row>
    <row r="36" spans="1:8" hidden="1" x14ac:dyDescent="0.25">
      <c r="A36">
        <v>32</v>
      </c>
      <c r="B36">
        <v>8000</v>
      </c>
      <c r="C36" s="1">
        <v>41743</v>
      </c>
      <c r="D36" s="2">
        <v>0.51063657407407403</v>
      </c>
      <c r="E36">
        <v>4</v>
      </c>
      <c r="F36">
        <v>2</v>
      </c>
      <c r="G36">
        <v>1484.3</v>
      </c>
      <c r="H36">
        <v>-56.4</v>
      </c>
    </row>
    <row r="37" spans="1:8" hidden="1" x14ac:dyDescent="0.25">
      <c r="A37">
        <v>33</v>
      </c>
      <c r="B37">
        <v>8000</v>
      </c>
      <c r="C37" s="1">
        <v>41743</v>
      </c>
      <c r="D37" s="2">
        <v>0.51063657407407403</v>
      </c>
      <c r="E37">
        <v>5</v>
      </c>
      <c r="F37">
        <v>2</v>
      </c>
      <c r="G37">
        <v>1671.2</v>
      </c>
      <c r="H37">
        <v>-80.3</v>
      </c>
    </row>
    <row r="38" spans="1:8" x14ac:dyDescent="0.25">
      <c r="A38">
        <v>34</v>
      </c>
      <c r="B38">
        <v>8000</v>
      </c>
      <c r="C38" s="1">
        <v>41743</v>
      </c>
      <c r="D38" s="2">
        <v>0.51064814814814818</v>
      </c>
      <c r="E38">
        <v>6</v>
      </c>
      <c r="F38">
        <v>2</v>
      </c>
      <c r="G38">
        <v>2018.2</v>
      </c>
      <c r="H38">
        <v>-98.1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15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41744</v>
      </c>
      <c r="D4" s="2">
        <v>0.24671296296296297</v>
      </c>
      <c r="E4">
        <v>0</v>
      </c>
      <c r="F4">
        <v>2</v>
      </c>
      <c r="G4">
        <v>1020</v>
      </c>
      <c r="H4">
        <v>-16.100000000000001</v>
      </c>
    </row>
    <row r="5" spans="1:8" hidden="1" x14ac:dyDescent="0.25">
      <c r="A5">
        <v>1</v>
      </c>
      <c r="B5">
        <v>8000</v>
      </c>
      <c r="C5" s="1">
        <v>41744</v>
      </c>
      <c r="D5" s="2">
        <v>0.24671296296296297</v>
      </c>
      <c r="E5">
        <v>1</v>
      </c>
      <c r="F5">
        <v>2</v>
      </c>
      <c r="G5">
        <v>1059.2</v>
      </c>
      <c r="H5">
        <v>-22.7</v>
      </c>
    </row>
    <row r="6" spans="1:8" hidden="1" x14ac:dyDescent="0.25">
      <c r="A6">
        <v>2</v>
      </c>
      <c r="B6">
        <v>8000</v>
      </c>
      <c r="C6" s="1">
        <v>41744</v>
      </c>
      <c r="D6" s="2">
        <v>0.24672453703703703</v>
      </c>
      <c r="E6">
        <v>2</v>
      </c>
      <c r="F6">
        <v>2</v>
      </c>
      <c r="G6">
        <v>1173.5</v>
      </c>
      <c r="H6">
        <v>-30.6</v>
      </c>
    </row>
    <row r="7" spans="1:8" hidden="1" x14ac:dyDescent="0.25">
      <c r="A7">
        <v>3</v>
      </c>
      <c r="B7">
        <v>8000</v>
      </c>
      <c r="C7" s="1">
        <v>41744</v>
      </c>
      <c r="D7" s="2">
        <v>0.24672453703703703</v>
      </c>
      <c r="E7">
        <v>3</v>
      </c>
      <c r="F7">
        <v>2</v>
      </c>
      <c r="G7">
        <v>1405.3</v>
      </c>
      <c r="H7">
        <v>-46.6</v>
      </c>
    </row>
    <row r="8" spans="1:8" hidden="1" x14ac:dyDescent="0.25">
      <c r="A8">
        <v>4</v>
      </c>
      <c r="B8">
        <v>8000</v>
      </c>
      <c r="C8" s="1">
        <v>41744</v>
      </c>
      <c r="D8" s="2">
        <v>0.24673611111111113</v>
      </c>
      <c r="E8">
        <v>4</v>
      </c>
      <c r="F8">
        <v>2</v>
      </c>
      <c r="G8">
        <v>1575.8</v>
      </c>
      <c r="H8">
        <v>-62.2</v>
      </c>
    </row>
    <row r="9" spans="1:8" hidden="1" x14ac:dyDescent="0.25">
      <c r="A9">
        <v>5</v>
      </c>
      <c r="B9">
        <v>8000</v>
      </c>
      <c r="C9" s="1">
        <v>41744</v>
      </c>
      <c r="D9" s="2">
        <v>0.24673611111111113</v>
      </c>
      <c r="E9">
        <v>5</v>
      </c>
      <c r="F9">
        <v>2</v>
      </c>
      <c r="G9">
        <v>1695.9</v>
      </c>
      <c r="H9">
        <v>-73.8</v>
      </c>
    </row>
    <row r="10" spans="1:8" x14ac:dyDescent="0.25">
      <c r="A10">
        <v>6</v>
      </c>
      <c r="B10">
        <v>8000</v>
      </c>
      <c r="C10" s="1">
        <v>41744</v>
      </c>
      <c r="D10" s="2">
        <v>0.24674768518518519</v>
      </c>
      <c r="E10">
        <v>6</v>
      </c>
      <c r="F10">
        <v>2</v>
      </c>
      <c r="G10">
        <v>1997.1</v>
      </c>
      <c r="H10">
        <v>-94.1</v>
      </c>
    </row>
    <row r="11" spans="1:8" hidden="1" x14ac:dyDescent="0.25">
      <c r="A11">
        <v>7</v>
      </c>
      <c r="B11">
        <v>8000</v>
      </c>
      <c r="C11" s="1">
        <v>41744</v>
      </c>
      <c r="D11" s="2">
        <v>0.24674768518518519</v>
      </c>
      <c r="E11">
        <v>0</v>
      </c>
      <c r="F11">
        <v>2</v>
      </c>
      <c r="G11">
        <v>1020.9</v>
      </c>
      <c r="H11">
        <v>-16.7</v>
      </c>
    </row>
    <row r="12" spans="1:8" hidden="1" x14ac:dyDescent="0.25">
      <c r="A12">
        <v>8</v>
      </c>
      <c r="B12">
        <v>8000</v>
      </c>
      <c r="C12" s="1">
        <v>41744</v>
      </c>
      <c r="D12" s="2">
        <v>0.24675925925925926</v>
      </c>
      <c r="E12">
        <v>1</v>
      </c>
      <c r="F12">
        <v>2</v>
      </c>
      <c r="G12">
        <v>1059.5999999999999</v>
      </c>
      <c r="H12">
        <v>-24.9</v>
      </c>
    </row>
    <row r="13" spans="1:8" hidden="1" x14ac:dyDescent="0.25">
      <c r="A13">
        <v>9</v>
      </c>
      <c r="B13">
        <v>8000</v>
      </c>
      <c r="C13" s="1">
        <v>41744</v>
      </c>
      <c r="D13" s="2">
        <v>0.24675925925925926</v>
      </c>
      <c r="E13">
        <v>2</v>
      </c>
      <c r="F13">
        <v>2</v>
      </c>
      <c r="G13">
        <v>1172.9000000000001</v>
      </c>
      <c r="H13">
        <v>-33.200000000000003</v>
      </c>
    </row>
    <row r="14" spans="1:8" hidden="1" x14ac:dyDescent="0.25">
      <c r="A14">
        <v>10</v>
      </c>
      <c r="B14">
        <v>8000</v>
      </c>
      <c r="C14" s="1">
        <v>41744</v>
      </c>
      <c r="D14" s="2">
        <v>0.24677083333333336</v>
      </c>
      <c r="E14">
        <v>3</v>
      </c>
      <c r="F14">
        <v>2</v>
      </c>
      <c r="G14">
        <v>1403.8</v>
      </c>
      <c r="H14">
        <v>-46.5</v>
      </c>
    </row>
    <row r="15" spans="1:8" hidden="1" x14ac:dyDescent="0.25">
      <c r="A15">
        <v>11</v>
      </c>
      <c r="B15">
        <v>8000</v>
      </c>
      <c r="C15" s="1">
        <v>41744</v>
      </c>
      <c r="D15" s="2">
        <v>0.24677083333333336</v>
      </c>
      <c r="E15">
        <v>4</v>
      </c>
      <c r="F15">
        <v>2</v>
      </c>
      <c r="G15">
        <v>1575.9</v>
      </c>
      <c r="H15">
        <v>-61.2</v>
      </c>
    </row>
    <row r="16" spans="1:8" hidden="1" x14ac:dyDescent="0.25">
      <c r="A16">
        <v>12</v>
      </c>
      <c r="B16">
        <v>8000</v>
      </c>
      <c r="C16" s="1">
        <v>41744</v>
      </c>
      <c r="D16" s="2">
        <v>0.24678240740740742</v>
      </c>
      <c r="E16">
        <v>5</v>
      </c>
      <c r="F16">
        <v>2</v>
      </c>
      <c r="G16">
        <v>1696.4</v>
      </c>
      <c r="H16">
        <v>-73</v>
      </c>
    </row>
    <row r="17" spans="1:8" x14ac:dyDescent="0.25">
      <c r="A17">
        <v>13</v>
      </c>
      <c r="B17">
        <v>8000</v>
      </c>
      <c r="C17" s="1">
        <v>41744</v>
      </c>
      <c r="D17" s="2">
        <v>0.24678240740740742</v>
      </c>
      <c r="E17">
        <v>6</v>
      </c>
      <c r="F17">
        <v>2</v>
      </c>
      <c r="G17">
        <v>1997.4</v>
      </c>
      <c r="H17">
        <v>-96.7</v>
      </c>
    </row>
    <row r="18" spans="1:8" hidden="1" x14ac:dyDescent="0.25">
      <c r="A18">
        <v>14</v>
      </c>
      <c r="B18">
        <v>8000</v>
      </c>
      <c r="C18" s="1">
        <v>41744</v>
      </c>
      <c r="D18" s="2">
        <v>0.24679398148148146</v>
      </c>
      <c r="E18">
        <v>0</v>
      </c>
      <c r="F18">
        <v>2</v>
      </c>
      <c r="G18">
        <v>1020.4</v>
      </c>
      <c r="H18">
        <v>-16.7</v>
      </c>
    </row>
    <row r="19" spans="1:8" hidden="1" x14ac:dyDescent="0.25">
      <c r="A19">
        <v>15</v>
      </c>
      <c r="B19">
        <v>8000</v>
      </c>
      <c r="C19" s="1">
        <v>41744</v>
      </c>
      <c r="D19" s="2">
        <v>0.24679398148148146</v>
      </c>
      <c r="E19">
        <v>1</v>
      </c>
      <c r="F19">
        <v>2</v>
      </c>
      <c r="G19">
        <v>1059.3</v>
      </c>
      <c r="H19">
        <v>-25</v>
      </c>
    </row>
    <row r="20" spans="1:8" hidden="1" x14ac:dyDescent="0.25">
      <c r="A20">
        <v>16</v>
      </c>
      <c r="B20">
        <v>8000</v>
      </c>
      <c r="C20" s="1">
        <v>41744</v>
      </c>
      <c r="D20" s="2">
        <v>0.24680555555555558</v>
      </c>
      <c r="E20">
        <v>2</v>
      </c>
      <c r="F20">
        <v>2</v>
      </c>
      <c r="G20">
        <v>1172.5999999999999</v>
      </c>
      <c r="H20">
        <v>-32.799999999999997</v>
      </c>
    </row>
    <row r="21" spans="1:8" hidden="1" x14ac:dyDescent="0.25">
      <c r="A21">
        <v>17</v>
      </c>
      <c r="B21">
        <v>8000</v>
      </c>
      <c r="C21" s="1">
        <v>41744</v>
      </c>
      <c r="D21" s="2">
        <v>0.24681712962962962</v>
      </c>
      <c r="E21">
        <v>3</v>
      </c>
      <c r="F21">
        <v>2</v>
      </c>
      <c r="G21">
        <v>1404.1</v>
      </c>
      <c r="H21">
        <v>-46.5</v>
      </c>
    </row>
    <row r="22" spans="1:8" hidden="1" x14ac:dyDescent="0.25">
      <c r="A22">
        <v>18</v>
      </c>
      <c r="B22">
        <v>8000</v>
      </c>
      <c r="C22" s="1">
        <v>41744</v>
      </c>
      <c r="D22" s="2">
        <v>0.24681712962962962</v>
      </c>
      <c r="E22">
        <v>4</v>
      </c>
      <c r="F22">
        <v>2</v>
      </c>
      <c r="G22">
        <v>1575.4</v>
      </c>
      <c r="H22">
        <v>-61.7</v>
      </c>
    </row>
    <row r="23" spans="1:8" hidden="1" x14ac:dyDescent="0.25">
      <c r="A23">
        <v>19</v>
      </c>
      <c r="B23">
        <v>8000</v>
      </c>
      <c r="C23" s="1">
        <v>41744</v>
      </c>
      <c r="D23" s="2">
        <v>0.24682870370370369</v>
      </c>
      <c r="E23">
        <v>5</v>
      </c>
      <c r="F23">
        <v>2</v>
      </c>
      <c r="G23">
        <v>1696.4</v>
      </c>
      <c r="H23">
        <v>-75</v>
      </c>
    </row>
    <row r="24" spans="1:8" x14ac:dyDescent="0.25">
      <c r="A24">
        <v>20</v>
      </c>
      <c r="B24">
        <v>8000</v>
      </c>
      <c r="C24" s="1">
        <v>41744</v>
      </c>
      <c r="D24" s="2">
        <v>0.24682870370370369</v>
      </c>
      <c r="E24">
        <v>6</v>
      </c>
      <c r="F24">
        <v>2</v>
      </c>
      <c r="G24">
        <v>1997.6</v>
      </c>
      <c r="H24">
        <v>-96.3</v>
      </c>
    </row>
    <row r="25" spans="1:8" hidden="1" x14ac:dyDescent="0.25">
      <c r="A25">
        <v>21</v>
      </c>
      <c r="B25">
        <v>8000</v>
      </c>
      <c r="C25" s="1">
        <v>41744</v>
      </c>
      <c r="D25" s="2">
        <v>0.24684027777777776</v>
      </c>
      <c r="E25">
        <v>0</v>
      </c>
      <c r="F25">
        <v>2</v>
      </c>
      <c r="G25">
        <v>1020.7</v>
      </c>
      <c r="H25">
        <v>-16.7</v>
      </c>
    </row>
    <row r="26" spans="1:8" hidden="1" x14ac:dyDescent="0.25">
      <c r="A26">
        <v>22</v>
      </c>
      <c r="B26">
        <v>8000</v>
      </c>
      <c r="C26" s="1">
        <v>41744</v>
      </c>
      <c r="D26" s="2">
        <v>0.24684027777777776</v>
      </c>
      <c r="E26">
        <v>1</v>
      </c>
      <c r="F26">
        <v>2</v>
      </c>
      <c r="G26">
        <v>1059.2</v>
      </c>
      <c r="H26">
        <v>-24.2</v>
      </c>
    </row>
    <row r="27" spans="1:8" hidden="1" x14ac:dyDescent="0.25">
      <c r="A27">
        <v>23</v>
      </c>
      <c r="B27">
        <v>8000</v>
      </c>
      <c r="C27" s="1">
        <v>41744</v>
      </c>
      <c r="D27" s="2">
        <v>0.24685185185185185</v>
      </c>
      <c r="E27">
        <v>2</v>
      </c>
      <c r="F27">
        <v>2</v>
      </c>
      <c r="G27">
        <v>1172.5</v>
      </c>
      <c r="H27">
        <v>-33.5</v>
      </c>
    </row>
    <row r="28" spans="1:8" hidden="1" x14ac:dyDescent="0.25">
      <c r="A28">
        <v>24</v>
      </c>
      <c r="B28">
        <v>8000</v>
      </c>
      <c r="C28" s="1">
        <v>41744</v>
      </c>
      <c r="D28" s="2">
        <v>0.24685185185185185</v>
      </c>
      <c r="E28">
        <v>3</v>
      </c>
      <c r="F28">
        <v>2</v>
      </c>
      <c r="G28">
        <v>1403.7</v>
      </c>
      <c r="H28">
        <v>-48.2</v>
      </c>
    </row>
    <row r="29" spans="1:8" hidden="1" x14ac:dyDescent="0.25">
      <c r="A29">
        <v>25</v>
      </c>
      <c r="B29">
        <v>8000</v>
      </c>
      <c r="C29" s="1">
        <v>41744</v>
      </c>
      <c r="D29" s="2">
        <v>0.24686342592592592</v>
      </c>
      <c r="E29">
        <v>4</v>
      </c>
      <c r="F29">
        <v>2</v>
      </c>
      <c r="G29">
        <v>1575.2</v>
      </c>
      <c r="H29">
        <v>-61</v>
      </c>
    </row>
    <row r="30" spans="1:8" hidden="1" x14ac:dyDescent="0.25">
      <c r="A30">
        <v>26</v>
      </c>
      <c r="B30">
        <v>8000</v>
      </c>
      <c r="C30" s="1">
        <v>41744</v>
      </c>
      <c r="D30" s="2">
        <v>0.24686342592592592</v>
      </c>
      <c r="E30">
        <v>5</v>
      </c>
      <c r="F30">
        <v>2</v>
      </c>
      <c r="G30">
        <v>1695.5</v>
      </c>
      <c r="H30">
        <v>-72.400000000000006</v>
      </c>
    </row>
    <row r="31" spans="1:8" x14ac:dyDescent="0.25">
      <c r="A31">
        <v>27</v>
      </c>
      <c r="B31">
        <v>8000</v>
      </c>
      <c r="C31" s="1">
        <v>41744</v>
      </c>
      <c r="D31" s="2">
        <v>0.24687499999999998</v>
      </c>
      <c r="E31">
        <v>6</v>
      </c>
      <c r="F31">
        <v>2</v>
      </c>
      <c r="G31">
        <v>1996.5</v>
      </c>
      <c r="H31">
        <v>-97.5</v>
      </c>
    </row>
    <row r="32" spans="1:8" hidden="1" x14ac:dyDescent="0.25">
      <c r="A32">
        <v>28</v>
      </c>
      <c r="B32">
        <v>8000</v>
      </c>
      <c r="C32" s="1">
        <v>41744</v>
      </c>
      <c r="D32" s="2">
        <v>0.24687499999999998</v>
      </c>
      <c r="E32">
        <v>0</v>
      </c>
      <c r="F32">
        <v>2</v>
      </c>
      <c r="G32">
        <v>1020.5</v>
      </c>
      <c r="H32">
        <v>-16.100000000000001</v>
      </c>
    </row>
    <row r="33" spans="1:8" hidden="1" x14ac:dyDescent="0.25">
      <c r="A33">
        <v>29</v>
      </c>
      <c r="B33">
        <v>8000</v>
      </c>
      <c r="C33" s="1">
        <v>41744</v>
      </c>
      <c r="D33" s="2">
        <v>0.24688657407407408</v>
      </c>
      <c r="E33">
        <v>1</v>
      </c>
      <c r="F33">
        <v>2</v>
      </c>
      <c r="G33">
        <v>1059.8</v>
      </c>
      <c r="H33">
        <v>-24.2</v>
      </c>
    </row>
    <row r="34" spans="1:8" hidden="1" x14ac:dyDescent="0.25">
      <c r="A34">
        <v>30</v>
      </c>
      <c r="B34">
        <v>8000</v>
      </c>
      <c r="C34" s="1">
        <v>41744</v>
      </c>
      <c r="D34" s="2">
        <v>0.24688657407407408</v>
      </c>
      <c r="E34">
        <v>2</v>
      </c>
      <c r="F34">
        <v>2</v>
      </c>
      <c r="G34">
        <v>1172.7</v>
      </c>
      <c r="H34">
        <v>-32.9</v>
      </c>
    </row>
    <row r="35" spans="1:8" hidden="1" x14ac:dyDescent="0.25">
      <c r="A35">
        <v>31</v>
      </c>
      <c r="B35">
        <v>8000</v>
      </c>
      <c r="C35" s="1">
        <v>41744</v>
      </c>
      <c r="D35" s="2">
        <v>0.24689814814814814</v>
      </c>
      <c r="E35">
        <v>3</v>
      </c>
      <c r="F35">
        <v>2</v>
      </c>
      <c r="G35">
        <v>1404.1</v>
      </c>
      <c r="H35">
        <v>-48.6</v>
      </c>
    </row>
    <row r="36" spans="1:8" hidden="1" x14ac:dyDescent="0.25">
      <c r="A36">
        <v>32</v>
      </c>
      <c r="B36">
        <v>8000</v>
      </c>
      <c r="C36" s="1">
        <v>41744</v>
      </c>
      <c r="D36" s="2">
        <v>0.24689814814814814</v>
      </c>
      <c r="E36">
        <v>4</v>
      </c>
      <c r="F36">
        <v>2</v>
      </c>
      <c r="G36">
        <v>1575.8</v>
      </c>
      <c r="H36">
        <v>-64.900000000000006</v>
      </c>
    </row>
    <row r="37" spans="1:8" hidden="1" x14ac:dyDescent="0.25">
      <c r="A37">
        <v>33</v>
      </c>
      <c r="B37">
        <v>8000</v>
      </c>
      <c r="C37" s="1">
        <v>41744</v>
      </c>
      <c r="D37" s="2">
        <v>0.24690972222222221</v>
      </c>
      <c r="E37">
        <v>5</v>
      </c>
      <c r="F37">
        <v>2</v>
      </c>
      <c r="G37">
        <v>1696.1</v>
      </c>
      <c r="H37">
        <v>-75.900000000000006</v>
      </c>
    </row>
    <row r="38" spans="1:8" x14ac:dyDescent="0.25">
      <c r="A38">
        <v>34</v>
      </c>
      <c r="B38">
        <v>8000</v>
      </c>
      <c r="C38" s="1">
        <v>41744</v>
      </c>
      <c r="D38" s="2">
        <v>0.24690972222222221</v>
      </c>
      <c r="E38">
        <v>6</v>
      </c>
      <c r="F38">
        <v>2</v>
      </c>
      <c r="G38">
        <v>1996.9</v>
      </c>
      <c r="H38">
        <v>-97.5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16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41745</v>
      </c>
      <c r="D4" s="2">
        <v>0.39056712962962964</v>
      </c>
      <c r="E4">
        <v>0</v>
      </c>
      <c r="F4">
        <v>2</v>
      </c>
      <c r="G4">
        <v>1312</v>
      </c>
      <c r="H4">
        <v>-26.6</v>
      </c>
    </row>
    <row r="5" spans="1:8" hidden="1" x14ac:dyDescent="0.25">
      <c r="A5">
        <v>1</v>
      </c>
      <c r="B5">
        <v>8000</v>
      </c>
      <c r="C5" s="1">
        <v>41745</v>
      </c>
      <c r="D5" s="2">
        <v>0.39057870370370368</v>
      </c>
      <c r="E5">
        <v>1</v>
      </c>
      <c r="F5">
        <v>2</v>
      </c>
      <c r="G5">
        <v>1150.4000000000001</v>
      </c>
      <c r="H5">
        <v>-27.9</v>
      </c>
    </row>
    <row r="6" spans="1:8" hidden="1" x14ac:dyDescent="0.25">
      <c r="A6">
        <v>2</v>
      </c>
      <c r="B6">
        <v>8000</v>
      </c>
      <c r="C6" s="1">
        <v>41745</v>
      </c>
      <c r="D6" s="2">
        <v>0.39057870370370368</v>
      </c>
      <c r="E6">
        <v>2</v>
      </c>
      <c r="F6">
        <v>2</v>
      </c>
      <c r="G6">
        <v>1237.8</v>
      </c>
      <c r="H6">
        <v>-36</v>
      </c>
    </row>
    <row r="7" spans="1:8" hidden="1" x14ac:dyDescent="0.25">
      <c r="A7">
        <v>3</v>
      </c>
      <c r="B7">
        <v>8000</v>
      </c>
      <c r="C7" s="1">
        <v>41745</v>
      </c>
      <c r="D7" s="2">
        <v>0.39059027777777783</v>
      </c>
      <c r="E7">
        <v>3</v>
      </c>
      <c r="F7">
        <v>2</v>
      </c>
      <c r="G7">
        <v>1457.5</v>
      </c>
      <c r="H7">
        <v>-53.3</v>
      </c>
    </row>
    <row r="8" spans="1:8" hidden="1" x14ac:dyDescent="0.25">
      <c r="A8">
        <v>4</v>
      </c>
      <c r="B8">
        <v>8000</v>
      </c>
      <c r="C8" s="1">
        <v>41745</v>
      </c>
      <c r="D8" s="2">
        <v>0.39059027777777783</v>
      </c>
      <c r="E8">
        <v>4</v>
      </c>
      <c r="F8">
        <v>2</v>
      </c>
      <c r="G8">
        <v>1609.4</v>
      </c>
      <c r="H8">
        <v>-69.2</v>
      </c>
    </row>
    <row r="9" spans="1:8" hidden="1" x14ac:dyDescent="0.25">
      <c r="A9">
        <v>5</v>
      </c>
      <c r="B9">
        <v>8000</v>
      </c>
      <c r="C9" s="1">
        <v>41745</v>
      </c>
      <c r="D9" s="2">
        <v>0.39060185185185187</v>
      </c>
      <c r="E9">
        <v>5</v>
      </c>
      <c r="F9">
        <v>2</v>
      </c>
      <c r="G9">
        <v>1715.1</v>
      </c>
      <c r="H9">
        <v>-77.099999999999994</v>
      </c>
    </row>
    <row r="10" spans="1:8" x14ac:dyDescent="0.25">
      <c r="A10">
        <v>6</v>
      </c>
      <c r="B10">
        <v>8000</v>
      </c>
      <c r="C10" s="1">
        <v>41745</v>
      </c>
      <c r="D10" s="2">
        <v>0.39060185185185187</v>
      </c>
      <c r="E10">
        <v>6</v>
      </c>
      <c r="F10">
        <v>2</v>
      </c>
      <c r="G10">
        <v>1988.5</v>
      </c>
      <c r="H10">
        <v>-94.9</v>
      </c>
    </row>
    <row r="11" spans="1:8" hidden="1" x14ac:dyDescent="0.25">
      <c r="A11">
        <v>7</v>
      </c>
      <c r="B11">
        <v>8000</v>
      </c>
      <c r="C11" s="1">
        <v>41745</v>
      </c>
      <c r="D11" s="2">
        <v>0.39061342592592596</v>
      </c>
      <c r="E11">
        <v>0</v>
      </c>
      <c r="F11">
        <v>2</v>
      </c>
      <c r="G11">
        <v>1311.4</v>
      </c>
      <c r="H11">
        <v>-27.6</v>
      </c>
    </row>
    <row r="12" spans="1:8" hidden="1" x14ac:dyDescent="0.25">
      <c r="A12">
        <v>8</v>
      </c>
      <c r="B12">
        <v>8000</v>
      </c>
      <c r="C12" s="1">
        <v>41745</v>
      </c>
      <c r="D12" s="2">
        <v>0.39061342592592596</v>
      </c>
      <c r="E12">
        <v>1</v>
      </c>
      <c r="F12">
        <v>2</v>
      </c>
      <c r="G12">
        <v>1150.8</v>
      </c>
      <c r="H12">
        <v>-27.1</v>
      </c>
    </row>
    <row r="13" spans="1:8" hidden="1" x14ac:dyDescent="0.25">
      <c r="A13">
        <v>9</v>
      </c>
      <c r="B13">
        <v>8000</v>
      </c>
      <c r="C13" s="1">
        <v>41745</v>
      </c>
      <c r="D13" s="2">
        <v>0.390625</v>
      </c>
      <c r="E13">
        <v>2</v>
      </c>
      <c r="F13">
        <v>2</v>
      </c>
      <c r="G13">
        <v>1237.3</v>
      </c>
      <c r="H13">
        <v>-35.4</v>
      </c>
    </row>
    <row r="14" spans="1:8" hidden="1" x14ac:dyDescent="0.25">
      <c r="A14">
        <v>10</v>
      </c>
      <c r="B14">
        <v>8000</v>
      </c>
      <c r="C14" s="1">
        <v>41745</v>
      </c>
      <c r="D14" s="2">
        <v>0.39063657407407404</v>
      </c>
      <c r="E14">
        <v>3</v>
      </c>
      <c r="F14">
        <v>2</v>
      </c>
      <c r="G14">
        <v>1457.1</v>
      </c>
      <c r="H14">
        <v>-53</v>
      </c>
    </row>
    <row r="15" spans="1:8" hidden="1" x14ac:dyDescent="0.25">
      <c r="A15">
        <v>11</v>
      </c>
      <c r="B15">
        <v>8000</v>
      </c>
      <c r="C15" s="1">
        <v>41745</v>
      </c>
      <c r="D15" s="2">
        <v>0.39063657407407404</v>
      </c>
      <c r="E15">
        <v>4</v>
      </c>
      <c r="F15">
        <v>2</v>
      </c>
      <c r="G15">
        <v>1610.2</v>
      </c>
      <c r="H15">
        <v>-68.7</v>
      </c>
    </row>
    <row r="16" spans="1:8" hidden="1" x14ac:dyDescent="0.25">
      <c r="A16">
        <v>12</v>
      </c>
      <c r="B16">
        <v>8000</v>
      </c>
      <c r="C16" s="1">
        <v>41745</v>
      </c>
      <c r="D16" s="2">
        <v>0.39064814814814813</v>
      </c>
      <c r="E16">
        <v>5</v>
      </c>
      <c r="F16">
        <v>2</v>
      </c>
      <c r="G16">
        <v>1715.3</v>
      </c>
      <c r="H16">
        <v>-77.5</v>
      </c>
    </row>
    <row r="17" spans="1:8" x14ac:dyDescent="0.25">
      <c r="A17">
        <v>13</v>
      </c>
      <c r="B17">
        <v>8000</v>
      </c>
      <c r="C17" s="1">
        <v>41745</v>
      </c>
      <c r="D17" s="2">
        <v>0.39064814814814813</v>
      </c>
      <c r="E17">
        <v>6</v>
      </c>
      <c r="F17">
        <v>2</v>
      </c>
      <c r="G17">
        <v>1986.6</v>
      </c>
      <c r="H17">
        <v>-97.1</v>
      </c>
    </row>
    <row r="18" spans="1:8" hidden="1" x14ac:dyDescent="0.25">
      <c r="A18">
        <v>14</v>
      </c>
      <c r="B18">
        <v>8000</v>
      </c>
      <c r="C18" s="1">
        <v>41745</v>
      </c>
      <c r="D18" s="2">
        <v>0.39065972222222217</v>
      </c>
      <c r="E18">
        <v>0</v>
      </c>
      <c r="F18">
        <v>2</v>
      </c>
      <c r="G18">
        <v>1311</v>
      </c>
      <c r="H18">
        <v>-26.5</v>
      </c>
    </row>
    <row r="19" spans="1:8" hidden="1" x14ac:dyDescent="0.25">
      <c r="A19">
        <v>15</v>
      </c>
      <c r="B19">
        <v>8000</v>
      </c>
      <c r="C19" s="1">
        <v>41745</v>
      </c>
      <c r="D19" s="2">
        <v>0.39065972222222217</v>
      </c>
      <c r="E19">
        <v>1</v>
      </c>
      <c r="F19">
        <v>2</v>
      </c>
      <c r="G19">
        <v>1150.0999999999999</v>
      </c>
      <c r="H19">
        <v>-28.7</v>
      </c>
    </row>
    <row r="20" spans="1:8" hidden="1" x14ac:dyDescent="0.25">
      <c r="A20">
        <v>16</v>
      </c>
      <c r="B20">
        <v>8000</v>
      </c>
      <c r="C20" s="1">
        <v>41745</v>
      </c>
      <c r="D20" s="2">
        <v>0.39067129629629632</v>
      </c>
      <c r="E20">
        <v>2</v>
      </c>
      <c r="F20">
        <v>2</v>
      </c>
      <c r="G20">
        <v>1237.0999999999999</v>
      </c>
      <c r="H20">
        <v>-36.4</v>
      </c>
    </row>
    <row r="21" spans="1:8" hidden="1" x14ac:dyDescent="0.25">
      <c r="A21">
        <v>17</v>
      </c>
      <c r="B21">
        <v>8000</v>
      </c>
      <c r="C21" s="1">
        <v>41745</v>
      </c>
      <c r="D21" s="2">
        <v>0.39067129629629632</v>
      </c>
      <c r="E21">
        <v>3</v>
      </c>
      <c r="F21">
        <v>2</v>
      </c>
      <c r="G21">
        <v>1455.7</v>
      </c>
      <c r="H21">
        <v>-53.2</v>
      </c>
    </row>
    <row r="22" spans="1:8" hidden="1" x14ac:dyDescent="0.25">
      <c r="A22">
        <v>18</v>
      </c>
      <c r="B22">
        <v>8000</v>
      </c>
      <c r="C22" s="1">
        <v>41745</v>
      </c>
      <c r="D22" s="2">
        <v>0.39068287037037036</v>
      </c>
      <c r="E22">
        <v>4</v>
      </c>
      <c r="F22">
        <v>2</v>
      </c>
      <c r="G22">
        <v>1609.3</v>
      </c>
      <c r="H22">
        <v>-68.900000000000006</v>
      </c>
    </row>
    <row r="23" spans="1:8" hidden="1" x14ac:dyDescent="0.25">
      <c r="A23">
        <v>19</v>
      </c>
      <c r="B23">
        <v>8000</v>
      </c>
      <c r="C23" s="1">
        <v>41745</v>
      </c>
      <c r="D23" s="2">
        <v>0.39068287037037036</v>
      </c>
      <c r="E23">
        <v>5</v>
      </c>
      <c r="F23">
        <v>2</v>
      </c>
      <c r="G23">
        <v>1715.2</v>
      </c>
      <c r="H23">
        <v>-74.3</v>
      </c>
    </row>
    <row r="24" spans="1:8" x14ac:dyDescent="0.25">
      <c r="A24">
        <v>20</v>
      </c>
      <c r="B24">
        <v>8000</v>
      </c>
      <c r="C24" s="1">
        <v>41745</v>
      </c>
      <c r="D24" s="2">
        <v>0.39069444444444446</v>
      </c>
      <c r="E24">
        <v>6</v>
      </c>
      <c r="F24">
        <v>2</v>
      </c>
      <c r="G24">
        <v>1988.8</v>
      </c>
      <c r="H24">
        <v>-95.2</v>
      </c>
    </row>
    <row r="25" spans="1:8" hidden="1" x14ac:dyDescent="0.25">
      <c r="A25">
        <v>21</v>
      </c>
      <c r="B25">
        <v>8000</v>
      </c>
      <c r="C25" s="1">
        <v>41745</v>
      </c>
      <c r="D25" s="2">
        <v>0.39069444444444446</v>
      </c>
      <c r="E25">
        <v>0</v>
      </c>
      <c r="F25">
        <v>2</v>
      </c>
      <c r="G25">
        <v>1311.6</v>
      </c>
      <c r="H25">
        <v>-27.2</v>
      </c>
    </row>
    <row r="26" spans="1:8" hidden="1" x14ac:dyDescent="0.25">
      <c r="A26">
        <v>22</v>
      </c>
      <c r="B26">
        <v>8000</v>
      </c>
      <c r="C26" s="1">
        <v>41745</v>
      </c>
      <c r="D26" s="2">
        <v>0.39070601851851849</v>
      </c>
      <c r="E26">
        <v>1</v>
      </c>
      <c r="F26">
        <v>2</v>
      </c>
      <c r="G26">
        <v>1150.0999999999999</v>
      </c>
      <c r="H26">
        <v>-28.1</v>
      </c>
    </row>
    <row r="27" spans="1:8" hidden="1" x14ac:dyDescent="0.25">
      <c r="A27">
        <v>23</v>
      </c>
      <c r="B27">
        <v>8000</v>
      </c>
      <c r="C27" s="1">
        <v>41745</v>
      </c>
      <c r="D27" s="2">
        <v>0.39070601851851849</v>
      </c>
      <c r="E27">
        <v>2</v>
      </c>
      <c r="F27">
        <v>2</v>
      </c>
      <c r="G27">
        <v>1236.3</v>
      </c>
      <c r="H27">
        <v>-36.1</v>
      </c>
    </row>
    <row r="28" spans="1:8" hidden="1" x14ac:dyDescent="0.25">
      <c r="A28">
        <v>24</v>
      </c>
      <c r="B28">
        <v>8000</v>
      </c>
      <c r="C28" s="1">
        <v>41745</v>
      </c>
      <c r="D28" s="2">
        <v>0.39071759259259259</v>
      </c>
      <c r="E28">
        <v>3</v>
      </c>
      <c r="F28">
        <v>2</v>
      </c>
      <c r="G28">
        <v>1455.4</v>
      </c>
      <c r="H28">
        <v>-52.7</v>
      </c>
    </row>
    <row r="29" spans="1:8" hidden="1" x14ac:dyDescent="0.25">
      <c r="A29">
        <v>25</v>
      </c>
      <c r="B29">
        <v>8000</v>
      </c>
      <c r="C29" s="1">
        <v>41745</v>
      </c>
      <c r="D29" s="2">
        <v>0.39071759259259259</v>
      </c>
      <c r="E29">
        <v>4</v>
      </c>
      <c r="F29">
        <v>2</v>
      </c>
      <c r="G29">
        <v>1610</v>
      </c>
      <c r="H29">
        <v>-65.900000000000006</v>
      </c>
    </row>
    <row r="30" spans="1:8" hidden="1" x14ac:dyDescent="0.25">
      <c r="A30">
        <v>26</v>
      </c>
      <c r="B30">
        <v>8000</v>
      </c>
      <c r="C30" s="1">
        <v>41745</v>
      </c>
      <c r="D30" s="2">
        <v>0.39072916666666663</v>
      </c>
      <c r="E30">
        <v>5</v>
      </c>
      <c r="F30">
        <v>2</v>
      </c>
      <c r="G30">
        <v>1715</v>
      </c>
      <c r="H30">
        <v>-74.599999999999994</v>
      </c>
    </row>
    <row r="31" spans="1:8" x14ac:dyDescent="0.25">
      <c r="A31">
        <v>27</v>
      </c>
      <c r="B31">
        <v>8000</v>
      </c>
      <c r="C31" s="1">
        <v>41745</v>
      </c>
      <c r="D31" s="2">
        <v>0.39072916666666663</v>
      </c>
      <c r="E31">
        <v>6</v>
      </c>
      <c r="F31">
        <v>2</v>
      </c>
      <c r="G31">
        <v>1986.8</v>
      </c>
      <c r="H31">
        <v>-96.2</v>
      </c>
    </row>
    <row r="32" spans="1:8" hidden="1" x14ac:dyDescent="0.25">
      <c r="A32">
        <v>28</v>
      </c>
      <c r="B32">
        <v>8000</v>
      </c>
      <c r="C32" s="1">
        <v>41745</v>
      </c>
      <c r="D32" s="2">
        <v>0.39074074074074078</v>
      </c>
      <c r="E32">
        <v>0</v>
      </c>
      <c r="F32">
        <v>2</v>
      </c>
      <c r="G32">
        <v>1311.9</v>
      </c>
      <c r="H32">
        <v>-27.2</v>
      </c>
    </row>
    <row r="33" spans="1:8" hidden="1" x14ac:dyDescent="0.25">
      <c r="A33">
        <v>29</v>
      </c>
      <c r="B33">
        <v>8000</v>
      </c>
      <c r="C33" s="1">
        <v>41745</v>
      </c>
      <c r="D33" s="2">
        <v>0.39075231481481482</v>
      </c>
      <c r="E33">
        <v>1</v>
      </c>
      <c r="F33">
        <v>2</v>
      </c>
      <c r="G33">
        <v>1150.5</v>
      </c>
      <c r="H33">
        <v>-28</v>
      </c>
    </row>
    <row r="34" spans="1:8" hidden="1" x14ac:dyDescent="0.25">
      <c r="A34">
        <v>30</v>
      </c>
      <c r="B34">
        <v>8000</v>
      </c>
      <c r="C34" s="1">
        <v>41745</v>
      </c>
      <c r="D34" s="2">
        <v>0.39075231481481482</v>
      </c>
      <c r="E34">
        <v>2</v>
      </c>
      <c r="F34">
        <v>2</v>
      </c>
      <c r="G34">
        <v>1236.8</v>
      </c>
      <c r="H34">
        <v>-32.700000000000003</v>
      </c>
    </row>
    <row r="35" spans="1:8" hidden="1" x14ac:dyDescent="0.25">
      <c r="A35">
        <v>31</v>
      </c>
      <c r="B35">
        <v>8000</v>
      </c>
      <c r="C35" s="1">
        <v>41745</v>
      </c>
      <c r="D35" s="2">
        <v>0.39076388888888891</v>
      </c>
      <c r="E35">
        <v>3</v>
      </c>
      <c r="F35">
        <v>2</v>
      </c>
      <c r="G35">
        <v>1455.3</v>
      </c>
      <c r="H35">
        <v>-51.9</v>
      </c>
    </row>
    <row r="36" spans="1:8" hidden="1" x14ac:dyDescent="0.25">
      <c r="A36">
        <v>32</v>
      </c>
      <c r="B36">
        <v>8000</v>
      </c>
      <c r="C36" s="1">
        <v>41745</v>
      </c>
      <c r="D36" s="2">
        <v>0.39076388888888891</v>
      </c>
      <c r="E36">
        <v>4</v>
      </c>
      <c r="F36">
        <v>2</v>
      </c>
      <c r="G36">
        <v>1610.4</v>
      </c>
      <c r="H36">
        <v>-68</v>
      </c>
    </row>
    <row r="37" spans="1:8" hidden="1" x14ac:dyDescent="0.25">
      <c r="A37">
        <v>33</v>
      </c>
      <c r="B37">
        <v>8000</v>
      </c>
      <c r="C37" s="1">
        <v>41745</v>
      </c>
      <c r="D37" s="2">
        <v>0.39077546296296295</v>
      </c>
      <c r="E37">
        <v>5</v>
      </c>
      <c r="F37">
        <v>2</v>
      </c>
      <c r="G37">
        <v>1716.6</v>
      </c>
      <c r="H37">
        <v>-75.599999999999994</v>
      </c>
    </row>
    <row r="38" spans="1:8" x14ac:dyDescent="0.25">
      <c r="A38">
        <v>34</v>
      </c>
      <c r="B38">
        <v>8000</v>
      </c>
      <c r="C38" s="1">
        <v>41745</v>
      </c>
      <c r="D38" s="2">
        <v>0.39077546296296295</v>
      </c>
      <c r="E38">
        <v>6</v>
      </c>
      <c r="F38">
        <v>2</v>
      </c>
      <c r="G38">
        <v>1985.7</v>
      </c>
      <c r="H38">
        <v>-94.3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17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41751</v>
      </c>
      <c r="D4" s="2">
        <v>0.24350694444444443</v>
      </c>
      <c r="E4">
        <v>0</v>
      </c>
      <c r="F4">
        <v>2</v>
      </c>
      <c r="G4">
        <v>1344.9</v>
      </c>
      <c r="H4">
        <v>-27</v>
      </c>
    </row>
    <row r="5" spans="1:8" hidden="1" x14ac:dyDescent="0.25">
      <c r="A5">
        <v>1</v>
      </c>
      <c r="B5">
        <v>8000</v>
      </c>
      <c r="C5" s="1">
        <v>41751</v>
      </c>
      <c r="D5" s="2">
        <v>0.2435185185185185</v>
      </c>
      <c r="E5">
        <v>1</v>
      </c>
      <c r="F5">
        <v>2</v>
      </c>
      <c r="G5">
        <v>1076.3</v>
      </c>
      <c r="H5">
        <v>-23.7</v>
      </c>
    </row>
    <row r="6" spans="1:8" hidden="1" x14ac:dyDescent="0.25">
      <c r="A6">
        <v>2</v>
      </c>
      <c r="B6">
        <v>8000</v>
      </c>
      <c r="C6" s="1">
        <v>41751</v>
      </c>
      <c r="D6" s="2">
        <v>0.2435185185185185</v>
      </c>
      <c r="E6">
        <v>2</v>
      </c>
      <c r="F6">
        <v>2</v>
      </c>
      <c r="G6">
        <v>1143.3</v>
      </c>
      <c r="H6">
        <v>-30.7</v>
      </c>
    </row>
    <row r="7" spans="1:8" hidden="1" x14ac:dyDescent="0.25">
      <c r="A7">
        <v>3</v>
      </c>
      <c r="B7">
        <v>8000</v>
      </c>
      <c r="C7" s="1">
        <v>41751</v>
      </c>
      <c r="D7" s="2">
        <v>0.24353009259259259</v>
      </c>
      <c r="E7">
        <v>3</v>
      </c>
      <c r="F7">
        <v>2</v>
      </c>
      <c r="G7">
        <v>1360.2</v>
      </c>
      <c r="H7">
        <v>-44</v>
      </c>
    </row>
    <row r="8" spans="1:8" hidden="1" x14ac:dyDescent="0.25">
      <c r="A8">
        <v>4</v>
      </c>
      <c r="B8">
        <v>8000</v>
      </c>
      <c r="C8" s="1">
        <v>41751</v>
      </c>
      <c r="D8" s="2">
        <v>0.24353009259259259</v>
      </c>
      <c r="E8">
        <v>4</v>
      </c>
      <c r="F8">
        <v>2</v>
      </c>
      <c r="G8">
        <v>1473.4</v>
      </c>
      <c r="H8">
        <v>-53.6</v>
      </c>
    </row>
    <row r="9" spans="1:8" hidden="1" x14ac:dyDescent="0.25">
      <c r="A9">
        <v>5</v>
      </c>
      <c r="B9">
        <v>8000</v>
      </c>
      <c r="C9" s="1">
        <v>41751</v>
      </c>
      <c r="D9" s="2">
        <v>0.24354166666666666</v>
      </c>
      <c r="E9">
        <v>5</v>
      </c>
      <c r="F9">
        <v>2</v>
      </c>
      <c r="G9">
        <v>1519.9</v>
      </c>
      <c r="H9">
        <v>-64.599999999999994</v>
      </c>
    </row>
    <row r="10" spans="1:8" x14ac:dyDescent="0.25">
      <c r="A10">
        <v>6</v>
      </c>
      <c r="B10">
        <v>8000</v>
      </c>
      <c r="C10" s="1">
        <v>41751</v>
      </c>
      <c r="D10" s="2">
        <v>0.24354166666666666</v>
      </c>
      <c r="E10">
        <v>6</v>
      </c>
      <c r="F10">
        <v>2</v>
      </c>
      <c r="G10">
        <v>1853</v>
      </c>
      <c r="H10">
        <v>-87.8</v>
      </c>
    </row>
    <row r="11" spans="1:8" hidden="1" x14ac:dyDescent="0.25">
      <c r="A11">
        <v>7</v>
      </c>
      <c r="B11">
        <v>8000</v>
      </c>
      <c r="C11" s="1">
        <v>41751</v>
      </c>
      <c r="D11" s="2">
        <v>0.24355324074074072</v>
      </c>
      <c r="E11">
        <v>0</v>
      </c>
      <c r="F11">
        <v>2</v>
      </c>
      <c r="G11">
        <v>1345.1</v>
      </c>
      <c r="H11">
        <v>-27.8</v>
      </c>
    </row>
    <row r="12" spans="1:8" hidden="1" x14ac:dyDescent="0.25">
      <c r="A12">
        <v>8</v>
      </c>
      <c r="B12">
        <v>8000</v>
      </c>
      <c r="C12" s="1">
        <v>41751</v>
      </c>
      <c r="D12" s="2">
        <v>0.24355324074074072</v>
      </c>
      <c r="E12">
        <v>1</v>
      </c>
      <c r="F12">
        <v>2</v>
      </c>
      <c r="G12">
        <v>1076.3</v>
      </c>
      <c r="H12">
        <v>-23.6</v>
      </c>
    </row>
    <row r="13" spans="1:8" hidden="1" x14ac:dyDescent="0.25">
      <c r="A13">
        <v>9</v>
      </c>
      <c r="B13">
        <v>8000</v>
      </c>
      <c r="C13" s="1">
        <v>41751</v>
      </c>
      <c r="D13" s="2">
        <v>0.24356481481481482</v>
      </c>
      <c r="E13">
        <v>2</v>
      </c>
      <c r="F13">
        <v>2</v>
      </c>
      <c r="G13">
        <v>1142.8</v>
      </c>
      <c r="H13">
        <v>-30.3</v>
      </c>
    </row>
    <row r="14" spans="1:8" hidden="1" x14ac:dyDescent="0.25">
      <c r="A14">
        <v>10</v>
      </c>
      <c r="B14">
        <v>8000</v>
      </c>
      <c r="C14" s="1">
        <v>41751</v>
      </c>
      <c r="D14" s="2">
        <v>0.24357638888888888</v>
      </c>
      <c r="E14">
        <v>3</v>
      </c>
      <c r="F14">
        <v>2</v>
      </c>
      <c r="G14">
        <v>1360.3</v>
      </c>
      <c r="H14">
        <v>-43.4</v>
      </c>
    </row>
    <row r="15" spans="1:8" hidden="1" x14ac:dyDescent="0.25">
      <c r="A15">
        <v>11</v>
      </c>
      <c r="B15">
        <v>8000</v>
      </c>
      <c r="C15" s="1">
        <v>41751</v>
      </c>
      <c r="D15" s="2">
        <v>0.24357638888888888</v>
      </c>
      <c r="E15">
        <v>4</v>
      </c>
      <c r="F15">
        <v>2</v>
      </c>
      <c r="G15">
        <v>1473.3</v>
      </c>
      <c r="H15">
        <v>-53</v>
      </c>
    </row>
    <row r="16" spans="1:8" hidden="1" x14ac:dyDescent="0.25">
      <c r="A16">
        <v>12</v>
      </c>
      <c r="B16">
        <v>8000</v>
      </c>
      <c r="C16" s="1">
        <v>41751</v>
      </c>
      <c r="D16" s="2">
        <v>0.24358796296296295</v>
      </c>
      <c r="E16">
        <v>5</v>
      </c>
      <c r="F16">
        <v>2</v>
      </c>
      <c r="G16">
        <v>1520.2</v>
      </c>
      <c r="H16">
        <v>-65.5</v>
      </c>
    </row>
    <row r="17" spans="1:8" x14ac:dyDescent="0.25">
      <c r="A17">
        <v>13</v>
      </c>
      <c r="B17">
        <v>8000</v>
      </c>
      <c r="C17" s="1">
        <v>41751</v>
      </c>
      <c r="D17" s="2">
        <v>0.24358796296296295</v>
      </c>
      <c r="E17">
        <v>6</v>
      </c>
      <c r="F17">
        <v>2</v>
      </c>
      <c r="G17">
        <v>1852</v>
      </c>
      <c r="H17">
        <v>-86.2</v>
      </c>
    </row>
    <row r="18" spans="1:8" hidden="1" x14ac:dyDescent="0.25">
      <c r="A18">
        <v>14</v>
      </c>
      <c r="B18">
        <v>8000</v>
      </c>
      <c r="C18" s="1">
        <v>41751</v>
      </c>
      <c r="D18" s="2">
        <v>0.24359953703703704</v>
      </c>
      <c r="E18">
        <v>0</v>
      </c>
      <c r="F18">
        <v>2</v>
      </c>
      <c r="G18">
        <v>1345.7</v>
      </c>
      <c r="H18">
        <v>-29</v>
      </c>
    </row>
    <row r="19" spans="1:8" hidden="1" x14ac:dyDescent="0.25">
      <c r="A19">
        <v>15</v>
      </c>
      <c r="B19">
        <v>8000</v>
      </c>
      <c r="C19" s="1">
        <v>41751</v>
      </c>
      <c r="D19" s="2">
        <v>0.24359953703703704</v>
      </c>
      <c r="E19">
        <v>1</v>
      </c>
      <c r="F19">
        <v>2</v>
      </c>
      <c r="G19">
        <v>1076.5</v>
      </c>
      <c r="H19">
        <v>-24.5</v>
      </c>
    </row>
    <row r="20" spans="1:8" hidden="1" x14ac:dyDescent="0.25">
      <c r="A20">
        <v>16</v>
      </c>
      <c r="B20">
        <v>8000</v>
      </c>
      <c r="C20" s="1">
        <v>41751</v>
      </c>
      <c r="D20" s="2">
        <v>0.24361111111111111</v>
      </c>
      <c r="E20">
        <v>2</v>
      </c>
      <c r="F20">
        <v>2</v>
      </c>
      <c r="G20">
        <v>1142.3</v>
      </c>
      <c r="H20">
        <v>-30.9</v>
      </c>
    </row>
    <row r="21" spans="1:8" hidden="1" x14ac:dyDescent="0.25">
      <c r="A21">
        <v>17</v>
      </c>
      <c r="B21">
        <v>8000</v>
      </c>
      <c r="C21" s="1">
        <v>41751</v>
      </c>
      <c r="D21" s="2">
        <v>0.24361111111111111</v>
      </c>
      <c r="E21">
        <v>3</v>
      </c>
      <c r="F21">
        <v>2</v>
      </c>
      <c r="G21">
        <v>1359.9</v>
      </c>
      <c r="H21">
        <v>-43.4</v>
      </c>
    </row>
    <row r="22" spans="1:8" hidden="1" x14ac:dyDescent="0.25">
      <c r="A22">
        <v>18</v>
      </c>
      <c r="B22">
        <v>8000</v>
      </c>
      <c r="C22" s="1">
        <v>41751</v>
      </c>
      <c r="D22" s="2">
        <v>0.24362268518518518</v>
      </c>
      <c r="E22">
        <v>4</v>
      </c>
      <c r="F22">
        <v>2</v>
      </c>
      <c r="G22">
        <v>1473.7</v>
      </c>
      <c r="H22">
        <v>-52.9</v>
      </c>
    </row>
    <row r="23" spans="1:8" hidden="1" x14ac:dyDescent="0.25">
      <c r="A23">
        <v>19</v>
      </c>
      <c r="B23">
        <v>8000</v>
      </c>
      <c r="C23" s="1">
        <v>41751</v>
      </c>
      <c r="D23" s="2">
        <v>0.24362268518518518</v>
      </c>
      <c r="E23">
        <v>5</v>
      </c>
      <c r="F23">
        <v>2</v>
      </c>
      <c r="G23">
        <v>1520.6</v>
      </c>
      <c r="H23">
        <v>-63.3</v>
      </c>
    </row>
    <row r="24" spans="1:8" x14ac:dyDescent="0.25">
      <c r="A24">
        <v>20</v>
      </c>
      <c r="B24">
        <v>8000</v>
      </c>
      <c r="C24" s="1">
        <v>41751</v>
      </c>
      <c r="D24" s="2">
        <v>0.24363425925925927</v>
      </c>
      <c r="E24">
        <v>6</v>
      </c>
      <c r="F24">
        <v>2</v>
      </c>
      <c r="G24">
        <v>1852.3</v>
      </c>
      <c r="H24">
        <v>-87</v>
      </c>
    </row>
    <row r="25" spans="1:8" hidden="1" x14ac:dyDescent="0.25">
      <c r="A25">
        <v>21</v>
      </c>
      <c r="B25">
        <v>8000</v>
      </c>
      <c r="C25" s="1">
        <v>41751</v>
      </c>
      <c r="D25" s="2">
        <v>0.24363425925925927</v>
      </c>
      <c r="E25">
        <v>0</v>
      </c>
      <c r="F25">
        <v>2</v>
      </c>
      <c r="G25">
        <v>1344.9</v>
      </c>
      <c r="H25">
        <v>-29.1</v>
      </c>
    </row>
    <row r="26" spans="1:8" hidden="1" x14ac:dyDescent="0.25">
      <c r="A26">
        <v>22</v>
      </c>
      <c r="B26">
        <v>8000</v>
      </c>
      <c r="C26" s="1">
        <v>41751</v>
      </c>
      <c r="D26" s="2">
        <v>0.24364583333333334</v>
      </c>
      <c r="E26">
        <v>1</v>
      </c>
      <c r="F26">
        <v>2</v>
      </c>
      <c r="G26">
        <v>1076.3</v>
      </c>
      <c r="H26">
        <v>-25.5</v>
      </c>
    </row>
    <row r="27" spans="1:8" hidden="1" x14ac:dyDescent="0.25">
      <c r="A27">
        <v>23</v>
      </c>
      <c r="B27">
        <v>8000</v>
      </c>
      <c r="C27" s="1">
        <v>41751</v>
      </c>
      <c r="D27" s="2">
        <v>0.24364583333333334</v>
      </c>
      <c r="E27">
        <v>2</v>
      </c>
      <c r="F27">
        <v>2</v>
      </c>
      <c r="G27">
        <v>1142.3</v>
      </c>
      <c r="H27">
        <v>-29</v>
      </c>
    </row>
    <row r="28" spans="1:8" hidden="1" x14ac:dyDescent="0.25">
      <c r="A28">
        <v>24</v>
      </c>
      <c r="B28">
        <v>8000</v>
      </c>
      <c r="C28" s="1">
        <v>41751</v>
      </c>
      <c r="D28" s="2">
        <v>0.24365740740740741</v>
      </c>
      <c r="E28">
        <v>3</v>
      </c>
      <c r="F28">
        <v>2</v>
      </c>
      <c r="G28">
        <v>1359.2</v>
      </c>
      <c r="H28">
        <v>-41.7</v>
      </c>
    </row>
    <row r="29" spans="1:8" hidden="1" x14ac:dyDescent="0.25">
      <c r="A29">
        <v>25</v>
      </c>
      <c r="B29">
        <v>8000</v>
      </c>
      <c r="C29" s="1">
        <v>41751</v>
      </c>
      <c r="D29" s="2">
        <v>0.24365740740740741</v>
      </c>
      <c r="E29">
        <v>4</v>
      </c>
      <c r="F29">
        <v>2</v>
      </c>
      <c r="G29">
        <v>1472.6</v>
      </c>
      <c r="H29">
        <v>-51.6</v>
      </c>
    </row>
    <row r="30" spans="1:8" hidden="1" x14ac:dyDescent="0.25">
      <c r="A30">
        <v>26</v>
      </c>
      <c r="B30">
        <v>8000</v>
      </c>
      <c r="C30" s="1">
        <v>41751</v>
      </c>
      <c r="D30" s="2">
        <v>0.2436689814814815</v>
      </c>
      <c r="E30">
        <v>5</v>
      </c>
      <c r="F30">
        <v>2</v>
      </c>
      <c r="G30">
        <v>1520.8</v>
      </c>
      <c r="H30">
        <v>-63.4</v>
      </c>
    </row>
    <row r="31" spans="1:8" x14ac:dyDescent="0.25">
      <c r="A31">
        <v>27</v>
      </c>
      <c r="B31">
        <v>8000</v>
      </c>
      <c r="C31" s="1">
        <v>41751</v>
      </c>
      <c r="D31" s="2">
        <v>0.2436689814814815</v>
      </c>
      <c r="E31">
        <v>6</v>
      </c>
      <c r="F31">
        <v>2</v>
      </c>
      <c r="G31">
        <v>1852.7</v>
      </c>
      <c r="H31">
        <v>-86.7</v>
      </c>
    </row>
    <row r="32" spans="1:8" hidden="1" x14ac:dyDescent="0.25">
      <c r="A32">
        <v>28</v>
      </c>
      <c r="B32">
        <v>8000</v>
      </c>
      <c r="C32" s="1">
        <v>41751</v>
      </c>
      <c r="D32" s="2">
        <v>0.24368055555555557</v>
      </c>
      <c r="E32">
        <v>0</v>
      </c>
      <c r="F32">
        <v>2</v>
      </c>
      <c r="G32">
        <v>1344.8</v>
      </c>
      <c r="H32">
        <v>-29.6</v>
      </c>
    </row>
    <row r="33" spans="1:8" hidden="1" x14ac:dyDescent="0.25">
      <c r="A33">
        <v>29</v>
      </c>
      <c r="B33">
        <v>8000</v>
      </c>
      <c r="C33" s="1">
        <v>41751</v>
      </c>
      <c r="D33" s="2">
        <v>0.24368055555555557</v>
      </c>
      <c r="E33">
        <v>1</v>
      </c>
      <c r="F33">
        <v>2</v>
      </c>
      <c r="G33">
        <v>1076.5999999999999</v>
      </c>
      <c r="H33">
        <v>-25.5</v>
      </c>
    </row>
    <row r="34" spans="1:8" hidden="1" x14ac:dyDescent="0.25">
      <c r="A34">
        <v>30</v>
      </c>
      <c r="B34">
        <v>8000</v>
      </c>
      <c r="C34" s="1">
        <v>41751</v>
      </c>
      <c r="D34" s="2">
        <v>0.24369212962962963</v>
      </c>
      <c r="E34">
        <v>2</v>
      </c>
      <c r="F34">
        <v>2</v>
      </c>
      <c r="G34">
        <v>1142.8</v>
      </c>
      <c r="H34">
        <v>-31.4</v>
      </c>
    </row>
    <row r="35" spans="1:8" hidden="1" x14ac:dyDescent="0.25">
      <c r="A35">
        <v>31</v>
      </c>
      <c r="B35">
        <v>8000</v>
      </c>
      <c r="C35" s="1">
        <v>41751</v>
      </c>
      <c r="D35" s="2">
        <v>0.24370370370370367</v>
      </c>
      <c r="E35">
        <v>3</v>
      </c>
      <c r="F35">
        <v>2</v>
      </c>
      <c r="G35">
        <v>1359.2</v>
      </c>
      <c r="H35">
        <v>-42.3</v>
      </c>
    </row>
    <row r="36" spans="1:8" hidden="1" x14ac:dyDescent="0.25">
      <c r="A36">
        <v>32</v>
      </c>
      <c r="B36">
        <v>8000</v>
      </c>
      <c r="C36" s="1">
        <v>41751</v>
      </c>
      <c r="D36" s="2">
        <v>0.24370370370370367</v>
      </c>
      <c r="E36">
        <v>4</v>
      </c>
      <c r="F36">
        <v>2</v>
      </c>
      <c r="G36">
        <v>1473</v>
      </c>
      <c r="H36">
        <v>-53.2</v>
      </c>
    </row>
    <row r="37" spans="1:8" hidden="1" x14ac:dyDescent="0.25">
      <c r="A37">
        <v>33</v>
      </c>
      <c r="B37">
        <v>8000</v>
      </c>
      <c r="C37" s="1">
        <v>41751</v>
      </c>
      <c r="D37" s="2">
        <v>0.24371527777777779</v>
      </c>
      <c r="E37">
        <v>5</v>
      </c>
      <c r="F37">
        <v>2</v>
      </c>
      <c r="G37">
        <v>1521.2</v>
      </c>
      <c r="H37">
        <v>-64.2</v>
      </c>
    </row>
    <row r="38" spans="1:8" x14ac:dyDescent="0.25">
      <c r="A38">
        <v>34</v>
      </c>
      <c r="B38">
        <v>8000</v>
      </c>
      <c r="C38" s="1">
        <v>41751</v>
      </c>
      <c r="D38" s="2">
        <v>0.24371527777777779</v>
      </c>
      <c r="E38">
        <v>6</v>
      </c>
      <c r="F38">
        <v>2</v>
      </c>
      <c r="G38">
        <v>1851.9</v>
      </c>
      <c r="H38">
        <v>-86.5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18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41751</v>
      </c>
      <c r="D4" s="2">
        <v>0.53040509259259261</v>
      </c>
      <c r="E4">
        <v>0</v>
      </c>
      <c r="F4">
        <v>2</v>
      </c>
      <c r="G4">
        <v>1367.4</v>
      </c>
      <c r="H4">
        <v>-30.8</v>
      </c>
    </row>
    <row r="5" spans="1:8" hidden="1" x14ac:dyDescent="0.25">
      <c r="A5">
        <v>1</v>
      </c>
      <c r="B5">
        <v>8000</v>
      </c>
      <c r="C5" s="1">
        <v>41751</v>
      </c>
      <c r="D5" s="2">
        <v>0.53040509259259261</v>
      </c>
      <c r="E5">
        <v>1</v>
      </c>
      <c r="F5">
        <v>2</v>
      </c>
      <c r="G5">
        <v>1146.9000000000001</v>
      </c>
      <c r="H5">
        <v>-28.3</v>
      </c>
    </row>
    <row r="6" spans="1:8" hidden="1" x14ac:dyDescent="0.25">
      <c r="A6">
        <v>2</v>
      </c>
      <c r="B6">
        <v>8000</v>
      </c>
      <c r="C6" s="1">
        <v>41751</v>
      </c>
      <c r="D6" s="2">
        <v>0.53041666666666665</v>
      </c>
      <c r="E6">
        <v>2</v>
      </c>
      <c r="F6">
        <v>2</v>
      </c>
      <c r="G6">
        <v>1196.9000000000001</v>
      </c>
      <c r="H6">
        <v>-34.200000000000003</v>
      </c>
    </row>
    <row r="7" spans="1:8" hidden="1" x14ac:dyDescent="0.25">
      <c r="A7">
        <v>3</v>
      </c>
      <c r="B7">
        <v>8000</v>
      </c>
      <c r="C7" s="1">
        <v>41751</v>
      </c>
      <c r="D7" s="2">
        <v>0.53042824074074069</v>
      </c>
      <c r="E7">
        <v>3</v>
      </c>
      <c r="F7">
        <v>2</v>
      </c>
      <c r="G7">
        <v>1405</v>
      </c>
      <c r="H7">
        <v>-48.9</v>
      </c>
    </row>
    <row r="8" spans="1:8" hidden="1" x14ac:dyDescent="0.25">
      <c r="A8">
        <v>4</v>
      </c>
      <c r="B8">
        <v>8000</v>
      </c>
      <c r="C8" s="1">
        <v>41751</v>
      </c>
      <c r="D8" s="2">
        <v>0.53042824074074069</v>
      </c>
      <c r="E8">
        <v>4</v>
      </c>
      <c r="F8">
        <v>2</v>
      </c>
      <c r="G8">
        <v>1609.2</v>
      </c>
      <c r="H8">
        <v>-64.900000000000006</v>
      </c>
    </row>
    <row r="9" spans="1:8" hidden="1" x14ac:dyDescent="0.25">
      <c r="A9">
        <v>5</v>
      </c>
      <c r="B9">
        <v>8000</v>
      </c>
      <c r="C9" s="1">
        <v>41751</v>
      </c>
      <c r="D9" s="2">
        <v>0.53043981481481484</v>
      </c>
      <c r="E9">
        <v>5</v>
      </c>
      <c r="F9">
        <v>2</v>
      </c>
      <c r="G9">
        <v>1740.2</v>
      </c>
      <c r="H9">
        <v>-79.2</v>
      </c>
    </row>
    <row r="10" spans="1:8" x14ac:dyDescent="0.25">
      <c r="A10">
        <v>6</v>
      </c>
      <c r="B10">
        <v>8000</v>
      </c>
      <c r="C10" s="1">
        <v>41751</v>
      </c>
      <c r="D10" s="2">
        <v>0.53043981481481484</v>
      </c>
      <c r="E10">
        <v>6</v>
      </c>
      <c r="F10">
        <v>2</v>
      </c>
      <c r="G10">
        <v>2015.5</v>
      </c>
      <c r="H10">
        <v>-100.6</v>
      </c>
    </row>
    <row r="11" spans="1:8" hidden="1" x14ac:dyDescent="0.25">
      <c r="A11">
        <v>7</v>
      </c>
      <c r="B11">
        <v>8000</v>
      </c>
      <c r="C11" s="1">
        <v>41751</v>
      </c>
      <c r="D11" s="2">
        <v>0.53045138888888888</v>
      </c>
      <c r="E11">
        <v>0</v>
      </c>
      <c r="F11">
        <v>2</v>
      </c>
      <c r="G11">
        <v>1366.5</v>
      </c>
      <c r="H11">
        <v>-31.6</v>
      </c>
    </row>
    <row r="12" spans="1:8" hidden="1" x14ac:dyDescent="0.25">
      <c r="A12">
        <v>8</v>
      </c>
      <c r="B12">
        <v>8000</v>
      </c>
      <c r="C12" s="1">
        <v>41751</v>
      </c>
      <c r="D12" s="2">
        <v>0.53045138888888888</v>
      </c>
      <c r="E12">
        <v>1</v>
      </c>
      <c r="F12">
        <v>2</v>
      </c>
      <c r="G12">
        <v>1145.9000000000001</v>
      </c>
      <c r="H12">
        <v>-27.5</v>
      </c>
    </row>
    <row r="13" spans="1:8" hidden="1" x14ac:dyDescent="0.25">
      <c r="A13">
        <v>9</v>
      </c>
      <c r="B13">
        <v>8000</v>
      </c>
      <c r="C13" s="1">
        <v>41751</v>
      </c>
      <c r="D13" s="2">
        <v>0.53046296296296302</v>
      </c>
      <c r="E13">
        <v>2</v>
      </c>
      <c r="F13">
        <v>2</v>
      </c>
      <c r="G13">
        <v>1196.5</v>
      </c>
      <c r="H13">
        <v>-34</v>
      </c>
    </row>
    <row r="14" spans="1:8" hidden="1" x14ac:dyDescent="0.25">
      <c r="A14">
        <v>10</v>
      </c>
      <c r="B14">
        <v>8000</v>
      </c>
      <c r="C14" s="1">
        <v>41751</v>
      </c>
      <c r="D14" s="2">
        <v>0.53046296296296302</v>
      </c>
      <c r="E14">
        <v>3</v>
      </c>
      <c r="F14">
        <v>2</v>
      </c>
      <c r="G14">
        <v>1404.3</v>
      </c>
      <c r="H14">
        <v>-47.4</v>
      </c>
    </row>
    <row r="15" spans="1:8" hidden="1" x14ac:dyDescent="0.25">
      <c r="A15">
        <v>11</v>
      </c>
      <c r="B15">
        <v>8000</v>
      </c>
      <c r="C15" s="1">
        <v>41751</v>
      </c>
      <c r="D15" s="2">
        <v>0.53047453703703706</v>
      </c>
      <c r="E15">
        <v>4</v>
      </c>
      <c r="F15">
        <v>2</v>
      </c>
      <c r="G15">
        <v>1607.5</v>
      </c>
      <c r="H15">
        <v>-63.5</v>
      </c>
    </row>
    <row r="16" spans="1:8" hidden="1" x14ac:dyDescent="0.25">
      <c r="A16">
        <v>12</v>
      </c>
      <c r="B16">
        <v>8000</v>
      </c>
      <c r="C16" s="1">
        <v>41751</v>
      </c>
      <c r="D16" s="2">
        <v>0.53047453703703706</v>
      </c>
      <c r="E16">
        <v>5</v>
      </c>
      <c r="F16">
        <v>2</v>
      </c>
      <c r="G16">
        <v>1740.3</v>
      </c>
      <c r="H16">
        <v>-78.5</v>
      </c>
    </row>
    <row r="17" spans="1:8" x14ac:dyDescent="0.25">
      <c r="A17">
        <v>13</v>
      </c>
      <c r="B17">
        <v>8000</v>
      </c>
      <c r="C17" s="1">
        <v>41751</v>
      </c>
      <c r="D17" s="2">
        <v>0.5304861111111111</v>
      </c>
      <c r="E17">
        <v>6</v>
      </c>
      <c r="F17">
        <v>2</v>
      </c>
      <c r="G17">
        <v>2015.9</v>
      </c>
      <c r="H17">
        <v>-98</v>
      </c>
    </row>
    <row r="18" spans="1:8" hidden="1" x14ac:dyDescent="0.25">
      <c r="A18">
        <v>14</v>
      </c>
      <c r="B18">
        <v>8000</v>
      </c>
      <c r="C18" s="1">
        <v>41751</v>
      </c>
      <c r="D18" s="2">
        <v>0.5304861111111111</v>
      </c>
      <c r="E18">
        <v>0</v>
      </c>
      <c r="F18">
        <v>2</v>
      </c>
      <c r="G18">
        <v>1365.9</v>
      </c>
      <c r="H18">
        <v>-30.9</v>
      </c>
    </row>
    <row r="19" spans="1:8" hidden="1" x14ac:dyDescent="0.25">
      <c r="A19">
        <v>15</v>
      </c>
      <c r="B19">
        <v>8000</v>
      </c>
      <c r="C19" s="1">
        <v>41751</v>
      </c>
      <c r="D19" s="2">
        <v>0.53049768518518514</v>
      </c>
      <c r="E19">
        <v>1</v>
      </c>
      <c r="F19">
        <v>2</v>
      </c>
      <c r="G19">
        <v>1146.5999999999999</v>
      </c>
      <c r="H19">
        <v>-25.9</v>
      </c>
    </row>
    <row r="20" spans="1:8" hidden="1" x14ac:dyDescent="0.25">
      <c r="A20">
        <v>16</v>
      </c>
      <c r="B20">
        <v>8000</v>
      </c>
      <c r="C20" s="1">
        <v>41751</v>
      </c>
      <c r="D20" s="2">
        <v>0.53049768518518514</v>
      </c>
      <c r="E20">
        <v>2</v>
      </c>
      <c r="F20">
        <v>2</v>
      </c>
      <c r="G20">
        <v>1196.7</v>
      </c>
      <c r="H20">
        <v>-32.299999999999997</v>
      </c>
    </row>
    <row r="21" spans="1:8" hidden="1" x14ac:dyDescent="0.25">
      <c r="A21">
        <v>17</v>
      </c>
      <c r="B21">
        <v>8000</v>
      </c>
      <c r="C21" s="1">
        <v>41751</v>
      </c>
      <c r="D21" s="2">
        <v>0.53050925925925929</v>
      </c>
      <c r="E21">
        <v>3</v>
      </c>
      <c r="F21">
        <v>2</v>
      </c>
      <c r="G21">
        <v>1405.1</v>
      </c>
      <c r="H21">
        <v>-49.4</v>
      </c>
    </row>
    <row r="22" spans="1:8" hidden="1" x14ac:dyDescent="0.25">
      <c r="A22">
        <v>18</v>
      </c>
      <c r="B22">
        <v>8000</v>
      </c>
      <c r="C22" s="1">
        <v>41751</v>
      </c>
      <c r="D22" s="2">
        <v>0.53050925925925929</v>
      </c>
      <c r="E22">
        <v>4</v>
      </c>
      <c r="F22">
        <v>2</v>
      </c>
      <c r="G22">
        <v>1609</v>
      </c>
      <c r="H22">
        <v>-65.400000000000006</v>
      </c>
    </row>
    <row r="23" spans="1:8" hidden="1" x14ac:dyDescent="0.25">
      <c r="A23">
        <v>19</v>
      </c>
      <c r="B23">
        <v>8000</v>
      </c>
      <c r="C23" s="1">
        <v>41751</v>
      </c>
      <c r="D23" s="2">
        <v>0.53052083333333333</v>
      </c>
      <c r="E23">
        <v>5</v>
      </c>
      <c r="F23">
        <v>2</v>
      </c>
      <c r="G23">
        <v>1739.9</v>
      </c>
      <c r="H23">
        <v>-79.8</v>
      </c>
    </row>
    <row r="24" spans="1:8" x14ac:dyDescent="0.25">
      <c r="A24">
        <v>20</v>
      </c>
      <c r="B24">
        <v>8000</v>
      </c>
      <c r="C24" s="1">
        <v>41751</v>
      </c>
      <c r="D24" s="2">
        <v>0.53052083333333333</v>
      </c>
      <c r="E24">
        <v>6</v>
      </c>
      <c r="F24">
        <v>2</v>
      </c>
      <c r="G24">
        <v>2015.4</v>
      </c>
      <c r="H24">
        <v>-99.6</v>
      </c>
    </row>
    <row r="25" spans="1:8" hidden="1" x14ac:dyDescent="0.25">
      <c r="A25">
        <v>21</v>
      </c>
      <c r="B25">
        <v>8000</v>
      </c>
      <c r="C25" s="1">
        <v>41751</v>
      </c>
      <c r="D25" s="2">
        <v>0.53053240740740748</v>
      </c>
      <c r="E25">
        <v>0</v>
      </c>
      <c r="F25">
        <v>2</v>
      </c>
      <c r="G25">
        <v>1366.4</v>
      </c>
      <c r="H25">
        <v>-32</v>
      </c>
    </row>
    <row r="26" spans="1:8" hidden="1" x14ac:dyDescent="0.25">
      <c r="A26">
        <v>22</v>
      </c>
      <c r="B26">
        <v>8000</v>
      </c>
      <c r="C26" s="1">
        <v>41751</v>
      </c>
      <c r="D26" s="2">
        <v>0.53054398148148152</v>
      </c>
      <c r="E26">
        <v>1</v>
      </c>
      <c r="F26">
        <v>2</v>
      </c>
      <c r="G26">
        <v>1146.8</v>
      </c>
      <c r="H26">
        <v>-28.3</v>
      </c>
    </row>
    <row r="27" spans="1:8" hidden="1" x14ac:dyDescent="0.25">
      <c r="A27">
        <v>23</v>
      </c>
      <c r="B27">
        <v>8000</v>
      </c>
      <c r="C27" s="1">
        <v>41751</v>
      </c>
      <c r="D27" s="2">
        <v>0.53054398148148152</v>
      </c>
      <c r="E27">
        <v>2</v>
      </c>
      <c r="F27">
        <v>2</v>
      </c>
      <c r="G27">
        <v>1196.3</v>
      </c>
      <c r="H27">
        <v>-34.4</v>
      </c>
    </row>
    <row r="28" spans="1:8" hidden="1" x14ac:dyDescent="0.25">
      <c r="A28">
        <v>24</v>
      </c>
      <c r="B28">
        <v>8000</v>
      </c>
      <c r="C28" s="1">
        <v>41751</v>
      </c>
      <c r="D28" s="2">
        <v>0.53055555555555556</v>
      </c>
      <c r="E28">
        <v>3</v>
      </c>
      <c r="F28">
        <v>2</v>
      </c>
      <c r="G28">
        <v>1403.8</v>
      </c>
      <c r="H28">
        <v>-47.6</v>
      </c>
    </row>
    <row r="29" spans="1:8" hidden="1" x14ac:dyDescent="0.25">
      <c r="A29">
        <v>25</v>
      </c>
      <c r="B29">
        <v>8000</v>
      </c>
      <c r="C29" s="1">
        <v>41751</v>
      </c>
      <c r="D29" s="2">
        <v>0.53055555555555556</v>
      </c>
      <c r="E29">
        <v>4</v>
      </c>
      <c r="F29">
        <v>2</v>
      </c>
      <c r="G29">
        <v>1608.4</v>
      </c>
      <c r="H29">
        <v>-63.8</v>
      </c>
    </row>
    <row r="30" spans="1:8" hidden="1" x14ac:dyDescent="0.25">
      <c r="A30">
        <v>26</v>
      </c>
      <c r="B30">
        <v>8000</v>
      </c>
      <c r="C30" s="1">
        <v>41751</v>
      </c>
      <c r="D30" s="2">
        <v>0.5305671296296296</v>
      </c>
      <c r="E30">
        <v>5</v>
      </c>
      <c r="F30">
        <v>2</v>
      </c>
      <c r="G30">
        <v>1741.1</v>
      </c>
      <c r="H30">
        <v>-78.2</v>
      </c>
    </row>
    <row r="31" spans="1:8" x14ac:dyDescent="0.25">
      <c r="A31">
        <v>27</v>
      </c>
      <c r="B31">
        <v>8000</v>
      </c>
      <c r="C31" s="1">
        <v>41751</v>
      </c>
      <c r="D31" s="2">
        <v>0.5305671296296296</v>
      </c>
      <c r="E31">
        <v>6</v>
      </c>
      <c r="F31">
        <v>2</v>
      </c>
      <c r="G31">
        <v>2015.9</v>
      </c>
      <c r="H31">
        <v>-98.5</v>
      </c>
    </row>
    <row r="32" spans="1:8" hidden="1" x14ac:dyDescent="0.25">
      <c r="A32">
        <v>28</v>
      </c>
      <c r="B32">
        <v>8000</v>
      </c>
      <c r="C32" s="1">
        <v>41751</v>
      </c>
      <c r="D32" s="2">
        <v>0.53057870370370364</v>
      </c>
      <c r="E32">
        <v>0</v>
      </c>
      <c r="F32">
        <v>2</v>
      </c>
      <c r="G32">
        <v>1366.2</v>
      </c>
      <c r="H32">
        <v>-32.4</v>
      </c>
    </row>
    <row r="33" spans="1:8" hidden="1" x14ac:dyDescent="0.25">
      <c r="A33">
        <v>29</v>
      </c>
      <c r="B33">
        <v>8000</v>
      </c>
      <c r="C33" s="1">
        <v>41751</v>
      </c>
      <c r="D33" s="2">
        <v>0.53057870370370364</v>
      </c>
      <c r="E33">
        <v>1</v>
      </c>
      <c r="F33">
        <v>2</v>
      </c>
      <c r="G33">
        <v>1146.8</v>
      </c>
      <c r="H33">
        <v>-27.6</v>
      </c>
    </row>
    <row r="34" spans="1:8" hidden="1" x14ac:dyDescent="0.25">
      <c r="A34">
        <v>30</v>
      </c>
      <c r="B34">
        <v>8000</v>
      </c>
      <c r="C34" s="1">
        <v>41751</v>
      </c>
      <c r="D34" s="2">
        <v>0.53059027777777779</v>
      </c>
      <c r="E34">
        <v>2</v>
      </c>
      <c r="F34">
        <v>2</v>
      </c>
      <c r="G34">
        <v>1196.5</v>
      </c>
      <c r="H34">
        <v>-33.700000000000003</v>
      </c>
    </row>
    <row r="35" spans="1:8" hidden="1" x14ac:dyDescent="0.25">
      <c r="A35">
        <v>31</v>
      </c>
      <c r="B35">
        <v>8000</v>
      </c>
      <c r="C35" s="1">
        <v>41751</v>
      </c>
      <c r="D35" s="2">
        <v>0.53059027777777779</v>
      </c>
      <c r="E35">
        <v>3</v>
      </c>
      <c r="F35">
        <v>2</v>
      </c>
      <c r="G35">
        <v>1404</v>
      </c>
      <c r="H35">
        <v>-47.8</v>
      </c>
    </row>
    <row r="36" spans="1:8" hidden="1" x14ac:dyDescent="0.25">
      <c r="A36">
        <v>32</v>
      </c>
      <c r="B36">
        <v>8000</v>
      </c>
      <c r="C36" s="1">
        <v>41751</v>
      </c>
      <c r="D36" s="2">
        <v>0.53060185185185182</v>
      </c>
      <c r="E36">
        <v>4</v>
      </c>
      <c r="F36">
        <v>2</v>
      </c>
      <c r="G36">
        <v>1607.9</v>
      </c>
      <c r="H36">
        <v>-63.1</v>
      </c>
    </row>
    <row r="37" spans="1:8" hidden="1" x14ac:dyDescent="0.25">
      <c r="A37">
        <v>33</v>
      </c>
      <c r="B37">
        <v>8000</v>
      </c>
      <c r="C37" s="1">
        <v>41751</v>
      </c>
      <c r="D37" s="2">
        <v>0.53060185185185182</v>
      </c>
      <c r="E37">
        <v>5</v>
      </c>
      <c r="F37">
        <v>2</v>
      </c>
      <c r="G37">
        <v>1740.1</v>
      </c>
      <c r="H37">
        <v>-76.2</v>
      </c>
    </row>
    <row r="38" spans="1:8" x14ac:dyDescent="0.25">
      <c r="A38">
        <v>34</v>
      </c>
      <c r="B38">
        <v>8000</v>
      </c>
      <c r="C38" s="1">
        <v>41751</v>
      </c>
      <c r="D38" s="2">
        <v>0.53061342592592597</v>
      </c>
      <c r="E38">
        <v>6</v>
      </c>
      <c r="F38">
        <v>2</v>
      </c>
      <c r="G38">
        <v>2014.7</v>
      </c>
      <c r="H38">
        <v>-98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41752</v>
      </c>
      <c r="D4" s="2">
        <v>0.41152777777777777</v>
      </c>
      <c r="E4">
        <v>0</v>
      </c>
      <c r="F4">
        <v>2</v>
      </c>
      <c r="G4">
        <v>1439.3</v>
      </c>
      <c r="H4">
        <v>-33.700000000000003</v>
      </c>
    </row>
    <row r="5" spans="1:8" hidden="1" x14ac:dyDescent="0.25">
      <c r="A5">
        <v>1</v>
      </c>
      <c r="B5">
        <v>8000</v>
      </c>
      <c r="C5" s="1">
        <v>41752</v>
      </c>
      <c r="D5" s="2">
        <v>0.41153935185185181</v>
      </c>
      <c r="E5">
        <v>1</v>
      </c>
      <c r="F5">
        <v>2</v>
      </c>
      <c r="G5">
        <v>1185.7</v>
      </c>
      <c r="H5">
        <v>-29.5</v>
      </c>
    </row>
    <row r="6" spans="1:8" hidden="1" x14ac:dyDescent="0.25">
      <c r="A6">
        <v>2</v>
      </c>
      <c r="B6">
        <v>8000</v>
      </c>
      <c r="C6" s="1">
        <v>41752</v>
      </c>
      <c r="D6" s="2">
        <v>0.41153935185185181</v>
      </c>
      <c r="E6">
        <v>2</v>
      </c>
      <c r="F6">
        <v>2</v>
      </c>
      <c r="G6">
        <v>1247.3</v>
      </c>
      <c r="H6">
        <v>-36.700000000000003</v>
      </c>
    </row>
    <row r="7" spans="1:8" hidden="1" x14ac:dyDescent="0.25">
      <c r="A7">
        <v>3</v>
      </c>
      <c r="B7">
        <v>8000</v>
      </c>
      <c r="C7" s="1">
        <v>41752</v>
      </c>
      <c r="D7" s="2">
        <v>0.41155092592592596</v>
      </c>
      <c r="E7">
        <v>3</v>
      </c>
      <c r="F7">
        <v>2</v>
      </c>
      <c r="G7">
        <v>1481.9</v>
      </c>
      <c r="H7">
        <v>-53.6</v>
      </c>
    </row>
    <row r="8" spans="1:8" hidden="1" x14ac:dyDescent="0.25">
      <c r="A8">
        <v>4</v>
      </c>
      <c r="B8">
        <v>8000</v>
      </c>
      <c r="C8" s="1">
        <v>41752</v>
      </c>
      <c r="D8" s="2">
        <v>0.41155092592592596</v>
      </c>
      <c r="E8">
        <v>4</v>
      </c>
      <c r="F8">
        <v>2</v>
      </c>
      <c r="G8">
        <v>1643.1</v>
      </c>
      <c r="H8">
        <v>-65</v>
      </c>
    </row>
    <row r="9" spans="1:8" hidden="1" x14ac:dyDescent="0.25">
      <c r="A9">
        <v>5</v>
      </c>
      <c r="B9">
        <v>8000</v>
      </c>
      <c r="C9" s="1">
        <v>41752</v>
      </c>
      <c r="D9" s="2">
        <v>0.4115625</v>
      </c>
      <c r="E9">
        <v>5</v>
      </c>
      <c r="F9">
        <v>2</v>
      </c>
      <c r="G9">
        <v>1748.4</v>
      </c>
      <c r="H9">
        <v>-79.3</v>
      </c>
    </row>
    <row r="10" spans="1:8" x14ac:dyDescent="0.25">
      <c r="A10">
        <v>6</v>
      </c>
      <c r="B10">
        <v>8000</v>
      </c>
      <c r="C10" s="1">
        <v>41752</v>
      </c>
      <c r="D10" s="2">
        <v>0.4115625</v>
      </c>
      <c r="E10">
        <v>6</v>
      </c>
      <c r="F10">
        <v>2</v>
      </c>
      <c r="G10">
        <v>2011.7</v>
      </c>
      <c r="H10">
        <v>-101</v>
      </c>
    </row>
    <row r="11" spans="1:8" hidden="1" x14ac:dyDescent="0.25">
      <c r="A11">
        <v>7</v>
      </c>
      <c r="B11">
        <v>8000</v>
      </c>
      <c r="C11" s="1">
        <v>41752</v>
      </c>
      <c r="D11" s="2">
        <v>0.41157407407407409</v>
      </c>
      <c r="E11">
        <v>0</v>
      </c>
      <c r="F11">
        <v>2</v>
      </c>
      <c r="G11">
        <v>1438.3</v>
      </c>
      <c r="H11">
        <v>-33.9</v>
      </c>
    </row>
    <row r="12" spans="1:8" hidden="1" x14ac:dyDescent="0.25">
      <c r="A12">
        <v>8</v>
      </c>
      <c r="B12">
        <v>8000</v>
      </c>
      <c r="C12" s="1">
        <v>41752</v>
      </c>
      <c r="D12" s="2">
        <v>0.41157407407407409</v>
      </c>
      <c r="E12">
        <v>1</v>
      </c>
      <c r="F12">
        <v>2</v>
      </c>
      <c r="G12">
        <v>1186.5999999999999</v>
      </c>
      <c r="H12">
        <v>-29.8</v>
      </c>
    </row>
    <row r="13" spans="1:8" hidden="1" x14ac:dyDescent="0.25">
      <c r="A13">
        <v>9</v>
      </c>
      <c r="B13">
        <v>8000</v>
      </c>
      <c r="C13" s="1">
        <v>41752</v>
      </c>
      <c r="D13" s="2">
        <v>0.41158564814814813</v>
      </c>
      <c r="E13">
        <v>2</v>
      </c>
      <c r="F13">
        <v>2</v>
      </c>
      <c r="G13">
        <v>1247</v>
      </c>
      <c r="H13">
        <v>-36.299999999999997</v>
      </c>
    </row>
    <row r="14" spans="1:8" hidden="1" x14ac:dyDescent="0.25">
      <c r="A14">
        <v>10</v>
      </c>
      <c r="B14">
        <v>8000</v>
      </c>
      <c r="C14" s="1">
        <v>41752</v>
      </c>
      <c r="D14" s="2">
        <v>0.41158564814814813</v>
      </c>
      <c r="E14">
        <v>3</v>
      </c>
      <c r="F14">
        <v>2</v>
      </c>
      <c r="G14">
        <v>1480.7</v>
      </c>
      <c r="H14">
        <v>-53.4</v>
      </c>
    </row>
    <row r="15" spans="1:8" hidden="1" x14ac:dyDescent="0.25">
      <c r="A15">
        <v>11</v>
      </c>
      <c r="B15">
        <v>8000</v>
      </c>
      <c r="C15" s="1">
        <v>41752</v>
      </c>
      <c r="D15" s="2">
        <v>0.41159722222222223</v>
      </c>
      <c r="E15">
        <v>4</v>
      </c>
      <c r="F15">
        <v>2</v>
      </c>
      <c r="G15">
        <v>1642.1</v>
      </c>
      <c r="H15">
        <v>-66.3</v>
      </c>
    </row>
    <row r="16" spans="1:8" hidden="1" x14ac:dyDescent="0.25">
      <c r="A16">
        <v>12</v>
      </c>
      <c r="B16">
        <v>8000</v>
      </c>
      <c r="C16" s="1">
        <v>41752</v>
      </c>
      <c r="D16" s="2">
        <v>0.41159722222222223</v>
      </c>
      <c r="E16">
        <v>5</v>
      </c>
      <c r="F16">
        <v>2</v>
      </c>
      <c r="G16">
        <v>1748.7</v>
      </c>
      <c r="H16">
        <v>-79.8</v>
      </c>
    </row>
    <row r="17" spans="1:8" x14ac:dyDescent="0.25">
      <c r="A17">
        <v>13</v>
      </c>
      <c r="B17">
        <v>8000</v>
      </c>
      <c r="C17" s="1">
        <v>41752</v>
      </c>
      <c r="D17" s="2">
        <v>0.41160879629629626</v>
      </c>
      <c r="E17">
        <v>6</v>
      </c>
      <c r="F17">
        <v>2</v>
      </c>
      <c r="G17">
        <v>2012.1</v>
      </c>
      <c r="H17">
        <v>-100.1</v>
      </c>
    </row>
    <row r="18" spans="1:8" hidden="1" x14ac:dyDescent="0.25">
      <c r="A18">
        <v>14</v>
      </c>
      <c r="B18">
        <v>8000</v>
      </c>
      <c r="C18" s="1">
        <v>41752</v>
      </c>
      <c r="D18" s="2">
        <v>0.41160879629629626</v>
      </c>
      <c r="E18">
        <v>0</v>
      </c>
      <c r="F18">
        <v>2</v>
      </c>
      <c r="G18">
        <v>1438.5</v>
      </c>
      <c r="H18">
        <v>-32.299999999999997</v>
      </c>
    </row>
    <row r="19" spans="1:8" hidden="1" x14ac:dyDescent="0.25">
      <c r="A19">
        <v>15</v>
      </c>
      <c r="B19">
        <v>8000</v>
      </c>
      <c r="C19" s="1">
        <v>41752</v>
      </c>
      <c r="D19" s="2">
        <v>0.41162037037037041</v>
      </c>
      <c r="E19">
        <v>1</v>
      </c>
      <c r="F19">
        <v>2</v>
      </c>
      <c r="G19">
        <v>1187.5999999999999</v>
      </c>
      <c r="H19">
        <v>-29.4</v>
      </c>
    </row>
    <row r="20" spans="1:8" hidden="1" x14ac:dyDescent="0.25">
      <c r="A20">
        <v>16</v>
      </c>
      <c r="B20">
        <v>8000</v>
      </c>
      <c r="C20" s="1">
        <v>41752</v>
      </c>
      <c r="D20" s="2">
        <v>0.41163194444444445</v>
      </c>
      <c r="E20">
        <v>2</v>
      </c>
      <c r="F20">
        <v>2</v>
      </c>
      <c r="G20">
        <v>1246.5999999999999</v>
      </c>
      <c r="H20">
        <v>-37</v>
      </c>
    </row>
    <row r="21" spans="1:8" hidden="1" x14ac:dyDescent="0.25">
      <c r="A21">
        <v>17</v>
      </c>
      <c r="B21">
        <v>8000</v>
      </c>
      <c r="C21" s="1">
        <v>41752</v>
      </c>
      <c r="D21" s="2">
        <v>0.41163194444444445</v>
      </c>
      <c r="E21">
        <v>3</v>
      </c>
      <c r="F21">
        <v>2</v>
      </c>
      <c r="G21">
        <v>1482.6</v>
      </c>
      <c r="H21">
        <v>-54.7</v>
      </c>
    </row>
    <row r="22" spans="1:8" hidden="1" x14ac:dyDescent="0.25">
      <c r="A22">
        <v>18</v>
      </c>
      <c r="B22">
        <v>8000</v>
      </c>
      <c r="C22" s="1">
        <v>41752</v>
      </c>
      <c r="D22" s="2">
        <v>0.41164351851851855</v>
      </c>
      <c r="E22">
        <v>4</v>
      </c>
      <c r="F22">
        <v>2</v>
      </c>
      <c r="G22">
        <v>1642.5</v>
      </c>
      <c r="H22">
        <v>-65</v>
      </c>
    </row>
    <row r="23" spans="1:8" hidden="1" x14ac:dyDescent="0.25">
      <c r="A23">
        <v>19</v>
      </c>
      <c r="B23">
        <v>8000</v>
      </c>
      <c r="C23" s="1">
        <v>41752</v>
      </c>
      <c r="D23" s="2">
        <v>0.41164351851851855</v>
      </c>
      <c r="E23">
        <v>5</v>
      </c>
      <c r="F23">
        <v>2</v>
      </c>
      <c r="G23">
        <v>1748</v>
      </c>
      <c r="H23">
        <v>-76.7</v>
      </c>
    </row>
    <row r="24" spans="1:8" x14ac:dyDescent="0.25">
      <c r="A24">
        <v>20</v>
      </c>
      <c r="B24">
        <v>8000</v>
      </c>
      <c r="C24" s="1">
        <v>41752</v>
      </c>
      <c r="D24" s="2">
        <v>0.41165509259259259</v>
      </c>
      <c r="E24">
        <v>6</v>
      </c>
      <c r="F24">
        <v>2</v>
      </c>
      <c r="G24">
        <v>2011.2</v>
      </c>
      <c r="H24">
        <v>-95.9</v>
      </c>
    </row>
    <row r="25" spans="1:8" hidden="1" x14ac:dyDescent="0.25">
      <c r="A25">
        <v>21</v>
      </c>
      <c r="B25">
        <v>8000</v>
      </c>
      <c r="C25" s="1">
        <v>41752</v>
      </c>
      <c r="D25" s="2">
        <v>0.41165509259259259</v>
      </c>
      <c r="E25">
        <v>0</v>
      </c>
      <c r="F25">
        <v>2</v>
      </c>
      <c r="G25">
        <v>1438.2</v>
      </c>
      <c r="H25">
        <v>-33.1</v>
      </c>
    </row>
    <row r="26" spans="1:8" hidden="1" x14ac:dyDescent="0.25">
      <c r="A26">
        <v>22</v>
      </c>
      <c r="B26">
        <v>8000</v>
      </c>
      <c r="C26" s="1">
        <v>41752</v>
      </c>
      <c r="D26" s="2">
        <v>0.41166666666666668</v>
      </c>
      <c r="E26">
        <v>1</v>
      </c>
      <c r="F26">
        <v>2</v>
      </c>
      <c r="G26">
        <v>1186.9000000000001</v>
      </c>
      <c r="H26">
        <v>-30.5</v>
      </c>
    </row>
    <row r="27" spans="1:8" hidden="1" x14ac:dyDescent="0.25">
      <c r="A27">
        <v>23</v>
      </c>
      <c r="B27">
        <v>8000</v>
      </c>
      <c r="C27" s="1">
        <v>41752</v>
      </c>
      <c r="D27" s="2">
        <v>0.41166666666666668</v>
      </c>
      <c r="E27">
        <v>2</v>
      </c>
      <c r="F27">
        <v>2</v>
      </c>
      <c r="G27">
        <v>1246.0999999999999</v>
      </c>
      <c r="H27">
        <v>-37</v>
      </c>
    </row>
    <row r="28" spans="1:8" hidden="1" x14ac:dyDescent="0.25">
      <c r="A28">
        <v>24</v>
      </c>
      <c r="B28">
        <v>8000</v>
      </c>
      <c r="C28" s="1">
        <v>41752</v>
      </c>
      <c r="D28" s="2">
        <v>0.41167824074074072</v>
      </c>
      <c r="E28">
        <v>3</v>
      </c>
      <c r="F28">
        <v>2</v>
      </c>
      <c r="G28">
        <v>1482.3</v>
      </c>
      <c r="H28">
        <v>-53.6</v>
      </c>
    </row>
    <row r="29" spans="1:8" hidden="1" x14ac:dyDescent="0.25">
      <c r="A29">
        <v>25</v>
      </c>
      <c r="B29">
        <v>8000</v>
      </c>
      <c r="C29" s="1">
        <v>41752</v>
      </c>
      <c r="D29" s="2">
        <v>0.41167824074074072</v>
      </c>
      <c r="E29">
        <v>4</v>
      </c>
      <c r="F29">
        <v>2</v>
      </c>
      <c r="G29">
        <v>1643.7</v>
      </c>
      <c r="H29">
        <v>-67</v>
      </c>
    </row>
    <row r="30" spans="1:8" hidden="1" x14ac:dyDescent="0.25">
      <c r="A30">
        <v>26</v>
      </c>
      <c r="B30">
        <v>8000</v>
      </c>
      <c r="C30" s="1">
        <v>41752</v>
      </c>
      <c r="D30" s="2">
        <v>0.41168981481481487</v>
      </c>
      <c r="E30">
        <v>5</v>
      </c>
      <c r="F30">
        <v>2</v>
      </c>
      <c r="G30">
        <v>1749.6</v>
      </c>
      <c r="H30">
        <v>-78.400000000000006</v>
      </c>
    </row>
    <row r="31" spans="1:8" x14ac:dyDescent="0.25">
      <c r="A31">
        <v>27</v>
      </c>
      <c r="B31">
        <v>8000</v>
      </c>
      <c r="C31" s="1">
        <v>41752</v>
      </c>
      <c r="D31" s="2">
        <v>0.41168981481481487</v>
      </c>
      <c r="E31">
        <v>6</v>
      </c>
      <c r="F31">
        <v>2</v>
      </c>
      <c r="G31">
        <v>2011</v>
      </c>
      <c r="H31">
        <v>-98.7</v>
      </c>
    </row>
    <row r="32" spans="1:8" hidden="1" x14ac:dyDescent="0.25">
      <c r="A32">
        <v>28</v>
      </c>
      <c r="B32">
        <v>8000</v>
      </c>
      <c r="C32" s="1">
        <v>41752</v>
      </c>
      <c r="D32" s="2">
        <v>0.41170138888888891</v>
      </c>
      <c r="E32">
        <v>0</v>
      </c>
      <c r="F32">
        <v>2</v>
      </c>
      <c r="G32">
        <v>1438</v>
      </c>
      <c r="H32">
        <v>-33</v>
      </c>
    </row>
    <row r="33" spans="1:8" hidden="1" x14ac:dyDescent="0.25">
      <c r="A33">
        <v>29</v>
      </c>
      <c r="B33">
        <v>8000</v>
      </c>
      <c r="C33" s="1">
        <v>41752</v>
      </c>
      <c r="D33" s="2">
        <v>0.41170138888888891</v>
      </c>
      <c r="E33">
        <v>1</v>
      </c>
      <c r="F33">
        <v>2</v>
      </c>
      <c r="G33">
        <v>1186.7</v>
      </c>
      <c r="H33">
        <v>-30.6</v>
      </c>
    </row>
    <row r="34" spans="1:8" hidden="1" x14ac:dyDescent="0.25">
      <c r="A34">
        <v>30</v>
      </c>
      <c r="B34">
        <v>8000</v>
      </c>
      <c r="C34" s="1">
        <v>41752</v>
      </c>
      <c r="D34" s="2">
        <v>0.41171296296296295</v>
      </c>
      <c r="E34">
        <v>2</v>
      </c>
      <c r="F34">
        <v>2</v>
      </c>
      <c r="G34">
        <v>1246</v>
      </c>
      <c r="H34">
        <v>-36.700000000000003</v>
      </c>
    </row>
    <row r="35" spans="1:8" hidden="1" x14ac:dyDescent="0.25">
      <c r="A35">
        <v>31</v>
      </c>
      <c r="B35">
        <v>8000</v>
      </c>
      <c r="C35" s="1">
        <v>41752</v>
      </c>
      <c r="D35" s="2">
        <v>0.41171296296296295</v>
      </c>
      <c r="E35">
        <v>3</v>
      </c>
      <c r="F35">
        <v>2</v>
      </c>
      <c r="G35">
        <v>1482.2</v>
      </c>
      <c r="H35">
        <v>-52.4</v>
      </c>
    </row>
    <row r="36" spans="1:8" hidden="1" x14ac:dyDescent="0.25">
      <c r="A36">
        <v>32</v>
      </c>
      <c r="B36">
        <v>8000</v>
      </c>
      <c r="C36" s="1">
        <v>41752</v>
      </c>
      <c r="D36" s="2">
        <v>0.41172453703703704</v>
      </c>
      <c r="E36">
        <v>4</v>
      </c>
      <c r="F36">
        <v>2</v>
      </c>
      <c r="G36">
        <v>1643.5</v>
      </c>
      <c r="H36">
        <v>-64.5</v>
      </c>
    </row>
    <row r="37" spans="1:8" hidden="1" x14ac:dyDescent="0.25">
      <c r="A37">
        <v>33</v>
      </c>
      <c r="B37">
        <v>8000</v>
      </c>
      <c r="C37" s="1">
        <v>41752</v>
      </c>
      <c r="D37" s="2">
        <v>0.41172453703703704</v>
      </c>
      <c r="E37">
        <v>5</v>
      </c>
      <c r="F37">
        <v>2</v>
      </c>
      <c r="G37">
        <v>1748.1</v>
      </c>
      <c r="H37">
        <v>-76.7</v>
      </c>
    </row>
    <row r="38" spans="1:8" x14ac:dyDescent="0.25">
      <c r="A38">
        <v>34</v>
      </c>
      <c r="B38">
        <v>8000</v>
      </c>
      <c r="C38" s="1">
        <v>41752</v>
      </c>
      <c r="D38" s="2">
        <v>0.41173611111111108</v>
      </c>
      <c r="E38">
        <v>6</v>
      </c>
      <c r="F38">
        <v>2</v>
      </c>
      <c r="G38">
        <v>2010.9</v>
      </c>
      <c r="H38">
        <v>-98.5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41"/>
  <sheetViews>
    <sheetView tabSelected="1" zoomScale="80" zoomScaleNormal="80" workbookViewId="0"/>
  </sheetViews>
  <sheetFormatPr defaultRowHeight="15" x14ac:dyDescent="0.25"/>
  <sheetData>
    <row r="1" spans="1:124" ht="15.75" thickBot="1" x14ac:dyDescent="0.3">
      <c r="B1" s="18" t="s">
        <v>7</v>
      </c>
      <c r="C1" s="18"/>
      <c r="D1" s="18"/>
      <c r="E1" s="18"/>
      <c r="F1" s="18"/>
      <c r="G1" s="18"/>
      <c r="H1" s="18"/>
      <c r="J1" s="18" t="s">
        <v>7</v>
      </c>
      <c r="K1" s="18"/>
      <c r="L1" s="18"/>
      <c r="M1" s="18"/>
      <c r="N1" s="18"/>
      <c r="O1" s="18"/>
      <c r="P1" s="18"/>
      <c r="R1" s="18" t="s">
        <v>7</v>
      </c>
      <c r="S1" s="18"/>
      <c r="T1" s="18"/>
      <c r="U1" s="18"/>
      <c r="V1" s="18"/>
      <c r="W1" s="18"/>
      <c r="X1" s="18"/>
      <c r="Z1" s="18" t="s">
        <v>7</v>
      </c>
      <c r="AA1" s="18"/>
      <c r="AB1" s="18"/>
      <c r="AC1" s="18"/>
      <c r="AD1" s="18"/>
      <c r="AE1" s="18"/>
      <c r="AF1" s="18"/>
      <c r="AH1" s="18" t="s">
        <v>7</v>
      </c>
      <c r="AI1" s="18"/>
      <c r="AJ1" s="18"/>
      <c r="AK1" s="18"/>
      <c r="AL1" s="18"/>
      <c r="AM1" s="18"/>
      <c r="AN1" s="18"/>
      <c r="AP1" s="18" t="s">
        <v>7</v>
      </c>
      <c r="AQ1" s="18"/>
      <c r="AR1" s="18"/>
      <c r="AS1" s="18"/>
      <c r="AT1" s="18"/>
      <c r="AU1" s="18"/>
      <c r="AV1" s="18"/>
      <c r="AX1" s="18" t="s">
        <v>7</v>
      </c>
      <c r="AY1" s="18"/>
      <c r="AZ1" s="18"/>
      <c r="BA1" s="18"/>
      <c r="BB1" s="18"/>
      <c r="BC1" s="18"/>
      <c r="BD1" s="18"/>
      <c r="BF1" s="18" t="s">
        <v>7</v>
      </c>
      <c r="BG1" s="18"/>
      <c r="BH1" s="18"/>
      <c r="BI1" s="18"/>
      <c r="BJ1" s="18"/>
      <c r="BK1" s="18"/>
      <c r="BL1" s="18"/>
      <c r="BN1" s="18" t="s">
        <v>7</v>
      </c>
      <c r="BO1" s="18"/>
      <c r="BP1" s="18"/>
      <c r="BQ1" s="18"/>
      <c r="BR1" s="18"/>
      <c r="BS1" s="18"/>
      <c r="BT1" s="18"/>
      <c r="BV1" s="18" t="s">
        <v>7</v>
      </c>
      <c r="BW1" s="18"/>
      <c r="BX1" s="18"/>
      <c r="BY1" s="18"/>
      <c r="BZ1" s="18"/>
      <c r="CA1" s="18"/>
      <c r="CB1" s="18"/>
      <c r="CD1" s="18" t="s">
        <v>7</v>
      </c>
      <c r="CE1" s="18"/>
      <c r="CF1" s="18"/>
      <c r="CG1" s="18"/>
      <c r="CH1" s="18"/>
      <c r="CI1" s="18"/>
      <c r="CJ1" s="18"/>
      <c r="CL1" s="18" t="s">
        <v>7</v>
      </c>
      <c r="CM1" s="18"/>
      <c r="CN1" s="18"/>
      <c r="CO1" s="18"/>
      <c r="CP1" s="18"/>
      <c r="CQ1" s="18"/>
      <c r="CR1" s="18"/>
      <c r="CU1" s="18" t="s">
        <v>58</v>
      </c>
      <c r="CV1" s="18"/>
      <c r="CW1" s="18"/>
      <c r="CX1" s="18"/>
      <c r="CY1" s="18"/>
      <c r="CZ1" s="18"/>
      <c r="DA1" s="18"/>
      <c r="DD1" s="15" t="s">
        <v>57</v>
      </c>
      <c r="DE1" s="15"/>
      <c r="DF1" s="15"/>
      <c r="DG1" s="15"/>
      <c r="DH1" s="15"/>
      <c r="DI1" s="15"/>
      <c r="DJ1" s="15"/>
    </row>
    <row r="2" spans="1:124" ht="15.75" thickBot="1" x14ac:dyDescent="0.3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Z2" t="s">
        <v>20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H2" t="s">
        <v>20</v>
      </c>
      <c r="AI2" t="s">
        <v>21</v>
      </c>
      <c r="AJ2" t="s">
        <v>22</v>
      </c>
      <c r="AK2" t="s">
        <v>23</v>
      </c>
      <c r="AL2" t="s">
        <v>24</v>
      </c>
      <c r="AM2" t="s">
        <v>25</v>
      </c>
      <c r="AN2" t="s">
        <v>26</v>
      </c>
      <c r="AP2" t="s">
        <v>20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t="s">
        <v>26</v>
      </c>
      <c r="AX2" t="s">
        <v>20</v>
      </c>
      <c r="AY2" t="s">
        <v>21</v>
      </c>
      <c r="AZ2" t="s">
        <v>22</v>
      </c>
      <c r="BA2" t="s">
        <v>23</v>
      </c>
      <c r="BB2" t="s">
        <v>24</v>
      </c>
      <c r="BC2" t="s">
        <v>25</v>
      </c>
      <c r="BD2" t="s">
        <v>26</v>
      </c>
      <c r="BF2" t="s">
        <v>20</v>
      </c>
      <c r="BG2" t="s">
        <v>21</v>
      </c>
      <c r="BH2" t="s">
        <v>22</v>
      </c>
      <c r="BI2" t="s">
        <v>23</v>
      </c>
      <c r="BJ2" t="s">
        <v>24</v>
      </c>
      <c r="BK2" t="s">
        <v>25</v>
      </c>
      <c r="BL2" t="s">
        <v>26</v>
      </c>
      <c r="BN2" t="s">
        <v>20</v>
      </c>
      <c r="BO2" t="s">
        <v>21</v>
      </c>
      <c r="BP2" t="s">
        <v>22</v>
      </c>
      <c r="BQ2" t="s">
        <v>23</v>
      </c>
      <c r="BR2" t="s">
        <v>24</v>
      </c>
      <c r="BS2" t="s">
        <v>25</v>
      </c>
      <c r="BT2" t="s">
        <v>26</v>
      </c>
      <c r="BV2" t="s">
        <v>20</v>
      </c>
      <c r="BW2" t="s">
        <v>21</v>
      </c>
      <c r="BX2" t="s">
        <v>22</v>
      </c>
      <c r="BY2" t="s">
        <v>23</v>
      </c>
      <c r="BZ2" t="s">
        <v>24</v>
      </c>
      <c r="CA2" t="s">
        <v>25</v>
      </c>
      <c r="CB2" t="s">
        <v>26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25</v>
      </c>
      <c r="CJ2" t="s">
        <v>26</v>
      </c>
      <c r="CL2" t="s">
        <v>20</v>
      </c>
      <c r="CM2" t="s">
        <v>21</v>
      </c>
      <c r="CN2" t="s">
        <v>22</v>
      </c>
      <c r="CO2" t="s">
        <v>23</v>
      </c>
      <c r="CP2" t="s">
        <v>24</v>
      </c>
      <c r="CQ2" t="s">
        <v>25</v>
      </c>
      <c r="CR2" t="s">
        <v>26</v>
      </c>
      <c r="CU2" t="s">
        <v>20</v>
      </c>
      <c r="CV2" t="s">
        <v>21</v>
      </c>
      <c r="CW2" t="s">
        <v>22</v>
      </c>
      <c r="CX2" t="s">
        <v>23</v>
      </c>
      <c r="CY2" t="s">
        <v>24</v>
      </c>
      <c r="CZ2" t="s">
        <v>25</v>
      </c>
      <c r="DA2" t="s">
        <v>26</v>
      </c>
      <c r="DD2" s="15" t="s">
        <v>20</v>
      </c>
      <c r="DE2" s="15" t="s">
        <v>21</v>
      </c>
      <c r="DF2" s="15" t="s">
        <v>22</v>
      </c>
      <c r="DG2" s="15" t="s">
        <v>23</v>
      </c>
      <c r="DH2" s="15" t="s">
        <v>24</v>
      </c>
      <c r="DI2" s="15" t="s">
        <v>25</v>
      </c>
      <c r="DJ2" s="15" t="s">
        <v>26</v>
      </c>
      <c r="DM2" s="4" t="s">
        <v>28</v>
      </c>
      <c r="DN2" s="19" t="s">
        <v>29</v>
      </c>
      <c r="DO2" s="20"/>
      <c r="DP2" s="20"/>
      <c r="DQ2" s="20"/>
      <c r="DR2" s="20"/>
      <c r="DS2" s="20"/>
      <c r="DT2" s="21"/>
    </row>
    <row r="3" spans="1:124" ht="15.75" thickBot="1" x14ac:dyDescent="0.3">
      <c r="A3">
        <v>0</v>
      </c>
      <c r="B3">
        <v>588.1</v>
      </c>
      <c r="C3">
        <v>446.2</v>
      </c>
      <c r="D3">
        <v>388.6</v>
      </c>
      <c r="E3">
        <v>352.7</v>
      </c>
      <c r="F3">
        <v>332.8</v>
      </c>
      <c r="G3">
        <v>316.8</v>
      </c>
      <c r="H3">
        <v>360.7</v>
      </c>
      <c r="I3">
        <v>0</v>
      </c>
      <c r="J3">
        <v>515.6</v>
      </c>
      <c r="K3">
        <v>328.6</v>
      </c>
      <c r="L3">
        <v>269.2</v>
      </c>
      <c r="M3">
        <v>285.7</v>
      </c>
      <c r="N3">
        <v>395.1</v>
      </c>
      <c r="O3">
        <v>786</v>
      </c>
      <c r="P3">
        <v>1348.1</v>
      </c>
      <c r="Q3">
        <v>0</v>
      </c>
      <c r="R3">
        <v>393.9</v>
      </c>
      <c r="S3">
        <v>269.60000000000002</v>
      </c>
      <c r="T3">
        <v>345</v>
      </c>
      <c r="U3">
        <v>733.7</v>
      </c>
      <c r="V3">
        <v>1113.9000000000001</v>
      </c>
      <c r="W3">
        <v>1460.6</v>
      </c>
      <c r="X3">
        <v>1828</v>
      </c>
      <c r="Y3">
        <v>0</v>
      </c>
      <c r="Z3">
        <v>383</v>
      </c>
      <c r="AA3">
        <v>278.89999999999998</v>
      </c>
      <c r="AB3">
        <v>354.3</v>
      </c>
      <c r="AC3">
        <v>648.1</v>
      </c>
      <c r="AD3">
        <v>984.1</v>
      </c>
      <c r="AE3">
        <v>1209.2</v>
      </c>
      <c r="AF3">
        <v>1538.5</v>
      </c>
      <c r="AG3">
        <v>0</v>
      </c>
      <c r="AH3">
        <v>384.8</v>
      </c>
      <c r="AI3">
        <v>461.3</v>
      </c>
      <c r="AJ3">
        <v>822.7</v>
      </c>
      <c r="AK3">
        <v>1149.3</v>
      </c>
      <c r="AL3">
        <v>1387.5</v>
      </c>
      <c r="AM3">
        <v>1584.4</v>
      </c>
      <c r="AN3">
        <v>1939.8</v>
      </c>
      <c r="AO3">
        <v>0</v>
      </c>
      <c r="AP3">
        <v>432.6</v>
      </c>
      <c r="AQ3">
        <v>475.7</v>
      </c>
      <c r="AR3">
        <v>742.4</v>
      </c>
      <c r="AS3">
        <v>1067.4000000000001</v>
      </c>
      <c r="AT3">
        <v>1275.2</v>
      </c>
      <c r="AU3">
        <v>1372.8</v>
      </c>
      <c r="AV3">
        <v>1696.4</v>
      </c>
      <c r="AW3">
        <v>0</v>
      </c>
      <c r="AX3">
        <v>649.5</v>
      </c>
      <c r="AY3">
        <v>858.5</v>
      </c>
      <c r="AZ3">
        <v>1038.9000000000001</v>
      </c>
      <c r="BA3">
        <v>1278.8</v>
      </c>
      <c r="BB3">
        <v>1484.3</v>
      </c>
      <c r="BC3">
        <v>1671.6</v>
      </c>
      <c r="BD3">
        <v>2016.8</v>
      </c>
      <c r="BE3">
        <v>0</v>
      </c>
      <c r="BF3">
        <v>1020</v>
      </c>
      <c r="BG3">
        <v>1059.2</v>
      </c>
      <c r="BH3">
        <v>1173.5</v>
      </c>
      <c r="BI3">
        <v>1405.3</v>
      </c>
      <c r="BJ3">
        <v>1575.8</v>
      </c>
      <c r="BK3">
        <v>1695.9</v>
      </c>
      <c r="BL3">
        <v>1997.1</v>
      </c>
      <c r="BM3">
        <v>0</v>
      </c>
      <c r="BN3">
        <v>1312</v>
      </c>
      <c r="BO3">
        <v>1150.4000000000001</v>
      </c>
      <c r="BP3">
        <v>1237.8</v>
      </c>
      <c r="BQ3">
        <v>1457.5</v>
      </c>
      <c r="BR3">
        <v>1609.4</v>
      </c>
      <c r="BS3">
        <v>1715.1</v>
      </c>
      <c r="BT3">
        <v>1988.5</v>
      </c>
      <c r="BU3">
        <v>0</v>
      </c>
      <c r="BV3">
        <v>1344.9</v>
      </c>
      <c r="BW3">
        <v>1076.3</v>
      </c>
      <c r="BX3">
        <v>1143.3</v>
      </c>
      <c r="BY3">
        <v>1360.2</v>
      </c>
      <c r="BZ3">
        <v>1473.4</v>
      </c>
      <c r="CA3">
        <v>1519.9</v>
      </c>
      <c r="CB3">
        <v>1853</v>
      </c>
      <c r="CC3">
        <v>0</v>
      </c>
      <c r="CD3">
        <v>1367.4</v>
      </c>
      <c r="CE3">
        <v>1146.9000000000001</v>
      </c>
      <c r="CF3">
        <v>1196.9000000000001</v>
      </c>
      <c r="CG3">
        <v>1405</v>
      </c>
      <c r="CH3">
        <v>1609.2</v>
      </c>
      <c r="CI3">
        <v>1740.2</v>
      </c>
      <c r="CJ3">
        <v>2015.5</v>
      </c>
      <c r="CK3">
        <v>0</v>
      </c>
      <c r="CL3">
        <v>1439.3</v>
      </c>
      <c r="CM3">
        <v>1185.7</v>
      </c>
      <c r="CN3">
        <v>1247.3</v>
      </c>
      <c r="CO3">
        <v>1481.9</v>
      </c>
      <c r="CP3">
        <v>1643.1</v>
      </c>
      <c r="CQ3">
        <v>1748.4</v>
      </c>
      <c r="CR3">
        <v>2011.7</v>
      </c>
      <c r="CU3">
        <v>984.3</v>
      </c>
      <c r="CV3">
        <v>941.9</v>
      </c>
      <c r="CW3">
        <v>1012.8</v>
      </c>
      <c r="CX3">
        <v>1193.5</v>
      </c>
      <c r="CY3">
        <v>1729.8</v>
      </c>
      <c r="CZ3">
        <v>2322.9</v>
      </c>
      <c r="DA3">
        <v>3658.5</v>
      </c>
      <c r="DD3" s="17">
        <f>CU9-CL9</f>
        <v>-454.1</v>
      </c>
      <c r="DE3" s="17">
        <f t="shared" ref="DE3:DJ3" si="0">CV9-CM9</f>
        <v>-244.80000000000007</v>
      </c>
      <c r="DF3" s="17">
        <f t="shared" si="0"/>
        <v>-234.95999999999992</v>
      </c>
      <c r="DG3" s="17">
        <f t="shared" si="0"/>
        <v>-289.90000000000009</v>
      </c>
      <c r="DH3" s="17">
        <f t="shared" si="0"/>
        <v>85.340000000000146</v>
      </c>
      <c r="DI3" s="17">
        <f t="shared" si="0"/>
        <v>570.61999999999966</v>
      </c>
      <c r="DJ3" s="17">
        <f t="shared" si="0"/>
        <v>1640.5800000000002</v>
      </c>
      <c r="DM3" s="5" t="s">
        <v>30</v>
      </c>
      <c r="DN3" s="6" t="s">
        <v>31</v>
      </c>
      <c r="DO3" s="6" t="s">
        <v>32</v>
      </c>
      <c r="DP3" s="6" t="s">
        <v>33</v>
      </c>
      <c r="DQ3" s="6" t="s">
        <v>34</v>
      </c>
      <c r="DR3" s="6" t="s">
        <v>35</v>
      </c>
      <c r="DS3" s="6" t="s">
        <v>36</v>
      </c>
      <c r="DT3" s="6" t="s">
        <v>37</v>
      </c>
    </row>
    <row r="4" spans="1:124" ht="26.25" thickBot="1" x14ac:dyDescent="0.3">
      <c r="A4">
        <v>1</v>
      </c>
      <c r="B4">
        <v>588.5</v>
      </c>
      <c r="C4">
        <v>445.7</v>
      </c>
      <c r="D4">
        <v>388.7</v>
      </c>
      <c r="E4">
        <v>352.9</v>
      </c>
      <c r="F4">
        <v>332.5</v>
      </c>
      <c r="G4">
        <v>316.8</v>
      </c>
      <c r="H4">
        <v>360.7</v>
      </c>
      <c r="I4">
        <v>1</v>
      </c>
      <c r="J4">
        <v>516.20000000000005</v>
      </c>
      <c r="K4">
        <v>328.8</v>
      </c>
      <c r="L4">
        <v>269.39999999999998</v>
      </c>
      <c r="M4">
        <v>285.60000000000002</v>
      </c>
      <c r="N4">
        <v>395.4</v>
      </c>
      <c r="O4">
        <v>785.4</v>
      </c>
      <c r="P4">
        <v>1349.8</v>
      </c>
      <c r="Q4">
        <v>1</v>
      </c>
      <c r="R4">
        <v>394.5</v>
      </c>
      <c r="S4">
        <v>269.39999999999998</v>
      </c>
      <c r="T4">
        <v>345.4</v>
      </c>
      <c r="U4">
        <v>734.4</v>
      </c>
      <c r="V4">
        <v>1113.7</v>
      </c>
      <c r="W4">
        <v>1460</v>
      </c>
      <c r="X4">
        <v>1828.2</v>
      </c>
      <c r="Y4">
        <v>1</v>
      </c>
      <c r="Z4">
        <v>383</v>
      </c>
      <c r="AA4">
        <v>278.89999999999998</v>
      </c>
      <c r="AB4">
        <v>354.3</v>
      </c>
      <c r="AC4">
        <v>651</v>
      </c>
      <c r="AD4">
        <v>983.9</v>
      </c>
      <c r="AE4">
        <v>1209.3</v>
      </c>
      <c r="AF4">
        <v>1537.6</v>
      </c>
      <c r="AG4">
        <v>1</v>
      </c>
      <c r="AH4">
        <v>385.2</v>
      </c>
      <c r="AI4">
        <v>461.1</v>
      </c>
      <c r="AJ4">
        <v>823.6</v>
      </c>
      <c r="AK4">
        <v>1148.8</v>
      </c>
      <c r="AL4">
        <v>1387.4</v>
      </c>
      <c r="AM4">
        <v>1585.3</v>
      </c>
      <c r="AN4">
        <v>1939.6</v>
      </c>
      <c r="AO4">
        <v>1</v>
      </c>
      <c r="AP4">
        <v>432.6</v>
      </c>
      <c r="AQ4">
        <v>475</v>
      </c>
      <c r="AR4">
        <v>742.3</v>
      </c>
      <c r="AS4">
        <v>1067.4000000000001</v>
      </c>
      <c r="AT4">
        <v>1275.5999999999999</v>
      </c>
      <c r="AU4">
        <v>1373.8</v>
      </c>
      <c r="AV4">
        <v>1695.7</v>
      </c>
      <c r="AW4">
        <v>1</v>
      </c>
      <c r="AX4">
        <v>649.79999999999995</v>
      </c>
      <c r="AY4">
        <v>855.8</v>
      </c>
      <c r="AZ4">
        <v>1039.4000000000001</v>
      </c>
      <c r="BA4">
        <v>1280.8</v>
      </c>
      <c r="BB4">
        <v>1484.2</v>
      </c>
      <c r="BC4">
        <v>1671.5</v>
      </c>
      <c r="BD4">
        <v>2019.4</v>
      </c>
      <c r="BE4">
        <v>1</v>
      </c>
      <c r="BF4">
        <v>1020.9</v>
      </c>
      <c r="BG4">
        <v>1059.5999999999999</v>
      </c>
      <c r="BH4">
        <v>1172.9000000000001</v>
      </c>
      <c r="BI4">
        <v>1403.8</v>
      </c>
      <c r="BJ4">
        <v>1575.9</v>
      </c>
      <c r="BK4">
        <v>1696.4</v>
      </c>
      <c r="BL4">
        <v>1997.4</v>
      </c>
      <c r="BM4">
        <v>1</v>
      </c>
      <c r="BN4">
        <v>1311.4</v>
      </c>
      <c r="BO4">
        <v>1150.8</v>
      </c>
      <c r="BP4">
        <v>1237.3</v>
      </c>
      <c r="BQ4">
        <v>1457.1</v>
      </c>
      <c r="BR4">
        <v>1610.2</v>
      </c>
      <c r="BS4">
        <v>1715.3</v>
      </c>
      <c r="BT4">
        <v>1986.6</v>
      </c>
      <c r="BU4">
        <v>1</v>
      </c>
      <c r="BV4">
        <v>1345.1</v>
      </c>
      <c r="BW4">
        <v>1076.3</v>
      </c>
      <c r="BX4">
        <v>1142.8</v>
      </c>
      <c r="BY4">
        <v>1360.3</v>
      </c>
      <c r="BZ4">
        <v>1473.3</v>
      </c>
      <c r="CA4">
        <v>1520.2</v>
      </c>
      <c r="CB4">
        <v>1852</v>
      </c>
      <c r="CC4">
        <v>1</v>
      </c>
      <c r="CD4">
        <v>1366.5</v>
      </c>
      <c r="CE4">
        <v>1145.9000000000001</v>
      </c>
      <c r="CF4">
        <v>1196.5</v>
      </c>
      <c r="CG4">
        <v>1404.3</v>
      </c>
      <c r="CH4">
        <v>1607.5</v>
      </c>
      <c r="CI4">
        <v>1740.3</v>
      </c>
      <c r="CJ4">
        <v>2015.9</v>
      </c>
      <c r="CK4">
        <v>1</v>
      </c>
      <c r="CL4">
        <v>1438.3</v>
      </c>
      <c r="CM4">
        <v>1186.5999999999999</v>
      </c>
      <c r="CN4">
        <v>1247</v>
      </c>
      <c r="CO4">
        <v>1480.7</v>
      </c>
      <c r="CP4">
        <v>1642.1</v>
      </c>
      <c r="CQ4">
        <v>1748.7</v>
      </c>
      <c r="CR4">
        <v>2012.1</v>
      </c>
      <c r="CU4">
        <v>984.5</v>
      </c>
      <c r="CV4">
        <v>942.2</v>
      </c>
      <c r="CW4">
        <v>1011.6</v>
      </c>
      <c r="CX4">
        <v>1192.5</v>
      </c>
      <c r="CY4">
        <v>1729.4</v>
      </c>
      <c r="CZ4">
        <v>2320.1999999999998</v>
      </c>
      <c r="DA4">
        <v>3652.2</v>
      </c>
      <c r="DM4" s="7" t="s">
        <v>49</v>
      </c>
      <c r="DN4" s="9">
        <f>CU9</f>
        <v>984.36</v>
      </c>
      <c r="DO4" s="9">
        <f t="shared" ref="DO4:DT4" si="1">CV9</f>
        <v>941.9</v>
      </c>
      <c r="DP4" s="9">
        <f t="shared" si="1"/>
        <v>1011.64</v>
      </c>
      <c r="DQ4" s="9">
        <f t="shared" si="1"/>
        <v>1192.04</v>
      </c>
      <c r="DR4" s="9">
        <f t="shared" si="1"/>
        <v>1728.3200000000002</v>
      </c>
      <c r="DS4" s="9">
        <f t="shared" si="1"/>
        <v>2319.1799999999998</v>
      </c>
      <c r="DT4" s="9">
        <f t="shared" si="1"/>
        <v>3651.96</v>
      </c>
    </row>
    <row r="5" spans="1:124" ht="15.75" thickBot="1" x14ac:dyDescent="0.3">
      <c r="A5">
        <v>2</v>
      </c>
      <c r="B5">
        <v>588.4</v>
      </c>
      <c r="C5">
        <v>445.7</v>
      </c>
      <c r="D5">
        <v>388.9</v>
      </c>
      <c r="E5">
        <v>352.8</v>
      </c>
      <c r="F5">
        <v>332.3</v>
      </c>
      <c r="G5">
        <v>316.89999999999998</v>
      </c>
      <c r="H5">
        <v>361.1</v>
      </c>
      <c r="I5">
        <v>2</v>
      </c>
      <c r="J5">
        <v>515.70000000000005</v>
      </c>
      <c r="K5">
        <v>328.8</v>
      </c>
      <c r="L5">
        <v>269.10000000000002</v>
      </c>
      <c r="M5">
        <v>285.89999999999998</v>
      </c>
      <c r="N5">
        <v>395.7</v>
      </c>
      <c r="O5">
        <v>786.2</v>
      </c>
      <c r="P5">
        <v>1350.6</v>
      </c>
      <c r="Q5">
        <v>2</v>
      </c>
      <c r="R5">
        <v>394.4</v>
      </c>
      <c r="S5">
        <v>269.7</v>
      </c>
      <c r="T5">
        <v>345.1</v>
      </c>
      <c r="U5">
        <v>733.1</v>
      </c>
      <c r="V5">
        <v>1113.5999999999999</v>
      </c>
      <c r="W5">
        <v>1460.1</v>
      </c>
      <c r="X5">
        <v>1829.7</v>
      </c>
      <c r="Y5">
        <v>2</v>
      </c>
      <c r="Z5">
        <v>382.5</v>
      </c>
      <c r="AA5">
        <v>278.8</v>
      </c>
      <c r="AB5">
        <v>354.6</v>
      </c>
      <c r="AC5">
        <v>648.29999999999995</v>
      </c>
      <c r="AD5">
        <v>983.5</v>
      </c>
      <c r="AE5">
        <v>1209</v>
      </c>
      <c r="AF5">
        <v>1537.6</v>
      </c>
      <c r="AG5">
        <v>2</v>
      </c>
      <c r="AH5">
        <v>385.1</v>
      </c>
      <c r="AI5">
        <v>461.6</v>
      </c>
      <c r="AJ5">
        <v>823.4</v>
      </c>
      <c r="AK5">
        <v>1149.2</v>
      </c>
      <c r="AL5">
        <v>1387.6</v>
      </c>
      <c r="AM5">
        <v>1585.9</v>
      </c>
      <c r="AN5">
        <v>1940.1</v>
      </c>
      <c r="AO5">
        <v>2</v>
      </c>
      <c r="AP5">
        <v>432.7</v>
      </c>
      <c r="AQ5">
        <v>475.9</v>
      </c>
      <c r="AR5">
        <v>741.5</v>
      </c>
      <c r="AS5">
        <v>1067.8</v>
      </c>
      <c r="AT5">
        <v>1275.5</v>
      </c>
      <c r="AU5">
        <v>1372.4</v>
      </c>
      <c r="AV5">
        <v>1697.3</v>
      </c>
      <c r="AW5">
        <v>2</v>
      </c>
      <c r="AX5">
        <v>651.1</v>
      </c>
      <c r="AY5">
        <v>856.5</v>
      </c>
      <c r="AZ5">
        <v>1039.2</v>
      </c>
      <c r="BA5">
        <v>1280</v>
      </c>
      <c r="BB5">
        <v>1483.6</v>
      </c>
      <c r="BC5">
        <v>1671.2</v>
      </c>
      <c r="BD5">
        <v>2018.3</v>
      </c>
      <c r="BE5">
        <v>2</v>
      </c>
      <c r="BF5">
        <v>1020.4</v>
      </c>
      <c r="BG5">
        <v>1059.3</v>
      </c>
      <c r="BH5">
        <v>1172.5999999999999</v>
      </c>
      <c r="BI5">
        <v>1404.1</v>
      </c>
      <c r="BJ5">
        <v>1575.4</v>
      </c>
      <c r="BK5">
        <v>1696.4</v>
      </c>
      <c r="BL5">
        <v>1997.6</v>
      </c>
      <c r="BM5">
        <v>2</v>
      </c>
      <c r="BN5">
        <v>1311</v>
      </c>
      <c r="BO5">
        <v>1150.0999999999999</v>
      </c>
      <c r="BP5">
        <v>1237.0999999999999</v>
      </c>
      <c r="BQ5">
        <v>1455.7</v>
      </c>
      <c r="BR5">
        <v>1609.3</v>
      </c>
      <c r="BS5">
        <v>1715.2</v>
      </c>
      <c r="BT5">
        <v>1988.8</v>
      </c>
      <c r="BU5">
        <v>2</v>
      </c>
      <c r="BV5">
        <v>1345.7</v>
      </c>
      <c r="BW5">
        <v>1076.5</v>
      </c>
      <c r="BX5">
        <v>1142.3</v>
      </c>
      <c r="BY5">
        <v>1359.9</v>
      </c>
      <c r="BZ5">
        <v>1473.7</v>
      </c>
      <c r="CA5">
        <v>1520.6</v>
      </c>
      <c r="CB5">
        <v>1852.3</v>
      </c>
      <c r="CC5">
        <v>2</v>
      </c>
      <c r="CD5">
        <v>1365.9</v>
      </c>
      <c r="CE5">
        <v>1146.5999999999999</v>
      </c>
      <c r="CF5">
        <v>1196.7</v>
      </c>
      <c r="CG5">
        <v>1405.1</v>
      </c>
      <c r="CH5">
        <v>1609</v>
      </c>
      <c r="CI5">
        <v>1739.9</v>
      </c>
      <c r="CJ5">
        <v>2015.4</v>
      </c>
      <c r="CK5">
        <v>2</v>
      </c>
      <c r="CL5">
        <v>1438.5</v>
      </c>
      <c r="CM5">
        <v>1187.5999999999999</v>
      </c>
      <c r="CN5">
        <v>1246.5999999999999</v>
      </c>
      <c r="CO5">
        <v>1482.6</v>
      </c>
      <c r="CP5">
        <v>1642.5</v>
      </c>
      <c r="CQ5">
        <v>1748</v>
      </c>
      <c r="CR5">
        <v>2011.2</v>
      </c>
      <c r="CU5">
        <v>984.5</v>
      </c>
      <c r="CV5">
        <v>941.8</v>
      </c>
      <c r="CW5">
        <v>1011.5</v>
      </c>
      <c r="CX5">
        <v>1191.7</v>
      </c>
      <c r="CY5">
        <v>1728</v>
      </c>
      <c r="CZ5">
        <v>2317.9</v>
      </c>
      <c r="DA5">
        <v>3656.5</v>
      </c>
      <c r="DM5" s="8" t="s">
        <v>38</v>
      </c>
      <c r="DN5" s="11">
        <f>B9</f>
        <v>588.42000000000007</v>
      </c>
      <c r="DO5" s="11">
        <f t="shared" ref="DO5:DT5" si="2">C9</f>
        <v>445.78000000000003</v>
      </c>
      <c r="DP5" s="11">
        <f t="shared" si="2"/>
        <v>388.8</v>
      </c>
      <c r="DQ5" s="11">
        <f t="shared" si="2"/>
        <v>352.75999999999993</v>
      </c>
      <c r="DR5" s="11">
        <f t="shared" si="2"/>
        <v>332.41999999999996</v>
      </c>
      <c r="DS5" s="11">
        <f t="shared" si="2"/>
        <v>316.88</v>
      </c>
      <c r="DT5" s="11">
        <f t="shared" si="2"/>
        <v>360.84000000000003</v>
      </c>
    </row>
    <row r="6" spans="1:124" ht="27" thickTop="1" thickBot="1" x14ac:dyDescent="0.3">
      <c r="A6">
        <v>3</v>
      </c>
      <c r="B6">
        <v>588.79999999999995</v>
      </c>
      <c r="C6">
        <v>445.7</v>
      </c>
      <c r="D6">
        <v>388.9</v>
      </c>
      <c r="E6">
        <v>352.8</v>
      </c>
      <c r="F6">
        <v>332.3</v>
      </c>
      <c r="G6">
        <v>317.10000000000002</v>
      </c>
      <c r="H6">
        <v>361</v>
      </c>
      <c r="I6">
        <v>3</v>
      </c>
      <c r="J6">
        <v>515.9</v>
      </c>
      <c r="K6">
        <v>328.6</v>
      </c>
      <c r="L6">
        <v>269.10000000000002</v>
      </c>
      <c r="M6">
        <v>285.60000000000002</v>
      </c>
      <c r="N6">
        <v>395.2</v>
      </c>
      <c r="O6">
        <v>785.4</v>
      </c>
      <c r="P6">
        <v>1350.7</v>
      </c>
      <c r="Q6">
        <v>3</v>
      </c>
      <c r="R6">
        <v>394.4</v>
      </c>
      <c r="S6">
        <v>269.60000000000002</v>
      </c>
      <c r="T6">
        <v>345.3</v>
      </c>
      <c r="U6">
        <v>735.1</v>
      </c>
      <c r="V6">
        <v>1114.5</v>
      </c>
      <c r="W6">
        <v>1461.7</v>
      </c>
      <c r="X6">
        <v>1830</v>
      </c>
      <c r="Y6">
        <v>3</v>
      </c>
      <c r="Z6">
        <v>382.3</v>
      </c>
      <c r="AA6">
        <v>279</v>
      </c>
      <c r="AB6">
        <v>354.2</v>
      </c>
      <c r="AC6">
        <v>647.5</v>
      </c>
      <c r="AD6">
        <v>983.7</v>
      </c>
      <c r="AE6">
        <v>1209.5999999999999</v>
      </c>
      <c r="AF6">
        <v>1537.3</v>
      </c>
      <c r="AG6">
        <v>3</v>
      </c>
      <c r="AH6">
        <v>385.2</v>
      </c>
      <c r="AI6">
        <v>461.6</v>
      </c>
      <c r="AJ6">
        <v>824</v>
      </c>
      <c r="AK6">
        <v>1149.5999999999999</v>
      </c>
      <c r="AL6">
        <v>1388</v>
      </c>
      <c r="AM6">
        <v>1585.2</v>
      </c>
      <c r="AN6">
        <v>1939.6</v>
      </c>
      <c r="AO6">
        <v>3</v>
      </c>
      <c r="AP6">
        <v>432.7</v>
      </c>
      <c r="AQ6">
        <v>475.8</v>
      </c>
      <c r="AR6">
        <v>741.5</v>
      </c>
      <c r="AS6">
        <v>1067.9000000000001</v>
      </c>
      <c r="AT6">
        <v>1275.2</v>
      </c>
      <c r="AU6">
        <v>1372.8</v>
      </c>
      <c r="AV6">
        <v>1697</v>
      </c>
      <c r="AW6">
        <v>3</v>
      </c>
      <c r="AX6">
        <v>650.29999999999995</v>
      </c>
      <c r="AY6">
        <v>855.6</v>
      </c>
      <c r="AZ6">
        <v>1039.3</v>
      </c>
      <c r="BA6">
        <v>1279.8</v>
      </c>
      <c r="BB6">
        <v>1483.1</v>
      </c>
      <c r="BC6">
        <v>1671.5</v>
      </c>
      <c r="BD6">
        <v>2019</v>
      </c>
      <c r="BE6">
        <v>3</v>
      </c>
      <c r="BF6">
        <v>1020.7</v>
      </c>
      <c r="BG6">
        <v>1059.2</v>
      </c>
      <c r="BH6">
        <v>1172.5</v>
      </c>
      <c r="BI6">
        <v>1403.7</v>
      </c>
      <c r="BJ6">
        <v>1575.2</v>
      </c>
      <c r="BK6">
        <v>1695.5</v>
      </c>
      <c r="BL6">
        <v>1996.5</v>
      </c>
      <c r="BM6">
        <v>3</v>
      </c>
      <c r="BN6">
        <v>1311.6</v>
      </c>
      <c r="BO6">
        <v>1150.0999999999999</v>
      </c>
      <c r="BP6">
        <v>1236.3</v>
      </c>
      <c r="BQ6">
        <v>1455.4</v>
      </c>
      <c r="BR6">
        <v>1610</v>
      </c>
      <c r="BS6">
        <v>1715</v>
      </c>
      <c r="BT6">
        <v>1986.8</v>
      </c>
      <c r="BU6">
        <v>3</v>
      </c>
      <c r="BV6">
        <v>1344.9</v>
      </c>
      <c r="BW6">
        <v>1076.3</v>
      </c>
      <c r="BX6">
        <v>1142.3</v>
      </c>
      <c r="BY6">
        <v>1359.2</v>
      </c>
      <c r="BZ6">
        <v>1472.6</v>
      </c>
      <c r="CA6">
        <v>1520.8</v>
      </c>
      <c r="CB6">
        <v>1852.7</v>
      </c>
      <c r="CC6">
        <v>3</v>
      </c>
      <c r="CD6">
        <v>1366.4</v>
      </c>
      <c r="CE6">
        <v>1146.8</v>
      </c>
      <c r="CF6">
        <v>1196.3</v>
      </c>
      <c r="CG6">
        <v>1403.8</v>
      </c>
      <c r="CH6">
        <v>1608.4</v>
      </c>
      <c r="CI6">
        <v>1741.1</v>
      </c>
      <c r="CJ6">
        <v>2015.9</v>
      </c>
      <c r="CK6">
        <v>3</v>
      </c>
      <c r="CL6">
        <v>1438.2</v>
      </c>
      <c r="CM6">
        <v>1186.9000000000001</v>
      </c>
      <c r="CN6">
        <v>1246.0999999999999</v>
      </c>
      <c r="CO6">
        <v>1482.3</v>
      </c>
      <c r="CP6">
        <v>1643.7</v>
      </c>
      <c r="CQ6">
        <v>1749.6</v>
      </c>
      <c r="CR6">
        <v>2011</v>
      </c>
      <c r="CU6">
        <v>984.6</v>
      </c>
      <c r="CV6">
        <v>941.4</v>
      </c>
      <c r="CW6">
        <v>1011.1</v>
      </c>
      <c r="CX6">
        <v>1191.5</v>
      </c>
      <c r="CY6">
        <v>1727.7</v>
      </c>
      <c r="CZ6">
        <v>2317.3000000000002</v>
      </c>
      <c r="DA6">
        <v>3650.8</v>
      </c>
      <c r="DM6" s="7" t="s">
        <v>47</v>
      </c>
      <c r="DN6" s="13">
        <f>(DN5-DN4)/ABS(DN4)*100</f>
        <v>-40.223089113738872</v>
      </c>
      <c r="DO6" s="13">
        <f t="shared" ref="DO6:DS6" si="3">(DO5-DO4)/ABS(DO4)*100</f>
        <v>-52.672258201507582</v>
      </c>
      <c r="DP6" s="13">
        <f t="shared" si="3"/>
        <v>-61.5673559764343</v>
      </c>
      <c r="DQ6" s="13">
        <f t="shared" si="3"/>
        <v>-70.407033321029502</v>
      </c>
      <c r="DR6" s="13">
        <f t="shared" si="3"/>
        <v>-80.766293279022406</v>
      </c>
      <c r="DS6" s="13">
        <f t="shared" si="3"/>
        <v>-86.336549987495573</v>
      </c>
      <c r="DT6" s="13">
        <f>(DT5-DT4)/ABS(DT4)*100</f>
        <v>-90.119278414878579</v>
      </c>
    </row>
    <row r="7" spans="1:124" x14ac:dyDescent="0.25">
      <c r="A7">
        <v>4</v>
      </c>
      <c r="B7">
        <v>588.29999999999995</v>
      </c>
      <c r="C7">
        <v>445.6</v>
      </c>
      <c r="D7">
        <v>388.9</v>
      </c>
      <c r="E7">
        <v>352.6</v>
      </c>
      <c r="F7">
        <v>332.2</v>
      </c>
      <c r="G7">
        <v>316.8</v>
      </c>
      <c r="H7">
        <v>360.7</v>
      </c>
      <c r="I7">
        <v>4</v>
      </c>
      <c r="J7">
        <v>516.29999999999995</v>
      </c>
      <c r="K7">
        <v>328.3</v>
      </c>
      <c r="L7">
        <v>269.3</v>
      </c>
      <c r="M7">
        <v>285.89999999999998</v>
      </c>
      <c r="N7">
        <v>395.3</v>
      </c>
      <c r="O7">
        <v>784.5</v>
      </c>
      <c r="P7">
        <v>1350</v>
      </c>
      <c r="Q7">
        <v>4</v>
      </c>
      <c r="R7">
        <v>394.4</v>
      </c>
      <c r="S7">
        <v>269.89999999999998</v>
      </c>
      <c r="T7">
        <v>345.2</v>
      </c>
      <c r="U7">
        <v>734.5</v>
      </c>
      <c r="V7">
        <v>1114.3</v>
      </c>
      <c r="W7">
        <v>1461.5</v>
      </c>
      <c r="X7">
        <v>1830.5</v>
      </c>
      <c r="Y7">
        <v>4</v>
      </c>
      <c r="Z7">
        <v>382</v>
      </c>
      <c r="AA7">
        <v>278.89999999999998</v>
      </c>
      <c r="AB7">
        <v>354.6</v>
      </c>
      <c r="AC7">
        <v>647.70000000000005</v>
      </c>
      <c r="AD7">
        <v>984</v>
      </c>
      <c r="AE7">
        <v>1209.7</v>
      </c>
      <c r="AF7">
        <v>1537.4</v>
      </c>
      <c r="AG7">
        <v>4</v>
      </c>
      <c r="AH7">
        <v>385</v>
      </c>
      <c r="AI7">
        <v>461.5</v>
      </c>
      <c r="AJ7">
        <v>822.2</v>
      </c>
      <c r="AK7">
        <v>1149.4000000000001</v>
      </c>
      <c r="AL7">
        <v>1387.6</v>
      </c>
      <c r="AM7">
        <v>1584.1</v>
      </c>
      <c r="AN7">
        <v>1938.8</v>
      </c>
      <c r="AO7">
        <v>4</v>
      </c>
      <c r="AP7">
        <v>432.5</v>
      </c>
      <c r="AQ7">
        <v>475.6</v>
      </c>
      <c r="AR7">
        <v>742</v>
      </c>
      <c r="AS7">
        <v>1068.3</v>
      </c>
      <c r="AT7">
        <v>1275.5</v>
      </c>
      <c r="AU7">
        <v>1372.4</v>
      </c>
      <c r="AV7">
        <v>1696.3</v>
      </c>
      <c r="AW7">
        <v>4</v>
      </c>
      <c r="AX7">
        <v>649.70000000000005</v>
      </c>
      <c r="AY7">
        <v>854.6</v>
      </c>
      <c r="AZ7">
        <v>1039.7</v>
      </c>
      <c r="BA7">
        <v>1280.8</v>
      </c>
      <c r="BB7">
        <v>1484.3</v>
      </c>
      <c r="BC7">
        <v>1671.2</v>
      </c>
      <c r="BD7">
        <v>2018.2</v>
      </c>
      <c r="BE7">
        <v>4</v>
      </c>
      <c r="BF7">
        <v>1020.5</v>
      </c>
      <c r="BG7">
        <v>1059.8</v>
      </c>
      <c r="BH7">
        <v>1172.7</v>
      </c>
      <c r="BI7">
        <v>1404.1</v>
      </c>
      <c r="BJ7">
        <v>1575.8</v>
      </c>
      <c r="BK7">
        <v>1696.1</v>
      </c>
      <c r="BL7">
        <v>1996.9</v>
      </c>
      <c r="BM7">
        <v>4</v>
      </c>
      <c r="BN7">
        <v>1311.9</v>
      </c>
      <c r="BO7">
        <v>1150.5</v>
      </c>
      <c r="BP7">
        <v>1236.8</v>
      </c>
      <c r="BQ7">
        <v>1455.3</v>
      </c>
      <c r="BR7">
        <v>1610.4</v>
      </c>
      <c r="BS7">
        <v>1716.6</v>
      </c>
      <c r="BT7">
        <v>1985.7</v>
      </c>
      <c r="BU7">
        <v>4</v>
      </c>
      <c r="BV7">
        <v>1344.8</v>
      </c>
      <c r="BW7">
        <v>1076.5999999999999</v>
      </c>
      <c r="BX7">
        <v>1142.8</v>
      </c>
      <c r="BY7">
        <v>1359.2</v>
      </c>
      <c r="BZ7">
        <v>1473</v>
      </c>
      <c r="CA7">
        <v>1521.2</v>
      </c>
      <c r="CB7">
        <v>1851.9</v>
      </c>
      <c r="CC7">
        <v>4</v>
      </c>
      <c r="CD7">
        <v>1366.2</v>
      </c>
      <c r="CE7">
        <v>1146.8</v>
      </c>
      <c r="CF7">
        <v>1196.5</v>
      </c>
      <c r="CG7">
        <v>1404</v>
      </c>
      <c r="CH7">
        <v>1607.9</v>
      </c>
      <c r="CI7">
        <v>1740.1</v>
      </c>
      <c r="CJ7">
        <v>2014.7</v>
      </c>
      <c r="CK7">
        <v>4</v>
      </c>
      <c r="CL7">
        <v>1438</v>
      </c>
      <c r="CM7">
        <v>1186.7</v>
      </c>
      <c r="CN7">
        <v>1246</v>
      </c>
      <c r="CO7">
        <v>1482.2</v>
      </c>
      <c r="CP7">
        <v>1643.5</v>
      </c>
      <c r="CQ7">
        <v>1748.1</v>
      </c>
      <c r="CR7">
        <v>2010.9</v>
      </c>
      <c r="CU7">
        <v>983.9</v>
      </c>
      <c r="CV7">
        <v>942.2</v>
      </c>
      <c r="CW7">
        <v>1011.2</v>
      </c>
      <c r="CX7">
        <v>1191</v>
      </c>
      <c r="CY7">
        <v>1726.7</v>
      </c>
      <c r="CZ7">
        <v>2317.6</v>
      </c>
      <c r="DA7">
        <v>3641.8</v>
      </c>
    </row>
    <row r="9" spans="1:124" x14ac:dyDescent="0.25">
      <c r="A9" t="s">
        <v>27</v>
      </c>
      <c r="B9" s="3">
        <f>AVERAGE(B3:B7)</f>
        <v>588.42000000000007</v>
      </c>
      <c r="C9" s="3">
        <f t="shared" ref="C9:H9" si="4">AVERAGE(C3:C7)</f>
        <v>445.78000000000003</v>
      </c>
      <c r="D9" s="3">
        <f t="shared" si="4"/>
        <v>388.8</v>
      </c>
      <c r="E9" s="3">
        <f t="shared" si="4"/>
        <v>352.75999999999993</v>
      </c>
      <c r="F9" s="3">
        <f t="shared" si="4"/>
        <v>332.41999999999996</v>
      </c>
      <c r="G9" s="3">
        <f t="shared" si="4"/>
        <v>316.88</v>
      </c>
      <c r="H9" s="3">
        <f t="shared" si="4"/>
        <v>360.84000000000003</v>
      </c>
      <c r="I9" t="s">
        <v>27</v>
      </c>
      <c r="J9" s="3">
        <f>AVERAGE(J3:J7)</f>
        <v>515.93999999999994</v>
      </c>
      <c r="K9" s="3">
        <f t="shared" ref="K9:P9" si="5">AVERAGE(K3:K7)</f>
        <v>328.62</v>
      </c>
      <c r="L9" s="3">
        <f t="shared" si="5"/>
        <v>269.21999999999997</v>
      </c>
      <c r="M9" s="3">
        <f t="shared" si="5"/>
        <v>285.73999999999995</v>
      </c>
      <c r="N9" s="3">
        <f t="shared" si="5"/>
        <v>395.34000000000003</v>
      </c>
      <c r="O9" s="3">
        <f t="shared" si="5"/>
        <v>785.50000000000011</v>
      </c>
      <c r="P9" s="3">
        <f t="shared" si="5"/>
        <v>1349.84</v>
      </c>
      <c r="Q9" t="s">
        <v>27</v>
      </c>
      <c r="R9" s="3">
        <f>AVERAGE(R3:R7)</f>
        <v>394.32</v>
      </c>
      <c r="S9" s="3">
        <f t="shared" ref="S9:X9" si="6">AVERAGE(S3:S7)</f>
        <v>269.64000000000004</v>
      </c>
      <c r="T9" s="3">
        <f t="shared" si="6"/>
        <v>345.2</v>
      </c>
      <c r="U9" s="3">
        <f t="shared" si="6"/>
        <v>734.16</v>
      </c>
      <c r="V9" s="3">
        <f t="shared" si="6"/>
        <v>1114.0000000000002</v>
      </c>
      <c r="W9" s="3">
        <f t="shared" si="6"/>
        <v>1460.78</v>
      </c>
      <c r="X9" s="3">
        <f t="shared" si="6"/>
        <v>1829.28</v>
      </c>
      <c r="Y9" t="s">
        <v>27</v>
      </c>
      <c r="Z9" s="3">
        <f>AVERAGE(Z3:Z7)</f>
        <v>382.56</v>
      </c>
      <c r="AA9" s="3">
        <f t="shared" ref="AA9:AF9" si="7">AVERAGE(AA3:AA7)</f>
        <v>278.89999999999998</v>
      </c>
      <c r="AB9" s="3">
        <f t="shared" si="7"/>
        <v>354.4</v>
      </c>
      <c r="AC9" s="3">
        <f t="shared" si="7"/>
        <v>648.51999999999987</v>
      </c>
      <c r="AD9" s="3">
        <f t="shared" si="7"/>
        <v>983.83999999999992</v>
      </c>
      <c r="AE9" s="3">
        <f t="shared" si="7"/>
        <v>1209.3600000000001</v>
      </c>
      <c r="AF9" s="3">
        <f t="shared" si="7"/>
        <v>1537.6799999999998</v>
      </c>
      <c r="AG9" t="s">
        <v>27</v>
      </c>
      <c r="AH9" s="3">
        <f>AVERAGE(AH3:AH7)</f>
        <v>385.06</v>
      </c>
      <c r="AI9" s="3">
        <f t="shared" ref="AI9:AN9" si="8">AVERAGE(AI3:AI7)</f>
        <v>461.41999999999996</v>
      </c>
      <c r="AJ9" s="3">
        <f t="shared" si="8"/>
        <v>823.18000000000006</v>
      </c>
      <c r="AK9" s="3">
        <f t="shared" si="8"/>
        <v>1149.2599999999998</v>
      </c>
      <c r="AL9" s="3">
        <f t="shared" si="8"/>
        <v>1387.6200000000001</v>
      </c>
      <c r="AM9" s="3">
        <f t="shared" si="8"/>
        <v>1584.98</v>
      </c>
      <c r="AN9" s="3">
        <f t="shared" si="8"/>
        <v>1939.58</v>
      </c>
      <c r="AO9" t="s">
        <v>27</v>
      </c>
      <c r="AP9" s="3">
        <f>AVERAGE(AP3:AP7)</f>
        <v>432.62000000000006</v>
      </c>
      <c r="AQ9" s="3">
        <f t="shared" ref="AQ9:AV9" si="9">AVERAGE(AQ3:AQ7)</f>
        <v>475.6</v>
      </c>
      <c r="AR9" s="3">
        <f t="shared" si="9"/>
        <v>741.93999999999994</v>
      </c>
      <c r="AS9" s="3">
        <f t="shared" si="9"/>
        <v>1067.76</v>
      </c>
      <c r="AT9" s="3">
        <f t="shared" si="9"/>
        <v>1275.4000000000001</v>
      </c>
      <c r="AU9" s="3">
        <f t="shared" si="9"/>
        <v>1372.8400000000001</v>
      </c>
      <c r="AV9" s="3">
        <f t="shared" si="9"/>
        <v>1696.5400000000002</v>
      </c>
      <c r="AW9" t="s">
        <v>27</v>
      </c>
      <c r="AX9" s="3">
        <f>AVERAGE(AX3:AX7)</f>
        <v>650.07999999999993</v>
      </c>
      <c r="AY9" s="3">
        <f t="shared" ref="AY9:BD9" si="10">AVERAGE(AY3:AY7)</f>
        <v>856.2</v>
      </c>
      <c r="AZ9" s="3">
        <f t="shared" si="10"/>
        <v>1039.3</v>
      </c>
      <c r="BA9" s="3">
        <f t="shared" si="10"/>
        <v>1280.04</v>
      </c>
      <c r="BB9" s="3">
        <f t="shared" si="10"/>
        <v>1483.9</v>
      </c>
      <c r="BC9" s="3">
        <f t="shared" si="10"/>
        <v>1671.4</v>
      </c>
      <c r="BD9" s="3">
        <f t="shared" si="10"/>
        <v>2018.3400000000001</v>
      </c>
      <c r="BE9" t="s">
        <v>27</v>
      </c>
      <c r="BF9" s="3">
        <f>AVERAGE(BF3:BF7)</f>
        <v>1020.5</v>
      </c>
      <c r="BG9" s="3">
        <f t="shared" ref="BG9:BL9" si="11">AVERAGE(BG3:BG7)</f>
        <v>1059.42</v>
      </c>
      <c r="BH9" s="3">
        <f t="shared" si="11"/>
        <v>1172.8399999999999</v>
      </c>
      <c r="BI9" s="3">
        <f t="shared" si="11"/>
        <v>1404.2</v>
      </c>
      <c r="BJ9" s="3">
        <f t="shared" si="11"/>
        <v>1575.6200000000001</v>
      </c>
      <c r="BK9" s="3">
        <f t="shared" si="11"/>
        <v>1696.0600000000002</v>
      </c>
      <c r="BL9" s="3">
        <f t="shared" si="11"/>
        <v>1997.1</v>
      </c>
      <c r="BM9" t="s">
        <v>27</v>
      </c>
      <c r="BN9" s="3">
        <f>AVERAGE(BN3:BN7)</f>
        <v>1311.58</v>
      </c>
      <c r="BO9" s="3">
        <f t="shared" ref="BO9:BT9" si="12">AVERAGE(BO3:BO7)</f>
        <v>1150.3799999999999</v>
      </c>
      <c r="BP9" s="3">
        <f t="shared" si="12"/>
        <v>1237.06</v>
      </c>
      <c r="BQ9" s="3">
        <f t="shared" si="12"/>
        <v>1456.2000000000003</v>
      </c>
      <c r="BR9" s="3">
        <f t="shared" si="12"/>
        <v>1609.8600000000001</v>
      </c>
      <c r="BS9" s="3">
        <f t="shared" si="12"/>
        <v>1715.4399999999998</v>
      </c>
      <c r="BT9" s="3">
        <f t="shared" si="12"/>
        <v>1987.28</v>
      </c>
      <c r="BU9" t="s">
        <v>27</v>
      </c>
      <c r="BV9" s="3">
        <f>AVERAGE(BV3:BV7)</f>
        <v>1345.0800000000002</v>
      </c>
      <c r="BW9" s="3">
        <f t="shared" ref="BW9:CB9" si="13">AVERAGE(BW3:BW7)</f>
        <v>1076.4000000000001</v>
      </c>
      <c r="BX9" s="3">
        <f t="shared" si="13"/>
        <v>1142.7</v>
      </c>
      <c r="BY9" s="3">
        <f t="shared" si="13"/>
        <v>1359.76</v>
      </c>
      <c r="BZ9" s="3">
        <f t="shared" si="13"/>
        <v>1473.2</v>
      </c>
      <c r="CA9" s="3">
        <f t="shared" si="13"/>
        <v>1520.5400000000002</v>
      </c>
      <c r="CB9" s="3">
        <f t="shared" si="13"/>
        <v>1852.3799999999999</v>
      </c>
      <c r="CC9" t="s">
        <v>27</v>
      </c>
      <c r="CD9" s="3">
        <f>AVERAGE(CD3:CD7)</f>
        <v>1366.48</v>
      </c>
      <c r="CE9" s="3">
        <f t="shared" ref="CE9:CJ9" si="14">AVERAGE(CE3:CE7)</f>
        <v>1146.5999999999999</v>
      </c>
      <c r="CF9" s="3">
        <f t="shared" si="14"/>
        <v>1196.5800000000002</v>
      </c>
      <c r="CG9" s="3">
        <f t="shared" si="14"/>
        <v>1404.44</v>
      </c>
      <c r="CH9" s="3">
        <f t="shared" si="14"/>
        <v>1608.4</v>
      </c>
      <c r="CI9" s="3">
        <f t="shared" si="14"/>
        <v>1740.3200000000002</v>
      </c>
      <c r="CJ9" s="3">
        <f t="shared" si="14"/>
        <v>2015.4800000000002</v>
      </c>
      <c r="CK9" t="s">
        <v>27</v>
      </c>
      <c r="CL9" s="3">
        <f>AVERAGE(CL3:CL7)</f>
        <v>1438.46</v>
      </c>
      <c r="CM9" s="3">
        <f t="shared" ref="CM9:CR9" si="15">AVERAGE(CM3:CM7)</f>
        <v>1186.7</v>
      </c>
      <c r="CN9" s="3">
        <f t="shared" si="15"/>
        <v>1246.5999999999999</v>
      </c>
      <c r="CO9" s="3">
        <f t="shared" si="15"/>
        <v>1481.94</v>
      </c>
      <c r="CP9" s="3">
        <f t="shared" si="15"/>
        <v>1642.98</v>
      </c>
      <c r="CQ9" s="3">
        <f t="shared" si="15"/>
        <v>1748.5600000000002</v>
      </c>
      <c r="CR9" s="3">
        <f t="shared" si="15"/>
        <v>2011.3799999999999</v>
      </c>
      <c r="CU9" s="3">
        <f t="shared" ref="CU9:DA9" si="16">AVERAGE(CU3:CU7)</f>
        <v>984.36</v>
      </c>
      <c r="CV9" s="3">
        <f t="shared" si="16"/>
        <v>941.9</v>
      </c>
      <c r="CW9" s="3">
        <f t="shared" si="16"/>
        <v>1011.64</v>
      </c>
      <c r="CX9" s="3">
        <f t="shared" si="16"/>
        <v>1192.04</v>
      </c>
      <c r="CY9" s="3">
        <f t="shared" si="16"/>
        <v>1728.3200000000002</v>
      </c>
      <c r="CZ9" s="3">
        <f t="shared" si="16"/>
        <v>2319.1799999999998</v>
      </c>
      <c r="DA9" s="3">
        <f t="shared" si="16"/>
        <v>3651.96</v>
      </c>
    </row>
    <row r="10" spans="1:124" x14ac:dyDescent="0.25">
      <c r="DM10" s="15"/>
      <c r="DN10" s="15"/>
      <c r="DO10" s="15"/>
      <c r="DP10" s="22" t="s">
        <v>50</v>
      </c>
      <c r="DQ10" s="22"/>
    </row>
    <row r="11" spans="1:124" x14ac:dyDescent="0.25">
      <c r="DM11" s="23" t="s">
        <v>51</v>
      </c>
      <c r="DN11" s="23" t="s">
        <v>52</v>
      </c>
      <c r="DO11" s="23" t="s">
        <v>53</v>
      </c>
      <c r="DP11" s="24" t="s">
        <v>54</v>
      </c>
      <c r="DQ11" s="24" t="s">
        <v>55</v>
      </c>
    </row>
    <row r="12" spans="1:124" x14ac:dyDescent="0.25">
      <c r="DM12" s="23"/>
      <c r="DN12" s="23"/>
      <c r="DO12" s="23"/>
      <c r="DP12" s="24"/>
      <c r="DQ12" s="24"/>
    </row>
    <row r="13" spans="1:124" x14ac:dyDescent="0.25">
      <c r="DM13" s="16">
        <v>6</v>
      </c>
      <c r="DN13" s="16">
        <v>0.75</v>
      </c>
      <c r="DO13" s="15">
        <f>-DN13/1000</f>
        <v>-7.5000000000000002E-4</v>
      </c>
      <c r="DP13" s="17">
        <f>DA9</f>
        <v>3651.96</v>
      </c>
      <c r="DQ13" s="17">
        <f>CR9</f>
        <v>2011.3799999999999</v>
      </c>
    </row>
    <row r="14" spans="1:124" x14ac:dyDescent="0.25">
      <c r="DM14" s="16">
        <v>5</v>
      </c>
      <c r="DN14" s="16">
        <v>3.75</v>
      </c>
      <c r="DO14" s="15">
        <f t="shared" ref="DO14:DO19" si="17">-DN14/1000</f>
        <v>-3.7499999999999999E-3</v>
      </c>
      <c r="DP14" s="17">
        <f>CZ9</f>
        <v>2319.1799999999998</v>
      </c>
      <c r="DQ14" s="17">
        <f>CQ9</f>
        <v>1748.5600000000002</v>
      </c>
    </row>
    <row r="15" spans="1:124" x14ac:dyDescent="0.25">
      <c r="DM15" s="16">
        <v>4</v>
      </c>
      <c r="DN15" s="16">
        <v>6.75</v>
      </c>
      <c r="DO15" s="15">
        <f t="shared" si="17"/>
        <v>-6.7499999999999999E-3</v>
      </c>
      <c r="DP15" s="17">
        <f>CY9</f>
        <v>1728.3200000000002</v>
      </c>
      <c r="DQ15" s="17">
        <f>CP9</f>
        <v>1642.98</v>
      </c>
    </row>
    <row r="16" spans="1:124" x14ac:dyDescent="0.25">
      <c r="DM16" s="16">
        <v>3</v>
      </c>
      <c r="DN16" s="16">
        <v>9.75</v>
      </c>
      <c r="DO16" s="15">
        <f t="shared" si="17"/>
        <v>-9.75E-3</v>
      </c>
      <c r="DP16" s="17">
        <f>CX9</f>
        <v>1192.04</v>
      </c>
      <c r="DQ16" s="17">
        <f>CO9</f>
        <v>1481.94</v>
      </c>
    </row>
    <row r="17" spans="1:121" x14ac:dyDescent="0.25">
      <c r="DM17" s="16">
        <v>2</v>
      </c>
      <c r="DN17" s="16">
        <v>12.75</v>
      </c>
      <c r="DO17" s="15">
        <f t="shared" si="17"/>
        <v>-1.2749999999999999E-2</v>
      </c>
      <c r="DP17" s="17">
        <f>CW9</f>
        <v>1011.64</v>
      </c>
      <c r="DQ17" s="17">
        <f>CN9</f>
        <v>1246.5999999999999</v>
      </c>
    </row>
    <row r="18" spans="1:121" x14ac:dyDescent="0.25">
      <c r="DM18" s="16">
        <v>1</v>
      </c>
      <c r="DN18" s="16">
        <v>15.75</v>
      </c>
      <c r="DO18" s="15">
        <f t="shared" si="17"/>
        <v>-1.575E-2</v>
      </c>
      <c r="DP18" s="17">
        <f>CV9</f>
        <v>941.9</v>
      </c>
      <c r="DQ18" s="17">
        <f>CM9</f>
        <v>1186.7</v>
      </c>
    </row>
    <row r="19" spans="1:121" x14ac:dyDescent="0.25">
      <c r="DM19" s="16">
        <v>0</v>
      </c>
      <c r="DN19" s="16">
        <v>18.75</v>
      </c>
      <c r="DO19" s="15">
        <f t="shared" si="17"/>
        <v>-1.8749999999999999E-2</v>
      </c>
      <c r="DP19" s="17">
        <f>CU9</f>
        <v>984.36</v>
      </c>
      <c r="DQ19" s="17">
        <f>CL9</f>
        <v>1438.46</v>
      </c>
    </row>
    <row r="30" spans="1:121" ht="15.75" thickBot="1" x14ac:dyDescent="0.3"/>
    <row r="31" spans="1:121" ht="15.75" thickBot="1" x14ac:dyDescent="0.3">
      <c r="A31" s="4" t="s">
        <v>48</v>
      </c>
      <c r="B31" s="19" t="s">
        <v>29</v>
      </c>
      <c r="C31" s="20"/>
      <c r="D31" s="20"/>
      <c r="E31" s="20"/>
      <c r="F31" s="20"/>
      <c r="G31" s="20"/>
      <c r="H31" s="21"/>
      <c r="I31" s="4" t="s">
        <v>48</v>
      </c>
      <c r="J31" s="19" t="s">
        <v>29</v>
      </c>
      <c r="K31" s="20"/>
      <c r="L31" s="20"/>
      <c r="M31" s="20"/>
      <c r="N31" s="20"/>
      <c r="O31" s="20"/>
      <c r="P31" s="21"/>
      <c r="Q31" s="4" t="s">
        <v>48</v>
      </c>
      <c r="R31" s="19" t="s">
        <v>29</v>
      </c>
      <c r="S31" s="20"/>
      <c r="T31" s="20"/>
      <c r="U31" s="20"/>
      <c r="V31" s="20"/>
      <c r="W31" s="20"/>
      <c r="X31" s="21"/>
      <c r="AG31" s="4" t="s">
        <v>48</v>
      </c>
      <c r="AH31" s="19" t="s">
        <v>29</v>
      </c>
      <c r="AI31" s="20"/>
      <c r="AJ31" s="20"/>
      <c r="AK31" s="20"/>
      <c r="AL31" s="20"/>
      <c r="AM31" s="20"/>
      <c r="AN31" s="21"/>
      <c r="AW31" s="4" t="s">
        <v>48</v>
      </c>
      <c r="AX31" s="19" t="s">
        <v>29</v>
      </c>
      <c r="AY31" s="20"/>
      <c r="AZ31" s="20"/>
      <c r="BA31" s="20"/>
      <c r="BB31" s="20"/>
      <c r="BC31" s="20"/>
      <c r="BD31" s="21"/>
      <c r="BE31" s="4" t="s">
        <v>48</v>
      </c>
      <c r="BF31" s="19" t="s">
        <v>29</v>
      </c>
      <c r="BG31" s="20"/>
      <c r="BH31" s="20"/>
      <c r="BI31" s="20"/>
      <c r="BJ31" s="20"/>
      <c r="BK31" s="20"/>
      <c r="BL31" s="21"/>
      <c r="BM31" s="4" t="s">
        <v>48</v>
      </c>
      <c r="BN31" s="19" t="s">
        <v>29</v>
      </c>
      <c r="BO31" s="20"/>
      <c r="BP31" s="20"/>
      <c r="BQ31" s="20"/>
      <c r="BR31" s="20"/>
      <c r="BS31" s="20"/>
      <c r="BT31" s="21"/>
      <c r="CC31" s="4" t="s">
        <v>48</v>
      </c>
      <c r="CD31" s="19" t="s">
        <v>29</v>
      </c>
      <c r="CE31" s="20"/>
      <c r="CF31" s="20"/>
      <c r="CG31" s="20"/>
      <c r="CH31" s="20"/>
      <c r="CI31" s="20"/>
      <c r="CJ31" s="21"/>
    </row>
    <row r="32" spans="1:121" ht="15.75" thickBot="1" x14ac:dyDescent="0.3">
      <c r="A32" s="5" t="s">
        <v>30</v>
      </c>
      <c r="B32" s="6" t="s">
        <v>31</v>
      </c>
      <c r="C32" s="6" t="s">
        <v>32</v>
      </c>
      <c r="D32" s="6" t="s">
        <v>33</v>
      </c>
      <c r="E32" s="6" t="s">
        <v>34</v>
      </c>
      <c r="F32" s="6" t="s">
        <v>35</v>
      </c>
      <c r="G32" s="6" t="s">
        <v>36</v>
      </c>
      <c r="H32" s="6" t="s">
        <v>37</v>
      </c>
      <c r="I32" s="5" t="s">
        <v>30</v>
      </c>
      <c r="J32" s="6" t="s">
        <v>31</v>
      </c>
      <c r="K32" s="6" t="s">
        <v>32</v>
      </c>
      <c r="L32" s="6" t="s">
        <v>33</v>
      </c>
      <c r="M32" s="6" t="s">
        <v>34</v>
      </c>
      <c r="N32" s="6" t="s">
        <v>35</v>
      </c>
      <c r="O32" s="6" t="s">
        <v>36</v>
      </c>
      <c r="P32" s="6" t="s">
        <v>37</v>
      </c>
      <c r="Q32" s="5" t="s">
        <v>30</v>
      </c>
      <c r="R32" s="6" t="s">
        <v>31</v>
      </c>
      <c r="S32" s="6" t="s">
        <v>32</v>
      </c>
      <c r="T32" s="6" t="s">
        <v>33</v>
      </c>
      <c r="U32" s="6" t="s">
        <v>34</v>
      </c>
      <c r="V32" s="6" t="s">
        <v>35</v>
      </c>
      <c r="W32" s="6" t="s">
        <v>36</v>
      </c>
      <c r="X32" s="6" t="s">
        <v>37</v>
      </c>
      <c r="AG32" s="5" t="s">
        <v>30</v>
      </c>
      <c r="AH32" s="6" t="s">
        <v>31</v>
      </c>
      <c r="AI32" s="6" t="s">
        <v>32</v>
      </c>
      <c r="AJ32" s="6" t="s">
        <v>33</v>
      </c>
      <c r="AK32" s="6" t="s">
        <v>34</v>
      </c>
      <c r="AL32" s="6" t="s">
        <v>35</v>
      </c>
      <c r="AM32" s="6" t="s">
        <v>36</v>
      </c>
      <c r="AN32" s="6" t="s">
        <v>37</v>
      </c>
      <c r="AW32" s="5" t="s">
        <v>30</v>
      </c>
      <c r="AX32" s="6" t="s">
        <v>31</v>
      </c>
      <c r="AY32" s="6" t="s">
        <v>32</v>
      </c>
      <c r="AZ32" s="6" t="s">
        <v>33</v>
      </c>
      <c r="BA32" s="6" t="s">
        <v>34</v>
      </c>
      <c r="BB32" s="6" t="s">
        <v>35</v>
      </c>
      <c r="BC32" s="6" t="s">
        <v>36</v>
      </c>
      <c r="BD32" s="6" t="s">
        <v>37</v>
      </c>
      <c r="BE32" s="5" t="s">
        <v>30</v>
      </c>
      <c r="BF32" s="6" t="s">
        <v>31</v>
      </c>
      <c r="BG32" s="6" t="s">
        <v>32</v>
      </c>
      <c r="BH32" s="6" t="s">
        <v>33</v>
      </c>
      <c r="BI32" s="6" t="s">
        <v>34</v>
      </c>
      <c r="BJ32" s="6" t="s">
        <v>35</v>
      </c>
      <c r="BK32" s="6" t="s">
        <v>36</v>
      </c>
      <c r="BL32" s="6" t="s">
        <v>37</v>
      </c>
      <c r="BM32" s="5" t="s">
        <v>30</v>
      </c>
      <c r="BN32" s="6" t="s">
        <v>31</v>
      </c>
      <c r="BO32" s="6" t="s">
        <v>32</v>
      </c>
      <c r="BP32" s="6" t="s">
        <v>33</v>
      </c>
      <c r="BQ32" s="6" t="s">
        <v>34</v>
      </c>
      <c r="BR32" s="6" t="s">
        <v>35</v>
      </c>
      <c r="BS32" s="6" t="s">
        <v>36</v>
      </c>
      <c r="BT32" s="6" t="s">
        <v>37</v>
      </c>
      <c r="CC32" s="5" t="s">
        <v>30</v>
      </c>
      <c r="CD32" s="7" t="s">
        <v>31</v>
      </c>
      <c r="CE32" s="6" t="s">
        <v>32</v>
      </c>
      <c r="CF32" s="6" t="s">
        <v>33</v>
      </c>
      <c r="CG32" s="6" t="s">
        <v>34</v>
      </c>
      <c r="CH32" s="6" t="s">
        <v>35</v>
      </c>
      <c r="CI32" s="6" t="s">
        <v>36</v>
      </c>
      <c r="CJ32" s="6" t="s">
        <v>37</v>
      </c>
    </row>
    <row r="33" spans="1:121" ht="26.25" thickBot="1" x14ac:dyDescent="0.3">
      <c r="A33" s="8" t="s">
        <v>38</v>
      </c>
      <c r="B33" s="9">
        <f>B9</f>
        <v>588.42000000000007</v>
      </c>
      <c r="C33" s="9">
        <f t="shared" ref="C33:H33" si="18">C9</f>
        <v>445.78000000000003</v>
      </c>
      <c r="D33" s="9">
        <f t="shared" si="18"/>
        <v>388.8</v>
      </c>
      <c r="E33" s="9">
        <f t="shared" si="18"/>
        <v>352.75999999999993</v>
      </c>
      <c r="F33" s="9">
        <f t="shared" si="18"/>
        <v>332.41999999999996</v>
      </c>
      <c r="G33" s="9">
        <f t="shared" si="18"/>
        <v>316.88</v>
      </c>
      <c r="H33" s="9">
        <f t="shared" si="18"/>
        <v>360.84000000000003</v>
      </c>
      <c r="I33" s="8" t="s">
        <v>39</v>
      </c>
      <c r="J33" s="9">
        <f>B34</f>
        <v>515.93999999999994</v>
      </c>
      <c r="K33" s="9">
        <f t="shared" ref="K33:P33" si="19">C34</f>
        <v>328.62</v>
      </c>
      <c r="L33" s="9">
        <f t="shared" si="19"/>
        <v>269.21999999999997</v>
      </c>
      <c r="M33" s="9">
        <f t="shared" si="19"/>
        <v>285.73999999999995</v>
      </c>
      <c r="N33" s="9">
        <f t="shared" si="19"/>
        <v>395.34000000000003</v>
      </c>
      <c r="O33" s="9">
        <f t="shared" si="19"/>
        <v>785.50000000000011</v>
      </c>
      <c r="P33" s="9">
        <f t="shared" si="19"/>
        <v>1349.84</v>
      </c>
      <c r="Q33" s="8" t="s">
        <v>40</v>
      </c>
      <c r="R33" s="9">
        <f>J34</f>
        <v>394.32</v>
      </c>
      <c r="S33" s="9">
        <f t="shared" ref="S33:X33" si="20">K34</f>
        <v>269.64000000000004</v>
      </c>
      <c r="T33" s="9">
        <f t="shared" si="20"/>
        <v>345.2</v>
      </c>
      <c r="U33" s="9">
        <f t="shared" si="20"/>
        <v>734.16</v>
      </c>
      <c r="V33" s="9">
        <f t="shared" si="20"/>
        <v>1114.0000000000002</v>
      </c>
      <c r="W33" s="9">
        <f t="shared" si="20"/>
        <v>1460.78</v>
      </c>
      <c r="X33" s="9">
        <f t="shared" si="20"/>
        <v>1829.28</v>
      </c>
      <c r="AG33" s="8" t="s">
        <v>41</v>
      </c>
      <c r="AH33" s="9">
        <f>R34</f>
        <v>385.06</v>
      </c>
      <c r="AI33" s="9">
        <f t="shared" ref="AI33:AN33" si="21">S34</f>
        <v>461.41999999999996</v>
      </c>
      <c r="AJ33" s="9">
        <f t="shared" si="21"/>
        <v>823.18000000000006</v>
      </c>
      <c r="AK33" s="9">
        <f t="shared" si="21"/>
        <v>1149.2599999999998</v>
      </c>
      <c r="AL33" s="9">
        <f t="shared" si="21"/>
        <v>1387.6200000000001</v>
      </c>
      <c r="AM33" s="9">
        <f t="shared" si="21"/>
        <v>1584.98</v>
      </c>
      <c r="AN33" s="9">
        <f t="shared" si="21"/>
        <v>1939.58</v>
      </c>
      <c r="AW33" s="8" t="s">
        <v>42</v>
      </c>
      <c r="AX33" s="9">
        <f>AH34</f>
        <v>650.07999999999993</v>
      </c>
      <c r="AY33" s="9">
        <f t="shared" ref="AY33:BD33" si="22">AI34</f>
        <v>856.2</v>
      </c>
      <c r="AZ33" s="9">
        <f t="shared" si="22"/>
        <v>1039.3</v>
      </c>
      <c r="BA33" s="9">
        <f t="shared" si="22"/>
        <v>1280.04</v>
      </c>
      <c r="BB33" s="9">
        <f t="shared" si="22"/>
        <v>1483.9</v>
      </c>
      <c r="BC33" s="9">
        <f t="shared" si="22"/>
        <v>1671.4</v>
      </c>
      <c r="BD33" s="9">
        <f t="shared" si="22"/>
        <v>2018.3400000000001</v>
      </c>
      <c r="BE33" s="8" t="s">
        <v>43</v>
      </c>
      <c r="BF33" s="9">
        <f>AX34</f>
        <v>1020.5</v>
      </c>
      <c r="BG33" s="9">
        <f t="shared" ref="BG33:BL33" si="23">AY34</f>
        <v>1059.42</v>
      </c>
      <c r="BH33" s="9">
        <f t="shared" si="23"/>
        <v>1172.8399999999999</v>
      </c>
      <c r="BI33" s="9">
        <f t="shared" si="23"/>
        <v>1404.2</v>
      </c>
      <c r="BJ33" s="9">
        <f t="shared" si="23"/>
        <v>1575.6200000000001</v>
      </c>
      <c r="BK33" s="9">
        <f t="shared" si="23"/>
        <v>1696.0600000000002</v>
      </c>
      <c r="BL33" s="9">
        <f t="shared" si="23"/>
        <v>1997.1</v>
      </c>
      <c r="BM33" s="8" t="s">
        <v>44</v>
      </c>
      <c r="BN33" s="9">
        <f>BF34</f>
        <v>1311.58</v>
      </c>
      <c r="BO33" s="9">
        <f t="shared" ref="BO33:BT33" si="24">BG34</f>
        <v>1150.3799999999999</v>
      </c>
      <c r="BP33" s="9">
        <f t="shared" si="24"/>
        <v>1237.06</v>
      </c>
      <c r="BQ33" s="9">
        <f t="shared" si="24"/>
        <v>1456.2000000000003</v>
      </c>
      <c r="BR33" s="9">
        <f t="shared" si="24"/>
        <v>1609.8600000000001</v>
      </c>
      <c r="BS33" s="9">
        <f t="shared" si="24"/>
        <v>1715.4399999999998</v>
      </c>
      <c r="BT33" s="9">
        <f t="shared" si="24"/>
        <v>1987.28</v>
      </c>
      <c r="CC33" s="8" t="s">
        <v>45</v>
      </c>
      <c r="CD33" s="10">
        <f>BN34</f>
        <v>1366.48</v>
      </c>
      <c r="CE33" s="9">
        <f t="shared" ref="CE33:CJ33" si="25">BO34</f>
        <v>1146.5999999999999</v>
      </c>
      <c r="CF33" s="9">
        <f t="shared" si="25"/>
        <v>1196.5800000000002</v>
      </c>
      <c r="CG33" s="9">
        <f t="shared" si="25"/>
        <v>1404.44</v>
      </c>
      <c r="CH33" s="9">
        <f t="shared" si="25"/>
        <v>1608.4</v>
      </c>
      <c r="CI33" s="9">
        <f t="shared" si="25"/>
        <v>1740.3200000000002</v>
      </c>
      <c r="CJ33" s="9">
        <f t="shared" si="25"/>
        <v>2015.4800000000002</v>
      </c>
    </row>
    <row r="34" spans="1:121" ht="27" thickTop="1" thickBot="1" x14ac:dyDescent="0.3">
      <c r="A34" s="8" t="s">
        <v>39</v>
      </c>
      <c r="B34" s="11">
        <f>J9</f>
        <v>515.93999999999994</v>
      </c>
      <c r="C34" s="11">
        <f t="shared" ref="C34:H34" si="26">K9</f>
        <v>328.62</v>
      </c>
      <c r="D34" s="11">
        <f t="shared" si="26"/>
        <v>269.21999999999997</v>
      </c>
      <c r="E34" s="11">
        <f t="shared" si="26"/>
        <v>285.73999999999995</v>
      </c>
      <c r="F34" s="11">
        <f t="shared" si="26"/>
        <v>395.34000000000003</v>
      </c>
      <c r="G34" s="11">
        <f t="shared" si="26"/>
        <v>785.50000000000011</v>
      </c>
      <c r="H34" s="11">
        <f t="shared" si="26"/>
        <v>1349.84</v>
      </c>
      <c r="I34" s="8" t="s">
        <v>40</v>
      </c>
      <c r="J34" s="11">
        <f>R9</f>
        <v>394.32</v>
      </c>
      <c r="K34" s="11">
        <f t="shared" ref="K34:O34" si="27">S9</f>
        <v>269.64000000000004</v>
      </c>
      <c r="L34" s="11">
        <f t="shared" si="27"/>
        <v>345.2</v>
      </c>
      <c r="M34" s="11">
        <f t="shared" si="27"/>
        <v>734.16</v>
      </c>
      <c r="N34" s="11">
        <f t="shared" si="27"/>
        <v>1114.0000000000002</v>
      </c>
      <c r="O34" s="11">
        <f t="shared" si="27"/>
        <v>1460.78</v>
      </c>
      <c r="P34" s="11">
        <f>X9</f>
        <v>1829.28</v>
      </c>
      <c r="Q34" s="8" t="s">
        <v>41</v>
      </c>
      <c r="R34" s="11">
        <f>AH9</f>
        <v>385.06</v>
      </c>
      <c r="S34" s="11">
        <f t="shared" ref="S34:X34" si="28">AI9</f>
        <v>461.41999999999996</v>
      </c>
      <c r="T34" s="11">
        <f t="shared" si="28"/>
        <v>823.18000000000006</v>
      </c>
      <c r="U34" s="11">
        <f t="shared" si="28"/>
        <v>1149.2599999999998</v>
      </c>
      <c r="V34" s="11">
        <f t="shared" si="28"/>
        <v>1387.6200000000001</v>
      </c>
      <c r="W34" s="11">
        <f t="shared" si="28"/>
        <v>1584.98</v>
      </c>
      <c r="X34" s="11">
        <f t="shared" si="28"/>
        <v>1939.58</v>
      </c>
      <c r="AG34" s="8" t="s">
        <v>42</v>
      </c>
      <c r="AH34" s="11">
        <f>AX9</f>
        <v>650.07999999999993</v>
      </c>
      <c r="AI34" s="11">
        <f t="shared" ref="AI34:AM34" si="29">AY9</f>
        <v>856.2</v>
      </c>
      <c r="AJ34" s="11">
        <f t="shared" si="29"/>
        <v>1039.3</v>
      </c>
      <c r="AK34" s="11">
        <f t="shared" si="29"/>
        <v>1280.04</v>
      </c>
      <c r="AL34" s="11">
        <f t="shared" si="29"/>
        <v>1483.9</v>
      </c>
      <c r="AM34" s="11">
        <f t="shared" si="29"/>
        <v>1671.4</v>
      </c>
      <c r="AN34" s="11">
        <f>BD9</f>
        <v>2018.3400000000001</v>
      </c>
      <c r="AW34" s="8" t="s">
        <v>43</v>
      </c>
      <c r="AX34" s="11">
        <f>BF9</f>
        <v>1020.5</v>
      </c>
      <c r="AY34" s="11">
        <f t="shared" ref="AY34:BD34" si="30">BG9</f>
        <v>1059.42</v>
      </c>
      <c r="AZ34" s="11">
        <f t="shared" si="30"/>
        <v>1172.8399999999999</v>
      </c>
      <c r="BA34" s="11">
        <f t="shared" si="30"/>
        <v>1404.2</v>
      </c>
      <c r="BB34" s="11">
        <f t="shared" si="30"/>
        <v>1575.6200000000001</v>
      </c>
      <c r="BC34" s="11">
        <f t="shared" si="30"/>
        <v>1696.0600000000002</v>
      </c>
      <c r="BD34" s="11">
        <f t="shared" si="30"/>
        <v>1997.1</v>
      </c>
      <c r="BE34" s="8" t="s">
        <v>44</v>
      </c>
      <c r="BF34" s="11">
        <f>BN9</f>
        <v>1311.58</v>
      </c>
      <c r="BG34" s="11">
        <f t="shared" ref="BG34:BL34" si="31">BO9</f>
        <v>1150.3799999999999</v>
      </c>
      <c r="BH34" s="11">
        <f t="shared" si="31"/>
        <v>1237.06</v>
      </c>
      <c r="BI34" s="11">
        <f t="shared" si="31"/>
        <v>1456.2000000000003</v>
      </c>
      <c r="BJ34" s="11">
        <f t="shared" si="31"/>
        <v>1609.8600000000001</v>
      </c>
      <c r="BK34" s="11">
        <f t="shared" si="31"/>
        <v>1715.4399999999998</v>
      </c>
      <c r="BL34" s="11">
        <f t="shared" si="31"/>
        <v>1987.28</v>
      </c>
      <c r="BM34" s="8" t="s">
        <v>45</v>
      </c>
      <c r="BN34" s="11">
        <f>CD9</f>
        <v>1366.48</v>
      </c>
      <c r="BO34" s="11">
        <f t="shared" ref="BO34:BT34" si="32">CE9</f>
        <v>1146.5999999999999</v>
      </c>
      <c r="BP34" s="11">
        <f t="shared" si="32"/>
        <v>1196.5800000000002</v>
      </c>
      <c r="BQ34" s="11">
        <f t="shared" si="32"/>
        <v>1404.44</v>
      </c>
      <c r="BR34" s="11">
        <f t="shared" si="32"/>
        <v>1608.4</v>
      </c>
      <c r="BS34" s="11">
        <f t="shared" si="32"/>
        <v>1740.3200000000002</v>
      </c>
      <c r="BT34" s="11">
        <f t="shared" si="32"/>
        <v>2015.4800000000002</v>
      </c>
      <c r="CC34" s="8" t="s">
        <v>46</v>
      </c>
      <c r="CD34" s="12">
        <f>CL9</f>
        <v>1438.46</v>
      </c>
      <c r="CE34" s="11">
        <f t="shared" ref="CE34:CJ34" si="33">CM9</f>
        <v>1186.7</v>
      </c>
      <c r="CF34" s="11">
        <f t="shared" si="33"/>
        <v>1246.5999999999999</v>
      </c>
      <c r="CG34" s="11">
        <f t="shared" si="33"/>
        <v>1481.94</v>
      </c>
      <c r="CH34" s="11">
        <f t="shared" si="33"/>
        <v>1642.98</v>
      </c>
      <c r="CI34" s="11">
        <f t="shared" si="33"/>
        <v>1748.5600000000002</v>
      </c>
      <c r="CJ34" s="11">
        <f t="shared" si="33"/>
        <v>2011.3799999999999</v>
      </c>
    </row>
    <row r="35" spans="1:121" ht="27" thickTop="1" thickBot="1" x14ac:dyDescent="0.3">
      <c r="A35" s="7" t="s">
        <v>47</v>
      </c>
      <c r="B35" s="13">
        <f>(B34-B33)/ABS(B33)*100</f>
        <v>-12.317732232079148</v>
      </c>
      <c r="C35" s="13">
        <f t="shared" ref="C35:G35" si="34">(C34-C33)/ABS(C33)*100</f>
        <v>-26.282022522320432</v>
      </c>
      <c r="D35" s="13">
        <f t="shared" si="34"/>
        <v>-30.756172839506185</v>
      </c>
      <c r="E35" s="13">
        <f t="shared" si="34"/>
        <v>-18.998752693049099</v>
      </c>
      <c r="F35" s="13">
        <f t="shared" si="34"/>
        <v>18.927862342819349</v>
      </c>
      <c r="G35" s="13">
        <f t="shared" si="34"/>
        <v>147.88563494067159</v>
      </c>
      <c r="H35" s="13">
        <f>(H34-H33)/ABS(H33)*100</f>
        <v>274.0826959317148</v>
      </c>
      <c r="I35" s="7" t="s">
        <v>47</v>
      </c>
      <c r="J35" s="13">
        <f>(J34-J33)/ABS(J33)*100</f>
        <v>-23.572508431212924</v>
      </c>
      <c r="K35" s="13">
        <f t="shared" ref="K35:O35" si="35">(K34-K33)/ABS(K33)*100</f>
        <v>-17.947781632280432</v>
      </c>
      <c r="L35" s="13">
        <f t="shared" si="35"/>
        <v>28.22227174801279</v>
      </c>
      <c r="M35" s="13">
        <f t="shared" si="35"/>
        <v>156.93287604115633</v>
      </c>
      <c r="N35" s="13">
        <f t="shared" si="35"/>
        <v>181.78276926190117</v>
      </c>
      <c r="O35" s="13">
        <f t="shared" si="35"/>
        <v>85.968173138128549</v>
      </c>
      <c r="P35" s="13">
        <f>(P34-P33)/ABS(P33)*100</f>
        <v>35.518283648432416</v>
      </c>
      <c r="Q35" s="7" t="s">
        <v>47</v>
      </c>
      <c r="R35" s="13">
        <f>(R34-R33)/ABS(R33)*100</f>
        <v>-2.3483465205924099</v>
      </c>
      <c r="S35" s="13">
        <f t="shared" ref="S35:W35" si="36">(S34-S33)/ABS(S33)*100</f>
        <v>71.124462245957531</v>
      </c>
      <c r="T35" s="13">
        <f t="shared" si="36"/>
        <v>138.46465816917731</v>
      </c>
      <c r="U35" s="13">
        <f t="shared" si="36"/>
        <v>56.540808543096844</v>
      </c>
      <c r="V35" s="13">
        <f t="shared" si="36"/>
        <v>24.561938958707348</v>
      </c>
      <c r="W35" s="13">
        <f t="shared" si="36"/>
        <v>8.5023069866783523</v>
      </c>
      <c r="X35" s="13">
        <f>(X34-X33)/ABS(X33)*100</f>
        <v>6.0296947432869734</v>
      </c>
      <c r="AG35" s="7" t="s">
        <v>47</v>
      </c>
      <c r="AH35" s="13">
        <f>(AH34-AH33)/ABS(AH33)*100</f>
        <v>68.825637562977178</v>
      </c>
      <c r="AI35" s="13">
        <f t="shared" ref="AI35:AM35" si="37">(AI34-AI33)/ABS(AI33)*100</f>
        <v>85.557626457457431</v>
      </c>
      <c r="AJ35" s="13">
        <f t="shared" si="37"/>
        <v>26.254282174008097</v>
      </c>
      <c r="AK35" s="13">
        <f t="shared" si="37"/>
        <v>11.379496371578252</v>
      </c>
      <c r="AL35" s="13">
        <f t="shared" si="37"/>
        <v>6.9384990126979993</v>
      </c>
      <c r="AM35" s="13">
        <f t="shared" si="37"/>
        <v>5.4524347310376209</v>
      </c>
      <c r="AN35" s="13">
        <f>(AN34-AN33)/ABS(AN33)*100</f>
        <v>4.0606729291908668</v>
      </c>
      <c r="AW35" s="7" t="s">
        <v>47</v>
      </c>
      <c r="AX35" s="13">
        <f>(AX34-AX33)/ABS(AX33)*100</f>
        <v>56.980679301009133</v>
      </c>
      <c r="AY35" s="13">
        <f t="shared" ref="AY35:BC35" si="38">(AY34-AY33)/ABS(AY33)*100</f>
        <v>23.735108619481434</v>
      </c>
      <c r="AZ35" s="13">
        <f t="shared" si="38"/>
        <v>12.849033002982774</v>
      </c>
      <c r="BA35" s="13">
        <f t="shared" si="38"/>
        <v>9.6996968844723668</v>
      </c>
      <c r="BB35" s="13">
        <f t="shared" si="38"/>
        <v>6.1810095019880062</v>
      </c>
      <c r="BC35" s="13">
        <f t="shared" si="38"/>
        <v>1.4754098360655787</v>
      </c>
      <c r="BD35" s="13">
        <f>(BD34-BD33)/ABS(BD33)*100</f>
        <v>-1.052349950949802</v>
      </c>
      <c r="BE35" s="7" t="s">
        <v>47</v>
      </c>
      <c r="BF35" s="13">
        <f>(BF34-BF33)/ABS(BF33)*100</f>
        <v>28.523272905438503</v>
      </c>
      <c r="BG35" s="13">
        <f t="shared" ref="BG35:BK35" si="39">(BG34-BG33)/ABS(BG33)*100</f>
        <v>8.5858299824432045</v>
      </c>
      <c r="BH35" s="13">
        <f t="shared" si="39"/>
        <v>5.4755976944851836</v>
      </c>
      <c r="BI35" s="13">
        <f t="shared" si="39"/>
        <v>3.7031761857285446</v>
      </c>
      <c r="BJ35" s="13">
        <f t="shared" si="39"/>
        <v>2.1731128063873273</v>
      </c>
      <c r="BK35" s="13">
        <f t="shared" si="39"/>
        <v>1.1426482553683037</v>
      </c>
      <c r="BL35" s="13">
        <f>(BL34-BL33)/ABS(BL33)*100</f>
        <v>-0.49171298382654538</v>
      </c>
      <c r="BM35" s="7" t="s">
        <v>47</v>
      </c>
      <c r="BN35" s="13">
        <f>(BN34-BN33)/ABS(BN33)*100</f>
        <v>4.1857911831531505</v>
      </c>
      <c r="BO35" s="13">
        <f t="shared" ref="BO35:BS35" si="40">(BO34-BO33)/ABS(BO33)*100</f>
        <v>-0.32858707557502503</v>
      </c>
      <c r="BP35" s="13">
        <f t="shared" si="40"/>
        <v>-3.272274586519635</v>
      </c>
      <c r="BQ35" s="13">
        <f t="shared" si="40"/>
        <v>-3.5544568053838903</v>
      </c>
      <c r="BR35" s="13">
        <f t="shared" si="40"/>
        <v>-9.0691115997666646E-2</v>
      </c>
      <c r="BS35" s="13">
        <f t="shared" si="40"/>
        <v>1.4503567597817668</v>
      </c>
      <c r="BT35" s="13">
        <f>(BT34-BT33)/ABS(BT33)*100</f>
        <v>1.419024998993613</v>
      </c>
      <c r="CC35" s="7" t="s">
        <v>47</v>
      </c>
      <c r="CD35" s="14">
        <f>(CD34-CD33)/ABS(CD33)*100</f>
        <v>5.2675487383642663</v>
      </c>
      <c r="CE35" s="13">
        <f t="shared" ref="CE35:CI35" si="41">(CE34-CE33)/ABS(CE33)*100</f>
        <v>3.4972963544392237</v>
      </c>
      <c r="CF35" s="13">
        <f t="shared" si="41"/>
        <v>4.180247037389873</v>
      </c>
      <c r="CG35" s="13">
        <f t="shared" si="41"/>
        <v>5.5182136652331177</v>
      </c>
      <c r="CH35" s="13">
        <f t="shared" si="41"/>
        <v>2.1499626958467997</v>
      </c>
      <c r="CI35" s="13">
        <f t="shared" si="41"/>
        <v>0.47347614231865454</v>
      </c>
      <c r="CJ35" s="13">
        <f>(CJ34-CJ33)/ABS(CJ33)*100</f>
        <v>-0.20342548673270699</v>
      </c>
    </row>
    <row r="41" spans="1:121" x14ac:dyDescent="0.25">
      <c r="DQ41" t="s">
        <v>56</v>
      </c>
    </row>
  </sheetData>
  <mergeCells count="28">
    <mergeCell ref="CU1:DA1"/>
    <mergeCell ref="BF31:BL31"/>
    <mergeCell ref="BN31:BT31"/>
    <mergeCell ref="CD31:CJ31"/>
    <mergeCell ref="DN2:DT2"/>
    <mergeCell ref="DP10:DQ10"/>
    <mergeCell ref="DM11:DM12"/>
    <mergeCell ref="DN11:DN12"/>
    <mergeCell ref="DO11:DO12"/>
    <mergeCell ref="DP11:DP12"/>
    <mergeCell ref="DQ11:DQ12"/>
    <mergeCell ref="CL1:CR1"/>
    <mergeCell ref="CD1:CJ1"/>
    <mergeCell ref="B31:H31"/>
    <mergeCell ref="J31:P31"/>
    <mergeCell ref="R31:X31"/>
    <mergeCell ref="AH31:AN31"/>
    <mergeCell ref="AX31:BD31"/>
    <mergeCell ref="B1:H1"/>
    <mergeCell ref="J1:P1"/>
    <mergeCell ref="R1:X1"/>
    <mergeCell ref="Z1:AF1"/>
    <mergeCell ref="AH1:AN1"/>
    <mergeCell ref="AP1:AV1"/>
    <mergeCell ref="AX1:BD1"/>
    <mergeCell ref="BF1:BL1"/>
    <mergeCell ref="BN1:BT1"/>
    <mergeCell ref="BV1:CB1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L21" sqref="L21"/>
    </sheetView>
  </sheetViews>
  <sheetFormatPr defaultRowHeight="15" x14ac:dyDescent="0.25"/>
  <sheetData>
    <row r="1" spans="1:12" x14ac:dyDescent="0.25">
      <c r="B1" s="18" t="s">
        <v>7</v>
      </c>
      <c r="C1" s="18"/>
      <c r="D1" s="18"/>
      <c r="E1" s="18"/>
      <c r="F1" s="18"/>
      <c r="G1" s="18"/>
      <c r="H1" s="18"/>
    </row>
    <row r="2" spans="1:12" x14ac:dyDescent="0.25"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</row>
    <row r="3" spans="1:12" x14ac:dyDescent="0.25">
      <c r="A3">
        <v>0</v>
      </c>
      <c r="B3">
        <v>588.42000000000007</v>
      </c>
      <c r="C3">
        <v>445.78000000000003</v>
      </c>
      <c r="D3">
        <v>388.8</v>
      </c>
      <c r="E3">
        <v>352.75999999999993</v>
      </c>
      <c r="F3">
        <v>332.41999999999996</v>
      </c>
      <c r="G3">
        <v>316.88</v>
      </c>
      <c r="H3">
        <v>360.84000000000003</v>
      </c>
      <c r="J3">
        <v>0</v>
      </c>
      <c r="K3" t="s">
        <v>59</v>
      </c>
      <c r="L3" t="s">
        <v>60</v>
      </c>
    </row>
    <row r="4" spans="1:12" x14ac:dyDescent="0.25">
      <c r="A4">
        <v>1</v>
      </c>
      <c r="B4">
        <v>515.93999999999994</v>
      </c>
      <c r="C4">
        <v>328.62</v>
      </c>
      <c r="D4">
        <v>269.21999999999997</v>
      </c>
      <c r="E4">
        <v>285.73999999999995</v>
      </c>
      <c r="F4">
        <v>395.34000000000003</v>
      </c>
      <c r="G4">
        <v>785.50000000000011</v>
      </c>
      <c r="H4">
        <v>1349.84</v>
      </c>
      <c r="J4">
        <v>0.5</v>
      </c>
      <c r="K4" t="s">
        <v>59</v>
      </c>
      <c r="L4" t="s">
        <v>61</v>
      </c>
    </row>
    <row r="5" spans="1:12" x14ac:dyDescent="0.25">
      <c r="A5">
        <v>2</v>
      </c>
      <c r="B5">
        <v>394.32</v>
      </c>
      <c r="C5">
        <v>269.64000000000004</v>
      </c>
      <c r="D5">
        <v>345.2</v>
      </c>
      <c r="E5">
        <v>734.16</v>
      </c>
      <c r="F5">
        <v>1114.0000000000002</v>
      </c>
      <c r="G5">
        <v>1460.78</v>
      </c>
      <c r="H5">
        <v>1829.28</v>
      </c>
      <c r="J5">
        <v>1</v>
      </c>
      <c r="K5" t="s">
        <v>59</v>
      </c>
      <c r="L5" t="s">
        <v>61</v>
      </c>
    </row>
    <row r="6" spans="1:12" x14ac:dyDescent="0.25">
      <c r="A6">
        <v>3</v>
      </c>
      <c r="B6">
        <v>385.06</v>
      </c>
      <c r="C6">
        <v>461.41999999999996</v>
      </c>
      <c r="D6">
        <v>823.18000000000006</v>
      </c>
      <c r="E6">
        <v>1149.2599999999998</v>
      </c>
      <c r="F6">
        <v>1387.6200000000001</v>
      </c>
      <c r="G6">
        <v>1584.98</v>
      </c>
      <c r="H6">
        <v>1939.58</v>
      </c>
      <c r="J6">
        <v>1.5</v>
      </c>
      <c r="K6" t="s">
        <v>59</v>
      </c>
      <c r="L6" t="s">
        <v>61</v>
      </c>
    </row>
    <row r="7" spans="1:12" x14ac:dyDescent="0.25">
      <c r="A7">
        <v>4</v>
      </c>
      <c r="B7">
        <v>650.07999999999993</v>
      </c>
      <c r="C7">
        <v>856.2</v>
      </c>
      <c r="D7">
        <v>1039.3</v>
      </c>
      <c r="E7">
        <v>1280.04</v>
      </c>
      <c r="F7">
        <v>1483.9</v>
      </c>
      <c r="G7">
        <v>1671.4</v>
      </c>
      <c r="H7">
        <v>2018.3400000000001</v>
      </c>
      <c r="J7">
        <v>2</v>
      </c>
      <c r="K7" t="s">
        <v>59</v>
      </c>
      <c r="L7" t="s">
        <v>61</v>
      </c>
    </row>
    <row r="8" spans="1:12" x14ac:dyDescent="0.25">
      <c r="A8">
        <v>5</v>
      </c>
      <c r="B8">
        <v>1020.5</v>
      </c>
      <c r="C8">
        <v>1059.42</v>
      </c>
      <c r="D8">
        <v>1172.8399999999999</v>
      </c>
      <c r="E8">
        <v>1404.2</v>
      </c>
      <c r="F8">
        <v>1575.6200000000001</v>
      </c>
      <c r="G8">
        <v>1696.0600000000002</v>
      </c>
      <c r="H8">
        <v>1997.1</v>
      </c>
      <c r="J8">
        <v>2.5</v>
      </c>
      <c r="K8" t="s">
        <v>59</v>
      </c>
      <c r="L8" t="s">
        <v>61</v>
      </c>
    </row>
    <row r="9" spans="1:12" x14ac:dyDescent="0.25">
      <c r="A9">
        <v>6</v>
      </c>
      <c r="B9">
        <v>1311.58</v>
      </c>
      <c r="C9">
        <v>1150.3799999999999</v>
      </c>
      <c r="D9">
        <v>1237.06</v>
      </c>
      <c r="E9">
        <v>1456.2000000000003</v>
      </c>
      <c r="F9">
        <v>1609.8600000000001</v>
      </c>
      <c r="G9">
        <v>1715.4399999999998</v>
      </c>
      <c r="H9">
        <v>1987.28</v>
      </c>
      <c r="J9">
        <v>3</v>
      </c>
      <c r="K9" t="s">
        <v>59</v>
      </c>
      <c r="L9" t="s">
        <v>61</v>
      </c>
    </row>
    <row r="10" spans="1:12" x14ac:dyDescent="0.25">
      <c r="A10">
        <v>7</v>
      </c>
      <c r="B10">
        <v>1366.48</v>
      </c>
      <c r="C10">
        <v>1146.5999999999999</v>
      </c>
      <c r="D10">
        <v>1196.5800000000002</v>
      </c>
      <c r="E10">
        <v>1404.44</v>
      </c>
      <c r="F10">
        <v>1608.4</v>
      </c>
      <c r="G10">
        <v>1740.3200000000002</v>
      </c>
      <c r="H10">
        <v>2015.4800000000002</v>
      </c>
      <c r="J10">
        <v>3.5</v>
      </c>
      <c r="K10" t="s">
        <v>59</v>
      </c>
      <c r="L10" t="s">
        <v>61</v>
      </c>
    </row>
    <row r="11" spans="1:12" x14ac:dyDescent="0.25">
      <c r="A11">
        <v>8</v>
      </c>
      <c r="B11">
        <v>1438.46</v>
      </c>
      <c r="C11">
        <v>1186.7</v>
      </c>
      <c r="D11">
        <v>1246.5999999999999</v>
      </c>
      <c r="E11">
        <v>1481.94</v>
      </c>
      <c r="F11">
        <v>1642.98</v>
      </c>
      <c r="G11">
        <v>1748.5600000000002</v>
      </c>
      <c r="H11">
        <v>2011.3799999999999</v>
      </c>
      <c r="J11">
        <v>4</v>
      </c>
      <c r="K11" t="s">
        <v>59</v>
      </c>
      <c r="L11" t="s">
        <v>61</v>
      </c>
    </row>
  </sheetData>
  <mergeCells count="1">
    <mergeCell ref="B1:H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v2_0900_mk1</vt:lpstr>
      <vt:lpstr>v2_1050_mk2</vt:lpstr>
      <vt:lpstr>v2_1010_mk3</vt:lpstr>
      <vt:lpstr>v2_0855_mk4</vt:lpstr>
      <vt:lpstr>v2_1140_mk5</vt:lpstr>
      <vt:lpstr>v2_1025_mk6</vt:lpstr>
      <vt:lpstr>v2_1450_mk7</vt:lpstr>
      <vt:lpstr>v2_0815_mk8</vt:lpstr>
      <vt:lpstr>v2_1140_mk9</vt:lpstr>
      <vt:lpstr>v2_0815_mk10</vt:lpstr>
      <vt:lpstr>v2_1505_mk11</vt:lpstr>
      <vt:lpstr>v2_1210_mk12</vt:lpstr>
      <vt:lpstr>vzorek 2</vt:lpstr>
      <vt:lpstr>vzorek 2 průběh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2015-01-13T10:08:43Z</dcterms:modified>
</cp:coreProperties>
</file>