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6" activeTab="12"/>
  </bookViews>
  <sheets>
    <sheet name="v1_0850_mk1" sheetId="1" r:id="rId1"/>
    <sheet name="v1_0850_mk2" sheetId="2" r:id="rId2"/>
    <sheet name="v1_0840_mk3" sheetId="3" r:id="rId3"/>
    <sheet name="v1_0900_mk4" sheetId="4" r:id="rId4"/>
    <sheet name="v1_1000_mk5" sheetId="5" r:id="rId5"/>
    <sheet name="v1_1015_mk6" sheetId="6" r:id="rId6"/>
    <sheet name="v1_1430_mk7" sheetId="7" r:id="rId7"/>
    <sheet name="v1_1700_mk8" sheetId="8" r:id="rId8"/>
    <sheet name="v1_0800_mk9" sheetId="9" r:id="rId9"/>
    <sheet name="v1_0810_mk10" sheetId="10" r:id="rId10"/>
    <sheet name="v1_1500_mk11" sheetId="11" r:id="rId11"/>
    <sheet name="v1_1200_mk12" sheetId="12" r:id="rId12"/>
    <sheet name="vzorek 1" sheetId="13" r:id="rId13"/>
    <sheet name="vzorek 1 průběh" sheetId="15" r:id="rId14"/>
  </sheets>
  <definedNames>
    <definedName name="_xlnm._FilterDatabase" localSheetId="8" hidden="1">v1_0800_mk9!$A$3:$H$38</definedName>
    <definedName name="_xlnm._FilterDatabase" localSheetId="9" hidden="1">v1_0810_mk10!$A$3:$H$38</definedName>
    <definedName name="_xlnm._FilterDatabase" localSheetId="2" hidden="1">v1_0840_mk3!$A$3:$H$38</definedName>
    <definedName name="_xlnm._FilterDatabase" localSheetId="0" hidden="1">v1_0850_mk1!$A$3:$H$38</definedName>
    <definedName name="_xlnm._FilterDatabase" localSheetId="1" hidden="1">v1_0850_mk2!$A$3:$H$38</definedName>
    <definedName name="_xlnm._FilterDatabase" localSheetId="3" hidden="1">v1_0900_mk4!$A$3:$H$38</definedName>
    <definedName name="_xlnm._FilterDatabase" localSheetId="4" hidden="1">v1_1000_mk5!$A$3:$H$38</definedName>
    <definedName name="_xlnm._FilterDatabase" localSheetId="5" hidden="1">v1_1015_mk6!$A$3:$H$38</definedName>
    <definedName name="_xlnm._FilterDatabase" localSheetId="11" hidden="1">v1_1200_mk12!$A$3:$H$38</definedName>
    <definedName name="_xlnm._FilterDatabase" localSheetId="6" hidden="1">v1_1430_mk7!$A$3:$H$38</definedName>
    <definedName name="_xlnm._FilterDatabase" localSheetId="10" hidden="1">v1_1500_mk11!$A$3:$H$38</definedName>
    <definedName name="_xlnm._FilterDatabase" localSheetId="7" hidden="1">v1_1700_mk8!$A$3:$H$38</definedName>
  </definedNames>
  <calcPr calcId="152511"/>
</workbook>
</file>

<file path=xl/calcChain.xml><?xml version="1.0" encoding="utf-8"?>
<calcChain xmlns="http://schemas.openxmlformats.org/spreadsheetml/2006/main">
  <c r="DI7" i="13" l="1"/>
  <c r="DJ7" i="13" s="1"/>
  <c r="DK7" i="13" s="1"/>
  <c r="DL7" i="13" s="1"/>
  <c r="DM7" i="13" s="1"/>
  <c r="DH7" i="13"/>
  <c r="DG7" i="13"/>
  <c r="DR14" i="13" l="1"/>
  <c r="DR15" i="13"/>
  <c r="DR16" i="13"/>
  <c r="DR17" i="13"/>
  <c r="DR18" i="13"/>
  <c r="DR19" i="13"/>
  <c r="DR13" i="13"/>
  <c r="CV9" i="13" l="1"/>
  <c r="CW9" i="13"/>
  <c r="CX9" i="13"/>
  <c r="CY9" i="13"/>
  <c r="CZ9" i="13"/>
  <c r="DA9" i="13"/>
  <c r="CU9" i="13"/>
  <c r="DS13" i="13" l="1"/>
  <c r="DW4" i="13"/>
  <c r="DS15" i="13"/>
  <c r="DU4" i="13"/>
  <c r="DS17" i="13"/>
  <c r="DS4" i="13"/>
  <c r="DS19" i="13"/>
  <c r="DQ4" i="13"/>
  <c r="DS14" i="13"/>
  <c r="DV4" i="13"/>
  <c r="DS16" i="13"/>
  <c r="DT4" i="13"/>
  <c r="DS18" i="13"/>
  <c r="DR4" i="13"/>
  <c r="CR9" i="13"/>
  <c r="CQ9" i="13"/>
  <c r="CP9" i="13"/>
  <c r="CO9" i="13"/>
  <c r="CN9" i="13"/>
  <c r="CM9" i="13"/>
  <c r="CL9" i="13"/>
  <c r="CJ9" i="13"/>
  <c r="BT34" i="13" s="1"/>
  <c r="CI9" i="13"/>
  <c r="BS34" i="13" s="1"/>
  <c r="CH9" i="13"/>
  <c r="BR34" i="13" s="1"/>
  <c r="CG9" i="13"/>
  <c r="BQ34" i="13" s="1"/>
  <c r="CF9" i="13"/>
  <c r="BP34" i="13" s="1"/>
  <c r="CE9" i="13"/>
  <c r="BO34" i="13" s="1"/>
  <c r="CD9" i="13"/>
  <c r="BN34" i="13" s="1"/>
  <c r="CB9" i="13"/>
  <c r="CA9" i="13"/>
  <c r="BZ9" i="13"/>
  <c r="BY9" i="13"/>
  <c r="BX9" i="13"/>
  <c r="BW9" i="13"/>
  <c r="BV9" i="13"/>
  <c r="BT9" i="13"/>
  <c r="BL34" i="13" s="1"/>
  <c r="BS9" i="13"/>
  <c r="BK34" i="13" s="1"/>
  <c r="BR9" i="13"/>
  <c r="BJ34" i="13" s="1"/>
  <c r="BQ9" i="13"/>
  <c r="BI34" i="13" s="1"/>
  <c r="BP9" i="13"/>
  <c r="BH34" i="13" s="1"/>
  <c r="BO9" i="13"/>
  <c r="BG34" i="13" s="1"/>
  <c r="BN9" i="13"/>
  <c r="BF34" i="13" s="1"/>
  <c r="BL9" i="13"/>
  <c r="BD34" i="13" s="1"/>
  <c r="BK9" i="13"/>
  <c r="BC34" i="13" s="1"/>
  <c r="BJ9" i="13"/>
  <c r="BB34" i="13" s="1"/>
  <c r="BI9" i="13"/>
  <c r="BA34" i="13" s="1"/>
  <c r="BH9" i="13"/>
  <c r="AZ34" i="13" s="1"/>
  <c r="BG9" i="13"/>
  <c r="AY34" i="13" s="1"/>
  <c r="BF9" i="13"/>
  <c r="AX34" i="13" s="1"/>
  <c r="BD9" i="13"/>
  <c r="AN34" i="13" s="1"/>
  <c r="BC9" i="13"/>
  <c r="AM34" i="13" s="1"/>
  <c r="BB9" i="13"/>
  <c r="AL34" i="13" s="1"/>
  <c r="BA9" i="13"/>
  <c r="AK34" i="13" s="1"/>
  <c r="AZ9" i="13"/>
  <c r="AJ34" i="13" s="1"/>
  <c r="AY9" i="13"/>
  <c r="AI34" i="13" s="1"/>
  <c r="AX9" i="13"/>
  <c r="AH34" i="13" s="1"/>
  <c r="AV9" i="13"/>
  <c r="AU9" i="13"/>
  <c r="AT9" i="13"/>
  <c r="AS9" i="13"/>
  <c r="AR9" i="13"/>
  <c r="AQ9" i="13"/>
  <c r="AP9" i="13"/>
  <c r="AN9" i="13"/>
  <c r="X34" i="13" s="1"/>
  <c r="AM9" i="13"/>
  <c r="W34" i="13" s="1"/>
  <c r="AL9" i="13"/>
  <c r="V34" i="13" s="1"/>
  <c r="AK9" i="13"/>
  <c r="U34" i="13" s="1"/>
  <c r="AJ9" i="13"/>
  <c r="T34" i="13" s="1"/>
  <c r="AI9" i="13"/>
  <c r="S34" i="13" s="1"/>
  <c r="AH9" i="13"/>
  <c r="R34" i="13" s="1"/>
  <c r="AF9" i="13"/>
  <c r="AE9" i="13"/>
  <c r="AD9" i="13"/>
  <c r="AC9" i="13"/>
  <c r="AB9" i="13"/>
  <c r="AA9" i="13"/>
  <c r="Z9" i="13"/>
  <c r="X9" i="13"/>
  <c r="P34" i="13" s="1"/>
  <c r="W9" i="13"/>
  <c r="O34" i="13" s="1"/>
  <c r="V9" i="13"/>
  <c r="N34" i="13" s="1"/>
  <c r="U9" i="13"/>
  <c r="M34" i="13" s="1"/>
  <c r="T9" i="13"/>
  <c r="L34" i="13" s="1"/>
  <c r="S9" i="13"/>
  <c r="K34" i="13" s="1"/>
  <c r="R9" i="13"/>
  <c r="J34" i="13" s="1"/>
  <c r="P9" i="13"/>
  <c r="H34" i="13" s="1"/>
  <c r="O9" i="13"/>
  <c r="G34" i="13" s="1"/>
  <c r="N9" i="13"/>
  <c r="F34" i="13" s="1"/>
  <c r="M9" i="13"/>
  <c r="E34" i="13" s="1"/>
  <c r="L9" i="13"/>
  <c r="D34" i="13" s="1"/>
  <c r="K9" i="13"/>
  <c r="C34" i="13" s="1"/>
  <c r="J9" i="13"/>
  <c r="B34" i="13" s="1"/>
  <c r="C9" i="13"/>
  <c r="D9" i="13"/>
  <c r="E9" i="13"/>
  <c r="F9" i="13"/>
  <c r="G9" i="13"/>
  <c r="H9" i="13"/>
  <c r="B9" i="13"/>
  <c r="DQ5" i="13" l="1"/>
  <c r="DQ6" i="13" s="1"/>
  <c r="B33" i="13"/>
  <c r="DV5" i="13"/>
  <c r="DV6" i="13" s="1"/>
  <c r="G33" i="13"/>
  <c r="DT5" i="13"/>
  <c r="DT6" i="13" s="1"/>
  <c r="E33" i="13"/>
  <c r="DR5" i="13"/>
  <c r="DR6" i="13" s="1"/>
  <c r="C33" i="13"/>
  <c r="K33" i="13"/>
  <c r="K35" i="13" s="1"/>
  <c r="C35" i="13"/>
  <c r="M33" i="13"/>
  <c r="M35" i="13" s="1"/>
  <c r="E35" i="13"/>
  <c r="O33" i="13"/>
  <c r="O35" i="13" s="1"/>
  <c r="G35" i="13"/>
  <c r="R33" i="13"/>
  <c r="T33" i="13"/>
  <c r="T35" i="13" s="1"/>
  <c r="V33" i="13"/>
  <c r="V35" i="13" s="1"/>
  <c r="X33" i="13"/>
  <c r="X35" i="13" s="1"/>
  <c r="R35" i="13"/>
  <c r="AH33" i="13"/>
  <c r="AJ33" i="13"/>
  <c r="AJ35" i="13" s="1"/>
  <c r="AL33" i="13"/>
  <c r="AL35" i="13" s="1"/>
  <c r="AN33" i="13"/>
  <c r="AX33" i="13"/>
  <c r="AH35" i="13"/>
  <c r="AZ33" i="13"/>
  <c r="AZ35" i="13" s="1"/>
  <c r="BB33" i="13"/>
  <c r="BB35" i="13" s="1"/>
  <c r="AN35" i="13"/>
  <c r="BD33" i="13"/>
  <c r="BG33" i="13"/>
  <c r="BG35" i="13" s="1"/>
  <c r="BI33" i="13"/>
  <c r="BK33" i="13"/>
  <c r="BK35" i="13" s="1"/>
  <c r="BN33" i="13"/>
  <c r="BN35" i="13" s="1"/>
  <c r="BP33" i="13"/>
  <c r="BR33" i="13"/>
  <c r="BT33" i="13"/>
  <c r="CD33" i="13"/>
  <c r="BP35" i="13"/>
  <c r="CF33" i="13"/>
  <c r="CH33" i="13"/>
  <c r="BR35" i="13"/>
  <c r="BT35" i="13"/>
  <c r="CJ33" i="13"/>
  <c r="DH4" i="13"/>
  <c r="DT18" i="13"/>
  <c r="CE34" i="13"/>
  <c r="DJ4" i="13"/>
  <c r="DT16" i="13"/>
  <c r="CG34" i="13"/>
  <c r="DL4" i="13"/>
  <c r="DT14" i="13"/>
  <c r="CI34" i="13"/>
  <c r="DW5" i="13"/>
  <c r="DW6" i="13" s="1"/>
  <c r="H33" i="13"/>
  <c r="DU5" i="13"/>
  <c r="DU6" i="13" s="1"/>
  <c r="F33" i="13"/>
  <c r="DS5" i="13"/>
  <c r="DS6" i="13" s="1"/>
  <c r="D33" i="13"/>
  <c r="B35" i="13"/>
  <c r="J33" i="13"/>
  <c r="J35" i="13" s="1"/>
  <c r="L33" i="13"/>
  <c r="L35" i="13" s="1"/>
  <c r="D35" i="13"/>
  <c r="N33" i="13"/>
  <c r="N35" i="13" s="1"/>
  <c r="F35" i="13"/>
  <c r="P33" i="13"/>
  <c r="P35" i="13" s="1"/>
  <c r="H35" i="13"/>
  <c r="S33" i="13"/>
  <c r="U33" i="13"/>
  <c r="U35" i="13" s="1"/>
  <c r="W33" i="13"/>
  <c r="AI33" i="13"/>
  <c r="AI35" i="13" s="1"/>
  <c r="S35" i="13"/>
  <c r="AK33" i="13"/>
  <c r="AK35" i="13" s="1"/>
  <c r="AM33" i="13"/>
  <c r="W35" i="13"/>
  <c r="AY33" i="13"/>
  <c r="AY35" i="13" s="1"/>
  <c r="BA33" i="13"/>
  <c r="BA35" i="13" s="1"/>
  <c r="AM35" i="13"/>
  <c r="BC33" i="13"/>
  <c r="BC35" i="13" s="1"/>
  <c r="BF33" i="13"/>
  <c r="BF35" i="13" s="1"/>
  <c r="AX35" i="13"/>
  <c r="BH33" i="13"/>
  <c r="BH35" i="13" s="1"/>
  <c r="BJ33" i="13"/>
  <c r="BJ35" i="13" s="1"/>
  <c r="BD35" i="13"/>
  <c r="BL33" i="13"/>
  <c r="BL35" i="13" s="1"/>
  <c r="BO33" i="13"/>
  <c r="BO35" i="13" s="1"/>
  <c r="BQ33" i="13"/>
  <c r="BQ35" i="13" s="1"/>
  <c r="BI35" i="13"/>
  <c r="BS33" i="13"/>
  <c r="BS35" i="13" s="1"/>
  <c r="CE33" i="13"/>
  <c r="CG33" i="13"/>
  <c r="CI33" i="13"/>
  <c r="DG4" i="13"/>
  <c r="DT19" i="13"/>
  <c r="CD34" i="13"/>
  <c r="DI4" i="13"/>
  <c r="DT17" i="13"/>
  <c r="CF34" i="13"/>
  <c r="CF35" i="13" s="1"/>
  <c r="DK4" i="13"/>
  <c r="DT15" i="13"/>
  <c r="CH34" i="13"/>
  <c r="DM4" i="13"/>
  <c r="DT13" i="13"/>
  <c r="CJ34" i="13"/>
  <c r="CJ35" i="13" s="1"/>
  <c r="CI35" i="13" l="1"/>
  <c r="CE35" i="13"/>
  <c r="CH35" i="13"/>
  <c r="CD35" i="13"/>
  <c r="CG35" i="13"/>
</calcChain>
</file>

<file path=xl/sharedStrings.xml><?xml version="1.0" encoding="utf-8"?>
<sst xmlns="http://schemas.openxmlformats.org/spreadsheetml/2006/main" count="387" uniqueCount="66">
  <si>
    <t>Start at 8.4.2014 6:34:50</t>
  </si>
  <si>
    <t>No</t>
  </si>
  <si>
    <t>f [Hz]</t>
  </si>
  <si>
    <t>date [dd.mm.yyyy]</t>
  </si>
  <si>
    <t>time [hh:mm:ss]</t>
  </si>
  <si>
    <t>ch</t>
  </si>
  <si>
    <t>range</t>
  </si>
  <si>
    <t>Rx [ohm]</t>
  </si>
  <si>
    <t>Xx [ohm]</t>
  </si>
  <si>
    <t>Start at 8.4.2014 7:31:42</t>
  </si>
  <si>
    <t>Start at 9.4.2014 6:28:19</t>
  </si>
  <si>
    <t>Start at 11.4.2014 6:48:18</t>
  </si>
  <si>
    <t>Start at 11.4.2014 7:37:49</t>
  </si>
  <si>
    <t>Start at 14.4.2014 7:56:18</t>
  </si>
  <si>
    <t>Start at 14.4.2014 12:12:32</t>
  </si>
  <si>
    <t>Start at 14.4.2014 15:35:11</t>
  </si>
  <si>
    <t>Start at 15.4.2014 5:45:25</t>
  </si>
  <si>
    <t>Start at 22.4.2014 5:49:15</t>
  </si>
  <si>
    <t>Start at 22.4.2014 12:38:22</t>
  </si>
  <si>
    <t>Start at 23.4.2014 9:49:28</t>
  </si>
  <si>
    <t>kanál 0</t>
  </si>
  <si>
    <t>kanál 1</t>
  </si>
  <si>
    <t>kanál 2</t>
  </si>
  <si>
    <t>kanál 3</t>
  </si>
  <si>
    <t>kanál 4</t>
  </si>
  <si>
    <t>kanál 5</t>
  </si>
  <si>
    <t>kanál 6</t>
  </si>
  <si>
    <t>průměr</t>
  </si>
  <si>
    <t>vzorek 1</t>
  </si>
  <si>
    <t>vzorek 2</t>
  </si>
  <si>
    <t>vzorek 3</t>
  </si>
  <si>
    <r>
      <t xml:space="preserve">ROZDÍL PRŮM. REZISTANCÍ  </t>
    </r>
    <r>
      <rPr>
        <b/>
        <i/>
        <sz val="10"/>
        <color theme="1"/>
        <rFont val="Calibri"/>
        <family val="2"/>
        <charset val="238"/>
        <scheme val="minor"/>
      </rPr>
      <t>R</t>
    </r>
    <r>
      <rPr>
        <b/>
        <sz val="10"/>
        <color theme="1"/>
        <rFont val="Calibri"/>
        <family val="2"/>
        <charset val="238"/>
        <scheme val="minor"/>
      </rPr>
      <t xml:space="preserve"> [</t>
    </r>
    <r>
      <rPr>
        <b/>
        <sz val="10"/>
        <color theme="1"/>
        <rFont val="Calibri"/>
        <family val="2"/>
        <charset val="238"/>
      </rPr>
      <t xml:space="preserve">Ω] :     </t>
    </r>
    <r>
      <rPr>
        <b/>
        <sz val="10"/>
        <color theme="1"/>
        <rFont val="Calibri"/>
        <family val="2"/>
        <charset val="238"/>
        <scheme val="minor"/>
      </rPr>
      <t>(nezasolevý  stav - odsolovaný stav)</t>
    </r>
  </si>
  <si>
    <t>Vzorek 1</t>
  </si>
  <si>
    <t>stav</t>
  </si>
  <si>
    <t>Kanál 0</t>
  </si>
  <si>
    <t>Kanál 1</t>
  </si>
  <si>
    <t>Kanál 2</t>
  </si>
  <si>
    <t>Kanál 3</t>
  </si>
  <si>
    <t>Kanál 4</t>
  </si>
  <si>
    <t>Kanál 5</t>
  </si>
  <si>
    <t>Kanál 6</t>
  </si>
  <si>
    <t>Nezasolený</t>
  </si>
  <si>
    <t>Zasolený</t>
  </si>
  <si>
    <t>Změna [%]</t>
  </si>
  <si>
    <r>
      <t xml:space="preserve">Prům. hodnoty rezistance </t>
    </r>
    <r>
      <rPr>
        <b/>
        <i/>
        <sz val="10"/>
        <color theme="1"/>
        <rFont val="Times New Roman"/>
        <family val="1"/>
        <charset val="238"/>
      </rPr>
      <t>R</t>
    </r>
    <r>
      <rPr>
        <b/>
        <sz val="10"/>
        <color theme="1"/>
        <rFont val="Times New Roman"/>
        <family val="1"/>
        <charset val="238"/>
      </rPr>
      <t xml:space="preserve"> [</t>
    </r>
    <r>
      <rPr>
        <b/>
        <sz val="10"/>
        <color theme="1"/>
        <rFont val="Calibri"/>
        <family val="2"/>
        <charset val="238"/>
      </rPr>
      <t>Ω</t>
    </r>
    <r>
      <rPr>
        <b/>
        <sz val="10"/>
        <color theme="1"/>
        <rFont val="Times New Roman"/>
        <family val="1"/>
        <charset val="238"/>
      </rPr>
      <t>]</t>
    </r>
  </si>
  <si>
    <t>Vymývání 1</t>
  </si>
  <si>
    <t>Vymývání 2</t>
  </si>
  <si>
    <t>Vymývání 3</t>
  </si>
  <si>
    <t>Vymývání 4</t>
  </si>
  <si>
    <t>Vymývání 5</t>
  </si>
  <si>
    <t>Vymývání 6</t>
  </si>
  <si>
    <t>Vymývání 7</t>
  </si>
  <si>
    <t>Vymývání 8</t>
  </si>
  <si>
    <t>kanál [č.]</t>
  </si>
  <si>
    <t>Průměrná hloubka [mm]</t>
  </si>
  <si>
    <t>Průměrná hloubka [m]</t>
  </si>
  <si>
    <t>odsolený</t>
  </si>
  <si>
    <t>nezasolený</t>
  </si>
  <si>
    <t>rezistance R</t>
  </si>
  <si>
    <t>h</t>
  </si>
  <si>
    <t>vymývání 8 / nezasolený</t>
  </si>
  <si>
    <t>Rx [ohm] nezasolený</t>
  </si>
  <si>
    <t>nezasolený/ vymývání 8</t>
  </si>
  <si>
    <t>litru</t>
  </si>
  <si>
    <t>zasolený</t>
  </si>
  <si>
    <t>vymývání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</si>
</sst>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4" fontId="0" fillId="0" borderId="0" xfId="0" applyNumberFormat="1"/>
    <xf numFmtId="21" fontId="0" fillId="0" borderId="0" xfId="0" applyNumberFormat="1"/>
    <xf numFmtId="164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/>
    <xf numFmtId="0" fontId="12" fillId="0" borderId="1" xfId="0" applyFont="1" applyBorder="1" applyAlignment="1">
      <alignment horizontal="center" vertical="center"/>
    </xf>
    <xf numFmtId="164" fontId="0" fillId="0" borderId="1" xfId="0" applyNumberFormat="1" applyBorder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1 - výchozí zasolený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1'!$B$3:$B$7</c:f>
              <c:numCache>
                <c:formatCode>General</c:formatCode>
                <c:ptCount val="5"/>
                <c:pt idx="0">
                  <c:v>346.1</c:v>
                </c:pt>
                <c:pt idx="1">
                  <c:v>346.3</c:v>
                </c:pt>
                <c:pt idx="2">
                  <c:v>346.3</c:v>
                </c:pt>
                <c:pt idx="3">
                  <c:v>346.2</c:v>
                </c:pt>
                <c:pt idx="4">
                  <c:v>346.4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1'!$C$3:$C$7</c:f>
              <c:numCache>
                <c:formatCode>General</c:formatCode>
                <c:ptCount val="5"/>
                <c:pt idx="0">
                  <c:v>339.8</c:v>
                </c:pt>
                <c:pt idx="1">
                  <c:v>340.1</c:v>
                </c:pt>
                <c:pt idx="2">
                  <c:v>339.7</c:v>
                </c:pt>
                <c:pt idx="3">
                  <c:v>340</c:v>
                </c:pt>
                <c:pt idx="4">
                  <c:v>340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1'!$D$3:$D$7</c:f>
              <c:numCache>
                <c:formatCode>General</c:formatCode>
                <c:ptCount val="5"/>
                <c:pt idx="0">
                  <c:v>389.8</c:v>
                </c:pt>
                <c:pt idx="1">
                  <c:v>390.6</c:v>
                </c:pt>
                <c:pt idx="2">
                  <c:v>390.3</c:v>
                </c:pt>
                <c:pt idx="3">
                  <c:v>390.4</c:v>
                </c:pt>
                <c:pt idx="4">
                  <c:v>390.1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1'!$E$3:$E$7</c:f>
              <c:numCache>
                <c:formatCode>General</c:formatCode>
                <c:ptCount val="5"/>
                <c:pt idx="0">
                  <c:v>500.6</c:v>
                </c:pt>
                <c:pt idx="1">
                  <c:v>500.7</c:v>
                </c:pt>
                <c:pt idx="2">
                  <c:v>500.6</c:v>
                </c:pt>
                <c:pt idx="3">
                  <c:v>500.1</c:v>
                </c:pt>
                <c:pt idx="4">
                  <c:v>500.4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1'!$F$3:$F$7</c:f>
              <c:numCache>
                <c:formatCode>General</c:formatCode>
                <c:ptCount val="5"/>
                <c:pt idx="0">
                  <c:v>453.8</c:v>
                </c:pt>
                <c:pt idx="1">
                  <c:v>453.3</c:v>
                </c:pt>
                <c:pt idx="2">
                  <c:v>453.4</c:v>
                </c:pt>
                <c:pt idx="3">
                  <c:v>453.7</c:v>
                </c:pt>
                <c:pt idx="4">
                  <c:v>453.5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1'!$G$3:$G$7</c:f>
              <c:numCache>
                <c:formatCode>General</c:formatCode>
                <c:ptCount val="5"/>
                <c:pt idx="0">
                  <c:v>727.8</c:v>
                </c:pt>
                <c:pt idx="1">
                  <c:v>728.3</c:v>
                </c:pt>
                <c:pt idx="2">
                  <c:v>727.6</c:v>
                </c:pt>
                <c:pt idx="3">
                  <c:v>729.1</c:v>
                </c:pt>
                <c:pt idx="4">
                  <c:v>729.8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1'!$H$3:$H$7</c:f>
              <c:numCache>
                <c:formatCode>General</c:formatCode>
                <c:ptCount val="5"/>
                <c:pt idx="0">
                  <c:v>697</c:v>
                </c:pt>
                <c:pt idx="1">
                  <c:v>697.2</c:v>
                </c:pt>
                <c:pt idx="2">
                  <c:v>697.5</c:v>
                </c:pt>
                <c:pt idx="3">
                  <c:v>697.1</c:v>
                </c:pt>
                <c:pt idx="4">
                  <c:v>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118592"/>
        <c:axId val="405119152"/>
      </c:scatterChart>
      <c:valAx>
        <c:axId val="40511859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měření č. </a:t>
                </a:r>
                <a:r>
                  <a:rPr lang="en-US" b="1"/>
                  <a:t>[-]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5119152"/>
        <c:crosses val="autoZero"/>
        <c:crossBetween val="midCat"/>
        <c:majorUnit val="1"/>
      </c:valAx>
      <c:valAx>
        <c:axId val="405119152"/>
        <c:scaling>
          <c:orientation val="minMax"/>
          <c:max val="75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5118592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1'!$J$2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1'!$J$3:$J$7</c:f>
              <c:numCache>
                <c:formatCode>General</c:formatCode>
                <c:ptCount val="5"/>
                <c:pt idx="0">
                  <c:v>390.1</c:v>
                </c:pt>
                <c:pt idx="1">
                  <c:v>390.2</c:v>
                </c:pt>
                <c:pt idx="2">
                  <c:v>390.3</c:v>
                </c:pt>
                <c:pt idx="3">
                  <c:v>390</c:v>
                </c:pt>
                <c:pt idx="4">
                  <c:v>390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1'!$K$2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1'!$K$3:$K$7</c:f>
              <c:numCache>
                <c:formatCode>General</c:formatCode>
                <c:ptCount val="5"/>
                <c:pt idx="0">
                  <c:v>360.7</c:v>
                </c:pt>
                <c:pt idx="1">
                  <c:v>360.9</c:v>
                </c:pt>
                <c:pt idx="2">
                  <c:v>360.9</c:v>
                </c:pt>
                <c:pt idx="3">
                  <c:v>361.2</c:v>
                </c:pt>
                <c:pt idx="4">
                  <c:v>361.1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1'!$L$2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1'!$L$3:$L$7</c:f>
              <c:numCache>
                <c:formatCode>General</c:formatCode>
                <c:ptCount val="5"/>
                <c:pt idx="0">
                  <c:v>366.7</c:v>
                </c:pt>
                <c:pt idx="1">
                  <c:v>366.3</c:v>
                </c:pt>
                <c:pt idx="2">
                  <c:v>366.6</c:v>
                </c:pt>
                <c:pt idx="3">
                  <c:v>366.9</c:v>
                </c:pt>
                <c:pt idx="4">
                  <c:v>366.4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1'!$M$2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1'!$M$3:$M$7</c:f>
              <c:numCache>
                <c:formatCode>General</c:formatCode>
                <c:ptCount val="5"/>
                <c:pt idx="0">
                  <c:v>559</c:v>
                </c:pt>
                <c:pt idx="1">
                  <c:v>559.1</c:v>
                </c:pt>
                <c:pt idx="2">
                  <c:v>559.29999999999995</c:v>
                </c:pt>
                <c:pt idx="3">
                  <c:v>558.29999999999995</c:v>
                </c:pt>
                <c:pt idx="4">
                  <c:v>558.70000000000005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1'!$N$2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1'!$N$3:$N$7</c:f>
              <c:numCache>
                <c:formatCode>General</c:formatCode>
                <c:ptCount val="5"/>
                <c:pt idx="0">
                  <c:v>609.20000000000005</c:v>
                </c:pt>
                <c:pt idx="1">
                  <c:v>609.1</c:v>
                </c:pt>
                <c:pt idx="2">
                  <c:v>609.6</c:v>
                </c:pt>
                <c:pt idx="3">
                  <c:v>608.70000000000005</c:v>
                </c:pt>
                <c:pt idx="4">
                  <c:v>609.79999999999995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1'!$O$2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1'!$O$3:$O$7</c:f>
              <c:numCache>
                <c:formatCode>General</c:formatCode>
                <c:ptCount val="5"/>
                <c:pt idx="0">
                  <c:v>1494.4</c:v>
                </c:pt>
                <c:pt idx="1">
                  <c:v>1494.2</c:v>
                </c:pt>
                <c:pt idx="2">
                  <c:v>1493.6</c:v>
                </c:pt>
                <c:pt idx="3">
                  <c:v>1493.9</c:v>
                </c:pt>
                <c:pt idx="4">
                  <c:v>1493.7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1'!$P$2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1'!$P$3:$P$7</c:f>
              <c:numCache>
                <c:formatCode>General</c:formatCode>
                <c:ptCount val="5"/>
                <c:pt idx="0">
                  <c:v>2167.6999999999998</c:v>
                </c:pt>
                <c:pt idx="1">
                  <c:v>2163.1</c:v>
                </c:pt>
                <c:pt idx="2">
                  <c:v>2164.9</c:v>
                </c:pt>
                <c:pt idx="3">
                  <c:v>2169.1999999999998</c:v>
                </c:pt>
                <c:pt idx="4">
                  <c:v>2166.1999999999998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107392"/>
        <c:axId val="405105712"/>
      </c:scatterChart>
      <c:valAx>
        <c:axId val="40510739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5105712"/>
        <c:crosses val="autoZero"/>
        <c:crossBetween val="midCat"/>
        <c:majorUnit val="1"/>
      </c:valAx>
      <c:valAx>
        <c:axId val="405105712"/>
        <c:scaling>
          <c:orientation val="minMax"/>
          <c:max val="22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510739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1'!$R$2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1'!$R$3:$R$7</c:f>
              <c:numCache>
                <c:formatCode>General</c:formatCode>
                <c:ptCount val="5"/>
                <c:pt idx="0">
                  <c:v>407</c:v>
                </c:pt>
                <c:pt idx="1">
                  <c:v>407</c:v>
                </c:pt>
                <c:pt idx="2">
                  <c:v>406.9</c:v>
                </c:pt>
                <c:pt idx="3">
                  <c:v>406.5</c:v>
                </c:pt>
                <c:pt idx="4">
                  <c:v>407.1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1'!$S$2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1'!$S$3:$S$7</c:f>
              <c:numCache>
                <c:formatCode>General</c:formatCode>
                <c:ptCount val="5"/>
                <c:pt idx="0">
                  <c:v>394.6</c:v>
                </c:pt>
                <c:pt idx="1">
                  <c:v>395</c:v>
                </c:pt>
                <c:pt idx="2">
                  <c:v>394.4</c:v>
                </c:pt>
                <c:pt idx="3">
                  <c:v>395</c:v>
                </c:pt>
                <c:pt idx="4">
                  <c:v>394.8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1'!$T$2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1'!$T$3:$T$7</c:f>
              <c:numCache>
                <c:formatCode>General</c:formatCode>
                <c:ptCount val="5"/>
                <c:pt idx="0">
                  <c:v>592</c:v>
                </c:pt>
                <c:pt idx="1">
                  <c:v>591.9</c:v>
                </c:pt>
                <c:pt idx="2">
                  <c:v>591.70000000000005</c:v>
                </c:pt>
                <c:pt idx="3">
                  <c:v>592.70000000000005</c:v>
                </c:pt>
                <c:pt idx="4">
                  <c:v>591.5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1'!$U$2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1'!$U$3:$U$7</c:f>
              <c:numCache>
                <c:formatCode>General</c:formatCode>
                <c:ptCount val="5"/>
                <c:pt idx="0">
                  <c:v>1242.4000000000001</c:v>
                </c:pt>
                <c:pt idx="1">
                  <c:v>1241.8</c:v>
                </c:pt>
                <c:pt idx="2">
                  <c:v>1241.8</c:v>
                </c:pt>
                <c:pt idx="3">
                  <c:v>1241.5999999999999</c:v>
                </c:pt>
                <c:pt idx="4">
                  <c:v>1242.0999999999999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1'!$V$2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1'!$V$3:$V$7</c:f>
              <c:numCache>
                <c:formatCode>General</c:formatCode>
                <c:ptCount val="5"/>
                <c:pt idx="0">
                  <c:v>1843.7</c:v>
                </c:pt>
                <c:pt idx="1">
                  <c:v>1843</c:v>
                </c:pt>
                <c:pt idx="2">
                  <c:v>1843.1</c:v>
                </c:pt>
                <c:pt idx="3">
                  <c:v>1841.8</c:v>
                </c:pt>
                <c:pt idx="4">
                  <c:v>1841.5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1'!$W$2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1'!$W$3:$W$7</c:f>
              <c:numCache>
                <c:formatCode>General</c:formatCode>
                <c:ptCount val="5"/>
                <c:pt idx="0">
                  <c:v>3470.9</c:v>
                </c:pt>
                <c:pt idx="1">
                  <c:v>3474.3</c:v>
                </c:pt>
                <c:pt idx="2">
                  <c:v>3469.1</c:v>
                </c:pt>
                <c:pt idx="3">
                  <c:v>3465.7</c:v>
                </c:pt>
                <c:pt idx="4">
                  <c:v>3468.2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1'!$X$2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1'!$X$3:$X$7</c:f>
              <c:numCache>
                <c:formatCode>General</c:formatCode>
                <c:ptCount val="5"/>
                <c:pt idx="0">
                  <c:v>4274.2</c:v>
                </c:pt>
                <c:pt idx="1">
                  <c:v>4272.3</c:v>
                </c:pt>
                <c:pt idx="2">
                  <c:v>4276.8999999999996</c:v>
                </c:pt>
                <c:pt idx="3">
                  <c:v>4278.6000000000004</c:v>
                </c:pt>
                <c:pt idx="4">
                  <c:v>4276.3999999999996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121952"/>
        <c:axId val="405124192"/>
      </c:scatterChart>
      <c:valAx>
        <c:axId val="40512195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5124192"/>
        <c:crosses val="autoZero"/>
        <c:crossBetween val="midCat"/>
        <c:majorUnit val="1"/>
      </c:valAx>
      <c:valAx>
        <c:axId val="405124192"/>
        <c:scaling>
          <c:orientation val="minMax"/>
          <c:max val="43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5121952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1'!$Z$2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1'!$Z$3:$Z$7</c:f>
              <c:numCache>
                <c:formatCode>General</c:formatCode>
                <c:ptCount val="5"/>
                <c:pt idx="0">
                  <c:v>398.9</c:v>
                </c:pt>
                <c:pt idx="1">
                  <c:v>398.7</c:v>
                </c:pt>
                <c:pt idx="2">
                  <c:v>398</c:v>
                </c:pt>
                <c:pt idx="3">
                  <c:v>398</c:v>
                </c:pt>
                <c:pt idx="4">
                  <c:v>398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1'!$AA$2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1'!$AA$3:$AA$7</c:f>
              <c:numCache>
                <c:formatCode>General</c:formatCode>
                <c:ptCount val="5"/>
                <c:pt idx="0">
                  <c:v>404.7</c:v>
                </c:pt>
                <c:pt idx="1">
                  <c:v>404.1</c:v>
                </c:pt>
                <c:pt idx="2">
                  <c:v>404.5</c:v>
                </c:pt>
                <c:pt idx="3">
                  <c:v>404.4</c:v>
                </c:pt>
                <c:pt idx="4">
                  <c:v>404.5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1'!$AB$2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1'!$AB$3:$AB$7</c:f>
              <c:numCache>
                <c:formatCode>General</c:formatCode>
                <c:ptCount val="5"/>
                <c:pt idx="0">
                  <c:v>569.6</c:v>
                </c:pt>
                <c:pt idx="1">
                  <c:v>569.20000000000005</c:v>
                </c:pt>
                <c:pt idx="2">
                  <c:v>569.5</c:v>
                </c:pt>
                <c:pt idx="3">
                  <c:v>569.5</c:v>
                </c:pt>
                <c:pt idx="4">
                  <c:v>569.5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1'!$AC$2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1'!$AC$3:$AC$7</c:f>
              <c:numCache>
                <c:formatCode>General</c:formatCode>
                <c:ptCount val="5"/>
                <c:pt idx="0">
                  <c:v>1148.9000000000001</c:v>
                </c:pt>
                <c:pt idx="1">
                  <c:v>1148.5</c:v>
                </c:pt>
                <c:pt idx="2">
                  <c:v>1148.9000000000001</c:v>
                </c:pt>
                <c:pt idx="3">
                  <c:v>1148.5999999999999</c:v>
                </c:pt>
                <c:pt idx="4">
                  <c:v>1148.9000000000001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1'!$AD$2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1'!$AD$3:$AD$7</c:f>
              <c:numCache>
                <c:formatCode>General</c:formatCode>
                <c:ptCount val="5"/>
                <c:pt idx="0">
                  <c:v>1517.3</c:v>
                </c:pt>
                <c:pt idx="1">
                  <c:v>1517.3</c:v>
                </c:pt>
                <c:pt idx="2">
                  <c:v>1516</c:v>
                </c:pt>
                <c:pt idx="3">
                  <c:v>1516.2</c:v>
                </c:pt>
                <c:pt idx="4">
                  <c:v>1515.6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1'!$AE$2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1'!$AE$3:$AE$7</c:f>
              <c:numCache>
                <c:formatCode>General</c:formatCode>
                <c:ptCount val="5"/>
                <c:pt idx="0">
                  <c:v>2951.5</c:v>
                </c:pt>
                <c:pt idx="1">
                  <c:v>2950.4</c:v>
                </c:pt>
                <c:pt idx="2">
                  <c:v>2948.6</c:v>
                </c:pt>
                <c:pt idx="3">
                  <c:v>2950.3</c:v>
                </c:pt>
                <c:pt idx="4">
                  <c:v>2950.3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1'!$AF$2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1'!$AF$3:$AF$7</c:f>
              <c:numCache>
                <c:formatCode>General</c:formatCode>
                <c:ptCount val="5"/>
                <c:pt idx="0">
                  <c:v>3553.8</c:v>
                </c:pt>
                <c:pt idx="1">
                  <c:v>3554.9</c:v>
                </c:pt>
                <c:pt idx="2">
                  <c:v>3555.8</c:v>
                </c:pt>
                <c:pt idx="3">
                  <c:v>3555.6</c:v>
                </c:pt>
                <c:pt idx="4">
                  <c:v>3556.6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081888"/>
        <c:axId val="428081328"/>
      </c:scatterChart>
      <c:valAx>
        <c:axId val="42808188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81328"/>
        <c:crosses val="autoZero"/>
        <c:crossBetween val="midCat"/>
        <c:majorUnit val="1"/>
      </c:valAx>
      <c:valAx>
        <c:axId val="428081328"/>
        <c:scaling>
          <c:orientation val="minMax"/>
          <c:max val="37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81888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1'!$AH$2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1'!$AH$3:$AH$7</c:f>
              <c:numCache>
                <c:formatCode>General</c:formatCode>
                <c:ptCount val="5"/>
                <c:pt idx="0">
                  <c:v>618.29999999999995</c:v>
                </c:pt>
                <c:pt idx="1">
                  <c:v>618.29999999999995</c:v>
                </c:pt>
                <c:pt idx="2">
                  <c:v>618.5</c:v>
                </c:pt>
                <c:pt idx="3">
                  <c:v>617.6</c:v>
                </c:pt>
                <c:pt idx="4">
                  <c:v>618.1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1'!$AI$2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1'!$AI$3:$AI$7</c:f>
              <c:numCache>
                <c:formatCode>General</c:formatCode>
                <c:ptCount val="5"/>
                <c:pt idx="0">
                  <c:v>901.8</c:v>
                </c:pt>
                <c:pt idx="1">
                  <c:v>901.7</c:v>
                </c:pt>
                <c:pt idx="2">
                  <c:v>901.7</c:v>
                </c:pt>
                <c:pt idx="3">
                  <c:v>902</c:v>
                </c:pt>
                <c:pt idx="4">
                  <c:v>901.9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1'!$AJ$2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1'!$AJ$3:$AJ$7</c:f>
              <c:numCache>
                <c:formatCode>General</c:formatCode>
                <c:ptCount val="5"/>
                <c:pt idx="0">
                  <c:v>1406.6</c:v>
                </c:pt>
                <c:pt idx="1">
                  <c:v>1406.4</c:v>
                </c:pt>
                <c:pt idx="2">
                  <c:v>1406.7</c:v>
                </c:pt>
                <c:pt idx="3">
                  <c:v>1406.6</c:v>
                </c:pt>
                <c:pt idx="4">
                  <c:v>1406.4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1'!$AK$2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1'!$AK$3:$AK$7</c:f>
              <c:numCache>
                <c:formatCode>General</c:formatCode>
                <c:ptCount val="5"/>
                <c:pt idx="0">
                  <c:v>2477.5</c:v>
                </c:pt>
                <c:pt idx="1">
                  <c:v>2477.6</c:v>
                </c:pt>
                <c:pt idx="2">
                  <c:v>2481</c:v>
                </c:pt>
                <c:pt idx="3">
                  <c:v>2475.8000000000002</c:v>
                </c:pt>
                <c:pt idx="4">
                  <c:v>2477.9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1'!$AL$2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1'!$AL$3:$AL$7</c:f>
              <c:numCache>
                <c:formatCode>General</c:formatCode>
                <c:ptCount val="5"/>
                <c:pt idx="0">
                  <c:v>2690.1</c:v>
                </c:pt>
                <c:pt idx="1">
                  <c:v>2687.5</c:v>
                </c:pt>
                <c:pt idx="2">
                  <c:v>2688.3</c:v>
                </c:pt>
                <c:pt idx="3">
                  <c:v>2686.4</c:v>
                </c:pt>
                <c:pt idx="4">
                  <c:v>2685.9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1'!$AM$2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1'!$AM$3:$AM$7</c:f>
              <c:numCache>
                <c:formatCode>General</c:formatCode>
                <c:ptCount val="5"/>
                <c:pt idx="0">
                  <c:v>4387.2</c:v>
                </c:pt>
                <c:pt idx="1">
                  <c:v>4391.3</c:v>
                </c:pt>
                <c:pt idx="2">
                  <c:v>4382.2</c:v>
                </c:pt>
                <c:pt idx="3">
                  <c:v>4384</c:v>
                </c:pt>
                <c:pt idx="4">
                  <c:v>4387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1'!$AN$2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1'!$AN$3:$AN$7</c:f>
              <c:numCache>
                <c:formatCode>General</c:formatCode>
                <c:ptCount val="5"/>
                <c:pt idx="0">
                  <c:v>4795.2</c:v>
                </c:pt>
                <c:pt idx="1">
                  <c:v>4784.8</c:v>
                </c:pt>
                <c:pt idx="2">
                  <c:v>4791.5</c:v>
                </c:pt>
                <c:pt idx="3">
                  <c:v>4781.2</c:v>
                </c:pt>
                <c:pt idx="4">
                  <c:v>4783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095328"/>
        <c:axId val="428095888"/>
      </c:scatterChart>
      <c:valAx>
        <c:axId val="42809532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95888"/>
        <c:crosses val="autoZero"/>
        <c:crossBetween val="midCat"/>
        <c:majorUnit val="1"/>
      </c:valAx>
      <c:valAx>
        <c:axId val="428095888"/>
        <c:scaling>
          <c:orientation val="minMax"/>
          <c:max val="4900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95328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1'!$AP$2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1'!$AP$3:$AP$7</c:f>
              <c:numCache>
                <c:formatCode>General</c:formatCode>
                <c:ptCount val="5"/>
                <c:pt idx="0">
                  <c:v>630.4</c:v>
                </c:pt>
                <c:pt idx="1">
                  <c:v>630.29999999999995</c:v>
                </c:pt>
                <c:pt idx="2">
                  <c:v>631.6</c:v>
                </c:pt>
                <c:pt idx="3">
                  <c:v>631</c:v>
                </c:pt>
                <c:pt idx="4">
                  <c:v>631.6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1'!$AQ$2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1'!$AQ$3:$AQ$7</c:f>
              <c:numCache>
                <c:formatCode>General</c:formatCode>
                <c:ptCount val="5"/>
                <c:pt idx="0">
                  <c:v>783.5</c:v>
                </c:pt>
                <c:pt idx="1">
                  <c:v>782.6</c:v>
                </c:pt>
                <c:pt idx="2">
                  <c:v>783</c:v>
                </c:pt>
                <c:pt idx="3">
                  <c:v>783.6</c:v>
                </c:pt>
                <c:pt idx="4">
                  <c:v>782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1'!$AR$2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1'!$AR$3:$AR$7</c:f>
              <c:numCache>
                <c:formatCode>General</c:formatCode>
                <c:ptCount val="5"/>
                <c:pt idx="0">
                  <c:v>1271.5999999999999</c:v>
                </c:pt>
                <c:pt idx="1">
                  <c:v>1272.0999999999999</c:v>
                </c:pt>
                <c:pt idx="2">
                  <c:v>1271.4000000000001</c:v>
                </c:pt>
                <c:pt idx="3">
                  <c:v>1271.7</c:v>
                </c:pt>
                <c:pt idx="4">
                  <c:v>1272.5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1'!$AS$2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1'!$AS$3:$AS$7</c:f>
              <c:numCache>
                <c:formatCode>General</c:formatCode>
                <c:ptCount val="5"/>
                <c:pt idx="0">
                  <c:v>2231.9</c:v>
                </c:pt>
                <c:pt idx="1">
                  <c:v>2233.6999999999998</c:v>
                </c:pt>
                <c:pt idx="2">
                  <c:v>2231.5</c:v>
                </c:pt>
                <c:pt idx="3">
                  <c:v>2232.1999999999998</c:v>
                </c:pt>
                <c:pt idx="4">
                  <c:v>2234.6999999999998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1'!$AT$2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1'!$AT$3:$AT$7</c:f>
              <c:numCache>
                <c:formatCode>General</c:formatCode>
                <c:ptCount val="5"/>
                <c:pt idx="0">
                  <c:v>2338.1</c:v>
                </c:pt>
                <c:pt idx="1">
                  <c:v>2337.1</c:v>
                </c:pt>
                <c:pt idx="2">
                  <c:v>2336.3000000000002</c:v>
                </c:pt>
                <c:pt idx="3">
                  <c:v>2337.3000000000002</c:v>
                </c:pt>
                <c:pt idx="4">
                  <c:v>2335.6999999999998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1'!$AU$2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1'!$AU$3:$AU$7</c:f>
              <c:numCache>
                <c:formatCode>General</c:formatCode>
                <c:ptCount val="5"/>
                <c:pt idx="0">
                  <c:v>3801.6</c:v>
                </c:pt>
                <c:pt idx="1">
                  <c:v>3794</c:v>
                </c:pt>
                <c:pt idx="2">
                  <c:v>3801.7</c:v>
                </c:pt>
                <c:pt idx="3">
                  <c:v>3794.3</c:v>
                </c:pt>
                <c:pt idx="4">
                  <c:v>3796.5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1'!$AV$2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1'!$AV$3:$AV$7</c:f>
              <c:numCache>
                <c:formatCode>General</c:formatCode>
                <c:ptCount val="5"/>
                <c:pt idx="0">
                  <c:v>4072.4</c:v>
                </c:pt>
                <c:pt idx="1">
                  <c:v>4067.5</c:v>
                </c:pt>
                <c:pt idx="2">
                  <c:v>4033.6</c:v>
                </c:pt>
                <c:pt idx="3">
                  <c:v>4070.7</c:v>
                </c:pt>
                <c:pt idx="4">
                  <c:v>4079.2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102048"/>
        <c:axId val="428102608"/>
      </c:scatterChart>
      <c:valAx>
        <c:axId val="42810204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102608"/>
        <c:crosses val="autoZero"/>
        <c:crossBetween val="midCat"/>
        <c:majorUnit val="1"/>
      </c:valAx>
      <c:valAx>
        <c:axId val="428102608"/>
        <c:scaling>
          <c:orientation val="minMax"/>
          <c:max val="41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102048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1'!$AX$2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1'!$AX$3:$AX$7</c:f>
              <c:numCache>
                <c:formatCode>General</c:formatCode>
                <c:ptCount val="5"/>
                <c:pt idx="0">
                  <c:v>1279</c:v>
                </c:pt>
                <c:pt idx="1">
                  <c:v>1280.3</c:v>
                </c:pt>
                <c:pt idx="2">
                  <c:v>1279.5</c:v>
                </c:pt>
                <c:pt idx="3">
                  <c:v>1279.4000000000001</c:v>
                </c:pt>
                <c:pt idx="4">
                  <c:v>1279.5999999999999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1'!$AY$2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1'!$AY$3:$AY$7</c:f>
              <c:numCache>
                <c:formatCode>General</c:formatCode>
                <c:ptCount val="5"/>
                <c:pt idx="0">
                  <c:v>1659.6</c:v>
                </c:pt>
                <c:pt idx="1">
                  <c:v>1659.1</c:v>
                </c:pt>
                <c:pt idx="2">
                  <c:v>1658.9</c:v>
                </c:pt>
                <c:pt idx="3">
                  <c:v>1658.2</c:v>
                </c:pt>
                <c:pt idx="4">
                  <c:v>1659.1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1'!$AZ$2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1'!$AZ$3:$AZ$7</c:f>
              <c:numCache>
                <c:formatCode>General</c:formatCode>
                <c:ptCount val="5"/>
                <c:pt idx="0">
                  <c:v>2021.1</c:v>
                </c:pt>
                <c:pt idx="1">
                  <c:v>2020.8</c:v>
                </c:pt>
                <c:pt idx="2">
                  <c:v>2020.8</c:v>
                </c:pt>
                <c:pt idx="3">
                  <c:v>2022.5</c:v>
                </c:pt>
                <c:pt idx="4">
                  <c:v>2021.8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1'!$BA$2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1'!$BA$3:$BA$7</c:f>
              <c:numCache>
                <c:formatCode>General</c:formatCode>
                <c:ptCount val="5"/>
                <c:pt idx="0">
                  <c:v>3025.6</c:v>
                </c:pt>
                <c:pt idx="1">
                  <c:v>3025.7</c:v>
                </c:pt>
                <c:pt idx="2">
                  <c:v>3024.5</c:v>
                </c:pt>
                <c:pt idx="3">
                  <c:v>3024.6</c:v>
                </c:pt>
                <c:pt idx="4">
                  <c:v>3026.1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1'!$BB$2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1'!$BB$3:$BB$7</c:f>
              <c:numCache>
                <c:formatCode>General</c:formatCode>
                <c:ptCount val="5"/>
                <c:pt idx="0">
                  <c:v>2940.1</c:v>
                </c:pt>
                <c:pt idx="1">
                  <c:v>2937.6</c:v>
                </c:pt>
                <c:pt idx="2">
                  <c:v>2937.9</c:v>
                </c:pt>
                <c:pt idx="3">
                  <c:v>2939.2</c:v>
                </c:pt>
                <c:pt idx="4">
                  <c:v>2939.1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1'!$BC$2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1'!$BC$3:$BC$7</c:f>
              <c:numCache>
                <c:formatCode>General</c:formatCode>
                <c:ptCount val="5"/>
                <c:pt idx="0">
                  <c:v>4544.2</c:v>
                </c:pt>
                <c:pt idx="1">
                  <c:v>4543.5</c:v>
                </c:pt>
                <c:pt idx="2">
                  <c:v>4550.3999999999996</c:v>
                </c:pt>
                <c:pt idx="3">
                  <c:v>4549</c:v>
                </c:pt>
                <c:pt idx="4">
                  <c:v>4552.1000000000004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1'!$BD$2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1'!$BD$3:$BD$7</c:f>
              <c:numCache>
                <c:formatCode>General</c:formatCode>
                <c:ptCount val="5"/>
                <c:pt idx="0">
                  <c:v>4475.8999999999996</c:v>
                </c:pt>
                <c:pt idx="1">
                  <c:v>4476.5</c:v>
                </c:pt>
                <c:pt idx="2">
                  <c:v>4477.6000000000004</c:v>
                </c:pt>
                <c:pt idx="3">
                  <c:v>4476</c:v>
                </c:pt>
                <c:pt idx="4">
                  <c:v>4476.2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108768"/>
        <c:axId val="428109328"/>
      </c:scatterChart>
      <c:valAx>
        <c:axId val="42810876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109328"/>
        <c:crosses val="autoZero"/>
        <c:crossBetween val="midCat"/>
        <c:majorUnit val="1"/>
      </c:valAx>
      <c:valAx>
        <c:axId val="428109328"/>
        <c:scaling>
          <c:orientation val="minMax"/>
          <c:max val="4600"/>
          <c:min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10876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1'!$BF$2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1'!$BF$3:$BF$7</c:f>
              <c:numCache>
                <c:formatCode>General</c:formatCode>
                <c:ptCount val="5"/>
                <c:pt idx="0">
                  <c:v>1890.4</c:v>
                </c:pt>
                <c:pt idx="1">
                  <c:v>1889.5</c:v>
                </c:pt>
                <c:pt idx="2">
                  <c:v>1889.6</c:v>
                </c:pt>
                <c:pt idx="3">
                  <c:v>1890.2</c:v>
                </c:pt>
                <c:pt idx="4">
                  <c:v>1890.7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1'!$BG$2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1'!$BG$3:$BG$7</c:f>
              <c:numCache>
                <c:formatCode>General</c:formatCode>
                <c:ptCount val="5"/>
                <c:pt idx="0">
                  <c:v>2077.3000000000002</c:v>
                </c:pt>
                <c:pt idx="1">
                  <c:v>2077.1</c:v>
                </c:pt>
                <c:pt idx="2">
                  <c:v>2076.3000000000002</c:v>
                </c:pt>
                <c:pt idx="3">
                  <c:v>2076.8000000000002</c:v>
                </c:pt>
                <c:pt idx="4">
                  <c:v>2077.1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1'!$BH$2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1'!$BH$3:$BH$7</c:f>
              <c:numCache>
                <c:formatCode>General</c:formatCode>
                <c:ptCount val="5"/>
                <c:pt idx="0">
                  <c:v>2300.6999999999998</c:v>
                </c:pt>
                <c:pt idx="1">
                  <c:v>2305.6</c:v>
                </c:pt>
                <c:pt idx="2">
                  <c:v>2306.5</c:v>
                </c:pt>
                <c:pt idx="3">
                  <c:v>2304.1</c:v>
                </c:pt>
                <c:pt idx="4">
                  <c:v>2306.1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1'!$BI$2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1'!$BI$3:$BI$7</c:f>
              <c:numCache>
                <c:formatCode>General</c:formatCode>
                <c:ptCount val="5"/>
                <c:pt idx="0">
                  <c:v>3097.7</c:v>
                </c:pt>
                <c:pt idx="1">
                  <c:v>3095.3</c:v>
                </c:pt>
                <c:pt idx="2">
                  <c:v>3098.3</c:v>
                </c:pt>
                <c:pt idx="3">
                  <c:v>3098.8</c:v>
                </c:pt>
                <c:pt idx="4">
                  <c:v>3095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1'!$BJ$2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1'!$BJ$3:$BJ$7</c:f>
              <c:numCache>
                <c:formatCode>General</c:formatCode>
                <c:ptCount val="5"/>
                <c:pt idx="0">
                  <c:v>2977.3</c:v>
                </c:pt>
                <c:pt idx="1">
                  <c:v>2975.3</c:v>
                </c:pt>
                <c:pt idx="2">
                  <c:v>2977.2</c:v>
                </c:pt>
                <c:pt idx="3">
                  <c:v>2973.9</c:v>
                </c:pt>
                <c:pt idx="4">
                  <c:v>2976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1'!$BK$2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1'!$BK$3:$BK$7</c:f>
              <c:numCache>
                <c:formatCode>General</c:formatCode>
                <c:ptCount val="5"/>
                <c:pt idx="0">
                  <c:v>4543.6000000000004</c:v>
                </c:pt>
                <c:pt idx="1">
                  <c:v>4545</c:v>
                </c:pt>
                <c:pt idx="2">
                  <c:v>4544.7</c:v>
                </c:pt>
                <c:pt idx="3">
                  <c:v>4540.5</c:v>
                </c:pt>
                <c:pt idx="4">
                  <c:v>4546.2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1'!$BL$2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1'!$BL$3:$BL$7</c:f>
              <c:numCache>
                <c:formatCode>General</c:formatCode>
                <c:ptCount val="5"/>
                <c:pt idx="0">
                  <c:v>4535.3</c:v>
                </c:pt>
                <c:pt idx="1">
                  <c:v>4531.7</c:v>
                </c:pt>
                <c:pt idx="2">
                  <c:v>4528.3</c:v>
                </c:pt>
                <c:pt idx="3">
                  <c:v>4533.8999999999996</c:v>
                </c:pt>
                <c:pt idx="4">
                  <c:v>4541.3999999999996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495920"/>
        <c:axId val="271495360"/>
      </c:scatterChart>
      <c:valAx>
        <c:axId val="271495920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1495360"/>
        <c:crosses val="autoZero"/>
        <c:crossBetween val="midCat"/>
        <c:majorUnit val="1"/>
      </c:valAx>
      <c:valAx>
        <c:axId val="271495360"/>
        <c:scaling>
          <c:orientation val="minMax"/>
          <c:max val="4600"/>
          <c:min val="1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149592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1'!$BN$2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1'!$BN$3:$BN$7</c:f>
              <c:numCache>
                <c:formatCode>General</c:formatCode>
                <c:ptCount val="5"/>
                <c:pt idx="0">
                  <c:v>2558.1</c:v>
                </c:pt>
                <c:pt idx="1">
                  <c:v>2557.1999999999998</c:v>
                </c:pt>
                <c:pt idx="2">
                  <c:v>2558.1999999999998</c:v>
                </c:pt>
                <c:pt idx="3">
                  <c:v>2558</c:v>
                </c:pt>
                <c:pt idx="4">
                  <c:v>2557.9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1'!$BO$2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1'!$BO$3:$BO$7</c:f>
              <c:numCache>
                <c:formatCode>General</c:formatCode>
                <c:ptCount val="5"/>
                <c:pt idx="0">
                  <c:v>2351.4</c:v>
                </c:pt>
                <c:pt idx="1">
                  <c:v>2353.9</c:v>
                </c:pt>
                <c:pt idx="2">
                  <c:v>2351.3000000000002</c:v>
                </c:pt>
                <c:pt idx="3">
                  <c:v>2353.1999999999998</c:v>
                </c:pt>
                <c:pt idx="4">
                  <c:v>2353.3000000000002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1'!$BP$2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1'!$BP$3:$BP$7</c:f>
              <c:numCache>
                <c:formatCode>General</c:formatCode>
                <c:ptCount val="5"/>
                <c:pt idx="0">
                  <c:v>2521.6999999999998</c:v>
                </c:pt>
                <c:pt idx="1">
                  <c:v>2519.9</c:v>
                </c:pt>
                <c:pt idx="2">
                  <c:v>2522.1999999999998</c:v>
                </c:pt>
                <c:pt idx="3">
                  <c:v>2519.1</c:v>
                </c:pt>
                <c:pt idx="4">
                  <c:v>2518.6999999999998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1'!$BQ$2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1'!$BQ$3:$BQ$7</c:f>
              <c:numCache>
                <c:formatCode>General</c:formatCode>
                <c:ptCount val="5"/>
                <c:pt idx="0">
                  <c:v>3494.6</c:v>
                </c:pt>
                <c:pt idx="1">
                  <c:v>3488.1</c:v>
                </c:pt>
                <c:pt idx="2">
                  <c:v>3486.3</c:v>
                </c:pt>
                <c:pt idx="3">
                  <c:v>3488</c:v>
                </c:pt>
                <c:pt idx="4">
                  <c:v>3491.8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1'!$BR$2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1'!$BR$3:$BR$7</c:f>
              <c:numCache>
                <c:formatCode>General</c:formatCode>
                <c:ptCount val="5"/>
                <c:pt idx="0">
                  <c:v>3198.5</c:v>
                </c:pt>
                <c:pt idx="1">
                  <c:v>3198.3</c:v>
                </c:pt>
                <c:pt idx="2">
                  <c:v>3188.3</c:v>
                </c:pt>
                <c:pt idx="3">
                  <c:v>3193.5</c:v>
                </c:pt>
                <c:pt idx="4">
                  <c:v>3199.1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1'!$BS$2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1'!$BS$3:$BS$7</c:f>
              <c:numCache>
                <c:formatCode>General</c:formatCode>
                <c:ptCount val="5"/>
                <c:pt idx="0">
                  <c:v>4883.7</c:v>
                </c:pt>
                <c:pt idx="1">
                  <c:v>4888.8999999999996</c:v>
                </c:pt>
                <c:pt idx="2">
                  <c:v>4888</c:v>
                </c:pt>
                <c:pt idx="3">
                  <c:v>4882.8</c:v>
                </c:pt>
                <c:pt idx="4">
                  <c:v>4886.3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1'!$BT$2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1'!$BT$3:$BT$7</c:f>
              <c:numCache>
                <c:formatCode>General</c:formatCode>
                <c:ptCount val="5"/>
                <c:pt idx="0">
                  <c:v>4990.2</c:v>
                </c:pt>
                <c:pt idx="1">
                  <c:v>4985.3</c:v>
                </c:pt>
                <c:pt idx="2">
                  <c:v>4991.8</c:v>
                </c:pt>
                <c:pt idx="3">
                  <c:v>4987.2</c:v>
                </c:pt>
                <c:pt idx="4">
                  <c:v>4986.3999999999996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488080"/>
        <c:axId val="271486400"/>
      </c:scatterChart>
      <c:valAx>
        <c:axId val="271488080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1486400"/>
        <c:crosses val="autoZero"/>
        <c:crossBetween val="midCat"/>
        <c:majorUnit val="1"/>
      </c:valAx>
      <c:valAx>
        <c:axId val="271486400"/>
        <c:scaling>
          <c:orientation val="minMax"/>
          <c:max val="5100"/>
          <c:min val="2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148808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</a:t>
            </a:r>
            <a:r>
              <a:rPr lang="cs-CZ" b="1" baseline="0"/>
              <a:t> 4</a:t>
            </a:r>
            <a:endParaRPr lang="cs-CZ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1'!$BV$2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1'!$BV$3:$BV$7</c:f>
              <c:numCache>
                <c:formatCode>General</c:formatCode>
                <c:ptCount val="5"/>
                <c:pt idx="0">
                  <c:v>2492.5</c:v>
                </c:pt>
                <c:pt idx="1">
                  <c:v>2489.8000000000002</c:v>
                </c:pt>
                <c:pt idx="2">
                  <c:v>2492</c:v>
                </c:pt>
                <c:pt idx="3">
                  <c:v>2493.4</c:v>
                </c:pt>
                <c:pt idx="4">
                  <c:v>2492.1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1'!$BW$2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1'!$BW$3:$BW$7</c:f>
              <c:numCache>
                <c:formatCode>General</c:formatCode>
                <c:ptCount val="5"/>
                <c:pt idx="0">
                  <c:v>2196.1999999999998</c:v>
                </c:pt>
                <c:pt idx="1">
                  <c:v>2195.4</c:v>
                </c:pt>
                <c:pt idx="2">
                  <c:v>2194.1</c:v>
                </c:pt>
                <c:pt idx="3">
                  <c:v>2195.4</c:v>
                </c:pt>
                <c:pt idx="4">
                  <c:v>2194.4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1'!$BX$2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1'!$BX$3:$BX$7</c:f>
              <c:numCache>
                <c:formatCode>General</c:formatCode>
                <c:ptCount val="5"/>
                <c:pt idx="0">
                  <c:v>2368.1999999999998</c:v>
                </c:pt>
                <c:pt idx="1">
                  <c:v>2367.3000000000002</c:v>
                </c:pt>
                <c:pt idx="2">
                  <c:v>2366.9</c:v>
                </c:pt>
                <c:pt idx="3">
                  <c:v>2368.6</c:v>
                </c:pt>
                <c:pt idx="4">
                  <c:v>2368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1'!$BY$2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1'!$BY$3:$BY$7</c:f>
              <c:numCache>
                <c:formatCode>General</c:formatCode>
                <c:ptCount val="5"/>
                <c:pt idx="0">
                  <c:v>3276.9</c:v>
                </c:pt>
                <c:pt idx="1">
                  <c:v>3276.7</c:v>
                </c:pt>
                <c:pt idx="2">
                  <c:v>3274.1</c:v>
                </c:pt>
                <c:pt idx="3">
                  <c:v>3276.2</c:v>
                </c:pt>
                <c:pt idx="4">
                  <c:v>3276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1'!$BZ$2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1'!$BZ$3:$BZ$7</c:f>
              <c:numCache>
                <c:formatCode>General</c:formatCode>
                <c:ptCount val="5"/>
                <c:pt idx="0">
                  <c:v>2941.2</c:v>
                </c:pt>
                <c:pt idx="1">
                  <c:v>2942</c:v>
                </c:pt>
                <c:pt idx="2">
                  <c:v>2939.7</c:v>
                </c:pt>
                <c:pt idx="3">
                  <c:v>2940.8</c:v>
                </c:pt>
                <c:pt idx="4">
                  <c:v>2940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1'!$CA$2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1'!$CA$3:$CA$7</c:f>
              <c:numCache>
                <c:formatCode>General</c:formatCode>
                <c:ptCount val="5"/>
                <c:pt idx="0">
                  <c:v>4686.6000000000004</c:v>
                </c:pt>
                <c:pt idx="1">
                  <c:v>4672.3</c:v>
                </c:pt>
                <c:pt idx="2">
                  <c:v>4684</c:v>
                </c:pt>
                <c:pt idx="3">
                  <c:v>4678.7</c:v>
                </c:pt>
                <c:pt idx="4">
                  <c:v>4683.7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1'!$CB$2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1'!$CB$3:$CB$7</c:f>
              <c:numCache>
                <c:formatCode>General</c:formatCode>
                <c:ptCount val="5"/>
                <c:pt idx="0">
                  <c:v>4930.3999999999996</c:v>
                </c:pt>
                <c:pt idx="1">
                  <c:v>4931.2</c:v>
                </c:pt>
                <c:pt idx="2">
                  <c:v>4937.6000000000004</c:v>
                </c:pt>
                <c:pt idx="3">
                  <c:v>4935.3999999999996</c:v>
                </c:pt>
                <c:pt idx="4">
                  <c:v>4938.1000000000004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34144"/>
        <c:axId val="269033584"/>
      </c:scatterChart>
      <c:valAx>
        <c:axId val="26903414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033584"/>
        <c:crosses val="autoZero"/>
        <c:crossBetween val="midCat"/>
        <c:majorUnit val="1"/>
      </c:valAx>
      <c:valAx>
        <c:axId val="269033584"/>
        <c:scaling>
          <c:orientation val="minMax"/>
          <c:max val="5100"/>
          <c:min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03414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1'!$CD$2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1'!$CD$3:$CD$7</c:f>
              <c:numCache>
                <c:formatCode>General</c:formatCode>
                <c:ptCount val="5"/>
                <c:pt idx="0">
                  <c:v>2438.1</c:v>
                </c:pt>
                <c:pt idx="1">
                  <c:v>2434.6</c:v>
                </c:pt>
                <c:pt idx="2">
                  <c:v>2436.8000000000002</c:v>
                </c:pt>
                <c:pt idx="3">
                  <c:v>2437.6999999999998</c:v>
                </c:pt>
                <c:pt idx="4">
                  <c:v>2436.9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1'!$CE$2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1'!$CE$3:$CE$7</c:f>
              <c:numCache>
                <c:formatCode>General</c:formatCode>
                <c:ptCount val="5"/>
                <c:pt idx="0">
                  <c:v>2140.1999999999998</c:v>
                </c:pt>
                <c:pt idx="1">
                  <c:v>2141.8000000000002</c:v>
                </c:pt>
                <c:pt idx="2">
                  <c:v>2141.1999999999998</c:v>
                </c:pt>
                <c:pt idx="3">
                  <c:v>2141.1999999999998</c:v>
                </c:pt>
                <c:pt idx="4">
                  <c:v>2141.3000000000002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1'!$CF$2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1'!$CF$3:$CF$7</c:f>
              <c:numCache>
                <c:formatCode>General</c:formatCode>
                <c:ptCount val="5"/>
                <c:pt idx="0">
                  <c:v>2158.4</c:v>
                </c:pt>
                <c:pt idx="1">
                  <c:v>2159.3000000000002</c:v>
                </c:pt>
                <c:pt idx="2">
                  <c:v>2158.1999999999998</c:v>
                </c:pt>
                <c:pt idx="3">
                  <c:v>2159.1</c:v>
                </c:pt>
                <c:pt idx="4">
                  <c:v>2158.6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1'!$CG$2</c:f>
              <c:strCache>
                <c:ptCount val="1"/>
                <c:pt idx="0">
                  <c:v>kanál 3</c:v>
                </c:pt>
              </c:strCache>
            </c:strRef>
          </c:tx>
          <c:spPr>
            <a:ln w="349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1'!$CG$3:$CG$7</c:f>
              <c:numCache>
                <c:formatCode>General</c:formatCode>
                <c:ptCount val="5"/>
                <c:pt idx="0">
                  <c:v>2927.2</c:v>
                </c:pt>
                <c:pt idx="1">
                  <c:v>2920.5</c:v>
                </c:pt>
                <c:pt idx="2">
                  <c:v>2919.6</c:v>
                </c:pt>
                <c:pt idx="3">
                  <c:v>2919</c:v>
                </c:pt>
                <c:pt idx="4">
                  <c:v>2922.4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1'!$CH$2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1'!$CH$3:$CH$7</c:f>
              <c:numCache>
                <c:formatCode>General</c:formatCode>
                <c:ptCount val="5"/>
                <c:pt idx="0">
                  <c:v>2917.7</c:v>
                </c:pt>
                <c:pt idx="1">
                  <c:v>2922.2</c:v>
                </c:pt>
                <c:pt idx="2">
                  <c:v>2917.5</c:v>
                </c:pt>
                <c:pt idx="3">
                  <c:v>2917.4</c:v>
                </c:pt>
                <c:pt idx="4">
                  <c:v>2918.8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1'!$CI$2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1'!$CI$3:$CI$7</c:f>
              <c:numCache>
                <c:formatCode>General</c:formatCode>
                <c:ptCount val="5"/>
                <c:pt idx="0">
                  <c:v>4433.6000000000004</c:v>
                </c:pt>
                <c:pt idx="1">
                  <c:v>4436.1000000000004</c:v>
                </c:pt>
                <c:pt idx="2">
                  <c:v>4437.1000000000004</c:v>
                </c:pt>
                <c:pt idx="3">
                  <c:v>4434.1000000000004</c:v>
                </c:pt>
                <c:pt idx="4">
                  <c:v>4436.3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1'!$CJ$2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1'!$CJ$3:$CJ$7</c:f>
              <c:numCache>
                <c:formatCode>General</c:formatCode>
                <c:ptCount val="5"/>
                <c:pt idx="0">
                  <c:v>4494</c:v>
                </c:pt>
                <c:pt idx="1">
                  <c:v>4486.8999999999996</c:v>
                </c:pt>
                <c:pt idx="2">
                  <c:v>4483.8</c:v>
                </c:pt>
                <c:pt idx="3">
                  <c:v>4486.3999999999996</c:v>
                </c:pt>
                <c:pt idx="4">
                  <c:v>4493.5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851952"/>
        <c:axId val="179851392"/>
      </c:scatterChart>
      <c:valAx>
        <c:axId val="17985195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851392"/>
        <c:crosses val="autoZero"/>
        <c:crossBetween val="midCat"/>
        <c:majorUnit val="1"/>
      </c:valAx>
      <c:valAx>
        <c:axId val="179851392"/>
        <c:scaling>
          <c:orientation val="minMax"/>
          <c:max val="4600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85195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1'!$CL$2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1'!$CL$3:$CL$7</c:f>
              <c:numCache>
                <c:formatCode>General</c:formatCode>
                <c:ptCount val="5"/>
                <c:pt idx="0">
                  <c:v>2520.8000000000002</c:v>
                </c:pt>
                <c:pt idx="1">
                  <c:v>2520.1999999999998</c:v>
                </c:pt>
                <c:pt idx="2">
                  <c:v>2518.8000000000002</c:v>
                </c:pt>
                <c:pt idx="3">
                  <c:v>2520</c:v>
                </c:pt>
                <c:pt idx="4">
                  <c:v>2519.3000000000002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1'!$CM$2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1'!$CM$3:$CM$7</c:f>
              <c:numCache>
                <c:formatCode>General</c:formatCode>
                <c:ptCount val="5"/>
                <c:pt idx="0">
                  <c:v>2268.6</c:v>
                </c:pt>
                <c:pt idx="1">
                  <c:v>2269.3000000000002</c:v>
                </c:pt>
                <c:pt idx="2">
                  <c:v>2267.6</c:v>
                </c:pt>
                <c:pt idx="3">
                  <c:v>2269.4</c:v>
                </c:pt>
                <c:pt idx="4">
                  <c:v>2268.5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1'!$CN$2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1'!$CN$3:$CN$7</c:f>
              <c:numCache>
                <c:formatCode>General</c:formatCode>
                <c:ptCount val="5"/>
                <c:pt idx="0">
                  <c:v>2419.1</c:v>
                </c:pt>
                <c:pt idx="1">
                  <c:v>2419.6999999999998</c:v>
                </c:pt>
                <c:pt idx="2">
                  <c:v>2422.8000000000002</c:v>
                </c:pt>
                <c:pt idx="3">
                  <c:v>2421.5</c:v>
                </c:pt>
                <c:pt idx="4">
                  <c:v>2420.1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1'!$CO$2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1'!$CO$3:$CO$7</c:f>
              <c:numCache>
                <c:formatCode>General</c:formatCode>
                <c:ptCount val="5"/>
                <c:pt idx="0">
                  <c:v>3243</c:v>
                </c:pt>
                <c:pt idx="1">
                  <c:v>3244.6</c:v>
                </c:pt>
                <c:pt idx="2">
                  <c:v>3244.8</c:v>
                </c:pt>
                <c:pt idx="3">
                  <c:v>3243.1</c:v>
                </c:pt>
                <c:pt idx="4">
                  <c:v>3242.2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1'!$CP$2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1'!$CP$3:$CP$7</c:f>
              <c:numCache>
                <c:formatCode>General</c:formatCode>
                <c:ptCount val="5"/>
                <c:pt idx="0">
                  <c:v>2974.7</c:v>
                </c:pt>
                <c:pt idx="1">
                  <c:v>2974.5</c:v>
                </c:pt>
                <c:pt idx="2">
                  <c:v>2971.9</c:v>
                </c:pt>
                <c:pt idx="3">
                  <c:v>2973</c:v>
                </c:pt>
                <c:pt idx="4">
                  <c:v>2970.7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1'!$CQ$2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1'!$CQ$3:$CQ$7</c:f>
              <c:numCache>
                <c:formatCode>General</c:formatCode>
                <c:ptCount val="5"/>
                <c:pt idx="0">
                  <c:v>4289.7</c:v>
                </c:pt>
                <c:pt idx="1">
                  <c:v>4281.3999999999996</c:v>
                </c:pt>
                <c:pt idx="2">
                  <c:v>4284.3999999999996</c:v>
                </c:pt>
                <c:pt idx="3">
                  <c:v>4281.1000000000004</c:v>
                </c:pt>
                <c:pt idx="4">
                  <c:v>4283.8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1'!$CR$2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1'!$CR$3:$CR$7</c:f>
              <c:numCache>
                <c:formatCode>General</c:formatCode>
                <c:ptCount val="5"/>
                <c:pt idx="0">
                  <c:v>4435.1000000000004</c:v>
                </c:pt>
                <c:pt idx="1">
                  <c:v>4427.6000000000004</c:v>
                </c:pt>
                <c:pt idx="2">
                  <c:v>4421.8</c:v>
                </c:pt>
                <c:pt idx="3">
                  <c:v>4423.8</c:v>
                </c:pt>
                <c:pt idx="4">
                  <c:v>4424.8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404784"/>
        <c:axId val="267403104"/>
      </c:scatterChart>
      <c:valAx>
        <c:axId val="26740478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7403104"/>
        <c:crosses val="autoZero"/>
        <c:crossBetween val="midCat"/>
        <c:majorUnit val="1"/>
      </c:valAx>
      <c:valAx>
        <c:axId val="267403104"/>
        <c:scaling>
          <c:orientation val="minMax"/>
          <c:max val="4500"/>
          <c:min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740478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odsolovaný/nezasolený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64846934898528696"/>
          <c:h val="0.82201811023622051"/>
        </c:manualLayout>
      </c:layout>
      <c:scatterChart>
        <c:scatterStyle val="lineMarker"/>
        <c:varyColors val="0"/>
        <c:ser>
          <c:idx val="0"/>
          <c:order val="0"/>
          <c:tx>
            <c:v>odsolovaný kanál 0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1'!$CL$3:$CL$7</c:f>
              <c:numCache>
                <c:formatCode>General</c:formatCode>
                <c:ptCount val="5"/>
                <c:pt idx="0">
                  <c:v>2520.8000000000002</c:v>
                </c:pt>
                <c:pt idx="1">
                  <c:v>2520.1999999999998</c:v>
                </c:pt>
                <c:pt idx="2">
                  <c:v>2518.8000000000002</c:v>
                </c:pt>
                <c:pt idx="3">
                  <c:v>2520</c:v>
                </c:pt>
                <c:pt idx="4">
                  <c:v>2519.3000000000002</c:v>
                </c:pt>
              </c:numCache>
            </c:numRef>
          </c:yVal>
          <c:smooth val="0"/>
        </c:ser>
        <c:ser>
          <c:idx val="1"/>
          <c:order val="1"/>
          <c:tx>
            <c:v>odsolovaný kanál 1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1'!$CM$3:$CM$7</c:f>
              <c:numCache>
                <c:formatCode>General</c:formatCode>
                <c:ptCount val="5"/>
                <c:pt idx="0">
                  <c:v>2268.6</c:v>
                </c:pt>
                <c:pt idx="1">
                  <c:v>2269.3000000000002</c:v>
                </c:pt>
                <c:pt idx="2">
                  <c:v>2267.6</c:v>
                </c:pt>
                <c:pt idx="3">
                  <c:v>2269.4</c:v>
                </c:pt>
                <c:pt idx="4">
                  <c:v>2268.5</c:v>
                </c:pt>
              </c:numCache>
            </c:numRef>
          </c:yVal>
          <c:smooth val="0"/>
        </c:ser>
        <c:ser>
          <c:idx val="2"/>
          <c:order val="2"/>
          <c:tx>
            <c:v>odsolovaný kanál 2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1'!$CN$3:$CN$7</c:f>
              <c:numCache>
                <c:formatCode>General</c:formatCode>
                <c:ptCount val="5"/>
                <c:pt idx="0">
                  <c:v>2419.1</c:v>
                </c:pt>
                <c:pt idx="1">
                  <c:v>2419.6999999999998</c:v>
                </c:pt>
                <c:pt idx="2">
                  <c:v>2422.8000000000002</c:v>
                </c:pt>
                <c:pt idx="3">
                  <c:v>2421.5</c:v>
                </c:pt>
                <c:pt idx="4">
                  <c:v>2420.1</c:v>
                </c:pt>
              </c:numCache>
            </c:numRef>
          </c:yVal>
          <c:smooth val="0"/>
        </c:ser>
        <c:ser>
          <c:idx val="3"/>
          <c:order val="3"/>
          <c:tx>
            <c:v>odsolovaný kanál 3</c:v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1'!$CO$3:$CO$7</c:f>
              <c:numCache>
                <c:formatCode>General</c:formatCode>
                <c:ptCount val="5"/>
                <c:pt idx="0">
                  <c:v>3243</c:v>
                </c:pt>
                <c:pt idx="1">
                  <c:v>3244.6</c:v>
                </c:pt>
                <c:pt idx="2">
                  <c:v>3244.8</c:v>
                </c:pt>
                <c:pt idx="3">
                  <c:v>3243.1</c:v>
                </c:pt>
                <c:pt idx="4">
                  <c:v>3242.2</c:v>
                </c:pt>
              </c:numCache>
            </c:numRef>
          </c:yVal>
          <c:smooth val="0"/>
        </c:ser>
        <c:ser>
          <c:idx val="4"/>
          <c:order val="4"/>
          <c:tx>
            <c:v>odsolovaný kanál 4</c:v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1'!$CP$3:$CP$7</c:f>
              <c:numCache>
                <c:formatCode>General</c:formatCode>
                <c:ptCount val="5"/>
                <c:pt idx="0">
                  <c:v>2974.7</c:v>
                </c:pt>
                <c:pt idx="1">
                  <c:v>2974.5</c:v>
                </c:pt>
                <c:pt idx="2">
                  <c:v>2971.9</c:v>
                </c:pt>
                <c:pt idx="3">
                  <c:v>2973</c:v>
                </c:pt>
                <c:pt idx="4">
                  <c:v>2970.7</c:v>
                </c:pt>
              </c:numCache>
            </c:numRef>
          </c:yVal>
          <c:smooth val="0"/>
        </c:ser>
        <c:ser>
          <c:idx val="5"/>
          <c:order val="5"/>
          <c:tx>
            <c:v>odsolovaný kanál 5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1'!$CQ$3:$CQ$7</c:f>
              <c:numCache>
                <c:formatCode>General</c:formatCode>
                <c:ptCount val="5"/>
                <c:pt idx="0">
                  <c:v>4289.7</c:v>
                </c:pt>
                <c:pt idx="1">
                  <c:v>4281.3999999999996</c:v>
                </c:pt>
                <c:pt idx="2">
                  <c:v>4284.3999999999996</c:v>
                </c:pt>
                <c:pt idx="3">
                  <c:v>4281.1000000000004</c:v>
                </c:pt>
                <c:pt idx="4">
                  <c:v>4283.8</c:v>
                </c:pt>
              </c:numCache>
            </c:numRef>
          </c:yVal>
          <c:smooth val="0"/>
        </c:ser>
        <c:ser>
          <c:idx val="6"/>
          <c:order val="6"/>
          <c:tx>
            <c:v>odsolovaný kanál 6</c:v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1'!$CR$3:$CR$7</c:f>
              <c:numCache>
                <c:formatCode>General</c:formatCode>
                <c:ptCount val="5"/>
                <c:pt idx="0">
                  <c:v>4435.1000000000004</c:v>
                </c:pt>
                <c:pt idx="1">
                  <c:v>4427.6000000000004</c:v>
                </c:pt>
                <c:pt idx="2">
                  <c:v>4421.8</c:v>
                </c:pt>
                <c:pt idx="3">
                  <c:v>4423.8</c:v>
                </c:pt>
                <c:pt idx="4">
                  <c:v>4424.8</c:v>
                </c:pt>
              </c:numCache>
            </c:numRef>
          </c:yVal>
          <c:smooth val="0"/>
        </c:ser>
        <c:ser>
          <c:idx val="7"/>
          <c:order val="7"/>
          <c:tx>
            <c:v>nezasolený kanál 0</c:v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1'!$CU$3:$CU$7</c:f>
              <c:numCache>
                <c:formatCode>General</c:formatCode>
                <c:ptCount val="5"/>
                <c:pt idx="0">
                  <c:v>2425.6999999999998</c:v>
                </c:pt>
                <c:pt idx="1">
                  <c:v>2426</c:v>
                </c:pt>
                <c:pt idx="2">
                  <c:v>2426.3000000000002</c:v>
                </c:pt>
                <c:pt idx="3">
                  <c:v>2426.5</c:v>
                </c:pt>
                <c:pt idx="4">
                  <c:v>2426.5</c:v>
                </c:pt>
              </c:numCache>
            </c:numRef>
          </c:yVal>
          <c:smooth val="0"/>
        </c:ser>
        <c:ser>
          <c:idx val="8"/>
          <c:order val="8"/>
          <c:tx>
            <c:v>nezasolený kanál 1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1'!$CV$3:$CV$7</c:f>
              <c:numCache>
                <c:formatCode>General</c:formatCode>
                <c:ptCount val="5"/>
                <c:pt idx="0">
                  <c:v>2606.1</c:v>
                </c:pt>
                <c:pt idx="1">
                  <c:v>2610.3000000000002</c:v>
                </c:pt>
                <c:pt idx="2">
                  <c:v>2607.9</c:v>
                </c:pt>
                <c:pt idx="3">
                  <c:v>2609.3000000000002</c:v>
                </c:pt>
                <c:pt idx="4">
                  <c:v>2606.1999999999998</c:v>
                </c:pt>
              </c:numCache>
            </c:numRef>
          </c:yVal>
          <c:smooth val="0"/>
        </c:ser>
        <c:ser>
          <c:idx val="9"/>
          <c:order val="9"/>
          <c:tx>
            <c:v>nezasolený kanál 2</c:v>
          </c:tx>
          <c:spPr>
            <a:ln w="254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1'!$CW$3:$CW$7</c:f>
              <c:numCache>
                <c:formatCode>General</c:formatCode>
                <c:ptCount val="5"/>
                <c:pt idx="0">
                  <c:v>3054.8</c:v>
                </c:pt>
                <c:pt idx="1">
                  <c:v>3057.5</c:v>
                </c:pt>
                <c:pt idx="2">
                  <c:v>3057.3</c:v>
                </c:pt>
                <c:pt idx="3">
                  <c:v>3051.7</c:v>
                </c:pt>
                <c:pt idx="4">
                  <c:v>3052.7</c:v>
                </c:pt>
              </c:numCache>
            </c:numRef>
          </c:yVal>
          <c:smooth val="0"/>
        </c:ser>
        <c:ser>
          <c:idx val="10"/>
          <c:order val="10"/>
          <c:tx>
            <c:v>nezasolený kanál 3</c:v>
          </c:tx>
          <c:spPr>
            <a:ln w="2540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1'!$CX$3:$CX$7</c:f>
              <c:numCache>
                <c:formatCode>General</c:formatCode>
                <c:ptCount val="5"/>
                <c:pt idx="0">
                  <c:v>3810.7</c:v>
                </c:pt>
                <c:pt idx="1">
                  <c:v>3808.9</c:v>
                </c:pt>
                <c:pt idx="2">
                  <c:v>3810.1</c:v>
                </c:pt>
                <c:pt idx="3">
                  <c:v>3809.1</c:v>
                </c:pt>
                <c:pt idx="4">
                  <c:v>3808.4</c:v>
                </c:pt>
              </c:numCache>
            </c:numRef>
          </c:yVal>
          <c:smooth val="0"/>
        </c:ser>
        <c:ser>
          <c:idx val="11"/>
          <c:order val="11"/>
          <c:tx>
            <c:v>nezasolený kanál 4</c:v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1'!$CY$3:$CY$7</c:f>
              <c:numCache>
                <c:formatCode>General</c:formatCode>
                <c:ptCount val="5"/>
                <c:pt idx="0">
                  <c:v>3923.7</c:v>
                </c:pt>
                <c:pt idx="1">
                  <c:v>3921.4</c:v>
                </c:pt>
                <c:pt idx="2">
                  <c:v>3924.9</c:v>
                </c:pt>
                <c:pt idx="3">
                  <c:v>3924</c:v>
                </c:pt>
                <c:pt idx="4">
                  <c:v>3919.8</c:v>
                </c:pt>
              </c:numCache>
            </c:numRef>
          </c:yVal>
          <c:smooth val="0"/>
        </c:ser>
        <c:ser>
          <c:idx val="12"/>
          <c:order val="12"/>
          <c:tx>
            <c:v>nezasolený kanál 5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1'!$CZ$3:$CZ$7</c:f>
              <c:numCache>
                <c:formatCode>General</c:formatCode>
                <c:ptCount val="5"/>
                <c:pt idx="0">
                  <c:v>5805.2</c:v>
                </c:pt>
                <c:pt idx="1">
                  <c:v>5807</c:v>
                </c:pt>
                <c:pt idx="2">
                  <c:v>5808.5</c:v>
                </c:pt>
                <c:pt idx="3">
                  <c:v>5805.4</c:v>
                </c:pt>
                <c:pt idx="4">
                  <c:v>5798.3</c:v>
                </c:pt>
              </c:numCache>
            </c:numRef>
          </c:yVal>
          <c:smooth val="0"/>
        </c:ser>
        <c:ser>
          <c:idx val="13"/>
          <c:order val="13"/>
          <c:tx>
            <c:v>nezasolený kanál 6</c:v>
          </c:tx>
          <c:spPr>
            <a:ln w="25400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1'!$A$3:$A$7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1'!$DA$3:$DA$7</c:f>
              <c:numCache>
                <c:formatCode>General</c:formatCode>
                <c:ptCount val="5"/>
                <c:pt idx="0">
                  <c:v>6759.6</c:v>
                </c:pt>
                <c:pt idx="1">
                  <c:v>6763.9</c:v>
                </c:pt>
                <c:pt idx="2">
                  <c:v>6746.6</c:v>
                </c:pt>
                <c:pt idx="3">
                  <c:v>6781</c:v>
                </c:pt>
                <c:pt idx="4">
                  <c:v>6765.2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70944"/>
        <c:axId val="269271504"/>
      </c:scatterChart>
      <c:valAx>
        <c:axId val="26927094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5600211371249137"/>
              <c:y val="0.939037532808398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71504"/>
        <c:crosses val="autoZero"/>
        <c:crossBetween val="midCat"/>
        <c:majorUnit val="1"/>
      </c:valAx>
      <c:valAx>
        <c:axId val="269271504"/>
        <c:scaling>
          <c:orientation val="minMax"/>
          <c:max val="6800"/>
          <c:min val="2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929815137500491E-2"/>
              <c:y val="3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7094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815028321127075"/>
          <c:y val="3.8823622047244086E-2"/>
          <c:w val="0.25184971678872919"/>
          <c:h val="0.90333490813648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21745517341091"/>
          <c:y val="0.11953404583605975"/>
          <c:w val="0.79311617222739927"/>
          <c:h val="0.80205442447644903"/>
        </c:manualLayout>
      </c:layout>
      <c:scatterChart>
        <c:scatterStyle val="lineMarker"/>
        <c:varyColors val="0"/>
        <c:ser>
          <c:idx val="0"/>
          <c:order val="0"/>
          <c:tx>
            <c:v>nezasolený vzorek 1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'vzorek 1'!$DS$13:$DS$19</c:f>
              <c:numCache>
                <c:formatCode>0.0</c:formatCode>
                <c:ptCount val="7"/>
                <c:pt idx="0">
                  <c:v>6763.2599999999993</c:v>
                </c:pt>
                <c:pt idx="1">
                  <c:v>5804.8799999999992</c:v>
                </c:pt>
                <c:pt idx="2">
                  <c:v>3922.7599999999998</c:v>
                </c:pt>
                <c:pt idx="3">
                  <c:v>3809.44</c:v>
                </c:pt>
                <c:pt idx="4">
                  <c:v>3054.8</c:v>
                </c:pt>
                <c:pt idx="5">
                  <c:v>2607.96</c:v>
                </c:pt>
                <c:pt idx="6">
                  <c:v>2426.1999999999998</c:v>
                </c:pt>
              </c:numCache>
            </c:numRef>
          </c:xVal>
          <c:yVal>
            <c:numRef>
              <c:f>'vzorek 1'!$DR$13:$DR$19</c:f>
              <c:numCache>
                <c:formatCode>General</c:formatCode>
                <c:ptCount val="7"/>
                <c:pt idx="0">
                  <c:v>-7.5000000000000002E-4</c:v>
                </c:pt>
                <c:pt idx="1">
                  <c:v>-3.7499999999999999E-3</c:v>
                </c:pt>
                <c:pt idx="2">
                  <c:v>-6.7499999999999999E-3</c:v>
                </c:pt>
                <c:pt idx="3">
                  <c:v>-9.75E-3</c:v>
                </c:pt>
                <c:pt idx="4">
                  <c:v>-1.2749999999999999E-2</c:v>
                </c:pt>
                <c:pt idx="5">
                  <c:v>-1.575E-2</c:v>
                </c:pt>
                <c:pt idx="6">
                  <c:v>-1.8749999999999999E-2</c:v>
                </c:pt>
              </c:numCache>
            </c:numRef>
          </c:yVal>
          <c:smooth val="0"/>
        </c:ser>
        <c:ser>
          <c:idx val="1"/>
          <c:order val="1"/>
          <c:tx>
            <c:v>odsolený vzorek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1'!$DT$13:$DT$19</c:f>
              <c:numCache>
                <c:formatCode>0.0</c:formatCode>
                <c:ptCount val="7"/>
                <c:pt idx="0">
                  <c:v>4426.62</c:v>
                </c:pt>
                <c:pt idx="1">
                  <c:v>4284.08</c:v>
                </c:pt>
                <c:pt idx="2">
                  <c:v>2972.96</c:v>
                </c:pt>
                <c:pt idx="3">
                  <c:v>3243.54</c:v>
                </c:pt>
                <c:pt idx="4">
                  <c:v>2420.64</c:v>
                </c:pt>
                <c:pt idx="5">
                  <c:v>2268.6799999999998</c:v>
                </c:pt>
                <c:pt idx="6">
                  <c:v>2519.8199999999997</c:v>
                </c:pt>
              </c:numCache>
            </c:numRef>
          </c:xVal>
          <c:yVal>
            <c:numRef>
              <c:f>'vzorek 1'!$DR$13:$DR$19</c:f>
              <c:numCache>
                <c:formatCode>General</c:formatCode>
                <c:ptCount val="7"/>
                <c:pt idx="0">
                  <c:v>-7.5000000000000002E-4</c:v>
                </c:pt>
                <c:pt idx="1">
                  <c:v>-3.7499999999999999E-3</c:v>
                </c:pt>
                <c:pt idx="2">
                  <c:v>-6.7499999999999999E-3</c:v>
                </c:pt>
                <c:pt idx="3">
                  <c:v>-9.75E-3</c:v>
                </c:pt>
                <c:pt idx="4">
                  <c:v>-1.2749999999999999E-2</c:v>
                </c:pt>
                <c:pt idx="5">
                  <c:v>-1.575E-2</c:v>
                </c:pt>
                <c:pt idx="6">
                  <c:v>-1.8749999999999999E-2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74864"/>
        <c:axId val="269275424"/>
      </c:scatterChart>
      <c:valAx>
        <c:axId val="269274864"/>
        <c:scaling>
          <c:orientation val="minMax"/>
          <c:max val="7000"/>
          <c:min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</a:t>
                </a:r>
                <a:r>
                  <a:rPr lang="cs-CZ" b="1" i="1"/>
                  <a:t>R</a:t>
                </a:r>
                <a:r>
                  <a:rPr lang="cs-CZ" b="1"/>
                  <a:t>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0464386172575175"/>
              <c:y val="3.3390150444169989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75424"/>
        <c:crosses val="autoZero"/>
        <c:crossBetween val="midCat"/>
        <c:majorUnit val="500"/>
      </c:valAx>
      <c:valAx>
        <c:axId val="269275424"/>
        <c:scaling>
          <c:orientation val="minMax"/>
          <c:max val="-7.5000000000000023E-4"/>
          <c:min val="-1.8750000000000003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hloubka </a:t>
                </a:r>
                <a:r>
                  <a:rPr lang="cs-CZ" b="1" i="1"/>
                  <a:t>h</a:t>
                </a:r>
                <a:r>
                  <a:rPr lang="cs-CZ" b="1"/>
                  <a:t> </a:t>
                </a:r>
                <a:r>
                  <a:rPr lang="en-US" b="1"/>
                  <a:t>[m]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5.6066650917764152E-2"/>
              <c:y val="0.95161194378410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74864"/>
        <c:crosses val="autoZero"/>
        <c:crossBetween val="midCat"/>
        <c:majorUnit val="3.0000000000000009E-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11892088352598"/>
          <c:y val="0.94464064829767769"/>
          <c:w val="0.51339929598639433"/>
          <c:h val="5.2463172304192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21745517341091"/>
          <c:y val="0.11953404583605975"/>
          <c:w val="0.79311617222739927"/>
          <c:h val="0.80205442447644903"/>
        </c:manualLayout>
      </c:layout>
      <c:scatterChart>
        <c:scatterStyle val="lineMarker"/>
        <c:varyColors val="0"/>
        <c:ser>
          <c:idx val="0"/>
          <c:order val="0"/>
          <c:tx>
            <c:v>vzorek 1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'vzorek 1'!$DG$4:$DM$4</c:f>
              <c:numCache>
                <c:formatCode>0</c:formatCode>
                <c:ptCount val="7"/>
                <c:pt idx="0">
                  <c:v>-93.619999999999891</c:v>
                </c:pt>
                <c:pt idx="1">
                  <c:v>339.2800000000002</c:v>
                </c:pt>
                <c:pt idx="2">
                  <c:v>634.16000000000031</c:v>
                </c:pt>
                <c:pt idx="3">
                  <c:v>565.90000000000009</c:v>
                </c:pt>
                <c:pt idx="4">
                  <c:v>949.79999999999973</c:v>
                </c:pt>
                <c:pt idx="5">
                  <c:v>1520.7999999999993</c:v>
                </c:pt>
                <c:pt idx="6">
                  <c:v>2336.6399999999994</c:v>
                </c:pt>
              </c:numCache>
            </c:numRef>
          </c:xVal>
          <c:yVal>
            <c:numRef>
              <c:f>'vzorek 1'!$DG$7:$DM$7</c:f>
              <c:numCache>
                <c:formatCode>General</c:formatCode>
                <c:ptCount val="7"/>
                <c:pt idx="0">
                  <c:v>-1.8749999999999999E-2</c:v>
                </c:pt>
                <c:pt idx="1">
                  <c:v>-1.575E-2</c:v>
                </c:pt>
                <c:pt idx="2">
                  <c:v>-1.2750000000000001E-2</c:v>
                </c:pt>
                <c:pt idx="3">
                  <c:v>-9.7500000000000017E-3</c:v>
                </c:pt>
                <c:pt idx="4">
                  <c:v>-6.7500000000000017E-3</c:v>
                </c:pt>
                <c:pt idx="5">
                  <c:v>-3.7500000000000016E-3</c:v>
                </c:pt>
                <c:pt idx="6">
                  <c:v>-7.5000000000000153E-4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1'!$DF$5</c:f>
              <c:strCache>
                <c:ptCount val="1"/>
                <c:pt idx="0">
                  <c:v>vzorek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1'!$DG$5:$DM$5</c:f>
              <c:numCache>
                <c:formatCode>0</c:formatCode>
                <c:ptCount val="7"/>
                <c:pt idx="0">
                  <c:v>-454.1</c:v>
                </c:pt>
                <c:pt idx="1">
                  <c:v>-244.80000000000007</c:v>
                </c:pt>
                <c:pt idx="2">
                  <c:v>-234.95999999999992</c:v>
                </c:pt>
                <c:pt idx="3">
                  <c:v>-289.90000000000009</c:v>
                </c:pt>
                <c:pt idx="4">
                  <c:v>85.340000000000146</c:v>
                </c:pt>
                <c:pt idx="5">
                  <c:v>570.61999999999966</c:v>
                </c:pt>
                <c:pt idx="6">
                  <c:v>1640.5800000000002</c:v>
                </c:pt>
              </c:numCache>
            </c:numRef>
          </c:xVal>
          <c:yVal>
            <c:numRef>
              <c:f>'vzorek 1'!$DG$7:$DM$7</c:f>
              <c:numCache>
                <c:formatCode>General</c:formatCode>
                <c:ptCount val="7"/>
                <c:pt idx="0">
                  <c:v>-1.8749999999999999E-2</c:v>
                </c:pt>
                <c:pt idx="1">
                  <c:v>-1.575E-2</c:v>
                </c:pt>
                <c:pt idx="2">
                  <c:v>-1.2750000000000001E-2</c:v>
                </c:pt>
                <c:pt idx="3">
                  <c:v>-9.7500000000000017E-3</c:v>
                </c:pt>
                <c:pt idx="4">
                  <c:v>-6.7500000000000017E-3</c:v>
                </c:pt>
                <c:pt idx="5">
                  <c:v>-3.7500000000000016E-3</c:v>
                </c:pt>
                <c:pt idx="6">
                  <c:v>-7.5000000000000153E-4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1'!$DF$6</c:f>
              <c:strCache>
                <c:ptCount val="1"/>
                <c:pt idx="0">
                  <c:v>vzorek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'vzorek 1'!$DG$6:$DM$6</c:f>
              <c:numCache>
                <c:formatCode>0</c:formatCode>
                <c:ptCount val="7"/>
                <c:pt idx="0">
                  <c:v>-111.61999999999989</c:v>
                </c:pt>
                <c:pt idx="1">
                  <c:v>-128.19999999999982</c:v>
                </c:pt>
                <c:pt idx="2">
                  <c:v>-226.62000000000035</c:v>
                </c:pt>
                <c:pt idx="3">
                  <c:v>-335.16000000000031</c:v>
                </c:pt>
                <c:pt idx="4">
                  <c:v>-407.63999999999965</c:v>
                </c:pt>
                <c:pt idx="5">
                  <c:v>-250.5</c:v>
                </c:pt>
                <c:pt idx="6">
                  <c:v>776.20000000000027</c:v>
                </c:pt>
              </c:numCache>
            </c:numRef>
          </c:xVal>
          <c:yVal>
            <c:numRef>
              <c:f>'vzorek 1'!$DG$7:$DM$7</c:f>
              <c:numCache>
                <c:formatCode>General</c:formatCode>
                <c:ptCount val="7"/>
                <c:pt idx="0">
                  <c:v>-1.8749999999999999E-2</c:v>
                </c:pt>
                <c:pt idx="1">
                  <c:v>-1.575E-2</c:v>
                </c:pt>
                <c:pt idx="2">
                  <c:v>-1.2750000000000001E-2</c:v>
                </c:pt>
                <c:pt idx="3">
                  <c:v>-9.7500000000000017E-3</c:v>
                </c:pt>
                <c:pt idx="4">
                  <c:v>-6.7500000000000017E-3</c:v>
                </c:pt>
                <c:pt idx="5">
                  <c:v>-3.7500000000000016E-3</c:v>
                </c:pt>
                <c:pt idx="6">
                  <c:v>-7.5000000000000153E-4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78784"/>
        <c:axId val="269279344"/>
      </c:scatterChart>
      <c:valAx>
        <c:axId val="269278784"/>
        <c:scaling>
          <c:orientation val="minMax"/>
          <c:max val="2500"/>
          <c:min val="-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Δ</a:t>
                </a:r>
                <a:r>
                  <a:rPr lang="cs-CZ" b="1" i="1"/>
                  <a:t>R</a:t>
                </a:r>
                <a:r>
                  <a:rPr lang="cs-CZ" b="1"/>
                  <a:t>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0464386172575175"/>
              <c:y val="3.3390150444169989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79344"/>
        <c:crosses val="autoZero"/>
        <c:crossBetween val="midCat"/>
        <c:majorUnit val="250"/>
      </c:valAx>
      <c:valAx>
        <c:axId val="269279344"/>
        <c:scaling>
          <c:orientation val="minMax"/>
          <c:max val="-7.5000000000000023E-4"/>
          <c:min val="-1.8750000000000003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hloubka </a:t>
                </a:r>
                <a:r>
                  <a:rPr lang="cs-CZ" b="1" i="1"/>
                  <a:t>h</a:t>
                </a:r>
                <a:r>
                  <a:rPr lang="cs-CZ" b="1"/>
                  <a:t> </a:t>
                </a:r>
                <a:r>
                  <a:rPr lang="en-US" b="1"/>
                  <a:t>[m]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5.6066650917764152E-2"/>
              <c:y val="0.95161194378410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78784"/>
        <c:crossesAt val="-500"/>
        <c:crossBetween val="midCat"/>
        <c:majorUnit val="3.0000000000000009E-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11892088352598"/>
          <c:y val="0.94464064829767769"/>
          <c:w val="0.39447569232224267"/>
          <c:h val="5.2463172304192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Průběh vymývání - vzorek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1 průběh'!$B$2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průběh'!$B$3:$B$11</c:f>
              <c:numCache>
                <c:formatCode>General</c:formatCode>
                <c:ptCount val="9"/>
                <c:pt idx="0">
                  <c:v>346.26000000000005</c:v>
                </c:pt>
                <c:pt idx="1">
                  <c:v>390.12</c:v>
                </c:pt>
                <c:pt idx="2">
                  <c:v>406.9</c:v>
                </c:pt>
                <c:pt idx="3">
                  <c:v>618.16</c:v>
                </c:pt>
                <c:pt idx="4">
                  <c:v>1279.5600000000002</c:v>
                </c:pt>
                <c:pt idx="5">
                  <c:v>1890.08</c:v>
                </c:pt>
                <c:pt idx="6">
                  <c:v>2557.88</c:v>
                </c:pt>
                <c:pt idx="7">
                  <c:v>2436.8200000000002</c:v>
                </c:pt>
                <c:pt idx="8">
                  <c:v>2519.8199999999997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1 průběh'!$C$2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průběh'!$C$3:$C$11</c:f>
              <c:numCache>
                <c:formatCode>General</c:formatCode>
                <c:ptCount val="9"/>
                <c:pt idx="0">
                  <c:v>339.92</c:v>
                </c:pt>
                <c:pt idx="1">
                  <c:v>360.96000000000004</c:v>
                </c:pt>
                <c:pt idx="2">
                  <c:v>394.76</c:v>
                </c:pt>
                <c:pt idx="3">
                  <c:v>901.81999999999994</c:v>
                </c:pt>
                <c:pt idx="4">
                  <c:v>1658.98</c:v>
                </c:pt>
                <c:pt idx="5">
                  <c:v>2076.92</c:v>
                </c:pt>
                <c:pt idx="6">
                  <c:v>2352.62</c:v>
                </c:pt>
                <c:pt idx="7">
                  <c:v>2141.1400000000003</c:v>
                </c:pt>
                <c:pt idx="8">
                  <c:v>2268.6799999999998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1 průběh'!$D$2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průběh'!$D$3:$D$11</c:f>
              <c:numCache>
                <c:formatCode>General</c:formatCode>
                <c:ptCount val="9"/>
                <c:pt idx="0">
                  <c:v>390.23999999999995</c:v>
                </c:pt>
                <c:pt idx="1">
                  <c:v>366.58000000000004</c:v>
                </c:pt>
                <c:pt idx="2">
                  <c:v>591.96</c:v>
                </c:pt>
                <c:pt idx="3">
                  <c:v>1406.5399999999997</c:v>
                </c:pt>
                <c:pt idx="4">
                  <c:v>2021.4</c:v>
                </c:pt>
                <c:pt idx="5">
                  <c:v>2304.6</c:v>
                </c:pt>
                <c:pt idx="6">
                  <c:v>2520.3199999999997</c:v>
                </c:pt>
                <c:pt idx="7">
                  <c:v>2158.7200000000003</c:v>
                </c:pt>
                <c:pt idx="8">
                  <c:v>2420.64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1 průběh'!$E$2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průběh'!$E$3:$E$11</c:f>
              <c:numCache>
                <c:formatCode>General</c:formatCode>
                <c:ptCount val="9"/>
                <c:pt idx="0">
                  <c:v>500.48</c:v>
                </c:pt>
                <c:pt idx="1">
                  <c:v>558.87999999999988</c:v>
                </c:pt>
                <c:pt idx="2">
                  <c:v>1241.94</c:v>
                </c:pt>
                <c:pt idx="3">
                  <c:v>2477.96</c:v>
                </c:pt>
                <c:pt idx="4">
                  <c:v>3025.3</c:v>
                </c:pt>
                <c:pt idx="5">
                  <c:v>3097.0199999999995</c:v>
                </c:pt>
                <c:pt idx="6">
                  <c:v>3489.7599999999998</c:v>
                </c:pt>
                <c:pt idx="7">
                  <c:v>2921.74</c:v>
                </c:pt>
                <c:pt idx="8">
                  <c:v>3243.54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1 průběh'!$F$2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průběh'!$F$3:$F$11</c:f>
              <c:numCache>
                <c:formatCode>General</c:formatCode>
                <c:ptCount val="9"/>
                <c:pt idx="0">
                  <c:v>453.53999999999996</c:v>
                </c:pt>
                <c:pt idx="1">
                  <c:v>609.28000000000009</c:v>
                </c:pt>
                <c:pt idx="2">
                  <c:v>1842.6199999999997</c:v>
                </c:pt>
                <c:pt idx="3">
                  <c:v>2687.6400000000003</c:v>
                </c:pt>
                <c:pt idx="4">
                  <c:v>2938.7799999999997</c:v>
                </c:pt>
                <c:pt idx="5">
                  <c:v>2975.9399999999996</c:v>
                </c:pt>
                <c:pt idx="6">
                  <c:v>3195.54</c:v>
                </c:pt>
                <c:pt idx="7">
                  <c:v>2918.72</c:v>
                </c:pt>
                <c:pt idx="8">
                  <c:v>2972.96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1 průběh'!$G$2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průběh'!$G$3:$G$11</c:f>
              <c:numCache>
                <c:formatCode>General</c:formatCode>
                <c:ptCount val="9"/>
                <c:pt idx="0">
                  <c:v>728.51999999999987</c:v>
                </c:pt>
                <c:pt idx="1">
                  <c:v>1493.96</c:v>
                </c:pt>
                <c:pt idx="2">
                  <c:v>3469.6400000000003</c:v>
                </c:pt>
                <c:pt idx="3">
                  <c:v>4386.34</c:v>
                </c:pt>
                <c:pt idx="4">
                  <c:v>4547.8399999999992</c:v>
                </c:pt>
                <c:pt idx="5">
                  <c:v>4544</c:v>
                </c:pt>
                <c:pt idx="6">
                  <c:v>4885.9399999999996</c:v>
                </c:pt>
                <c:pt idx="7">
                  <c:v>4435.4400000000005</c:v>
                </c:pt>
                <c:pt idx="8">
                  <c:v>4284.08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1 průběh'!$H$2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1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1 průběh'!$H$3:$H$11</c:f>
              <c:numCache>
                <c:formatCode>General</c:formatCode>
                <c:ptCount val="9"/>
                <c:pt idx="0">
                  <c:v>697.3599999999999</c:v>
                </c:pt>
                <c:pt idx="1">
                  <c:v>2166.2199999999998</c:v>
                </c:pt>
                <c:pt idx="2">
                  <c:v>4275.68</c:v>
                </c:pt>
                <c:pt idx="3">
                  <c:v>4787.1400000000003</c:v>
                </c:pt>
                <c:pt idx="4">
                  <c:v>4476.4400000000005</c:v>
                </c:pt>
                <c:pt idx="5">
                  <c:v>4534.12</c:v>
                </c:pt>
                <c:pt idx="6">
                  <c:v>4988.18</c:v>
                </c:pt>
                <c:pt idx="7">
                  <c:v>4488.92</c:v>
                </c:pt>
                <c:pt idx="8">
                  <c:v>4426.62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85504"/>
        <c:axId val="269286064"/>
      </c:scatterChart>
      <c:valAx>
        <c:axId val="269285504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vymývání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86064"/>
        <c:crosses val="autoZero"/>
        <c:crossBetween val="midCat"/>
        <c:majorUnit val="1"/>
      </c:valAx>
      <c:valAx>
        <c:axId val="269286064"/>
        <c:scaling>
          <c:orientation val="minMax"/>
          <c:max val="51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9285504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0</xdr:rowOff>
    </xdr:from>
    <xdr:to>
      <xdr:col>7</xdr:col>
      <xdr:colOff>609599</xdr:colOff>
      <xdr:row>29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16</xdr:col>
      <xdr:colOff>0</xdr:colOff>
      <xdr:row>29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9</xdr:row>
      <xdr:rowOff>0</xdr:rowOff>
    </xdr:from>
    <xdr:to>
      <xdr:col>24</xdr:col>
      <xdr:colOff>0</xdr:colOff>
      <xdr:row>29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9</xdr:row>
      <xdr:rowOff>0</xdr:rowOff>
    </xdr:from>
    <xdr:to>
      <xdr:col>32</xdr:col>
      <xdr:colOff>0</xdr:colOff>
      <xdr:row>29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9</xdr:row>
      <xdr:rowOff>0</xdr:rowOff>
    </xdr:from>
    <xdr:to>
      <xdr:col>40</xdr:col>
      <xdr:colOff>0</xdr:colOff>
      <xdr:row>29</xdr:row>
      <xdr:rowOff>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0</xdr:colOff>
      <xdr:row>9</xdr:row>
      <xdr:rowOff>0</xdr:rowOff>
    </xdr:from>
    <xdr:to>
      <xdr:col>48</xdr:col>
      <xdr:colOff>0</xdr:colOff>
      <xdr:row>29</xdr:row>
      <xdr:rowOff>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0</xdr:colOff>
      <xdr:row>9</xdr:row>
      <xdr:rowOff>0</xdr:rowOff>
    </xdr:from>
    <xdr:to>
      <xdr:col>56</xdr:col>
      <xdr:colOff>0</xdr:colOff>
      <xdr:row>29</xdr:row>
      <xdr:rowOff>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56</xdr:col>
      <xdr:colOff>0</xdr:colOff>
      <xdr:row>9</xdr:row>
      <xdr:rowOff>0</xdr:rowOff>
    </xdr:from>
    <xdr:to>
      <xdr:col>64</xdr:col>
      <xdr:colOff>0</xdr:colOff>
      <xdr:row>29</xdr:row>
      <xdr:rowOff>0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64</xdr:col>
      <xdr:colOff>0</xdr:colOff>
      <xdr:row>9</xdr:row>
      <xdr:rowOff>0</xdr:rowOff>
    </xdr:from>
    <xdr:to>
      <xdr:col>72</xdr:col>
      <xdr:colOff>0</xdr:colOff>
      <xdr:row>29</xdr:row>
      <xdr:rowOff>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72</xdr:col>
      <xdr:colOff>0</xdr:colOff>
      <xdr:row>9</xdr:row>
      <xdr:rowOff>0</xdr:rowOff>
    </xdr:from>
    <xdr:to>
      <xdr:col>80</xdr:col>
      <xdr:colOff>0</xdr:colOff>
      <xdr:row>29</xdr:row>
      <xdr:rowOff>0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80</xdr:col>
      <xdr:colOff>0</xdr:colOff>
      <xdr:row>9</xdr:row>
      <xdr:rowOff>0</xdr:rowOff>
    </xdr:from>
    <xdr:to>
      <xdr:col>88</xdr:col>
      <xdr:colOff>0</xdr:colOff>
      <xdr:row>29</xdr:row>
      <xdr:rowOff>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88</xdr:col>
      <xdr:colOff>0</xdr:colOff>
      <xdr:row>9</xdr:row>
      <xdr:rowOff>0</xdr:rowOff>
    </xdr:from>
    <xdr:to>
      <xdr:col>96</xdr:col>
      <xdr:colOff>0</xdr:colOff>
      <xdr:row>29</xdr:row>
      <xdr:rowOff>0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97</xdr:col>
      <xdr:colOff>600074</xdr:colOff>
      <xdr:row>10</xdr:row>
      <xdr:rowOff>38100</xdr:rowOff>
    </xdr:from>
    <xdr:to>
      <xdr:col>107</xdr:col>
      <xdr:colOff>0</xdr:colOff>
      <xdr:row>30</xdr:row>
      <xdr:rowOff>38100</xdr:rowOff>
    </xdr:to>
    <xdr:graphicFrame macro="">
      <xdr:nvGraphicFramePr>
        <xdr:cNvPr id="16" name="Graf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119</xdr:col>
      <xdr:colOff>0</xdr:colOff>
      <xdr:row>20</xdr:row>
      <xdr:rowOff>0</xdr:rowOff>
    </xdr:from>
    <xdr:to>
      <xdr:col>126</xdr:col>
      <xdr:colOff>264319</xdr:colOff>
      <xdr:row>38</xdr:row>
      <xdr:rowOff>179787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109</xdr:col>
      <xdr:colOff>381000</xdr:colOff>
      <xdr:row>7</xdr:row>
      <xdr:rowOff>161925</xdr:rowOff>
    </xdr:from>
    <xdr:to>
      <xdr:col>117</xdr:col>
      <xdr:colOff>0</xdr:colOff>
      <xdr:row>29</xdr:row>
      <xdr:rowOff>55962</xdr:rowOff>
    </xdr:to>
    <xdr:graphicFrame macro="">
      <xdr:nvGraphicFramePr>
        <xdr:cNvPr id="17" name="Graf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7</xdr:col>
      <xdr:colOff>571499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41737</v>
      </c>
      <c r="D4" s="2">
        <v>0.2741898148148148</v>
      </c>
      <c r="E4">
        <v>0</v>
      </c>
      <c r="F4">
        <v>1</v>
      </c>
      <c r="G4">
        <v>346.1</v>
      </c>
      <c r="H4">
        <v>-3.2</v>
      </c>
    </row>
    <row r="5" spans="1:8" hidden="1" x14ac:dyDescent="0.25">
      <c r="A5">
        <v>1</v>
      </c>
      <c r="B5">
        <v>8000</v>
      </c>
      <c r="C5" s="1">
        <v>41737</v>
      </c>
      <c r="D5" s="2">
        <v>0.2742013888888889</v>
      </c>
      <c r="E5">
        <v>1</v>
      </c>
      <c r="F5">
        <v>1</v>
      </c>
      <c r="G5">
        <v>339.8</v>
      </c>
      <c r="H5">
        <v>-3.1</v>
      </c>
    </row>
    <row r="6" spans="1:8" hidden="1" x14ac:dyDescent="0.25">
      <c r="A6">
        <v>2</v>
      </c>
      <c r="B6">
        <v>8000</v>
      </c>
      <c r="C6" s="1">
        <v>41737</v>
      </c>
      <c r="D6" s="2">
        <v>0.2742013888888889</v>
      </c>
      <c r="E6">
        <v>2</v>
      </c>
      <c r="F6">
        <v>1</v>
      </c>
      <c r="G6">
        <v>389.8</v>
      </c>
      <c r="H6">
        <v>-3.1</v>
      </c>
    </row>
    <row r="7" spans="1:8" hidden="1" x14ac:dyDescent="0.25">
      <c r="A7">
        <v>3</v>
      </c>
      <c r="B7">
        <v>8000</v>
      </c>
      <c r="C7" s="1">
        <v>41737</v>
      </c>
      <c r="D7" s="2">
        <v>0.27421296296296299</v>
      </c>
      <c r="E7">
        <v>3</v>
      </c>
      <c r="F7">
        <v>1</v>
      </c>
      <c r="G7">
        <v>500.6</v>
      </c>
      <c r="H7">
        <v>-5</v>
      </c>
    </row>
    <row r="8" spans="1:8" hidden="1" x14ac:dyDescent="0.25">
      <c r="A8">
        <v>4</v>
      </c>
      <c r="B8">
        <v>8000</v>
      </c>
      <c r="C8" s="1">
        <v>41737</v>
      </c>
      <c r="D8" s="2">
        <v>0.27422453703703703</v>
      </c>
      <c r="E8">
        <v>4</v>
      </c>
      <c r="F8">
        <v>1</v>
      </c>
      <c r="G8">
        <v>453.8</v>
      </c>
      <c r="H8">
        <v>-4.7</v>
      </c>
    </row>
    <row r="9" spans="1:8" hidden="1" x14ac:dyDescent="0.25">
      <c r="A9">
        <v>5</v>
      </c>
      <c r="B9">
        <v>8000</v>
      </c>
      <c r="C9" s="1">
        <v>41737</v>
      </c>
      <c r="D9" s="2">
        <v>0.27422453703703703</v>
      </c>
      <c r="E9">
        <v>5</v>
      </c>
      <c r="F9">
        <v>1</v>
      </c>
      <c r="G9">
        <v>727.8</v>
      </c>
      <c r="H9">
        <v>-9.8000000000000007</v>
      </c>
    </row>
    <row r="10" spans="1:8" x14ac:dyDescent="0.25">
      <c r="A10">
        <v>6</v>
      </c>
      <c r="B10">
        <v>8000</v>
      </c>
      <c r="C10" s="1">
        <v>41737</v>
      </c>
      <c r="D10" s="2">
        <v>0.27423611111111112</v>
      </c>
      <c r="E10">
        <v>6</v>
      </c>
      <c r="F10">
        <v>1</v>
      </c>
      <c r="G10">
        <v>697</v>
      </c>
      <c r="H10">
        <v>-8.1</v>
      </c>
    </row>
    <row r="11" spans="1:8" hidden="1" x14ac:dyDescent="0.25">
      <c r="A11">
        <v>7</v>
      </c>
      <c r="B11">
        <v>8000</v>
      </c>
      <c r="C11" s="1">
        <v>41737</v>
      </c>
      <c r="D11" s="2">
        <v>0.27424768518518516</v>
      </c>
      <c r="E11">
        <v>0</v>
      </c>
      <c r="F11">
        <v>1</v>
      </c>
      <c r="G11">
        <v>346.3</v>
      </c>
      <c r="H11">
        <v>-3.4</v>
      </c>
    </row>
    <row r="12" spans="1:8" hidden="1" x14ac:dyDescent="0.25">
      <c r="A12">
        <v>8</v>
      </c>
      <c r="B12">
        <v>8000</v>
      </c>
      <c r="C12" s="1">
        <v>41737</v>
      </c>
      <c r="D12" s="2">
        <v>0.27424768518518516</v>
      </c>
      <c r="E12">
        <v>1</v>
      </c>
      <c r="F12">
        <v>1</v>
      </c>
      <c r="G12">
        <v>340.1</v>
      </c>
      <c r="H12">
        <v>-3.1</v>
      </c>
    </row>
    <row r="13" spans="1:8" hidden="1" x14ac:dyDescent="0.25">
      <c r="A13">
        <v>9</v>
      </c>
      <c r="B13">
        <v>8000</v>
      </c>
      <c r="C13" s="1">
        <v>41737</v>
      </c>
      <c r="D13" s="2">
        <v>0.27425925925925926</v>
      </c>
      <c r="E13">
        <v>2</v>
      </c>
      <c r="F13">
        <v>1</v>
      </c>
      <c r="G13">
        <v>390.6</v>
      </c>
      <c r="H13">
        <v>-3.7</v>
      </c>
    </row>
    <row r="14" spans="1:8" hidden="1" x14ac:dyDescent="0.25">
      <c r="A14">
        <v>10</v>
      </c>
      <c r="B14">
        <v>8000</v>
      </c>
      <c r="C14" s="1">
        <v>41737</v>
      </c>
      <c r="D14" s="2">
        <v>0.2742708333333333</v>
      </c>
      <c r="E14">
        <v>3</v>
      </c>
      <c r="F14">
        <v>1</v>
      </c>
      <c r="G14">
        <v>500.7</v>
      </c>
      <c r="H14">
        <v>-6.3</v>
      </c>
    </row>
    <row r="15" spans="1:8" hidden="1" x14ac:dyDescent="0.25">
      <c r="A15">
        <v>11</v>
      </c>
      <c r="B15">
        <v>8000</v>
      </c>
      <c r="C15" s="1">
        <v>41737</v>
      </c>
      <c r="D15" s="2">
        <v>0.2742708333333333</v>
      </c>
      <c r="E15">
        <v>4</v>
      </c>
      <c r="F15">
        <v>1</v>
      </c>
      <c r="G15">
        <v>453.3</v>
      </c>
      <c r="H15">
        <v>-4.7</v>
      </c>
    </row>
    <row r="16" spans="1:8" hidden="1" x14ac:dyDescent="0.25">
      <c r="A16">
        <v>12</v>
      </c>
      <c r="B16">
        <v>8000</v>
      </c>
      <c r="C16" s="1">
        <v>41737</v>
      </c>
      <c r="D16" s="2">
        <v>0.27428240740740745</v>
      </c>
      <c r="E16">
        <v>5</v>
      </c>
      <c r="F16">
        <v>1</v>
      </c>
      <c r="G16">
        <v>728.3</v>
      </c>
      <c r="H16">
        <v>-8.9</v>
      </c>
    </row>
    <row r="17" spans="1:8" x14ac:dyDescent="0.25">
      <c r="A17">
        <v>13</v>
      </c>
      <c r="B17">
        <v>8000</v>
      </c>
      <c r="C17" s="1">
        <v>41737</v>
      </c>
      <c r="D17" s="2">
        <v>0.27429398148148149</v>
      </c>
      <c r="E17">
        <v>6</v>
      </c>
      <c r="F17">
        <v>1</v>
      </c>
      <c r="G17">
        <v>697.2</v>
      </c>
      <c r="H17">
        <v>-8.5</v>
      </c>
    </row>
    <row r="18" spans="1:8" hidden="1" x14ac:dyDescent="0.25">
      <c r="A18">
        <v>14</v>
      </c>
      <c r="B18">
        <v>8000</v>
      </c>
      <c r="C18" s="1">
        <v>41737</v>
      </c>
      <c r="D18" s="2">
        <v>0.27429398148148149</v>
      </c>
      <c r="E18">
        <v>0</v>
      </c>
      <c r="F18">
        <v>1</v>
      </c>
      <c r="G18">
        <v>346.3</v>
      </c>
      <c r="H18">
        <v>-3.5</v>
      </c>
    </row>
    <row r="19" spans="1:8" hidden="1" x14ac:dyDescent="0.25">
      <c r="A19">
        <v>15</v>
      </c>
      <c r="B19">
        <v>8000</v>
      </c>
      <c r="C19" s="1">
        <v>41737</v>
      </c>
      <c r="D19" s="2">
        <v>0.27430555555555552</v>
      </c>
      <c r="E19">
        <v>1</v>
      </c>
      <c r="F19">
        <v>1</v>
      </c>
      <c r="G19">
        <v>339.7</v>
      </c>
      <c r="H19">
        <v>-3.6</v>
      </c>
    </row>
    <row r="20" spans="1:8" hidden="1" x14ac:dyDescent="0.25">
      <c r="A20">
        <v>16</v>
      </c>
      <c r="B20">
        <v>8000</v>
      </c>
      <c r="C20" s="1">
        <v>41737</v>
      </c>
      <c r="D20" s="2">
        <v>0.27430555555555552</v>
      </c>
      <c r="E20">
        <v>2</v>
      </c>
      <c r="F20">
        <v>1</v>
      </c>
      <c r="G20">
        <v>390.3</v>
      </c>
      <c r="H20">
        <v>-4.0999999999999996</v>
      </c>
    </row>
    <row r="21" spans="1:8" hidden="1" x14ac:dyDescent="0.25">
      <c r="A21">
        <v>17</v>
      </c>
      <c r="B21">
        <v>8000</v>
      </c>
      <c r="C21" s="1">
        <v>41737</v>
      </c>
      <c r="D21" s="2">
        <v>0.27431712962962962</v>
      </c>
      <c r="E21">
        <v>3</v>
      </c>
      <c r="F21">
        <v>1</v>
      </c>
      <c r="G21">
        <v>500.6</v>
      </c>
      <c r="H21">
        <v>-6.5</v>
      </c>
    </row>
    <row r="22" spans="1:8" hidden="1" x14ac:dyDescent="0.25">
      <c r="A22">
        <v>18</v>
      </c>
      <c r="B22">
        <v>8000</v>
      </c>
      <c r="C22" s="1">
        <v>41737</v>
      </c>
      <c r="D22" s="2">
        <v>0.27432870370370371</v>
      </c>
      <c r="E22">
        <v>4</v>
      </c>
      <c r="F22">
        <v>1</v>
      </c>
      <c r="G22">
        <v>453.4</v>
      </c>
      <c r="H22">
        <v>-4.9000000000000004</v>
      </c>
    </row>
    <row r="23" spans="1:8" hidden="1" x14ac:dyDescent="0.25">
      <c r="A23">
        <v>19</v>
      </c>
      <c r="B23">
        <v>8000</v>
      </c>
      <c r="C23" s="1">
        <v>41737</v>
      </c>
      <c r="D23" s="2">
        <v>0.27432870370370371</v>
      </c>
      <c r="E23">
        <v>5</v>
      </c>
      <c r="F23">
        <v>1</v>
      </c>
      <c r="G23">
        <v>727.6</v>
      </c>
      <c r="H23">
        <v>-8.1999999999999993</v>
      </c>
    </row>
    <row r="24" spans="1:8" x14ac:dyDescent="0.25">
      <c r="A24">
        <v>20</v>
      </c>
      <c r="B24">
        <v>8000</v>
      </c>
      <c r="C24" s="1">
        <v>41737</v>
      </c>
      <c r="D24" s="2">
        <v>0.27434027777777775</v>
      </c>
      <c r="E24">
        <v>6</v>
      </c>
      <c r="F24">
        <v>1</v>
      </c>
      <c r="G24">
        <v>697.5</v>
      </c>
      <c r="H24">
        <v>-7.1</v>
      </c>
    </row>
    <row r="25" spans="1:8" hidden="1" x14ac:dyDescent="0.25">
      <c r="A25">
        <v>21</v>
      </c>
      <c r="B25">
        <v>8000</v>
      </c>
      <c r="C25" s="1">
        <v>41737</v>
      </c>
      <c r="D25" s="2">
        <v>0.27435185185185185</v>
      </c>
      <c r="E25">
        <v>0</v>
      </c>
      <c r="F25">
        <v>1</v>
      </c>
      <c r="G25">
        <v>346.2</v>
      </c>
      <c r="H25">
        <v>-3.3</v>
      </c>
    </row>
    <row r="26" spans="1:8" hidden="1" x14ac:dyDescent="0.25">
      <c r="A26">
        <v>22</v>
      </c>
      <c r="B26">
        <v>8000</v>
      </c>
      <c r="C26" s="1">
        <v>41737</v>
      </c>
      <c r="D26" s="2">
        <v>0.27435185185185185</v>
      </c>
      <c r="E26">
        <v>1</v>
      </c>
      <c r="F26">
        <v>1</v>
      </c>
      <c r="G26">
        <v>340</v>
      </c>
      <c r="H26">
        <v>-3.2</v>
      </c>
    </row>
    <row r="27" spans="1:8" hidden="1" x14ac:dyDescent="0.25">
      <c r="A27">
        <v>23</v>
      </c>
      <c r="B27">
        <v>8000</v>
      </c>
      <c r="C27" s="1">
        <v>41737</v>
      </c>
      <c r="D27" s="2">
        <v>0.27436342592592594</v>
      </c>
      <c r="E27">
        <v>2</v>
      </c>
      <c r="F27">
        <v>1</v>
      </c>
      <c r="G27">
        <v>390.4</v>
      </c>
      <c r="H27">
        <v>-3.5</v>
      </c>
    </row>
    <row r="28" spans="1:8" hidden="1" x14ac:dyDescent="0.25">
      <c r="A28">
        <v>24</v>
      </c>
      <c r="B28">
        <v>8000</v>
      </c>
      <c r="C28" s="1">
        <v>41737</v>
      </c>
      <c r="D28" s="2">
        <v>0.27437499999999998</v>
      </c>
      <c r="E28">
        <v>3</v>
      </c>
      <c r="F28">
        <v>1</v>
      </c>
      <c r="G28">
        <v>500.1</v>
      </c>
      <c r="H28">
        <v>-5.7</v>
      </c>
    </row>
    <row r="29" spans="1:8" hidden="1" x14ac:dyDescent="0.25">
      <c r="A29">
        <v>25</v>
      </c>
      <c r="B29">
        <v>8000</v>
      </c>
      <c r="C29" s="1">
        <v>41737</v>
      </c>
      <c r="D29" s="2">
        <v>0.27437499999999998</v>
      </c>
      <c r="E29">
        <v>4</v>
      </c>
      <c r="F29">
        <v>1</v>
      </c>
      <c r="G29">
        <v>453.7</v>
      </c>
      <c r="H29">
        <v>-4.3</v>
      </c>
    </row>
    <row r="30" spans="1:8" hidden="1" x14ac:dyDescent="0.25">
      <c r="A30">
        <v>26</v>
      </c>
      <c r="B30">
        <v>8000</v>
      </c>
      <c r="C30" s="1">
        <v>41737</v>
      </c>
      <c r="D30" s="2">
        <v>0.27438657407407407</v>
      </c>
      <c r="E30">
        <v>5</v>
      </c>
      <c r="F30">
        <v>1</v>
      </c>
      <c r="G30">
        <v>729.1</v>
      </c>
      <c r="H30">
        <v>-9.3000000000000007</v>
      </c>
    </row>
    <row r="31" spans="1:8" x14ac:dyDescent="0.25">
      <c r="A31">
        <v>27</v>
      </c>
      <c r="B31">
        <v>8000</v>
      </c>
      <c r="C31" s="1">
        <v>41737</v>
      </c>
      <c r="D31" s="2">
        <v>0.27439814814814817</v>
      </c>
      <c r="E31">
        <v>6</v>
      </c>
      <c r="F31">
        <v>1</v>
      </c>
      <c r="G31">
        <v>697.1</v>
      </c>
      <c r="H31">
        <v>-9.6</v>
      </c>
    </row>
    <row r="32" spans="1:8" hidden="1" x14ac:dyDescent="0.25">
      <c r="A32">
        <v>28</v>
      </c>
      <c r="B32">
        <v>8000</v>
      </c>
      <c r="C32" s="1">
        <v>41737</v>
      </c>
      <c r="D32" s="2">
        <v>0.27439814814814817</v>
      </c>
      <c r="E32">
        <v>0</v>
      </c>
      <c r="F32">
        <v>1</v>
      </c>
      <c r="G32">
        <v>346.4</v>
      </c>
      <c r="H32">
        <v>-3.5</v>
      </c>
    </row>
    <row r="33" spans="1:8" hidden="1" x14ac:dyDescent="0.25">
      <c r="A33">
        <v>29</v>
      </c>
      <c r="B33">
        <v>8000</v>
      </c>
      <c r="C33" s="1">
        <v>41737</v>
      </c>
      <c r="D33" s="2">
        <v>0.27440972222222221</v>
      </c>
      <c r="E33">
        <v>1</v>
      </c>
      <c r="F33">
        <v>1</v>
      </c>
      <c r="G33">
        <v>340</v>
      </c>
      <c r="H33">
        <v>-3.5</v>
      </c>
    </row>
    <row r="34" spans="1:8" hidden="1" x14ac:dyDescent="0.25">
      <c r="A34">
        <v>30</v>
      </c>
      <c r="B34">
        <v>8000</v>
      </c>
      <c r="C34" s="1">
        <v>41737</v>
      </c>
      <c r="D34" s="2">
        <v>0.27440972222222221</v>
      </c>
      <c r="E34">
        <v>2</v>
      </c>
      <c r="F34">
        <v>1</v>
      </c>
      <c r="G34">
        <v>390.1</v>
      </c>
      <c r="H34">
        <v>-4.0999999999999996</v>
      </c>
    </row>
    <row r="35" spans="1:8" hidden="1" x14ac:dyDescent="0.25">
      <c r="A35">
        <v>31</v>
      </c>
      <c r="B35">
        <v>8000</v>
      </c>
      <c r="C35" s="1">
        <v>41737</v>
      </c>
      <c r="D35" s="2">
        <v>0.2744212962962963</v>
      </c>
      <c r="E35">
        <v>3</v>
      </c>
      <c r="F35">
        <v>1</v>
      </c>
      <c r="G35">
        <v>500.4</v>
      </c>
      <c r="H35">
        <v>-6.3</v>
      </c>
    </row>
    <row r="36" spans="1:8" hidden="1" x14ac:dyDescent="0.25">
      <c r="A36">
        <v>32</v>
      </c>
      <c r="B36">
        <v>8000</v>
      </c>
      <c r="C36" s="1">
        <v>41737</v>
      </c>
      <c r="D36" s="2">
        <v>0.2744328703703704</v>
      </c>
      <c r="E36">
        <v>4</v>
      </c>
      <c r="F36">
        <v>1</v>
      </c>
      <c r="G36">
        <v>453.5</v>
      </c>
      <c r="H36">
        <v>-5</v>
      </c>
    </row>
    <row r="37" spans="1:8" hidden="1" x14ac:dyDescent="0.25">
      <c r="A37">
        <v>33</v>
      </c>
      <c r="B37">
        <v>8000</v>
      </c>
      <c r="C37" s="1">
        <v>41737</v>
      </c>
      <c r="D37" s="2">
        <v>0.2744328703703704</v>
      </c>
      <c r="E37">
        <v>5</v>
      </c>
      <c r="F37">
        <v>1</v>
      </c>
      <c r="G37">
        <v>729.8</v>
      </c>
      <c r="H37">
        <v>-8.5</v>
      </c>
    </row>
    <row r="38" spans="1:8" x14ac:dyDescent="0.25">
      <c r="A38">
        <v>34</v>
      </c>
      <c r="B38">
        <v>8000</v>
      </c>
      <c r="C38" s="1">
        <v>41737</v>
      </c>
      <c r="D38" s="2">
        <v>0.27444444444444444</v>
      </c>
      <c r="E38">
        <v>6</v>
      </c>
      <c r="F38">
        <v>1</v>
      </c>
      <c r="G38">
        <v>698</v>
      </c>
      <c r="H38">
        <v>-9</v>
      </c>
    </row>
  </sheetData>
  <autoFilter ref="A3:H38">
    <filterColumn colId="4">
      <filters>
        <filter val="6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41737</v>
      </c>
      <c r="D4" s="2">
        <v>0.31368055555555557</v>
      </c>
      <c r="E4">
        <v>0</v>
      </c>
      <c r="F4">
        <v>1</v>
      </c>
      <c r="G4">
        <v>390.1</v>
      </c>
      <c r="H4">
        <v>-3.6</v>
      </c>
    </row>
    <row r="5" spans="1:8" hidden="1" x14ac:dyDescent="0.25">
      <c r="A5">
        <v>1</v>
      </c>
      <c r="B5">
        <v>8000</v>
      </c>
      <c r="C5" s="1">
        <v>41737</v>
      </c>
      <c r="D5" s="2">
        <v>0.31369212962962961</v>
      </c>
      <c r="E5">
        <v>1</v>
      </c>
      <c r="F5">
        <v>1</v>
      </c>
      <c r="G5">
        <v>360.7</v>
      </c>
      <c r="H5">
        <v>-3.7</v>
      </c>
    </row>
    <row r="6" spans="1:8" hidden="1" x14ac:dyDescent="0.25">
      <c r="A6">
        <v>2</v>
      </c>
      <c r="B6">
        <v>8000</v>
      </c>
      <c r="C6" s="1">
        <v>41737</v>
      </c>
      <c r="D6" s="2">
        <v>0.31369212962962961</v>
      </c>
      <c r="E6">
        <v>2</v>
      </c>
      <c r="F6">
        <v>1</v>
      </c>
      <c r="G6">
        <v>366.7</v>
      </c>
      <c r="H6">
        <v>-3.5</v>
      </c>
    </row>
    <row r="7" spans="1:8" hidden="1" x14ac:dyDescent="0.25">
      <c r="A7">
        <v>3</v>
      </c>
      <c r="B7">
        <v>8000</v>
      </c>
      <c r="C7" s="1">
        <v>41737</v>
      </c>
      <c r="D7" s="2">
        <v>0.31370370370370371</v>
      </c>
      <c r="E7">
        <v>3</v>
      </c>
      <c r="F7">
        <v>1</v>
      </c>
      <c r="G7">
        <v>559</v>
      </c>
      <c r="H7">
        <v>-7.7</v>
      </c>
    </row>
    <row r="8" spans="1:8" hidden="1" x14ac:dyDescent="0.25">
      <c r="A8">
        <v>4</v>
      </c>
      <c r="B8">
        <v>8000</v>
      </c>
      <c r="C8" s="1">
        <v>41737</v>
      </c>
      <c r="D8" s="2">
        <v>0.3137152777777778</v>
      </c>
      <c r="E8">
        <v>4</v>
      </c>
      <c r="F8">
        <v>1</v>
      </c>
      <c r="G8">
        <v>609.20000000000005</v>
      </c>
      <c r="H8">
        <v>-7.9</v>
      </c>
    </row>
    <row r="9" spans="1:8" hidden="1" x14ac:dyDescent="0.25">
      <c r="A9">
        <v>5</v>
      </c>
      <c r="B9">
        <v>8000</v>
      </c>
      <c r="C9" s="1">
        <v>41737</v>
      </c>
      <c r="D9" s="2">
        <v>0.3137152777777778</v>
      </c>
      <c r="E9">
        <v>5</v>
      </c>
      <c r="F9">
        <v>2</v>
      </c>
      <c r="G9">
        <v>1494.4</v>
      </c>
      <c r="H9">
        <v>-29.5</v>
      </c>
    </row>
    <row r="10" spans="1:8" x14ac:dyDescent="0.25">
      <c r="A10">
        <v>6</v>
      </c>
      <c r="B10">
        <v>8000</v>
      </c>
      <c r="C10" s="1">
        <v>41737</v>
      </c>
      <c r="D10" s="2">
        <v>0.31372685185185184</v>
      </c>
      <c r="E10">
        <v>6</v>
      </c>
      <c r="F10">
        <v>2</v>
      </c>
      <c r="G10">
        <v>2167.6999999999998</v>
      </c>
      <c r="H10">
        <v>-53.4</v>
      </c>
    </row>
    <row r="11" spans="1:8" hidden="1" x14ac:dyDescent="0.25">
      <c r="A11">
        <v>7</v>
      </c>
      <c r="B11">
        <v>8000</v>
      </c>
      <c r="C11" s="1">
        <v>41737</v>
      </c>
      <c r="D11" s="2">
        <v>0.31372685185185184</v>
      </c>
      <c r="E11">
        <v>0</v>
      </c>
      <c r="F11">
        <v>1</v>
      </c>
      <c r="G11">
        <v>390.2</v>
      </c>
      <c r="H11">
        <v>-3.8</v>
      </c>
    </row>
    <row r="12" spans="1:8" hidden="1" x14ac:dyDescent="0.25">
      <c r="A12">
        <v>8</v>
      </c>
      <c r="B12">
        <v>8000</v>
      </c>
      <c r="C12" s="1">
        <v>41737</v>
      </c>
      <c r="D12" s="2">
        <v>0.31373842592592593</v>
      </c>
      <c r="E12">
        <v>1</v>
      </c>
      <c r="F12">
        <v>1</v>
      </c>
      <c r="G12">
        <v>360.9</v>
      </c>
      <c r="H12">
        <v>-3.9</v>
      </c>
    </row>
    <row r="13" spans="1:8" hidden="1" x14ac:dyDescent="0.25">
      <c r="A13">
        <v>9</v>
      </c>
      <c r="B13">
        <v>8000</v>
      </c>
      <c r="C13" s="1">
        <v>41737</v>
      </c>
      <c r="D13" s="2">
        <v>0.31373842592592593</v>
      </c>
      <c r="E13">
        <v>2</v>
      </c>
      <c r="F13">
        <v>1</v>
      </c>
      <c r="G13">
        <v>366.3</v>
      </c>
      <c r="H13">
        <v>-3.9</v>
      </c>
    </row>
    <row r="14" spans="1:8" hidden="1" x14ac:dyDescent="0.25">
      <c r="A14">
        <v>10</v>
      </c>
      <c r="B14">
        <v>8000</v>
      </c>
      <c r="C14" s="1">
        <v>41737</v>
      </c>
      <c r="D14" s="2">
        <v>0.31375000000000003</v>
      </c>
      <c r="E14">
        <v>3</v>
      </c>
      <c r="F14">
        <v>1</v>
      </c>
      <c r="G14">
        <v>559.1</v>
      </c>
      <c r="H14">
        <v>-7.6</v>
      </c>
    </row>
    <row r="15" spans="1:8" hidden="1" x14ac:dyDescent="0.25">
      <c r="A15">
        <v>11</v>
      </c>
      <c r="B15">
        <v>8000</v>
      </c>
      <c r="C15" s="1">
        <v>41737</v>
      </c>
      <c r="D15" s="2">
        <v>0.31376157407407407</v>
      </c>
      <c r="E15">
        <v>4</v>
      </c>
      <c r="F15">
        <v>1</v>
      </c>
      <c r="G15">
        <v>609.1</v>
      </c>
      <c r="H15">
        <v>-7.7</v>
      </c>
    </row>
    <row r="16" spans="1:8" hidden="1" x14ac:dyDescent="0.25">
      <c r="A16">
        <v>12</v>
      </c>
      <c r="B16">
        <v>8000</v>
      </c>
      <c r="C16" s="1">
        <v>41737</v>
      </c>
      <c r="D16" s="2">
        <v>0.31376157407407407</v>
      </c>
      <c r="E16">
        <v>5</v>
      </c>
      <c r="F16">
        <v>2</v>
      </c>
      <c r="G16">
        <v>1494.2</v>
      </c>
      <c r="H16">
        <v>-30</v>
      </c>
    </row>
    <row r="17" spans="1:8" x14ac:dyDescent="0.25">
      <c r="A17">
        <v>13</v>
      </c>
      <c r="B17">
        <v>8000</v>
      </c>
      <c r="C17" s="1">
        <v>41737</v>
      </c>
      <c r="D17" s="2">
        <v>0.31377314814814816</v>
      </c>
      <c r="E17">
        <v>6</v>
      </c>
      <c r="F17">
        <v>2</v>
      </c>
      <c r="G17">
        <v>2163.1</v>
      </c>
      <c r="H17">
        <v>-53.7</v>
      </c>
    </row>
    <row r="18" spans="1:8" hidden="1" x14ac:dyDescent="0.25">
      <c r="A18">
        <v>14</v>
      </c>
      <c r="B18">
        <v>8000</v>
      </c>
      <c r="C18" s="1">
        <v>41737</v>
      </c>
      <c r="D18" s="2">
        <v>0.31377314814814816</v>
      </c>
      <c r="E18">
        <v>0</v>
      </c>
      <c r="F18">
        <v>1</v>
      </c>
      <c r="G18">
        <v>390.3</v>
      </c>
      <c r="H18">
        <v>-3.7</v>
      </c>
    </row>
    <row r="19" spans="1:8" hidden="1" x14ac:dyDescent="0.25">
      <c r="A19">
        <v>15</v>
      </c>
      <c r="B19">
        <v>8000</v>
      </c>
      <c r="C19" s="1">
        <v>41737</v>
      </c>
      <c r="D19" s="2">
        <v>0.31378472222222226</v>
      </c>
      <c r="E19">
        <v>1</v>
      </c>
      <c r="F19">
        <v>1</v>
      </c>
      <c r="G19">
        <v>360.9</v>
      </c>
      <c r="H19">
        <v>-3.7</v>
      </c>
    </row>
    <row r="20" spans="1:8" hidden="1" x14ac:dyDescent="0.25">
      <c r="A20">
        <v>16</v>
      </c>
      <c r="B20">
        <v>8000</v>
      </c>
      <c r="C20" s="1">
        <v>41737</v>
      </c>
      <c r="D20" s="2">
        <v>0.3137962962962963</v>
      </c>
      <c r="E20">
        <v>2</v>
      </c>
      <c r="F20">
        <v>1</v>
      </c>
      <c r="G20">
        <v>366.6</v>
      </c>
      <c r="H20">
        <v>-3.8</v>
      </c>
    </row>
    <row r="21" spans="1:8" hidden="1" x14ac:dyDescent="0.25">
      <c r="A21">
        <v>17</v>
      </c>
      <c r="B21">
        <v>8000</v>
      </c>
      <c r="C21" s="1">
        <v>41737</v>
      </c>
      <c r="D21" s="2">
        <v>0.3137962962962963</v>
      </c>
      <c r="E21">
        <v>3</v>
      </c>
      <c r="F21">
        <v>1</v>
      </c>
      <c r="G21">
        <v>559.29999999999995</v>
      </c>
      <c r="H21">
        <v>-7.3</v>
      </c>
    </row>
    <row r="22" spans="1:8" hidden="1" x14ac:dyDescent="0.25">
      <c r="A22">
        <v>18</v>
      </c>
      <c r="B22">
        <v>8000</v>
      </c>
      <c r="C22" s="1">
        <v>41737</v>
      </c>
      <c r="D22" s="2">
        <v>0.31380787037037039</v>
      </c>
      <c r="E22">
        <v>4</v>
      </c>
      <c r="F22">
        <v>1</v>
      </c>
      <c r="G22">
        <v>609.6</v>
      </c>
      <c r="H22">
        <v>-8.1999999999999993</v>
      </c>
    </row>
    <row r="23" spans="1:8" hidden="1" x14ac:dyDescent="0.25">
      <c r="A23">
        <v>19</v>
      </c>
      <c r="B23">
        <v>8000</v>
      </c>
      <c r="C23" s="1">
        <v>41737</v>
      </c>
      <c r="D23" s="2">
        <v>0.31381944444444443</v>
      </c>
      <c r="E23">
        <v>5</v>
      </c>
      <c r="F23">
        <v>2</v>
      </c>
      <c r="G23">
        <v>1493.6</v>
      </c>
      <c r="H23">
        <v>-30</v>
      </c>
    </row>
    <row r="24" spans="1:8" x14ac:dyDescent="0.25">
      <c r="A24">
        <v>20</v>
      </c>
      <c r="B24">
        <v>8000</v>
      </c>
      <c r="C24" s="1">
        <v>41737</v>
      </c>
      <c r="D24" s="2">
        <v>0.31381944444444443</v>
      </c>
      <c r="E24">
        <v>6</v>
      </c>
      <c r="F24">
        <v>2</v>
      </c>
      <c r="G24">
        <v>2164.9</v>
      </c>
      <c r="H24">
        <v>-53.7</v>
      </c>
    </row>
    <row r="25" spans="1:8" hidden="1" x14ac:dyDescent="0.25">
      <c r="A25">
        <v>21</v>
      </c>
      <c r="B25">
        <v>8000</v>
      </c>
      <c r="C25" s="1">
        <v>41737</v>
      </c>
      <c r="D25" s="2">
        <v>0.31383101851851852</v>
      </c>
      <c r="E25">
        <v>0</v>
      </c>
      <c r="F25">
        <v>1</v>
      </c>
      <c r="G25">
        <v>390</v>
      </c>
      <c r="H25">
        <v>-3.7</v>
      </c>
    </row>
    <row r="26" spans="1:8" hidden="1" x14ac:dyDescent="0.25">
      <c r="A26">
        <v>22</v>
      </c>
      <c r="B26">
        <v>8000</v>
      </c>
      <c r="C26" s="1">
        <v>41737</v>
      </c>
      <c r="D26" s="2">
        <v>0.31383101851851852</v>
      </c>
      <c r="E26">
        <v>1</v>
      </c>
      <c r="F26">
        <v>1</v>
      </c>
      <c r="G26">
        <v>361.2</v>
      </c>
      <c r="H26">
        <v>-3.3</v>
      </c>
    </row>
    <row r="27" spans="1:8" hidden="1" x14ac:dyDescent="0.25">
      <c r="A27">
        <v>23</v>
      </c>
      <c r="B27">
        <v>8000</v>
      </c>
      <c r="C27" s="1">
        <v>41737</v>
      </c>
      <c r="D27" s="2">
        <v>0.31384259259259256</v>
      </c>
      <c r="E27">
        <v>2</v>
      </c>
      <c r="F27">
        <v>1</v>
      </c>
      <c r="G27">
        <v>366.9</v>
      </c>
      <c r="H27">
        <v>-3.8</v>
      </c>
    </row>
    <row r="28" spans="1:8" hidden="1" x14ac:dyDescent="0.25">
      <c r="A28">
        <v>24</v>
      </c>
      <c r="B28">
        <v>8000</v>
      </c>
      <c r="C28" s="1">
        <v>41737</v>
      </c>
      <c r="D28" s="2">
        <v>0.31385416666666666</v>
      </c>
      <c r="E28">
        <v>3</v>
      </c>
      <c r="F28">
        <v>1</v>
      </c>
      <c r="G28">
        <v>558.29999999999995</v>
      </c>
      <c r="H28">
        <v>-7.5</v>
      </c>
    </row>
    <row r="29" spans="1:8" hidden="1" x14ac:dyDescent="0.25">
      <c r="A29">
        <v>25</v>
      </c>
      <c r="B29">
        <v>8000</v>
      </c>
      <c r="C29" s="1">
        <v>41737</v>
      </c>
      <c r="D29" s="2">
        <v>0.31385416666666666</v>
      </c>
      <c r="E29">
        <v>4</v>
      </c>
      <c r="F29">
        <v>1</v>
      </c>
      <c r="G29">
        <v>608.70000000000005</v>
      </c>
      <c r="H29">
        <v>-6.8</v>
      </c>
    </row>
    <row r="30" spans="1:8" hidden="1" x14ac:dyDescent="0.25">
      <c r="A30">
        <v>26</v>
      </c>
      <c r="B30">
        <v>8000</v>
      </c>
      <c r="C30" s="1">
        <v>41737</v>
      </c>
      <c r="D30" s="2">
        <v>0.31386574074074075</v>
      </c>
      <c r="E30">
        <v>5</v>
      </c>
      <c r="F30">
        <v>2</v>
      </c>
      <c r="G30">
        <v>1493.9</v>
      </c>
      <c r="H30">
        <v>-30.1</v>
      </c>
    </row>
    <row r="31" spans="1:8" x14ac:dyDescent="0.25">
      <c r="A31">
        <v>27</v>
      </c>
      <c r="B31">
        <v>8000</v>
      </c>
      <c r="C31" s="1">
        <v>41737</v>
      </c>
      <c r="D31" s="2">
        <v>0.31387731481481479</v>
      </c>
      <c r="E31">
        <v>6</v>
      </c>
      <c r="F31">
        <v>2</v>
      </c>
      <c r="G31">
        <v>2169.1999999999998</v>
      </c>
      <c r="H31">
        <v>-55.6</v>
      </c>
    </row>
    <row r="32" spans="1:8" hidden="1" x14ac:dyDescent="0.25">
      <c r="A32">
        <v>28</v>
      </c>
      <c r="B32">
        <v>8000</v>
      </c>
      <c r="C32" s="1">
        <v>41737</v>
      </c>
      <c r="D32" s="2">
        <v>0.31387731481481479</v>
      </c>
      <c r="E32">
        <v>0</v>
      </c>
      <c r="F32">
        <v>1</v>
      </c>
      <c r="G32">
        <v>390</v>
      </c>
      <c r="H32">
        <v>-3.6</v>
      </c>
    </row>
    <row r="33" spans="1:8" hidden="1" x14ac:dyDescent="0.25">
      <c r="A33">
        <v>29</v>
      </c>
      <c r="B33">
        <v>8000</v>
      </c>
      <c r="C33" s="1">
        <v>41737</v>
      </c>
      <c r="D33" s="2">
        <v>0.31388888888888888</v>
      </c>
      <c r="E33">
        <v>1</v>
      </c>
      <c r="F33">
        <v>1</v>
      </c>
      <c r="G33">
        <v>361.1</v>
      </c>
      <c r="H33">
        <v>-3.3</v>
      </c>
    </row>
    <row r="34" spans="1:8" hidden="1" x14ac:dyDescent="0.25">
      <c r="A34">
        <v>30</v>
      </c>
      <c r="B34">
        <v>8000</v>
      </c>
      <c r="C34" s="1">
        <v>41737</v>
      </c>
      <c r="D34" s="2">
        <v>0.31388888888888888</v>
      </c>
      <c r="E34">
        <v>2</v>
      </c>
      <c r="F34">
        <v>1</v>
      </c>
      <c r="G34">
        <v>366.4</v>
      </c>
      <c r="H34">
        <v>-3.5</v>
      </c>
    </row>
    <row r="35" spans="1:8" hidden="1" x14ac:dyDescent="0.25">
      <c r="A35">
        <v>31</v>
      </c>
      <c r="B35">
        <v>8000</v>
      </c>
      <c r="C35" s="1">
        <v>41737</v>
      </c>
      <c r="D35" s="2">
        <v>0.31390046296296298</v>
      </c>
      <c r="E35">
        <v>3</v>
      </c>
      <c r="F35">
        <v>1</v>
      </c>
      <c r="G35">
        <v>558.70000000000005</v>
      </c>
      <c r="H35">
        <v>-6.6</v>
      </c>
    </row>
    <row r="36" spans="1:8" hidden="1" x14ac:dyDescent="0.25">
      <c r="A36">
        <v>32</v>
      </c>
      <c r="B36">
        <v>8000</v>
      </c>
      <c r="C36" s="1">
        <v>41737</v>
      </c>
      <c r="D36" s="2">
        <v>0.31391203703703702</v>
      </c>
      <c r="E36">
        <v>4</v>
      </c>
      <c r="F36">
        <v>1</v>
      </c>
      <c r="G36">
        <v>609.79999999999995</v>
      </c>
      <c r="H36">
        <v>-7.5</v>
      </c>
    </row>
    <row r="37" spans="1:8" hidden="1" x14ac:dyDescent="0.25">
      <c r="A37">
        <v>33</v>
      </c>
      <c r="B37">
        <v>8000</v>
      </c>
      <c r="C37" s="1">
        <v>41737</v>
      </c>
      <c r="D37" s="2">
        <v>0.31391203703703702</v>
      </c>
      <c r="E37">
        <v>5</v>
      </c>
      <c r="F37">
        <v>2</v>
      </c>
      <c r="G37">
        <v>1493.7</v>
      </c>
      <c r="H37">
        <v>-29.1</v>
      </c>
    </row>
    <row r="38" spans="1:8" x14ac:dyDescent="0.25">
      <c r="A38">
        <v>34</v>
      </c>
      <c r="B38">
        <v>8000</v>
      </c>
      <c r="C38" s="1">
        <v>41737</v>
      </c>
      <c r="D38" s="2">
        <v>0.31392361111111111</v>
      </c>
      <c r="E38">
        <v>6</v>
      </c>
      <c r="F38">
        <v>2</v>
      </c>
      <c r="G38">
        <v>2166.1999999999998</v>
      </c>
      <c r="H38">
        <v>-55.2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41738</v>
      </c>
      <c r="D4" s="2">
        <v>0.26966435185185184</v>
      </c>
      <c r="E4">
        <v>0</v>
      </c>
      <c r="F4">
        <v>1</v>
      </c>
      <c r="G4">
        <v>407</v>
      </c>
      <c r="H4">
        <v>-3.7</v>
      </c>
    </row>
    <row r="5" spans="1:8" hidden="1" x14ac:dyDescent="0.25">
      <c r="A5">
        <v>1</v>
      </c>
      <c r="B5">
        <v>8000</v>
      </c>
      <c r="C5" s="1">
        <v>41738</v>
      </c>
      <c r="D5" s="2">
        <v>0.26967592592592593</v>
      </c>
      <c r="E5">
        <v>1</v>
      </c>
      <c r="F5">
        <v>1</v>
      </c>
      <c r="G5">
        <v>394.6</v>
      </c>
      <c r="H5">
        <v>-4.3</v>
      </c>
    </row>
    <row r="6" spans="1:8" hidden="1" x14ac:dyDescent="0.25">
      <c r="A6">
        <v>2</v>
      </c>
      <c r="B6">
        <v>8000</v>
      </c>
      <c r="C6" s="1">
        <v>41738</v>
      </c>
      <c r="D6" s="2">
        <v>0.26967592592592593</v>
      </c>
      <c r="E6">
        <v>2</v>
      </c>
      <c r="F6">
        <v>1</v>
      </c>
      <c r="G6">
        <v>592</v>
      </c>
      <c r="H6">
        <v>-6.7</v>
      </c>
    </row>
    <row r="7" spans="1:8" hidden="1" x14ac:dyDescent="0.25">
      <c r="A7">
        <v>3</v>
      </c>
      <c r="B7">
        <v>8000</v>
      </c>
      <c r="C7" s="1">
        <v>41738</v>
      </c>
      <c r="D7" s="2">
        <v>0.26968750000000002</v>
      </c>
      <c r="E7">
        <v>3</v>
      </c>
      <c r="F7">
        <v>2</v>
      </c>
      <c r="G7">
        <v>1242.4000000000001</v>
      </c>
      <c r="H7">
        <v>-24</v>
      </c>
    </row>
    <row r="8" spans="1:8" hidden="1" x14ac:dyDescent="0.25">
      <c r="A8">
        <v>4</v>
      </c>
      <c r="B8">
        <v>8000</v>
      </c>
      <c r="C8" s="1">
        <v>41738</v>
      </c>
      <c r="D8" s="2">
        <v>0.26969907407407406</v>
      </c>
      <c r="E8">
        <v>4</v>
      </c>
      <c r="F8">
        <v>2</v>
      </c>
      <c r="G8">
        <v>1843.7</v>
      </c>
      <c r="H8">
        <v>-39.9</v>
      </c>
    </row>
    <row r="9" spans="1:8" hidden="1" x14ac:dyDescent="0.25">
      <c r="A9">
        <v>5</v>
      </c>
      <c r="B9">
        <v>8000</v>
      </c>
      <c r="C9" s="1">
        <v>41738</v>
      </c>
      <c r="D9" s="2">
        <v>0.26969907407407406</v>
      </c>
      <c r="E9">
        <v>5</v>
      </c>
      <c r="F9">
        <v>2</v>
      </c>
      <c r="G9">
        <v>3470.9</v>
      </c>
      <c r="H9">
        <v>-102.4</v>
      </c>
    </row>
    <row r="10" spans="1:8" x14ac:dyDescent="0.25">
      <c r="A10">
        <v>6</v>
      </c>
      <c r="B10">
        <v>8000</v>
      </c>
      <c r="C10" s="1">
        <v>41738</v>
      </c>
      <c r="D10" s="2">
        <v>0.26971064814814816</v>
      </c>
      <c r="E10">
        <v>6</v>
      </c>
      <c r="F10">
        <v>2</v>
      </c>
      <c r="G10">
        <v>4274.2</v>
      </c>
      <c r="H10">
        <v>-143</v>
      </c>
    </row>
    <row r="11" spans="1:8" hidden="1" x14ac:dyDescent="0.25">
      <c r="A11">
        <v>7</v>
      </c>
      <c r="B11">
        <v>8000</v>
      </c>
      <c r="C11" s="1">
        <v>41738</v>
      </c>
      <c r="D11" s="2">
        <v>0.26971064814814816</v>
      </c>
      <c r="E11">
        <v>0</v>
      </c>
      <c r="F11">
        <v>1</v>
      </c>
      <c r="G11">
        <v>407</v>
      </c>
      <c r="H11">
        <v>-3.6</v>
      </c>
    </row>
    <row r="12" spans="1:8" hidden="1" x14ac:dyDescent="0.25">
      <c r="A12">
        <v>8</v>
      </c>
      <c r="B12">
        <v>8000</v>
      </c>
      <c r="C12" s="1">
        <v>41738</v>
      </c>
      <c r="D12" s="2">
        <v>0.26972222222222225</v>
      </c>
      <c r="E12">
        <v>1</v>
      </c>
      <c r="F12">
        <v>1</v>
      </c>
      <c r="G12">
        <v>395</v>
      </c>
      <c r="H12">
        <v>-4.0999999999999996</v>
      </c>
    </row>
    <row r="13" spans="1:8" hidden="1" x14ac:dyDescent="0.25">
      <c r="A13">
        <v>9</v>
      </c>
      <c r="B13">
        <v>8000</v>
      </c>
      <c r="C13" s="1">
        <v>41738</v>
      </c>
      <c r="D13" s="2">
        <v>0.26973379629629629</v>
      </c>
      <c r="E13">
        <v>2</v>
      </c>
      <c r="F13">
        <v>1</v>
      </c>
      <c r="G13">
        <v>591.9</v>
      </c>
      <c r="H13">
        <v>-5.5</v>
      </c>
    </row>
    <row r="14" spans="1:8" hidden="1" x14ac:dyDescent="0.25">
      <c r="A14">
        <v>10</v>
      </c>
      <c r="B14">
        <v>8000</v>
      </c>
      <c r="C14" s="1">
        <v>41738</v>
      </c>
      <c r="D14" s="2">
        <v>0.26973379629629629</v>
      </c>
      <c r="E14">
        <v>3</v>
      </c>
      <c r="F14">
        <v>2</v>
      </c>
      <c r="G14">
        <v>1241.8</v>
      </c>
      <c r="H14">
        <v>-22.4</v>
      </c>
    </row>
    <row r="15" spans="1:8" hidden="1" x14ac:dyDescent="0.25">
      <c r="A15">
        <v>11</v>
      </c>
      <c r="B15">
        <v>8000</v>
      </c>
      <c r="C15" s="1">
        <v>41738</v>
      </c>
      <c r="D15" s="2">
        <v>0.26974537037037039</v>
      </c>
      <c r="E15">
        <v>4</v>
      </c>
      <c r="F15">
        <v>2</v>
      </c>
      <c r="G15">
        <v>1843</v>
      </c>
      <c r="H15">
        <v>-38</v>
      </c>
    </row>
    <row r="16" spans="1:8" hidden="1" x14ac:dyDescent="0.25">
      <c r="A16">
        <v>12</v>
      </c>
      <c r="B16">
        <v>8000</v>
      </c>
      <c r="C16" s="1">
        <v>41738</v>
      </c>
      <c r="D16" s="2">
        <v>0.26974537037037039</v>
      </c>
      <c r="E16">
        <v>5</v>
      </c>
      <c r="F16">
        <v>2</v>
      </c>
      <c r="G16">
        <v>3474.3</v>
      </c>
      <c r="H16">
        <v>-98.6</v>
      </c>
    </row>
    <row r="17" spans="1:8" x14ac:dyDescent="0.25">
      <c r="A17">
        <v>13</v>
      </c>
      <c r="B17">
        <v>8000</v>
      </c>
      <c r="C17" s="1">
        <v>41738</v>
      </c>
      <c r="D17" s="2">
        <v>0.26975694444444448</v>
      </c>
      <c r="E17">
        <v>6</v>
      </c>
      <c r="F17">
        <v>2</v>
      </c>
      <c r="G17">
        <v>4272.3</v>
      </c>
      <c r="H17">
        <v>-140.19999999999999</v>
      </c>
    </row>
    <row r="18" spans="1:8" hidden="1" x14ac:dyDescent="0.25">
      <c r="A18">
        <v>14</v>
      </c>
      <c r="B18">
        <v>8000</v>
      </c>
      <c r="C18" s="1">
        <v>41738</v>
      </c>
      <c r="D18" s="2">
        <v>0.26975694444444448</v>
      </c>
      <c r="E18">
        <v>0</v>
      </c>
      <c r="F18">
        <v>1</v>
      </c>
      <c r="G18">
        <v>406.9</v>
      </c>
      <c r="H18">
        <v>-3.7</v>
      </c>
    </row>
    <row r="19" spans="1:8" hidden="1" x14ac:dyDescent="0.25">
      <c r="A19">
        <v>15</v>
      </c>
      <c r="B19">
        <v>8000</v>
      </c>
      <c r="C19" s="1">
        <v>41738</v>
      </c>
      <c r="D19" s="2">
        <v>0.26976851851851852</v>
      </c>
      <c r="E19">
        <v>1</v>
      </c>
      <c r="F19">
        <v>1</v>
      </c>
      <c r="G19">
        <v>394.4</v>
      </c>
      <c r="H19">
        <v>-4.3</v>
      </c>
    </row>
    <row r="20" spans="1:8" hidden="1" x14ac:dyDescent="0.25">
      <c r="A20">
        <v>16</v>
      </c>
      <c r="B20">
        <v>8000</v>
      </c>
      <c r="C20" s="1">
        <v>41738</v>
      </c>
      <c r="D20" s="2">
        <v>0.26978009259259256</v>
      </c>
      <c r="E20">
        <v>2</v>
      </c>
      <c r="F20">
        <v>1</v>
      </c>
      <c r="G20">
        <v>591.70000000000005</v>
      </c>
      <c r="H20">
        <v>-7.1</v>
      </c>
    </row>
    <row r="21" spans="1:8" hidden="1" x14ac:dyDescent="0.25">
      <c r="A21">
        <v>17</v>
      </c>
      <c r="B21">
        <v>8000</v>
      </c>
      <c r="C21" s="1">
        <v>41738</v>
      </c>
      <c r="D21" s="2">
        <v>0.26978009259259256</v>
      </c>
      <c r="E21">
        <v>3</v>
      </c>
      <c r="F21">
        <v>2</v>
      </c>
      <c r="G21">
        <v>1241.8</v>
      </c>
      <c r="H21">
        <v>-24.2</v>
      </c>
    </row>
    <row r="22" spans="1:8" hidden="1" x14ac:dyDescent="0.25">
      <c r="A22">
        <v>18</v>
      </c>
      <c r="B22">
        <v>8000</v>
      </c>
      <c r="C22" s="1">
        <v>41738</v>
      </c>
      <c r="D22" s="2">
        <v>0.26979166666666665</v>
      </c>
      <c r="E22">
        <v>4</v>
      </c>
      <c r="F22">
        <v>2</v>
      </c>
      <c r="G22">
        <v>1843.1</v>
      </c>
      <c r="H22">
        <v>-41.2</v>
      </c>
    </row>
    <row r="23" spans="1:8" hidden="1" x14ac:dyDescent="0.25">
      <c r="A23">
        <v>19</v>
      </c>
      <c r="B23">
        <v>8000</v>
      </c>
      <c r="C23" s="1">
        <v>41738</v>
      </c>
      <c r="D23" s="2">
        <v>0.26979166666666665</v>
      </c>
      <c r="E23">
        <v>5</v>
      </c>
      <c r="F23">
        <v>2</v>
      </c>
      <c r="G23">
        <v>3469.1</v>
      </c>
      <c r="H23">
        <v>-100.3</v>
      </c>
    </row>
    <row r="24" spans="1:8" x14ac:dyDescent="0.25">
      <c r="A24">
        <v>20</v>
      </c>
      <c r="B24">
        <v>8000</v>
      </c>
      <c r="C24" s="1">
        <v>41738</v>
      </c>
      <c r="D24" s="2">
        <v>0.26980324074074075</v>
      </c>
      <c r="E24">
        <v>6</v>
      </c>
      <c r="F24">
        <v>2</v>
      </c>
      <c r="G24">
        <v>4276.8999999999996</v>
      </c>
      <c r="H24">
        <v>-141.69999999999999</v>
      </c>
    </row>
    <row r="25" spans="1:8" hidden="1" x14ac:dyDescent="0.25">
      <c r="A25">
        <v>21</v>
      </c>
      <c r="B25">
        <v>8000</v>
      </c>
      <c r="C25" s="1">
        <v>41738</v>
      </c>
      <c r="D25" s="2">
        <v>0.26980324074074075</v>
      </c>
      <c r="E25">
        <v>0</v>
      </c>
      <c r="F25">
        <v>1</v>
      </c>
      <c r="G25">
        <v>406.5</v>
      </c>
      <c r="H25">
        <v>-3.8</v>
      </c>
    </row>
    <row r="26" spans="1:8" hidden="1" x14ac:dyDescent="0.25">
      <c r="A26">
        <v>22</v>
      </c>
      <c r="B26">
        <v>8000</v>
      </c>
      <c r="C26" s="1">
        <v>41738</v>
      </c>
      <c r="D26" s="2">
        <v>0.26981481481481479</v>
      </c>
      <c r="E26">
        <v>1</v>
      </c>
      <c r="F26">
        <v>1</v>
      </c>
      <c r="G26">
        <v>395</v>
      </c>
      <c r="H26">
        <v>-3.8</v>
      </c>
    </row>
    <row r="27" spans="1:8" hidden="1" x14ac:dyDescent="0.25">
      <c r="A27">
        <v>23</v>
      </c>
      <c r="B27">
        <v>8000</v>
      </c>
      <c r="C27" s="1">
        <v>41738</v>
      </c>
      <c r="D27" s="2">
        <v>0.26982638888888888</v>
      </c>
      <c r="E27">
        <v>2</v>
      </c>
      <c r="F27">
        <v>1</v>
      </c>
      <c r="G27">
        <v>592.70000000000005</v>
      </c>
      <c r="H27">
        <v>-7.5</v>
      </c>
    </row>
    <row r="28" spans="1:8" hidden="1" x14ac:dyDescent="0.25">
      <c r="A28">
        <v>24</v>
      </c>
      <c r="B28">
        <v>8000</v>
      </c>
      <c r="C28" s="1">
        <v>41738</v>
      </c>
      <c r="D28" s="2">
        <v>0.26982638888888888</v>
      </c>
      <c r="E28">
        <v>3</v>
      </c>
      <c r="F28">
        <v>2</v>
      </c>
      <c r="G28">
        <v>1241.5999999999999</v>
      </c>
      <c r="H28">
        <v>-22.5</v>
      </c>
    </row>
    <row r="29" spans="1:8" hidden="1" x14ac:dyDescent="0.25">
      <c r="A29">
        <v>25</v>
      </c>
      <c r="B29">
        <v>8000</v>
      </c>
      <c r="C29" s="1">
        <v>41738</v>
      </c>
      <c r="D29" s="2">
        <v>0.26983796296296297</v>
      </c>
      <c r="E29">
        <v>4</v>
      </c>
      <c r="F29">
        <v>2</v>
      </c>
      <c r="G29">
        <v>1841.8</v>
      </c>
      <c r="H29">
        <v>-38.5</v>
      </c>
    </row>
    <row r="30" spans="1:8" hidden="1" x14ac:dyDescent="0.25">
      <c r="A30">
        <v>26</v>
      </c>
      <c r="B30">
        <v>8000</v>
      </c>
      <c r="C30" s="1">
        <v>41738</v>
      </c>
      <c r="D30" s="2">
        <v>0.26983796296296297</v>
      </c>
      <c r="E30">
        <v>5</v>
      </c>
      <c r="F30">
        <v>2</v>
      </c>
      <c r="G30">
        <v>3465.7</v>
      </c>
      <c r="H30">
        <v>-103</v>
      </c>
    </row>
    <row r="31" spans="1:8" x14ac:dyDescent="0.25">
      <c r="A31">
        <v>27</v>
      </c>
      <c r="B31">
        <v>8000</v>
      </c>
      <c r="C31" s="1">
        <v>41738</v>
      </c>
      <c r="D31" s="2">
        <v>0.26984953703703701</v>
      </c>
      <c r="E31">
        <v>6</v>
      </c>
      <c r="F31">
        <v>2</v>
      </c>
      <c r="G31">
        <v>4278.6000000000004</v>
      </c>
      <c r="H31">
        <v>-130.30000000000001</v>
      </c>
    </row>
    <row r="32" spans="1:8" hidden="1" x14ac:dyDescent="0.25">
      <c r="A32">
        <v>28</v>
      </c>
      <c r="B32">
        <v>8000</v>
      </c>
      <c r="C32" s="1">
        <v>41738</v>
      </c>
      <c r="D32" s="2">
        <v>0.26984953703703701</v>
      </c>
      <c r="E32">
        <v>0</v>
      </c>
      <c r="F32">
        <v>1</v>
      </c>
      <c r="G32">
        <v>407.1</v>
      </c>
      <c r="H32">
        <v>-3.9</v>
      </c>
    </row>
    <row r="33" spans="1:8" hidden="1" x14ac:dyDescent="0.25">
      <c r="A33">
        <v>29</v>
      </c>
      <c r="B33">
        <v>8000</v>
      </c>
      <c r="C33" s="1">
        <v>41738</v>
      </c>
      <c r="D33" s="2">
        <v>0.26986111111111111</v>
      </c>
      <c r="E33">
        <v>1</v>
      </c>
      <c r="F33">
        <v>1</v>
      </c>
      <c r="G33">
        <v>394.8</v>
      </c>
      <c r="H33">
        <v>-4.4000000000000004</v>
      </c>
    </row>
    <row r="34" spans="1:8" hidden="1" x14ac:dyDescent="0.25">
      <c r="A34">
        <v>30</v>
      </c>
      <c r="B34">
        <v>8000</v>
      </c>
      <c r="C34" s="1">
        <v>41738</v>
      </c>
      <c r="D34" s="2">
        <v>0.2698726851851852</v>
      </c>
      <c r="E34">
        <v>2</v>
      </c>
      <c r="F34">
        <v>1</v>
      </c>
      <c r="G34">
        <v>591.5</v>
      </c>
      <c r="H34">
        <v>-6.9</v>
      </c>
    </row>
    <row r="35" spans="1:8" hidden="1" x14ac:dyDescent="0.25">
      <c r="A35">
        <v>31</v>
      </c>
      <c r="B35">
        <v>8000</v>
      </c>
      <c r="C35" s="1">
        <v>41738</v>
      </c>
      <c r="D35" s="2">
        <v>0.2698726851851852</v>
      </c>
      <c r="E35">
        <v>3</v>
      </c>
      <c r="F35">
        <v>2</v>
      </c>
      <c r="G35">
        <v>1242.0999999999999</v>
      </c>
      <c r="H35">
        <v>-24.5</v>
      </c>
    </row>
    <row r="36" spans="1:8" hidden="1" x14ac:dyDescent="0.25">
      <c r="A36">
        <v>32</v>
      </c>
      <c r="B36">
        <v>8000</v>
      </c>
      <c r="C36" s="1">
        <v>41738</v>
      </c>
      <c r="D36" s="2">
        <v>0.26988425925925924</v>
      </c>
      <c r="E36">
        <v>4</v>
      </c>
      <c r="F36">
        <v>2</v>
      </c>
      <c r="G36">
        <v>1841.5</v>
      </c>
      <c r="H36">
        <v>-39.1</v>
      </c>
    </row>
    <row r="37" spans="1:8" hidden="1" x14ac:dyDescent="0.25">
      <c r="A37">
        <v>33</v>
      </c>
      <c r="B37">
        <v>8000</v>
      </c>
      <c r="C37" s="1">
        <v>41738</v>
      </c>
      <c r="D37" s="2">
        <v>0.26988425925925924</v>
      </c>
      <c r="E37">
        <v>5</v>
      </c>
      <c r="F37">
        <v>2</v>
      </c>
      <c r="G37">
        <v>3468.2</v>
      </c>
      <c r="H37">
        <v>-95.6</v>
      </c>
    </row>
    <row r="38" spans="1:8" x14ac:dyDescent="0.25">
      <c r="A38">
        <v>34</v>
      </c>
      <c r="B38">
        <v>8000</v>
      </c>
      <c r="C38" s="1">
        <v>41738</v>
      </c>
      <c r="D38" s="2">
        <v>0.26989583333333333</v>
      </c>
      <c r="E38">
        <v>6</v>
      </c>
      <c r="F38">
        <v>2</v>
      </c>
      <c r="G38">
        <v>4276.3999999999996</v>
      </c>
      <c r="H38">
        <v>-132.69999999999999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11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41740</v>
      </c>
      <c r="D4" s="2">
        <v>0.28354166666666664</v>
      </c>
      <c r="E4">
        <v>0</v>
      </c>
      <c r="F4">
        <v>1</v>
      </c>
      <c r="G4">
        <v>398.9</v>
      </c>
      <c r="H4">
        <v>-3.7</v>
      </c>
    </row>
    <row r="5" spans="1:8" hidden="1" x14ac:dyDescent="0.25">
      <c r="A5">
        <v>1</v>
      </c>
      <c r="B5">
        <v>8000</v>
      </c>
      <c r="C5" s="1">
        <v>41740</v>
      </c>
      <c r="D5" s="2">
        <v>0.28354166666666664</v>
      </c>
      <c r="E5">
        <v>1</v>
      </c>
      <c r="F5">
        <v>1</v>
      </c>
      <c r="G5">
        <v>404.7</v>
      </c>
      <c r="H5">
        <v>-4.5</v>
      </c>
    </row>
    <row r="6" spans="1:8" hidden="1" x14ac:dyDescent="0.25">
      <c r="A6">
        <v>2</v>
      </c>
      <c r="B6">
        <v>8000</v>
      </c>
      <c r="C6" s="1">
        <v>41740</v>
      </c>
      <c r="D6" s="2">
        <v>0.28355324074074073</v>
      </c>
      <c r="E6">
        <v>2</v>
      </c>
      <c r="F6">
        <v>1</v>
      </c>
      <c r="G6">
        <v>569.6</v>
      </c>
      <c r="H6">
        <v>-6.2</v>
      </c>
    </row>
    <row r="7" spans="1:8" hidden="1" x14ac:dyDescent="0.25">
      <c r="A7">
        <v>3</v>
      </c>
      <c r="B7">
        <v>8000</v>
      </c>
      <c r="C7" s="1">
        <v>41740</v>
      </c>
      <c r="D7" s="2">
        <v>0.28356481481481483</v>
      </c>
      <c r="E7">
        <v>3</v>
      </c>
      <c r="F7">
        <v>2</v>
      </c>
      <c r="G7">
        <v>1148.9000000000001</v>
      </c>
      <c r="H7">
        <v>-19.600000000000001</v>
      </c>
    </row>
    <row r="8" spans="1:8" hidden="1" x14ac:dyDescent="0.25">
      <c r="A8">
        <v>4</v>
      </c>
      <c r="B8">
        <v>8000</v>
      </c>
      <c r="C8" s="1">
        <v>41740</v>
      </c>
      <c r="D8" s="2">
        <v>0.28356481481481483</v>
      </c>
      <c r="E8">
        <v>4</v>
      </c>
      <c r="F8">
        <v>2</v>
      </c>
      <c r="G8">
        <v>1517.3</v>
      </c>
      <c r="H8">
        <v>-33.4</v>
      </c>
    </row>
    <row r="9" spans="1:8" hidden="1" x14ac:dyDescent="0.25">
      <c r="A9">
        <v>5</v>
      </c>
      <c r="B9">
        <v>8000</v>
      </c>
      <c r="C9" s="1">
        <v>41740</v>
      </c>
      <c r="D9" s="2">
        <v>0.28357638888888886</v>
      </c>
      <c r="E9">
        <v>5</v>
      </c>
      <c r="F9">
        <v>2</v>
      </c>
      <c r="G9">
        <v>2951.5</v>
      </c>
      <c r="H9">
        <v>-82</v>
      </c>
    </row>
    <row r="10" spans="1:8" x14ac:dyDescent="0.25">
      <c r="A10">
        <v>6</v>
      </c>
      <c r="B10">
        <v>8000</v>
      </c>
      <c r="C10" s="1">
        <v>41740</v>
      </c>
      <c r="D10" s="2">
        <v>0.28357638888888886</v>
      </c>
      <c r="E10">
        <v>6</v>
      </c>
      <c r="F10">
        <v>2</v>
      </c>
      <c r="G10">
        <v>3553.8</v>
      </c>
      <c r="H10">
        <v>-107.5</v>
      </c>
    </row>
    <row r="11" spans="1:8" hidden="1" x14ac:dyDescent="0.25">
      <c r="A11">
        <v>7</v>
      </c>
      <c r="B11">
        <v>8000</v>
      </c>
      <c r="C11" s="1">
        <v>41740</v>
      </c>
      <c r="D11" s="2">
        <v>0.28358796296296296</v>
      </c>
      <c r="E11">
        <v>0</v>
      </c>
      <c r="F11">
        <v>1</v>
      </c>
      <c r="G11">
        <v>398.7</v>
      </c>
      <c r="H11">
        <v>-3.5</v>
      </c>
    </row>
    <row r="12" spans="1:8" hidden="1" x14ac:dyDescent="0.25">
      <c r="A12">
        <v>8</v>
      </c>
      <c r="B12">
        <v>8000</v>
      </c>
      <c r="C12" s="1">
        <v>41740</v>
      </c>
      <c r="D12" s="2">
        <v>0.28358796296296296</v>
      </c>
      <c r="E12">
        <v>1</v>
      </c>
      <c r="F12">
        <v>1</v>
      </c>
      <c r="G12">
        <v>404.1</v>
      </c>
      <c r="H12">
        <v>-4.5</v>
      </c>
    </row>
    <row r="13" spans="1:8" hidden="1" x14ac:dyDescent="0.25">
      <c r="A13">
        <v>9</v>
      </c>
      <c r="B13">
        <v>8000</v>
      </c>
      <c r="C13" s="1">
        <v>41740</v>
      </c>
      <c r="D13" s="2">
        <v>0.28359953703703705</v>
      </c>
      <c r="E13">
        <v>2</v>
      </c>
      <c r="F13">
        <v>1</v>
      </c>
      <c r="G13">
        <v>569.20000000000005</v>
      </c>
      <c r="H13">
        <v>-6.3</v>
      </c>
    </row>
    <row r="14" spans="1:8" hidden="1" x14ac:dyDescent="0.25">
      <c r="A14">
        <v>10</v>
      </c>
      <c r="B14">
        <v>8000</v>
      </c>
      <c r="C14" s="1">
        <v>41740</v>
      </c>
      <c r="D14" s="2">
        <v>0.28361111111111109</v>
      </c>
      <c r="E14">
        <v>3</v>
      </c>
      <c r="F14">
        <v>2</v>
      </c>
      <c r="G14">
        <v>1148.5</v>
      </c>
      <c r="H14">
        <v>-18.600000000000001</v>
      </c>
    </row>
    <row r="15" spans="1:8" hidden="1" x14ac:dyDescent="0.25">
      <c r="A15">
        <v>11</v>
      </c>
      <c r="B15">
        <v>8000</v>
      </c>
      <c r="C15" s="1">
        <v>41740</v>
      </c>
      <c r="D15" s="2">
        <v>0.28361111111111109</v>
      </c>
      <c r="E15">
        <v>4</v>
      </c>
      <c r="F15">
        <v>2</v>
      </c>
      <c r="G15">
        <v>1517.3</v>
      </c>
      <c r="H15">
        <v>-29.3</v>
      </c>
    </row>
    <row r="16" spans="1:8" hidden="1" x14ac:dyDescent="0.25">
      <c r="A16">
        <v>12</v>
      </c>
      <c r="B16">
        <v>8000</v>
      </c>
      <c r="C16" s="1">
        <v>41740</v>
      </c>
      <c r="D16" s="2">
        <v>0.28362268518518519</v>
      </c>
      <c r="E16">
        <v>5</v>
      </c>
      <c r="F16">
        <v>2</v>
      </c>
      <c r="G16">
        <v>2950.4</v>
      </c>
      <c r="H16">
        <v>-75.8</v>
      </c>
    </row>
    <row r="17" spans="1:8" x14ac:dyDescent="0.25">
      <c r="A17">
        <v>13</v>
      </c>
      <c r="B17">
        <v>8000</v>
      </c>
      <c r="C17" s="1">
        <v>41740</v>
      </c>
      <c r="D17" s="2">
        <v>0.28362268518518519</v>
      </c>
      <c r="E17">
        <v>6</v>
      </c>
      <c r="F17">
        <v>2</v>
      </c>
      <c r="G17">
        <v>3554.9</v>
      </c>
      <c r="H17">
        <v>-103.4</v>
      </c>
    </row>
    <row r="18" spans="1:8" hidden="1" x14ac:dyDescent="0.25">
      <c r="A18">
        <v>14</v>
      </c>
      <c r="B18">
        <v>8000</v>
      </c>
      <c r="C18" s="1">
        <v>41740</v>
      </c>
      <c r="D18" s="2">
        <v>0.28363425925925928</v>
      </c>
      <c r="E18">
        <v>0</v>
      </c>
      <c r="F18">
        <v>1</v>
      </c>
      <c r="G18">
        <v>398</v>
      </c>
      <c r="H18">
        <v>-3.4</v>
      </c>
    </row>
    <row r="19" spans="1:8" hidden="1" x14ac:dyDescent="0.25">
      <c r="A19">
        <v>15</v>
      </c>
      <c r="B19">
        <v>8000</v>
      </c>
      <c r="C19" s="1">
        <v>41740</v>
      </c>
      <c r="D19" s="2">
        <v>0.28364583333333332</v>
      </c>
      <c r="E19">
        <v>1</v>
      </c>
      <c r="F19">
        <v>1</v>
      </c>
      <c r="G19">
        <v>404.5</v>
      </c>
      <c r="H19">
        <v>-4.4000000000000004</v>
      </c>
    </row>
    <row r="20" spans="1:8" hidden="1" x14ac:dyDescent="0.25">
      <c r="A20">
        <v>16</v>
      </c>
      <c r="B20">
        <v>8000</v>
      </c>
      <c r="C20" s="1">
        <v>41740</v>
      </c>
      <c r="D20" s="2">
        <v>0.28364583333333332</v>
      </c>
      <c r="E20">
        <v>2</v>
      </c>
      <c r="F20">
        <v>1</v>
      </c>
      <c r="G20">
        <v>569.5</v>
      </c>
      <c r="H20">
        <v>-7.4</v>
      </c>
    </row>
    <row r="21" spans="1:8" hidden="1" x14ac:dyDescent="0.25">
      <c r="A21">
        <v>17</v>
      </c>
      <c r="B21">
        <v>8000</v>
      </c>
      <c r="C21" s="1">
        <v>41740</v>
      </c>
      <c r="D21" s="2">
        <v>0.28365740740740741</v>
      </c>
      <c r="E21">
        <v>3</v>
      </c>
      <c r="F21">
        <v>2</v>
      </c>
      <c r="G21">
        <v>1148.9000000000001</v>
      </c>
      <c r="H21">
        <v>-18.399999999999999</v>
      </c>
    </row>
    <row r="22" spans="1:8" hidden="1" x14ac:dyDescent="0.25">
      <c r="A22">
        <v>18</v>
      </c>
      <c r="B22">
        <v>8000</v>
      </c>
      <c r="C22" s="1">
        <v>41740</v>
      </c>
      <c r="D22" s="2">
        <v>0.28365740740740741</v>
      </c>
      <c r="E22">
        <v>4</v>
      </c>
      <c r="F22">
        <v>2</v>
      </c>
      <c r="G22">
        <v>1516</v>
      </c>
      <c r="H22">
        <v>-30.3</v>
      </c>
    </row>
    <row r="23" spans="1:8" hidden="1" x14ac:dyDescent="0.25">
      <c r="A23">
        <v>19</v>
      </c>
      <c r="B23">
        <v>8000</v>
      </c>
      <c r="C23" s="1">
        <v>41740</v>
      </c>
      <c r="D23" s="2">
        <v>0.28366898148148151</v>
      </c>
      <c r="E23">
        <v>5</v>
      </c>
      <c r="F23">
        <v>2</v>
      </c>
      <c r="G23">
        <v>2948.6</v>
      </c>
      <c r="H23">
        <v>-80.2</v>
      </c>
    </row>
    <row r="24" spans="1:8" x14ac:dyDescent="0.25">
      <c r="A24">
        <v>20</v>
      </c>
      <c r="B24">
        <v>8000</v>
      </c>
      <c r="C24" s="1">
        <v>41740</v>
      </c>
      <c r="D24" s="2">
        <v>0.28366898148148151</v>
      </c>
      <c r="E24">
        <v>6</v>
      </c>
      <c r="F24">
        <v>2</v>
      </c>
      <c r="G24">
        <v>3555.8</v>
      </c>
      <c r="H24">
        <v>-101.3</v>
      </c>
    </row>
    <row r="25" spans="1:8" hidden="1" x14ac:dyDescent="0.25">
      <c r="A25">
        <v>21</v>
      </c>
      <c r="B25">
        <v>8000</v>
      </c>
      <c r="C25" s="1">
        <v>41740</v>
      </c>
      <c r="D25" s="2">
        <v>0.28368055555555555</v>
      </c>
      <c r="E25">
        <v>0</v>
      </c>
      <c r="F25">
        <v>1</v>
      </c>
      <c r="G25">
        <v>398</v>
      </c>
      <c r="H25">
        <v>-3.6</v>
      </c>
    </row>
    <row r="26" spans="1:8" hidden="1" x14ac:dyDescent="0.25">
      <c r="A26">
        <v>22</v>
      </c>
      <c r="B26">
        <v>8000</v>
      </c>
      <c r="C26" s="1">
        <v>41740</v>
      </c>
      <c r="D26" s="2">
        <v>0.28369212962962964</v>
      </c>
      <c r="E26">
        <v>1</v>
      </c>
      <c r="F26">
        <v>1</v>
      </c>
      <c r="G26">
        <v>404.4</v>
      </c>
      <c r="H26">
        <v>-4</v>
      </c>
    </row>
    <row r="27" spans="1:8" hidden="1" x14ac:dyDescent="0.25">
      <c r="A27">
        <v>23</v>
      </c>
      <c r="B27">
        <v>8000</v>
      </c>
      <c r="C27" s="1">
        <v>41740</v>
      </c>
      <c r="D27" s="2">
        <v>0.28369212962962964</v>
      </c>
      <c r="E27">
        <v>2</v>
      </c>
      <c r="F27">
        <v>1</v>
      </c>
      <c r="G27">
        <v>569.5</v>
      </c>
      <c r="H27">
        <v>-7.8</v>
      </c>
    </row>
    <row r="28" spans="1:8" hidden="1" x14ac:dyDescent="0.25">
      <c r="A28">
        <v>24</v>
      </c>
      <c r="B28">
        <v>8000</v>
      </c>
      <c r="C28" s="1">
        <v>41740</v>
      </c>
      <c r="D28" s="2">
        <v>0.28370370370370374</v>
      </c>
      <c r="E28">
        <v>3</v>
      </c>
      <c r="F28">
        <v>2</v>
      </c>
      <c r="G28">
        <v>1148.5999999999999</v>
      </c>
      <c r="H28">
        <v>-18.399999999999999</v>
      </c>
    </row>
    <row r="29" spans="1:8" hidden="1" x14ac:dyDescent="0.25">
      <c r="A29">
        <v>25</v>
      </c>
      <c r="B29">
        <v>8000</v>
      </c>
      <c r="C29" s="1">
        <v>41740</v>
      </c>
      <c r="D29" s="2">
        <v>0.28370370370370374</v>
      </c>
      <c r="E29">
        <v>4</v>
      </c>
      <c r="F29">
        <v>2</v>
      </c>
      <c r="G29">
        <v>1516.2</v>
      </c>
      <c r="H29">
        <v>-30.2</v>
      </c>
    </row>
    <row r="30" spans="1:8" hidden="1" x14ac:dyDescent="0.25">
      <c r="A30">
        <v>26</v>
      </c>
      <c r="B30">
        <v>8000</v>
      </c>
      <c r="C30" s="1">
        <v>41740</v>
      </c>
      <c r="D30" s="2">
        <v>0.28371527777777777</v>
      </c>
      <c r="E30">
        <v>5</v>
      </c>
      <c r="F30">
        <v>2</v>
      </c>
      <c r="G30">
        <v>2950.3</v>
      </c>
      <c r="H30">
        <v>-78.7</v>
      </c>
    </row>
    <row r="31" spans="1:8" x14ac:dyDescent="0.25">
      <c r="A31">
        <v>27</v>
      </c>
      <c r="B31">
        <v>8000</v>
      </c>
      <c r="C31" s="1">
        <v>41740</v>
      </c>
      <c r="D31" s="2">
        <v>0.28371527777777777</v>
      </c>
      <c r="E31">
        <v>6</v>
      </c>
      <c r="F31">
        <v>2</v>
      </c>
      <c r="G31">
        <v>3555.6</v>
      </c>
      <c r="H31">
        <v>-101</v>
      </c>
    </row>
    <row r="32" spans="1:8" hidden="1" x14ac:dyDescent="0.25">
      <c r="A32">
        <v>28</v>
      </c>
      <c r="B32">
        <v>8000</v>
      </c>
      <c r="C32" s="1">
        <v>41740</v>
      </c>
      <c r="D32" s="2">
        <v>0.28372685185185187</v>
      </c>
      <c r="E32">
        <v>0</v>
      </c>
      <c r="F32">
        <v>1</v>
      </c>
      <c r="G32">
        <v>398</v>
      </c>
      <c r="H32">
        <v>-3.4</v>
      </c>
    </row>
    <row r="33" spans="1:8" hidden="1" x14ac:dyDescent="0.25">
      <c r="A33">
        <v>29</v>
      </c>
      <c r="B33">
        <v>8000</v>
      </c>
      <c r="C33" s="1">
        <v>41740</v>
      </c>
      <c r="D33" s="2">
        <v>0.28373842592592591</v>
      </c>
      <c r="E33">
        <v>1</v>
      </c>
      <c r="F33">
        <v>1</v>
      </c>
      <c r="G33">
        <v>404.5</v>
      </c>
      <c r="H33">
        <v>-4.0999999999999996</v>
      </c>
    </row>
    <row r="34" spans="1:8" hidden="1" x14ac:dyDescent="0.25">
      <c r="A34">
        <v>30</v>
      </c>
      <c r="B34">
        <v>8000</v>
      </c>
      <c r="C34" s="1">
        <v>41740</v>
      </c>
      <c r="D34" s="2">
        <v>0.28373842592592591</v>
      </c>
      <c r="E34">
        <v>2</v>
      </c>
      <c r="F34">
        <v>1</v>
      </c>
      <c r="G34">
        <v>569.5</v>
      </c>
      <c r="H34">
        <v>-7.4</v>
      </c>
    </row>
    <row r="35" spans="1:8" hidden="1" x14ac:dyDescent="0.25">
      <c r="A35">
        <v>31</v>
      </c>
      <c r="B35">
        <v>8000</v>
      </c>
      <c r="C35" s="1">
        <v>41740</v>
      </c>
      <c r="D35" s="2">
        <v>0.28375</v>
      </c>
      <c r="E35">
        <v>3</v>
      </c>
      <c r="F35">
        <v>2</v>
      </c>
      <c r="G35">
        <v>1148.9000000000001</v>
      </c>
      <c r="H35">
        <v>-19.100000000000001</v>
      </c>
    </row>
    <row r="36" spans="1:8" hidden="1" x14ac:dyDescent="0.25">
      <c r="A36">
        <v>32</v>
      </c>
      <c r="B36">
        <v>8000</v>
      </c>
      <c r="C36" s="1">
        <v>41740</v>
      </c>
      <c r="D36" s="2">
        <v>0.28375</v>
      </c>
      <c r="E36">
        <v>4</v>
      </c>
      <c r="F36">
        <v>2</v>
      </c>
      <c r="G36">
        <v>1515.6</v>
      </c>
      <c r="H36">
        <v>-30</v>
      </c>
    </row>
    <row r="37" spans="1:8" hidden="1" x14ac:dyDescent="0.25">
      <c r="A37">
        <v>33</v>
      </c>
      <c r="B37">
        <v>8000</v>
      </c>
      <c r="C37" s="1">
        <v>41740</v>
      </c>
      <c r="D37" s="2">
        <v>0.28376157407407404</v>
      </c>
      <c r="E37">
        <v>5</v>
      </c>
      <c r="F37">
        <v>2</v>
      </c>
      <c r="G37">
        <v>2950.3</v>
      </c>
      <c r="H37">
        <v>-83.2</v>
      </c>
    </row>
    <row r="38" spans="1:8" x14ac:dyDescent="0.25">
      <c r="A38">
        <v>34</v>
      </c>
      <c r="B38">
        <v>8000</v>
      </c>
      <c r="C38" s="1">
        <v>41740</v>
      </c>
      <c r="D38" s="2">
        <v>0.28376157407407404</v>
      </c>
      <c r="E38">
        <v>6</v>
      </c>
      <c r="F38">
        <v>2</v>
      </c>
      <c r="G38">
        <v>3556.6</v>
      </c>
      <c r="H38">
        <v>-107.9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12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41740</v>
      </c>
      <c r="D4" s="2">
        <v>0.31792824074074072</v>
      </c>
      <c r="E4">
        <v>0</v>
      </c>
      <c r="F4">
        <v>1</v>
      </c>
      <c r="G4">
        <v>618.29999999999995</v>
      </c>
      <c r="H4">
        <v>-6.5</v>
      </c>
    </row>
    <row r="5" spans="1:8" hidden="1" x14ac:dyDescent="0.25">
      <c r="A5">
        <v>1</v>
      </c>
      <c r="B5">
        <v>8000</v>
      </c>
      <c r="C5" s="1">
        <v>41740</v>
      </c>
      <c r="D5" s="2">
        <v>0.31793981481481481</v>
      </c>
      <c r="E5">
        <v>1</v>
      </c>
      <c r="F5">
        <v>2</v>
      </c>
      <c r="G5">
        <v>901.8</v>
      </c>
      <c r="H5">
        <v>-12</v>
      </c>
    </row>
    <row r="6" spans="1:8" hidden="1" x14ac:dyDescent="0.25">
      <c r="A6">
        <v>2</v>
      </c>
      <c r="B6">
        <v>8000</v>
      </c>
      <c r="C6" s="1">
        <v>41740</v>
      </c>
      <c r="D6" s="2">
        <v>0.31793981481481481</v>
      </c>
      <c r="E6">
        <v>2</v>
      </c>
      <c r="F6">
        <v>2</v>
      </c>
      <c r="G6">
        <v>1406.6</v>
      </c>
      <c r="H6">
        <v>-27.9</v>
      </c>
    </row>
    <row r="7" spans="1:8" hidden="1" x14ac:dyDescent="0.25">
      <c r="A7">
        <v>3</v>
      </c>
      <c r="B7">
        <v>8000</v>
      </c>
      <c r="C7" s="1">
        <v>41740</v>
      </c>
      <c r="D7" s="2">
        <v>0.31795138888888891</v>
      </c>
      <c r="E7">
        <v>3</v>
      </c>
      <c r="F7">
        <v>2</v>
      </c>
      <c r="G7">
        <v>2477.5</v>
      </c>
      <c r="H7">
        <v>-56.7</v>
      </c>
    </row>
    <row r="8" spans="1:8" hidden="1" x14ac:dyDescent="0.25">
      <c r="A8">
        <v>4</v>
      </c>
      <c r="B8">
        <v>8000</v>
      </c>
      <c r="C8" s="1">
        <v>41740</v>
      </c>
      <c r="D8" s="2">
        <v>0.31795138888888891</v>
      </c>
      <c r="E8">
        <v>4</v>
      </c>
      <c r="F8">
        <v>2</v>
      </c>
      <c r="G8">
        <v>2690.1</v>
      </c>
      <c r="H8">
        <v>-63.5</v>
      </c>
    </row>
    <row r="9" spans="1:8" hidden="1" x14ac:dyDescent="0.25">
      <c r="A9">
        <v>5</v>
      </c>
      <c r="B9">
        <v>8000</v>
      </c>
      <c r="C9" s="1">
        <v>41740</v>
      </c>
      <c r="D9" s="2">
        <v>0.31796296296296295</v>
      </c>
      <c r="E9">
        <v>5</v>
      </c>
      <c r="F9">
        <v>2</v>
      </c>
      <c r="G9">
        <v>4387.2</v>
      </c>
      <c r="H9">
        <v>-140.5</v>
      </c>
    </row>
    <row r="10" spans="1:8" x14ac:dyDescent="0.25">
      <c r="A10">
        <v>6</v>
      </c>
      <c r="B10">
        <v>8000</v>
      </c>
      <c r="C10" s="1">
        <v>41740</v>
      </c>
      <c r="D10" s="2">
        <v>0.31796296296296295</v>
      </c>
      <c r="E10">
        <v>6</v>
      </c>
      <c r="F10">
        <v>2</v>
      </c>
      <c r="G10">
        <v>4795.2</v>
      </c>
      <c r="H10">
        <v>-162.30000000000001</v>
      </c>
    </row>
    <row r="11" spans="1:8" hidden="1" x14ac:dyDescent="0.25">
      <c r="A11">
        <v>7</v>
      </c>
      <c r="B11">
        <v>8000</v>
      </c>
      <c r="C11" s="1">
        <v>41740</v>
      </c>
      <c r="D11" s="2">
        <v>0.31797453703703704</v>
      </c>
      <c r="E11">
        <v>0</v>
      </c>
      <c r="F11">
        <v>1</v>
      </c>
      <c r="G11">
        <v>618.29999999999995</v>
      </c>
      <c r="H11">
        <v>-7.1</v>
      </c>
    </row>
    <row r="12" spans="1:8" hidden="1" x14ac:dyDescent="0.25">
      <c r="A12">
        <v>8</v>
      </c>
      <c r="B12">
        <v>8000</v>
      </c>
      <c r="C12" s="1">
        <v>41740</v>
      </c>
      <c r="D12" s="2">
        <v>0.31797453703703704</v>
      </c>
      <c r="E12">
        <v>1</v>
      </c>
      <c r="F12">
        <v>2</v>
      </c>
      <c r="G12">
        <v>901.7</v>
      </c>
      <c r="H12">
        <v>-12.2</v>
      </c>
    </row>
    <row r="13" spans="1:8" hidden="1" x14ac:dyDescent="0.25">
      <c r="A13">
        <v>9</v>
      </c>
      <c r="B13">
        <v>8000</v>
      </c>
      <c r="C13" s="1">
        <v>41740</v>
      </c>
      <c r="D13" s="2">
        <v>0.31798611111111114</v>
      </c>
      <c r="E13">
        <v>2</v>
      </c>
      <c r="F13">
        <v>2</v>
      </c>
      <c r="G13">
        <v>1406.4</v>
      </c>
      <c r="H13">
        <v>-27.6</v>
      </c>
    </row>
    <row r="14" spans="1:8" hidden="1" x14ac:dyDescent="0.25">
      <c r="A14">
        <v>10</v>
      </c>
      <c r="B14">
        <v>8000</v>
      </c>
      <c r="C14" s="1">
        <v>41740</v>
      </c>
      <c r="D14" s="2">
        <v>0.31798611111111114</v>
      </c>
      <c r="E14">
        <v>3</v>
      </c>
      <c r="F14">
        <v>2</v>
      </c>
      <c r="G14">
        <v>2477.6</v>
      </c>
      <c r="H14">
        <v>-58.9</v>
      </c>
    </row>
    <row r="15" spans="1:8" hidden="1" x14ac:dyDescent="0.25">
      <c r="A15">
        <v>11</v>
      </c>
      <c r="B15">
        <v>8000</v>
      </c>
      <c r="C15" s="1">
        <v>41740</v>
      </c>
      <c r="D15" s="2">
        <v>0.31799768518518517</v>
      </c>
      <c r="E15">
        <v>4</v>
      </c>
      <c r="F15">
        <v>2</v>
      </c>
      <c r="G15">
        <v>2687.5</v>
      </c>
      <c r="H15">
        <v>-68.400000000000006</v>
      </c>
    </row>
    <row r="16" spans="1:8" hidden="1" x14ac:dyDescent="0.25">
      <c r="A16">
        <v>12</v>
      </c>
      <c r="B16">
        <v>8000</v>
      </c>
      <c r="C16" s="1">
        <v>41740</v>
      </c>
      <c r="D16" s="2">
        <v>0.31799768518518517</v>
      </c>
      <c r="E16">
        <v>5</v>
      </c>
      <c r="F16">
        <v>2</v>
      </c>
      <c r="G16">
        <v>4391.3</v>
      </c>
      <c r="H16">
        <v>-134.6</v>
      </c>
    </row>
    <row r="17" spans="1:8" x14ac:dyDescent="0.25">
      <c r="A17">
        <v>13</v>
      </c>
      <c r="B17">
        <v>8000</v>
      </c>
      <c r="C17" s="1">
        <v>41740</v>
      </c>
      <c r="D17" s="2">
        <v>0.31800925925925927</v>
      </c>
      <c r="E17">
        <v>6</v>
      </c>
      <c r="F17">
        <v>2</v>
      </c>
      <c r="G17">
        <v>4784.8</v>
      </c>
      <c r="H17">
        <v>-160.5</v>
      </c>
    </row>
    <row r="18" spans="1:8" hidden="1" x14ac:dyDescent="0.25">
      <c r="A18">
        <v>14</v>
      </c>
      <c r="B18">
        <v>8000</v>
      </c>
      <c r="C18" s="1">
        <v>41740</v>
      </c>
      <c r="D18" s="2">
        <v>0.31800925925925927</v>
      </c>
      <c r="E18">
        <v>0</v>
      </c>
      <c r="F18">
        <v>1</v>
      </c>
      <c r="G18">
        <v>618.5</v>
      </c>
      <c r="H18">
        <v>-6.3</v>
      </c>
    </row>
    <row r="19" spans="1:8" hidden="1" x14ac:dyDescent="0.25">
      <c r="A19">
        <v>15</v>
      </c>
      <c r="B19">
        <v>8000</v>
      </c>
      <c r="C19" s="1">
        <v>41740</v>
      </c>
      <c r="D19" s="2">
        <v>0.31802083333333336</v>
      </c>
      <c r="E19">
        <v>1</v>
      </c>
      <c r="F19">
        <v>2</v>
      </c>
      <c r="G19">
        <v>901.7</v>
      </c>
      <c r="H19">
        <v>-11.7</v>
      </c>
    </row>
    <row r="20" spans="1:8" hidden="1" x14ac:dyDescent="0.25">
      <c r="A20">
        <v>16</v>
      </c>
      <c r="B20">
        <v>8000</v>
      </c>
      <c r="C20" s="1">
        <v>41740</v>
      </c>
      <c r="D20" s="2">
        <v>0.3180324074074074</v>
      </c>
      <c r="E20">
        <v>2</v>
      </c>
      <c r="F20">
        <v>2</v>
      </c>
      <c r="G20">
        <v>1406.7</v>
      </c>
      <c r="H20">
        <v>-27.5</v>
      </c>
    </row>
    <row r="21" spans="1:8" hidden="1" x14ac:dyDescent="0.25">
      <c r="A21">
        <v>17</v>
      </c>
      <c r="B21">
        <v>8000</v>
      </c>
      <c r="C21" s="1">
        <v>41740</v>
      </c>
      <c r="D21" s="2">
        <v>0.3180324074074074</v>
      </c>
      <c r="E21">
        <v>3</v>
      </c>
      <c r="F21">
        <v>2</v>
      </c>
      <c r="G21">
        <v>2481</v>
      </c>
      <c r="H21">
        <v>-54.4</v>
      </c>
    </row>
    <row r="22" spans="1:8" hidden="1" x14ac:dyDescent="0.25">
      <c r="A22">
        <v>18</v>
      </c>
      <c r="B22">
        <v>8000</v>
      </c>
      <c r="C22" s="1">
        <v>41740</v>
      </c>
      <c r="D22" s="2">
        <v>0.3180439814814815</v>
      </c>
      <c r="E22">
        <v>4</v>
      </c>
      <c r="F22">
        <v>2</v>
      </c>
      <c r="G22">
        <v>2688.3</v>
      </c>
      <c r="H22">
        <v>-64.2</v>
      </c>
    </row>
    <row r="23" spans="1:8" hidden="1" x14ac:dyDescent="0.25">
      <c r="A23">
        <v>19</v>
      </c>
      <c r="B23">
        <v>8000</v>
      </c>
      <c r="C23" s="1">
        <v>41740</v>
      </c>
      <c r="D23" s="2">
        <v>0.3180439814814815</v>
      </c>
      <c r="E23">
        <v>5</v>
      </c>
      <c r="F23">
        <v>2</v>
      </c>
      <c r="G23">
        <v>4382.2</v>
      </c>
      <c r="H23">
        <v>-133.30000000000001</v>
      </c>
    </row>
    <row r="24" spans="1:8" x14ac:dyDescent="0.25">
      <c r="A24">
        <v>20</v>
      </c>
      <c r="B24">
        <v>8000</v>
      </c>
      <c r="C24" s="1">
        <v>41740</v>
      </c>
      <c r="D24" s="2">
        <v>0.31805555555555554</v>
      </c>
      <c r="E24">
        <v>6</v>
      </c>
      <c r="F24">
        <v>2</v>
      </c>
      <c r="G24">
        <v>4791.5</v>
      </c>
      <c r="H24">
        <v>-159.30000000000001</v>
      </c>
    </row>
    <row r="25" spans="1:8" hidden="1" x14ac:dyDescent="0.25">
      <c r="A25">
        <v>21</v>
      </c>
      <c r="B25">
        <v>8000</v>
      </c>
      <c r="C25" s="1">
        <v>41740</v>
      </c>
      <c r="D25" s="2">
        <v>0.31805555555555554</v>
      </c>
      <c r="E25">
        <v>0</v>
      </c>
      <c r="F25">
        <v>1</v>
      </c>
      <c r="G25">
        <v>617.6</v>
      </c>
      <c r="H25">
        <v>-6.6</v>
      </c>
    </row>
    <row r="26" spans="1:8" hidden="1" x14ac:dyDescent="0.25">
      <c r="A26">
        <v>22</v>
      </c>
      <c r="B26">
        <v>8000</v>
      </c>
      <c r="C26" s="1">
        <v>41740</v>
      </c>
      <c r="D26" s="2">
        <v>0.31806712962962963</v>
      </c>
      <c r="E26">
        <v>1</v>
      </c>
      <c r="F26">
        <v>2</v>
      </c>
      <c r="G26">
        <v>902</v>
      </c>
      <c r="H26">
        <v>-12.1</v>
      </c>
    </row>
    <row r="27" spans="1:8" hidden="1" x14ac:dyDescent="0.25">
      <c r="A27">
        <v>23</v>
      </c>
      <c r="B27">
        <v>8000</v>
      </c>
      <c r="C27" s="1">
        <v>41740</v>
      </c>
      <c r="D27" s="2">
        <v>0.31806712962962963</v>
      </c>
      <c r="E27">
        <v>2</v>
      </c>
      <c r="F27">
        <v>2</v>
      </c>
      <c r="G27">
        <v>1406.6</v>
      </c>
      <c r="H27">
        <v>-26.1</v>
      </c>
    </row>
    <row r="28" spans="1:8" hidden="1" x14ac:dyDescent="0.25">
      <c r="A28">
        <v>24</v>
      </c>
      <c r="B28">
        <v>8000</v>
      </c>
      <c r="C28" s="1">
        <v>41740</v>
      </c>
      <c r="D28" s="2">
        <v>0.31807870370370367</v>
      </c>
      <c r="E28">
        <v>3</v>
      </c>
      <c r="F28">
        <v>2</v>
      </c>
      <c r="G28">
        <v>2475.8000000000002</v>
      </c>
      <c r="H28">
        <v>-55.4</v>
      </c>
    </row>
    <row r="29" spans="1:8" hidden="1" x14ac:dyDescent="0.25">
      <c r="A29">
        <v>25</v>
      </c>
      <c r="B29">
        <v>8000</v>
      </c>
      <c r="C29" s="1">
        <v>41740</v>
      </c>
      <c r="D29" s="2">
        <v>0.31807870370370367</v>
      </c>
      <c r="E29">
        <v>4</v>
      </c>
      <c r="F29">
        <v>2</v>
      </c>
      <c r="G29">
        <v>2686.4</v>
      </c>
      <c r="H29">
        <v>-62.8</v>
      </c>
    </row>
    <row r="30" spans="1:8" hidden="1" x14ac:dyDescent="0.25">
      <c r="A30">
        <v>26</v>
      </c>
      <c r="B30">
        <v>8000</v>
      </c>
      <c r="C30" s="1">
        <v>41740</v>
      </c>
      <c r="D30" s="2">
        <v>0.31809027777777776</v>
      </c>
      <c r="E30">
        <v>5</v>
      </c>
      <c r="F30">
        <v>2</v>
      </c>
      <c r="G30">
        <v>4384</v>
      </c>
      <c r="H30">
        <v>-125.9</v>
      </c>
    </row>
    <row r="31" spans="1:8" x14ac:dyDescent="0.25">
      <c r="A31">
        <v>27</v>
      </c>
      <c r="B31">
        <v>8000</v>
      </c>
      <c r="C31" s="1">
        <v>41740</v>
      </c>
      <c r="D31" s="2">
        <v>0.31810185185185186</v>
      </c>
      <c r="E31">
        <v>6</v>
      </c>
      <c r="F31">
        <v>2</v>
      </c>
      <c r="G31">
        <v>4781.2</v>
      </c>
      <c r="H31">
        <v>-161.19999999999999</v>
      </c>
    </row>
    <row r="32" spans="1:8" hidden="1" x14ac:dyDescent="0.25">
      <c r="A32">
        <v>28</v>
      </c>
      <c r="B32">
        <v>8000</v>
      </c>
      <c r="C32" s="1">
        <v>41740</v>
      </c>
      <c r="D32" s="2">
        <v>0.31810185185185186</v>
      </c>
      <c r="E32">
        <v>0</v>
      </c>
      <c r="F32">
        <v>1</v>
      </c>
      <c r="G32">
        <v>618.1</v>
      </c>
      <c r="H32">
        <v>-7.2</v>
      </c>
    </row>
    <row r="33" spans="1:8" hidden="1" x14ac:dyDescent="0.25">
      <c r="A33">
        <v>29</v>
      </c>
      <c r="B33">
        <v>8000</v>
      </c>
      <c r="C33" s="1">
        <v>41740</v>
      </c>
      <c r="D33" s="2">
        <v>0.3181134259259259</v>
      </c>
      <c r="E33">
        <v>1</v>
      </c>
      <c r="F33">
        <v>2</v>
      </c>
      <c r="G33">
        <v>901.9</v>
      </c>
      <c r="H33">
        <v>-12</v>
      </c>
    </row>
    <row r="34" spans="1:8" hidden="1" x14ac:dyDescent="0.25">
      <c r="A34">
        <v>30</v>
      </c>
      <c r="B34">
        <v>8000</v>
      </c>
      <c r="C34" s="1">
        <v>41740</v>
      </c>
      <c r="D34" s="2">
        <v>0.3181134259259259</v>
      </c>
      <c r="E34">
        <v>2</v>
      </c>
      <c r="F34">
        <v>2</v>
      </c>
      <c r="G34">
        <v>1406.4</v>
      </c>
      <c r="H34">
        <v>-27.9</v>
      </c>
    </row>
    <row r="35" spans="1:8" hidden="1" x14ac:dyDescent="0.25">
      <c r="A35">
        <v>31</v>
      </c>
      <c r="B35">
        <v>8000</v>
      </c>
      <c r="C35" s="1">
        <v>41740</v>
      </c>
      <c r="D35" s="2">
        <v>0.31812499999999999</v>
      </c>
      <c r="E35">
        <v>3</v>
      </c>
      <c r="F35">
        <v>2</v>
      </c>
      <c r="G35">
        <v>2477.9</v>
      </c>
      <c r="H35">
        <v>-61.2</v>
      </c>
    </row>
    <row r="36" spans="1:8" hidden="1" x14ac:dyDescent="0.25">
      <c r="A36">
        <v>32</v>
      </c>
      <c r="B36">
        <v>8000</v>
      </c>
      <c r="C36" s="1">
        <v>41740</v>
      </c>
      <c r="D36" s="2">
        <v>0.31812499999999999</v>
      </c>
      <c r="E36">
        <v>4</v>
      </c>
      <c r="F36">
        <v>2</v>
      </c>
      <c r="G36">
        <v>2685.9</v>
      </c>
      <c r="H36">
        <v>-66.900000000000006</v>
      </c>
    </row>
    <row r="37" spans="1:8" hidden="1" x14ac:dyDescent="0.25">
      <c r="A37">
        <v>33</v>
      </c>
      <c r="B37">
        <v>8000</v>
      </c>
      <c r="C37" s="1">
        <v>41740</v>
      </c>
      <c r="D37" s="2">
        <v>0.31813657407407409</v>
      </c>
      <c r="E37">
        <v>5</v>
      </c>
      <c r="F37">
        <v>2</v>
      </c>
      <c r="G37">
        <v>4387</v>
      </c>
      <c r="H37">
        <v>-134.69999999999999</v>
      </c>
    </row>
    <row r="38" spans="1:8" x14ac:dyDescent="0.25">
      <c r="A38">
        <v>34</v>
      </c>
      <c r="B38">
        <v>8000</v>
      </c>
      <c r="C38" s="1">
        <v>41740</v>
      </c>
      <c r="D38" s="2">
        <v>0.31813657407407409</v>
      </c>
      <c r="E38">
        <v>6</v>
      </c>
      <c r="F38">
        <v>2</v>
      </c>
      <c r="G38">
        <v>4783</v>
      </c>
      <c r="H38">
        <v>-158.9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D57" sqref="D57"/>
    </sheetView>
  </sheetViews>
  <sheetFormatPr defaultRowHeight="15" x14ac:dyDescent="0.25"/>
  <sheetData>
    <row r="1" spans="1:8" x14ac:dyDescent="0.25">
      <c r="A1" t="s">
        <v>13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41743</v>
      </c>
      <c r="D4" s="2">
        <v>0.33077546296296295</v>
      </c>
      <c r="E4">
        <v>0</v>
      </c>
      <c r="F4">
        <v>1</v>
      </c>
      <c r="G4">
        <v>630.4</v>
      </c>
      <c r="H4">
        <v>-5.5</v>
      </c>
    </row>
    <row r="5" spans="1:8" hidden="1" x14ac:dyDescent="0.25">
      <c r="A5">
        <v>1</v>
      </c>
      <c r="B5">
        <v>8000</v>
      </c>
      <c r="C5" s="1">
        <v>41743</v>
      </c>
      <c r="D5" s="2">
        <v>0.33077546296296295</v>
      </c>
      <c r="E5">
        <v>1</v>
      </c>
      <c r="F5">
        <v>1</v>
      </c>
      <c r="G5">
        <v>783.5</v>
      </c>
      <c r="H5">
        <v>-9.8000000000000007</v>
      </c>
    </row>
    <row r="6" spans="1:8" hidden="1" x14ac:dyDescent="0.25">
      <c r="A6">
        <v>2</v>
      </c>
      <c r="B6">
        <v>8000</v>
      </c>
      <c r="C6" s="1">
        <v>41743</v>
      </c>
      <c r="D6" s="2">
        <v>0.33078703703703705</v>
      </c>
      <c r="E6">
        <v>2</v>
      </c>
      <c r="F6">
        <v>2</v>
      </c>
      <c r="G6">
        <v>1271.5999999999999</v>
      </c>
      <c r="H6">
        <v>-21.7</v>
      </c>
    </row>
    <row r="7" spans="1:8" hidden="1" x14ac:dyDescent="0.25">
      <c r="A7">
        <v>3</v>
      </c>
      <c r="B7">
        <v>8000</v>
      </c>
      <c r="C7" s="1">
        <v>41743</v>
      </c>
      <c r="D7" s="2">
        <v>0.33078703703703705</v>
      </c>
      <c r="E7">
        <v>3</v>
      </c>
      <c r="F7">
        <v>2</v>
      </c>
      <c r="G7">
        <v>2231.9</v>
      </c>
      <c r="H7">
        <v>-49.2</v>
      </c>
    </row>
    <row r="8" spans="1:8" hidden="1" x14ac:dyDescent="0.25">
      <c r="A8">
        <v>4</v>
      </c>
      <c r="B8">
        <v>8000</v>
      </c>
      <c r="C8" s="1">
        <v>41743</v>
      </c>
      <c r="D8" s="2">
        <v>0.33079861111111114</v>
      </c>
      <c r="E8">
        <v>4</v>
      </c>
      <c r="F8">
        <v>2</v>
      </c>
      <c r="G8">
        <v>2338.1</v>
      </c>
      <c r="H8">
        <v>-52.6</v>
      </c>
    </row>
    <row r="9" spans="1:8" hidden="1" x14ac:dyDescent="0.25">
      <c r="A9">
        <v>5</v>
      </c>
      <c r="B9">
        <v>8000</v>
      </c>
      <c r="C9" s="1">
        <v>41743</v>
      </c>
      <c r="D9" s="2">
        <v>0.33079861111111114</v>
      </c>
      <c r="E9">
        <v>5</v>
      </c>
      <c r="F9">
        <v>2</v>
      </c>
      <c r="G9">
        <v>3801.6</v>
      </c>
      <c r="H9">
        <v>-105.1</v>
      </c>
    </row>
    <row r="10" spans="1:8" x14ac:dyDescent="0.25">
      <c r="A10">
        <v>6</v>
      </c>
      <c r="B10">
        <v>8000</v>
      </c>
      <c r="C10" s="1">
        <v>41743</v>
      </c>
      <c r="D10" s="2">
        <v>0.33081018518518518</v>
      </c>
      <c r="E10">
        <v>6</v>
      </c>
      <c r="F10">
        <v>2</v>
      </c>
      <c r="G10">
        <v>4072.4</v>
      </c>
      <c r="H10">
        <v>-127</v>
      </c>
    </row>
    <row r="11" spans="1:8" hidden="1" x14ac:dyDescent="0.25">
      <c r="A11">
        <v>7</v>
      </c>
      <c r="B11">
        <v>8000</v>
      </c>
      <c r="C11" s="1">
        <v>41743</v>
      </c>
      <c r="D11" s="2">
        <v>0.33081018518518518</v>
      </c>
      <c r="E11">
        <v>0</v>
      </c>
      <c r="F11">
        <v>1</v>
      </c>
      <c r="G11">
        <v>630.29999999999995</v>
      </c>
      <c r="H11">
        <v>-6.6</v>
      </c>
    </row>
    <row r="12" spans="1:8" hidden="1" x14ac:dyDescent="0.25">
      <c r="A12">
        <v>8</v>
      </c>
      <c r="B12">
        <v>8000</v>
      </c>
      <c r="C12" s="1">
        <v>41743</v>
      </c>
      <c r="D12" s="2">
        <v>0.33082175925925927</v>
      </c>
      <c r="E12">
        <v>1</v>
      </c>
      <c r="F12">
        <v>1</v>
      </c>
      <c r="G12">
        <v>782.6</v>
      </c>
      <c r="H12">
        <v>-7.5</v>
      </c>
    </row>
    <row r="13" spans="1:8" hidden="1" x14ac:dyDescent="0.25">
      <c r="A13">
        <v>9</v>
      </c>
      <c r="B13">
        <v>8000</v>
      </c>
      <c r="C13" s="1">
        <v>41743</v>
      </c>
      <c r="D13" s="2">
        <v>0.33083333333333331</v>
      </c>
      <c r="E13">
        <v>2</v>
      </c>
      <c r="F13">
        <v>2</v>
      </c>
      <c r="G13">
        <v>1272.0999999999999</v>
      </c>
      <c r="H13">
        <v>-20.8</v>
      </c>
    </row>
    <row r="14" spans="1:8" hidden="1" x14ac:dyDescent="0.25">
      <c r="A14">
        <v>10</v>
      </c>
      <c r="B14">
        <v>8000</v>
      </c>
      <c r="C14" s="1">
        <v>41743</v>
      </c>
      <c r="D14" s="2">
        <v>0.33083333333333331</v>
      </c>
      <c r="E14">
        <v>3</v>
      </c>
      <c r="F14">
        <v>2</v>
      </c>
      <c r="G14">
        <v>2233.6999999999998</v>
      </c>
      <c r="H14">
        <v>-50</v>
      </c>
    </row>
    <row r="15" spans="1:8" hidden="1" x14ac:dyDescent="0.25">
      <c r="A15">
        <v>11</v>
      </c>
      <c r="B15">
        <v>8000</v>
      </c>
      <c r="C15" s="1">
        <v>41743</v>
      </c>
      <c r="D15" s="2">
        <v>0.33084490740740741</v>
      </c>
      <c r="E15">
        <v>4</v>
      </c>
      <c r="F15">
        <v>2</v>
      </c>
      <c r="G15">
        <v>2337.1</v>
      </c>
      <c r="H15">
        <v>-53.7</v>
      </c>
    </row>
    <row r="16" spans="1:8" hidden="1" x14ac:dyDescent="0.25">
      <c r="A16">
        <v>12</v>
      </c>
      <c r="B16">
        <v>8000</v>
      </c>
      <c r="C16" s="1">
        <v>41743</v>
      </c>
      <c r="D16" s="2">
        <v>0.33084490740740741</v>
      </c>
      <c r="E16">
        <v>5</v>
      </c>
      <c r="F16">
        <v>2</v>
      </c>
      <c r="G16">
        <v>3794</v>
      </c>
      <c r="H16">
        <v>-110.4</v>
      </c>
    </row>
    <row r="17" spans="1:8" x14ac:dyDescent="0.25">
      <c r="A17">
        <v>13</v>
      </c>
      <c r="B17">
        <v>8000</v>
      </c>
      <c r="C17" s="1">
        <v>41743</v>
      </c>
      <c r="D17" s="2">
        <v>0.33085648148148145</v>
      </c>
      <c r="E17">
        <v>6</v>
      </c>
      <c r="F17">
        <v>2</v>
      </c>
      <c r="G17">
        <v>4067.5</v>
      </c>
      <c r="H17">
        <v>-129.5</v>
      </c>
    </row>
    <row r="18" spans="1:8" hidden="1" x14ac:dyDescent="0.25">
      <c r="A18">
        <v>14</v>
      </c>
      <c r="B18">
        <v>8000</v>
      </c>
      <c r="C18" s="1">
        <v>41743</v>
      </c>
      <c r="D18" s="2">
        <v>0.33085648148148145</v>
      </c>
      <c r="E18">
        <v>0</v>
      </c>
      <c r="F18">
        <v>1</v>
      </c>
      <c r="G18">
        <v>631.6</v>
      </c>
      <c r="H18">
        <v>-6</v>
      </c>
    </row>
    <row r="19" spans="1:8" hidden="1" x14ac:dyDescent="0.25">
      <c r="A19">
        <v>15</v>
      </c>
      <c r="B19">
        <v>8000</v>
      </c>
      <c r="C19" s="1">
        <v>41743</v>
      </c>
      <c r="D19" s="2">
        <v>0.3308680555555556</v>
      </c>
      <c r="E19">
        <v>1</v>
      </c>
      <c r="F19">
        <v>1</v>
      </c>
      <c r="G19">
        <v>783</v>
      </c>
      <c r="H19">
        <v>-11.1</v>
      </c>
    </row>
    <row r="20" spans="1:8" hidden="1" x14ac:dyDescent="0.25">
      <c r="A20">
        <v>16</v>
      </c>
      <c r="B20">
        <v>8000</v>
      </c>
      <c r="C20" s="1">
        <v>41743</v>
      </c>
      <c r="D20" s="2">
        <v>0.33087962962962963</v>
      </c>
      <c r="E20">
        <v>2</v>
      </c>
      <c r="F20">
        <v>2</v>
      </c>
      <c r="G20">
        <v>1271.4000000000001</v>
      </c>
      <c r="H20">
        <v>-21</v>
      </c>
    </row>
    <row r="21" spans="1:8" hidden="1" x14ac:dyDescent="0.25">
      <c r="A21">
        <v>17</v>
      </c>
      <c r="B21">
        <v>8000</v>
      </c>
      <c r="C21" s="1">
        <v>41743</v>
      </c>
      <c r="D21" s="2">
        <v>0.33087962962962963</v>
      </c>
      <c r="E21">
        <v>3</v>
      </c>
      <c r="F21">
        <v>2</v>
      </c>
      <c r="G21">
        <v>2231.5</v>
      </c>
      <c r="H21">
        <v>-48.5</v>
      </c>
    </row>
    <row r="22" spans="1:8" hidden="1" x14ac:dyDescent="0.25">
      <c r="A22">
        <v>18</v>
      </c>
      <c r="B22">
        <v>8000</v>
      </c>
      <c r="C22" s="1">
        <v>41743</v>
      </c>
      <c r="D22" s="2">
        <v>0.33089120370370367</v>
      </c>
      <c r="E22">
        <v>4</v>
      </c>
      <c r="F22">
        <v>2</v>
      </c>
      <c r="G22">
        <v>2336.3000000000002</v>
      </c>
      <c r="H22">
        <v>-53.5</v>
      </c>
    </row>
    <row r="23" spans="1:8" hidden="1" x14ac:dyDescent="0.25">
      <c r="A23">
        <v>19</v>
      </c>
      <c r="B23">
        <v>8000</v>
      </c>
      <c r="C23" s="1">
        <v>41743</v>
      </c>
      <c r="D23" s="2">
        <v>0.33089120370370367</v>
      </c>
      <c r="E23">
        <v>5</v>
      </c>
      <c r="F23">
        <v>2</v>
      </c>
      <c r="G23">
        <v>3801.7</v>
      </c>
      <c r="H23">
        <v>-110.6</v>
      </c>
    </row>
    <row r="24" spans="1:8" x14ac:dyDescent="0.25">
      <c r="A24">
        <v>20</v>
      </c>
      <c r="B24">
        <v>8000</v>
      </c>
      <c r="C24" s="1">
        <v>41743</v>
      </c>
      <c r="D24" s="2">
        <v>0.33090277777777777</v>
      </c>
      <c r="E24">
        <v>6</v>
      </c>
      <c r="F24">
        <v>2</v>
      </c>
      <c r="G24">
        <v>4033.6</v>
      </c>
      <c r="H24">
        <v>-110.7</v>
      </c>
    </row>
    <row r="25" spans="1:8" hidden="1" x14ac:dyDescent="0.25">
      <c r="A25">
        <v>21</v>
      </c>
      <c r="B25">
        <v>8000</v>
      </c>
      <c r="C25" s="1">
        <v>41743</v>
      </c>
      <c r="D25" s="2">
        <v>0.33090277777777777</v>
      </c>
      <c r="E25">
        <v>0</v>
      </c>
      <c r="F25">
        <v>1</v>
      </c>
      <c r="G25">
        <v>631</v>
      </c>
      <c r="H25">
        <v>-6.5</v>
      </c>
    </row>
    <row r="26" spans="1:8" hidden="1" x14ac:dyDescent="0.25">
      <c r="A26">
        <v>22</v>
      </c>
      <c r="B26">
        <v>8000</v>
      </c>
      <c r="C26" s="1">
        <v>41743</v>
      </c>
      <c r="D26" s="2">
        <v>0.33091435185185186</v>
      </c>
      <c r="E26">
        <v>1</v>
      </c>
      <c r="F26">
        <v>1</v>
      </c>
      <c r="G26">
        <v>783.6</v>
      </c>
      <c r="H26">
        <v>-11.4</v>
      </c>
    </row>
    <row r="27" spans="1:8" hidden="1" x14ac:dyDescent="0.25">
      <c r="A27">
        <v>23</v>
      </c>
      <c r="B27">
        <v>8000</v>
      </c>
      <c r="C27" s="1">
        <v>41743</v>
      </c>
      <c r="D27" s="2">
        <v>0.3309259259259259</v>
      </c>
      <c r="E27">
        <v>2</v>
      </c>
      <c r="F27">
        <v>2</v>
      </c>
      <c r="G27">
        <v>1271.7</v>
      </c>
      <c r="H27">
        <v>-19.7</v>
      </c>
    </row>
    <row r="28" spans="1:8" hidden="1" x14ac:dyDescent="0.25">
      <c r="A28">
        <v>24</v>
      </c>
      <c r="B28">
        <v>8000</v>
      </c>
      <c r="C28" s="1">
        <v>41743</v>
      </c>
      <c r="D28" s="2">
        <v>0.3309259259259259</v>
      </c>
      <c r="E28">
        <v>3</v>
      </c>
      <c r="F28">
        <v>2</v>
      </c>
      <c r="G28">
        <v>2232.1999999999998</v>
      </c>
      <c r="H28">
        <v>-48.5</v>
      </c>
    </row>
    <row r="29" spans="1:8" hidden="1" x14ac:dyDescent="0.25">
      <c r="A29">
        <v>25</v>
      </c>
      <c r="B29">
        <v>8000</v>
      </c>
      <c r="C29" s="1">
        <v>41743</v>
      </c>
      <c r="D29" s="2">
        <v>0.3309375</v>
      </c>
      <c r="E29">
        <v>4</v>
      </c>
      <c r="F29">
        <v>2</v>
      </c>
      <c r="G29">
        <v>2337.3000000000002</v>
      </c>
      <c r="H29">
        <v>-51.4</v>
      </c>
    </row>
    <row r="30" spans="1:8" hidden="1" x14ac:dyDescent="0.25">
      <c r="A30">
        <v>26</v>
      </c>
      <c r="B30">
        <v>8000</v>
      </c>
      <c r="C30" s="1">
        <v>41743</v>
      </c>
      <c r="D30" s="2">
        <v>0.3309375</v>
      </c>
      <c r="E30">
        <v>5</v>
      </c>
      <c r="F30">
        <v>2</v>
      </c>
      <c r="G30">
        <v>3794.3</v>
      </c>
      <c r="H30">
        <v>-105.5</v>
      </c>
    </row>
    <row r="31" spans="1:8" x14ac:dyDescent="0.25">
      <c r="A31">
        <v>27</v>
      </c>
      <c r="B31">
        <v>8000</v>
      </c>
      <c r="C31" s="1">
        <v>41743</v>
      </c>
      <c r="D31" s="2">
        <v>0.33094907407407409</v>
      </c>
      <c r="E31">
        <v>6</v>
      </c>
      <c r="F31">
        <v>2</v>
      </c>
      <c r="G31">
        <v>4070.7</v>
      </c>
      <c r="H31">
        <v>-123.9</v>
      </c>
    </row>
    <row r="32" spans="1:8" hidden="1" x14ac:dyDescent="0.25">
      <c r="A32">
        <v>28</v>
      </c>
      <c r="B32">
        <v>8000</v>
      </c>
      <c r="C32" s="1">
        <v>41743</v>
      </c>
      <c r="D32" s="2">
        <v>0.33094907407407409</v>
      </c>
      <c r="E32">
        <v>0</v>
      </c>
      <c r="F32">
        <v>1</v>
      </c>
      <c r="G32">
        <v>631.6</v>
      </c>
      <c r="H32">
        <v>-7</v>
      </c>
    </row>
    <row r="33" spans="1:8" hidden="1" x14ac:dyDescent="0.25">
      <c r="A33">
        <v>29</v>
      </c>
      <c r="B33">
        <v>8000</v>
      </c>
      <c r="C33" s="1">
        <v>41743</v>
      </c>
      <c r="D33" s="2">
        <v>0.33096064814814813</v>
      </c>
      <c r="E33">
        <v>1</v>
      </c>
      <c r="F33">
        <v>1</v>
      </c>
      <c r="G33">
        <v>782</v>
      </c>
      <c r="H33">
        <v>-10.6</v>
      </c>
    </row>
    <row r="34" spans="1:8" hidden="1" x14ac:dyDescent="0.25">
      <c r="A34">
        <v>30</v>
      </c>
      <c r="B34">
        <v>8000</v>
      </c>
      <c r="C34" s="1">
        <v>41743</v>
      </c>
      <c r="D34" s="2">
        <v>0.33096064814814813</v>
      </c>
      <c r="E34">
        <v>2</v>
      </c>
      <c r="F34">
        <v>2</v>
      </c>
      <c r="G34">
        <v>1272.5</v>
      </c>
      <c r="H34">
        <v>-21.4</v>
      </c>
    </row>
    <row r="35" spans="1:8" hidden="1" x14ac:dyDescent="0.25">
      <c r="A35">
        <v>31</v>
      </c>
      <c r="B35">
        <v>8000</v>
      </c>
      <c r="C35" s="1">
        <v>41743</v>
      </c>
      <c r="D35" s="2">
        <v>0.33097222222222222</v>
      </c>
      <c r="E35">
        <v>3</v>
      </c>
      <c r="F35">
        <v>2</v>
      </c>
      <c r="G35">
        <v>2234.6999999999998</v>
      </c>
      <c r="H35">
        <v>-49.8</v>
      </c>
    </row>
    <row r="36" spans="1:8" hidden="1" x14ac:dyDescent="0.25">
      <c r="A36">
        <v>32</v>
      </c>
      <c r="B36">
        <v>8000</v>
      </c>
      <c r="C36" s="1">
        <v>41743</v>
      </c>
      <c r="D36" s="2">
        <v>0.33098379629629632</v>
      </c>
      <c r="E36">
        <v>4</v>
      </c>
      <c r="F36">
        <v>2</v>
      </c>
      <c r="G36">
        <v>2335.6999999999998</v>
      </c>
      <c r="H36">
        <v>-54.8</v>
      </c>
    </row>
    <row r="37" spans="1:8" hidden="1" x14ac:dyDescent="0.25">
      <c r="A37">
        <v>33</v>
      </c>
      <c r="B37">
        <v>8000</v>
      </c>
      <c r="C37" s="1">
        <v>41743</v>
      </c>
      <c r="D37" s="2">
        <v>0.33098379629629632</v>
      </c>
      <c r="E37">
        <v>5</v>
      </c>
      <c r="F37">
        <v>2</v>
      </c>
      <c r="G37">
        <v>3796.5</v>
      </c>
      <c r="H37">
        <v>-116.5</v>
      </c>
    </row>
    <row r="38" spans="1:8" x14ac:dyDescent="0.25">
      <c r="A38">
        <v>34</v>
      </c>
      <c r="B38">
        <v>8000</v>
      </c>
      <c r="C38" s="1">
        <v>41743</v>
      </c>
      <c r="D38" s="2">
        <v>0.33099537037037036</v>
      </c>
      <c r="E38">
        <v>6</v>
      </c>
      <c r="F38">
        <v>2</v>
      </c>
      <c r="G38">
        <v>4079.2</v>
      </c>
      <c r="H38">
        <v>-133.9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14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41743</v>
      </c>
      <c r="D4" s="2">
        <v>0.50870370370370377</v>
      </c>
      <c r="E4">
        <v>0</v>
      </c>
      <c r="F4">
        <v>2</v>
      </c>
      <c r="G4">
        <v>1279</v>
      </c>
      <c r="H4">
        <v>-16.899999999999999</v>
      </c>
    </row>
    <row r="5" spans="1:8" hidden="1" x14ac:dyDescent="0.25">
      <c r="A5">
        <v>1</v>
      </c>
      <c r="B5">
        <v>8000</v>
      </c>
      <c r="C5" s="1">
        <v>41743</v>
      </c>
      <c r="D5" s="2">
        <v>0.50870370370370377</v>
      </c>
      <c r="E5">
        <v>1</v>
      </c>
      <c r="F5">
        <v>2</v>
      </c>
      <c r="G5">
        <v>1659.6</v>
      </c>
      <c r="H5">
        <v>-26.1</v>
      </c>
    </row>
    <row r="6" spans="1:8" hidden="1" x14ac:dyDescent="0.25">
      <c r="A6">
        <v>2</v>
      </c>
      <c r="B6">
        <v>8000</v>
      </c>
      <c r="C6" s="1">
        <v>41743</v>
      </c>
      <c r="D6" s="2">
        <v>0.50871527777777781</v>
      </c>
      <c r="E6">
        <v>2</v>
      </c>
      <c r="F6">
        <v>2</v>
      </c>
      <c r="G6">
        <v>2021.1</v>
      </c>
      <c r="H6">
        <v>-38.1</v>
      </c>
    </row>
    <row r="7" spans="1:8" hidden="1" x14ac:dyDescent="0.25">
      <c r="A7">
        <v>3</v>
      </c>
      <c r="B7">
        <v>8000</v>
      </c>
      <c r="C7" s="1">
        <v>41743</v>
      </c>
      <c r="D7" s="2">
        <v>0.50871527777777781</v>
      </c>
      <c r="E7">
        <v>3</v>
      </c>
      <c r="F7">
        <v>2</v>
      </c>
      <c r="G7">
        <v>3025.6</v>
      </c>
      <c r="H7">
        <v>-74.7</v>
      </c>
    </row>
    <row r="8" spans="1:8" hidden="1" x14ac:dyDescent="0.25">
      <c r="A8">
        <v>4</v>
      </c>
      <c r="B8">
        <v>8000</v>
      </c>
      <c r="C8" s="1">
        <v>41743</v>
      </c>
      <c r="D8" s="2">
        <v>0.50872685185185185</v>
      </c>
      <c r="E8">
        <v>4</v>
      </c>
      <c r="F8">
        <v>2</v>
      </c>
      <c r="G8">
        <v>2940.1</v>
      </c>
      <c r="H8">
        <v>-73.599999999999994</v>
      </c>
    </row>
    <row r="9" spans="1:8" hidden="1" x14ac:dyDescent="0.25">
      <c r="A9">
        <v>5</v>
      </c>
      <c r="B9">
        <v>8000</v>
      </c>
      <c r="C9" s="1">
        <v>41743</v>
      </c>
      <c r="D9" s="2">
        <v>0.50872685185185185</v>
      </c>
      <c r="E9">
        <v>5</v>
      </c>
      <c r="F9">
        <v>2</v>
      </c>
      <c r="G9">
        <v>4544.2</v>
      </c>
      <c r="H9">
        <v>-139.6</v>
      </c>
    </row>
    <row r="10" spans="1:8" x14ac:dyDescent="0.25">
      <c r="A10">
        <v>6</v>
      </c>
      <c r="B10">
        <v>8000</v>
      </c>
      <c r="C10" s="1">
        <v>41743</v>
      </c>
      <c r="D10" s="2">
        <v>0.50873842592592589</v>
      </c>
      <c r="E10">
        <v>6</v>
      </c>
      <c r="F10">
        <v>2</v>
      </c>
      <c r="G10">
        <v>4475.8999999999996</v>
      </c>
      <c r="H10">
        <v>-148.69999999999999</v>
      </c>
    </row>
    <row r="11" spans="1:8" hidden="1" x14ac:dyDescent="0.25">
      <c r="A11">
        <v>7</v>
      </c>
      <c r="B11">
        <v>8000</v>
      </c>
      <c r="C11" s="1">
        <v>41743</v>
      </c>
      <c r="D11" s="2">
        <v>0.50875000000000004</v>
      </c>
      <c r="E11">
        <v>0</v>
      </c>
      <c r="F11">
        <v>2</v>
      </c>
      <c r="G11">
        <v>1280.3</v>
      </c>
      <c r="H11">
        <v>-18.3</v>
      </c>
    </row>
    <row r="12" spans="1:8" hidden="1" x14ac:dyDescent="0.25">
      <c r="A12">
        <v>8</v>
      </c>
      <c r="B12">
        <v>8000</v>
      </c>
      <c r="C12" s="1">
        <v>41743</v>
      </c>
      <c r="D12" s="2">
        <v>0.50875000000000004</v>
      </c>
      <c r="E12">
        <v>1</v>
      </c>
      <c r="F12">
        <v>2</v>
      </c>
      <c r="G12">
        <v>1659.1</v>
      </c>
      <c r="H12">
        <v>-28.6</v>
      </c>
    </row>
    <row r="13" spans="1:8" hidden="1" x14ac:dyDescent="0.25">
      <c r="A13">
        <v>9</v>
      </c>
      <c r="B13">
        <v>8000</v>
      </c>
      <c r="C13" s="1">
        <v>41743</v>
      </c>
      <c r="D13" s="2">
        <v>0.50876157407407407</v>
      </c>
      <c r="E13">
        <v>2</v>
      </c>
      <c r="F13">
        <v>2</v>
      </c>
      <c r="G13">
        <v>2020.8</v>
      </c>
      <c r="H13">
        <v>-42</v>
      </c>
    </row>
    <row r="14" spans="1:8" hidden="1" x14ac:dyDescent="0.25">
      <c r="A14">
        <v>10</v>
      </c>
      <c r="B14">
        <v>8000</v>
      </c>
      <c r="C14" s="1">
        <v>41743</v>
      </c>
      <c r="D14" s="2">
        <v>0.50876157407407407</v>
      </c>
      <c r="E14">
        <v>3</v>
      </c>
      <c r="F14">
        <v>2</v>
      </c>
      <c r="G14">
        <v>3025.7</v>
      </c>
      <c r="H14">
        <v>-80.099999999999994</v>
      </c>
    </row>
    <row r="15" spans="1:8" hidden="1" x14ac:dyDescent="0.25">
      <c r="A15">
        <v>11</v>
      </c>
      <c r="B15">
        <v>8000</v>
      </c>
      <c r="C15" s="1">
        <v>41743</v>
      </c>
      <c r="D15" s="2">
        <v>0.50877314814814811</v>
      </c>
      <c r="E15">
        <v>4</v>
      </c>
      <c r="F15">
        <v>2</v>
      </c>
      <c r="G15">
        <v>2937.6</v>
      </c>
      <c r="H15">
        <v>-72.7</v>
      </c>
    </row>
    <row r="16" spans="1:8" hidden="1" x14ac:dyDescent="0.25">
      <c r="A16">
        <v>12</v>
      </c>
      <c r="B16">
        <v>8000</v>
      </c>
      <c r="C16" s="1">
        <v>41743</v>
      </c>
      <c r="D16" s="2">
        <v>0.50877314814814811</v>
      </c>
      <c r="E16">
        <v>5</v>
      </c>
      <c r="F16">
        <v>2</v>
      </c>
      <c r="G16">
        <v>4543.5</v>
      </c>
      <c r="H16">
        <v>-135.5</v>
      </c>
    </row>
    <row r="17" spans="1:8" x14ac:dyDescent="0.25">
      <c r="A17">
        <v>13</v>
      </c>
      <c r="B17">
        <v>8000</v>
      </c>
      <c r="C17" s="1">
        <v>41743</v>
      </c>
      <c r="D17" s="2">
        <v>0.50878472222222226</v>
      </c>
      <c r="E17">
        <v>6</v>
      </c>
      <c r="F17">
        <v>2</v>
      </c>
      <c r="G17">
        <v>4476.5</v>
      </c>
      <c r="H17">
        <v>-148.5</v>
      </c>
    </row>
    <row r="18" spans="1:8" hidden="1" x14ac:dyDescent="0.25">
      <c r="A18">
        <v>14</v>
      </c>
      <c r="B18">
        <v>8000</v>
      </c>
      <c r="C18" s="1">
        <v>41743</v>
      </c>
      <c r="D18" s="2">
        <v>0.50878472222222226</v>
      </c>
      <c r="E18">
        <v>0</v>
      </c>
      <c r="F18">
        <v>2</v>
      </c>
      <c r="G18">
        <v>1279.5</v>
      </c>
      <c r="H18">
        <v>-18.8</v>
      </c>
    </row>
    <row r="19" spans="1:8" hidden="1" x14ac:dyDescent="0.25">
      <c r="A19">
        <v>15</v>
      </c>
      <c r="B19">
        <v>8000</v>
      </c>
      <c r="C19" s="1">
        <v>41743</v>
      </c>
      <c r="D19" s="2">
        <v>0.5087962962962963</v>
      </c>
      <c r="E19">
        <v>1</v>
      </c>
      <c r="F19">
        <v>2</v>
      </c>
      <c r="G19">
        <v>1658.9</v>
      </c>
      <c r="H19">
        <v>-29.2</v>
      </c>
    </row>
    <row r="20" spans="1:8" hidden="1" x14ac:dyDescent="0.25">
      <c r="A20">
        <v>16</v>
      </c>
      <c r="B20">
        <v>8000</v>
      </c>
      <c r="C20" s="1">
        <v>41743</v>
      </c>
      <c r="D20" s="2">
        <v>0.5087962962962963</v>
      </c>
      <c r="E20">
        <v>2</v>
      </c>
      <c r="F20">
        <v>2</v>
      </c>
      <c r="G20">
        <v>2020.8</v>
      </c>
      <c r="H20">
        <v>-42.1</v>
      </c>
    </row>
    <row r="21" spans="1:8" hidden="1" x14ac:dyDescent="0.25">
      <c r="A21">
        <v>17</v>
      </c>
      <c r="B21">
        <v>8000</v>
      </c>
      <c r="C21" s="1">
        <v>41743</v>
      </c>
      <c r="D21" s="2">
        <v>0.50880787037037034</v>
      </c>
      <c r="E21">
        <v>3</v>
      </c>
      <c r="F21">
        <v>2</v>
      </c>
      <c r="G21">
        <v>3024.5</v>
      </c>
      <c r="H21">
        <v>-74.8</v>
      </c>
    </row>
    <row r="22" spans="1:8" hidden="1" x14ac:dyDescent="0.25">
      <c r="A22">
        <v>18</v>
      </c>
      <c r="B22">
        <v>8000</v>
      </c>
      <c r="C22" s="1">
        <v>41743</v>
      </c>
      <c r="D22" s="2">
        <v>0.50880787037037034</v>
      </c>
      <c r="E22">
        <v>4</v>
      </c>
      <c r="F22">
        <v>2</v>
      </c>
      <c r="G22">
        <v>2937.9</v>
      </c>
      <c r="H22">
        <v>-67.599999999999994</v>
      </c>
    </row>
    <row r="23" spans="1:8" hidden="1" x14ac:dyDescent="0.25">
      <c r="A23">
        <v>19</v>
      </c>
      <c r="B23">
        <v>8000</v>
      </c>
      <c r="C23" s="1">
        <v>41743</v>
      </c>
      <c r="D23" s="2">
        <v>0.50881944444444438</v>
      </c>
      <c r="E23">
        <v>5</v>
      </c>
      <c r="F23">
        <v>2</v>
      </c>
      <c r="G23">
        <v>4550.3999999999996</v>
      </c>
      <c r="H23">
        <v>-138.69999999999999</v>
      </c>
    </row>
    <row r="24" spans="1:8" x14ac:dyDescent="0.25">
      <c r="A24">
        <v>20</v>
      </c>
      <c r="B24">
        <v>8000</v>
      </c>
      <c r="C24" s="1">
        <v>41743</v>
      </c>
      <c r="D24" s="2">
        <v>0.50881944444444438</v>
      </c>
      <c r="E24">
        <v>6</v>
      </c>
      <c r="F24">
        <v>2</v>
      </c>
      <c r="G24">
        <v>4477.6000000000004</v>
      </c>
      <c r="H24">
        <v>-143.1</v>
      </c>
    </row>
    <row r="25" spans="1:8" hidden="1" x14ac:dyDescent="0.25">
      <c r="A25">
        <v>21</v>
      </c>
      <c r="B25">
        <v>8000</v>
      </c>
      <c r="C25" s="1">
        <v>41743</v>
      </c>
      <c r="D25" s="2">
        <v>0.50883101851851853</v>
      </c>
      <c r="E25">
        <v>0</v>
      </c>
      <c r="F25">
        <v>2</v>
      </c>
      <c r="G25">
        <v>1279.4000000000001</v>
      </c>
      <c r="H25">
        <v>-18.2</v>
      </c>
    </row>
    <row r="26" spans="1:8" hidden="1" x14ac:dyDescent="0.25">
      <c r="A26">
        <v>22</v>
      </c>
      <c r="B26">
        <v>8000</v>
      </c>
      <c r="C26" s="1">
        <v>41743</v>
      </c>
      <c r="D26" s="2">
        <v>0.50883101851851853</v>
      </c>
      <c r="E26">
        <v>1</v>
      </c>
      <c r="F26">
        <v>2</v>
      </c>
      <c r="G26">
        <v>1658.2</v>
      </c>
      <c r="H26">
        <v>-29.4</v>
      </c>
    </row>
    <row r="27" spans="1:8" hidden="1" x14ac:dyDescent="0.25">
      <c r="A27">
        <v>23</v>
      </c>
      <c r="B27">
        <v>8000</v>
      </c>
      <c r="C27" s="1">
        <v>41743</v>
      </c>
      <c r="D27" s="2">
        <v>0.50884259259259257</v>
      </c>
      <c r="E27">
        <v>2</v>
      </c>
      <c r="F27">
        <v>2</v>
      </c>
      <c r="G27">
        <v>2022.5</v>
      </c>
      <c r="H27">
        <v>-40.799999999999997</v>
      </c>
    </row>
    <row r="28" spans="1:8" hidden="1" x14ac:dyDescent="0.25">
      <c r="A28">
        <v>24</v>
      </c>
      <c r="B28">
        <v>8000</v>
      </c>
      <c r="C28" s="1">
        <v>41743</v>
      </c>
      <c r="D28" s="2">
        <v>0.50884259259259257</v>
      </c>
      <c r="E28">
        <v>3</v>
      </c>
      <c r="F28">
        <v>2</v>
      </c>
      <c r="G28">
        <v>3024.6</v>
      </c>
      <c r="H28">
        <v>-77.599999999999994</v>
      </c>
    </row>
    <row r="29" spans="1:8" hidden="1" x14ac:dyDescent="0.25">
      <c r="A29">
        <v>25</v>
      </c>
      <c r="B29">
        <v>8000</v>
      </c>
      <c r="C29" s="1">
        <v>41743</v>
      </c>
      <c r="D29" s="2">
        <v>0.50885416666666672</v>
      </c>
      <c r="E29">
        <v>4</v>
      </c>
      <c r="F29">
        <v>2</v>
      </c>
      <c r="G29">
        <v>2939.2</v>
      </c>
      <c r="H29">
        <v>-76.2</v>
      </c>
    </row>
    <row r="30" spans="1:8" hidden="1" x14ac:dyDescent="0.25">
      <c r="A30">
        <v>26</v>
      </c>
      <c r="B30">
        <v>8000</v>
      </c>
      <c r="C30" s="1">
        <v>41743</v>
      </c>
      <c r="D30" s="2">
        <v>0.50886574074074076</v>
      </c>
      <c r="E30">
        <v>5</v>
      </c>
      <c r="F30">
        <v>2</v>
      </c>
      <c r="G30">
        <v>4549</v>
      </c>
      <c r="H30">
        <v>-140</v>
      </c>
    </row>
    <row r="31" spans="1:8" x14ac:dyDescent="0.25">
      <c r="A31">
        <v>27</v>
      </c>
      <c r="B31">
        <v>8000</v>
      </c>
      <c r="C31" s="1">
        <v>41743</v>
      </c>
      <c r="D31" s="2">
        <v>0.50886574074074076</v>
      </c>
      <c r="E31">
        <v>6</v>
      </c>
      <c r="F31">
        <v>2</v>
      </c>
      <c r="G31">
        <v>4476</v>
      </c>
      <c r="H31">
        <v>-139.4</v>
      </c>
    </row>
    <row r="32" spans="1:8" hidden="1" x14ac:dyDescent="0.25">
      <c r="A32">
        <v>28</v>
      </c>
      <c r="B32">
        <v>8000</v>
      </c>
      <c r="C32" s="1">
        <v>41743</v>
      </c>
      <c r="D32" s="2">
        <v>0.5088773148148148</v>
      </c>
      <c r="E32">
        <v>0</v>
      </c>
      <c r="F32">
        <v>2</v>
      </c>
      <c r="G32">
        <v>1279.5999999999999</v>
      </c>
      <c r="H32">
        <v>-16.899999999999999</v>
      </c>
    </row>
    <row r="33" spans="1:8" hidden="1" x14ac:dyDescent="0.25">
      <c r="A33">
        <v>29</v>
      </c>
      <c r="B33">
        <v>8000</v>
      </c>
      <c r="C33" s="1">
        <v>41743</v>
      </c>
      <c r="D33" s="2">
        <v>0.5088773148148148</v>
      </c>
      <c r="E33">
        <v>1</v>
      </c>
      <c r="F33">
        <v>2</v>
      </c>
      <c r="G33">
        <v>1659.1</v>
      </c>
      <c r="H33">
        <v>-27.6</v>
      </c>
    </row>
    <row r="34" spans="1:8" hidden="1" x14ac:dyDescent="0.25">
      <c r="A34">
        <v>30</v>
      </c>
      <c r="B34">
        <v>8000</v>
      </c>
      <c r="C34" s="1">
        <v>41743</v>
      </c>
      <c r="D34" s="2">
        <v>0.50888888888888884</v>
      </c>
      <c r="E34">
        <v>2</v>
      </c>
      <c r="F34">
        <v>2</v>
      </c>
      <c r="G34">
        <v>2021.8</v>
      </c>
      <c r="H34">
        <v>-42</v>
      </c>
    </row>
    <row r="35" spans="1:8" hidden="1" x14ac:dyDescent="0.25">
      <c r="A35">
        <v>31</v>
      </c>
      <c r="B35">
        <v>8000</v>
      </c>
      <c r="C35" s="1">
        <v>41743</v>
      </c>
      <c r="D35" s="2">
        <v>0.50888888888888884</v>
      </c>
      <c r="E35">
        <v>3</v>
      </c>
      <c r="F35">
        <v>2</v>
      </c>
      <c r="G35">
        <v>3026.1</v>
      </c>
      <c r="H35">
        <v>-76</v>
      </c>
    </row>
    <row r="36" spans="1:8" hidden="1" x14ac:dyDescent="0.25">
      <c r="A36">
        <v>32</v>
      </c>
      <c r="B36">
        <v>8000</v>
      </c>
      <c r="C36" s="1">
        <v>41743</v>
      </c>
      <c r="D36" s="2">
        <v>0.50890046296296299</v>
      </c>
      <c r="E36">
        <v>4</v>
      </c>
      <c r="F36">
        <v>2</v>
      </c>
      <c r="G36">
        <v>2939.1</v>
      </c>
      <c r="H36">
        <v>-74</v>
      </c>
    </row>
    <row r="37" spans="1:8" hidden="1" x14ac:dyDescent="0.25">
      <c r="A37">
        <v>33</v>
      </c>
      <c r="B37">
        <v>8000</v>
      </c>
      <c r="C37" s="1">
        <v>41743</v>
      </c>
      <c r="D37" s="2">
        <v>0.50890046296296299</v>
      </c>
      <c r="E37">
        <v>5</v>
      </c>
      <c r="F37">
        <v>2</v>
      </c>
      <c r="G37">
        <v>4552.1000000000004</v>
      </c>
      <c r="H37">
        <v>-149.19999999999999</v>
      </c>
    </row>
    <row r="38" spans="1:8" x14ac:dyDescent="0.25">
      <c r="A38">
        <v>34</v>
      </c>
      <c r="B38">
        <v>8000</v>
      </c>
      <c r="C38" s="1">
        <v>41743</v>
      </c>
      <c r="D38" s="2">
        <v>0.50891203703703702</v>
      </c>
      <c r="E38">
        <v>6</v>
      </c>
      <c r="F38">
        <v>2</v>
      </c>
      <c r="G38">
        <v>4476.2</v>
      </c>
      <c r="H38">
        <v>-142.69999999999999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15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41743</v>
      </c>
      <c r="D4" s="2">
        <v>0.64943287037037034</v>
      </c>
      <c r="E4">
        <v>0</v>
      </c>
      <c r="F4">
        <v>2</v>
      </c>
      <c r="G4">
        <v>1890.4</v>
      </c>
      <c r="H4">
        <v>-30.8</v>
      </c>
    </row>
    <row r="5" spans="1:8" hidden="1" x14ac:dyDescent="0.25">
      <c r="A5">
        <v>1</v>
      </c>
      <c r="B5">
        <v>8000</v>
      </c>
      <c r="C5" s="1">
        <v>41743</v>
      </c>
      <c r="D5" s="2">
        <v>0.64944444444444438</v>
      </c>
      <c r="E5">
        <v>1</v>
      </c>
      <c r="F5">
        <v>2</v>
      </c>
      <c r="G5">
        <v>2077.3000000000002</v>
      </c>
      <c r="H5">
        <v>-38.9</v>
      </c>
    </row>
    <row r="6" spans="1:8" hidden="1" x14ac:dyDescent="0.25">
      <c r="A6">
        <v>2</v>
      </c>
      <c r="B6">
        <v>8000</v>
      </c>
      <c r="C6" s="1">
        <v>41743</v>
      </c>
      <c r="D6" s="2">
        <v>0.64944444444444438</v>
      </c>
      <c r="E6">
        <v>2</v>
      </c>
      <c r="F6">
        <v>2</v>
      </c>
      <c r="G6">
        <v>2300.6999999999998</v>
      </c>
      <c r="H6">
        <v>-51.8</v>
      </c>
    </row>
    <row r="7" spans="1:8" hidden="1" x14ac:dyDescent="0.25">
      <c r="A7">
        <v>3</v>
      </c>
      <c r="B7">
        <v>8000</v>
      </c>
      <c r="C7" s="1">
        <v>41743</v>
      </c>
      <c r="D7" s="2">
        <v>0.64945601851851853</v>
      </c>
      <c r="E7">
        <v>3</v>
      </c>
      <c r="F7">
        <v>2</v>
      </c>
      <c r="G7">
        <v>3097.7</v>
      </c>
      <c r="H7">
        <v>-75.7</v>
      </c>
    </row>
    <row r="8" spans="1:8" hidden="1" x14ac:dyDescent="0.25">
      <c r="A8">
        <v>4</v>
      </c>
      <c r="B8">
        <v>8000</v>
      </c>
      <c r="C8" s="1">
        <v>41743</v>
      </c>
      <c r="D8" s="2">
        <v>0.64945601851851853</v>
      </c>
      <c r="E8">
        <v>4</v>
      </c>
      <c r="F8">
        <v>2</v>
      </c>
      <c r="G8">
        <v>2977.3</v>
      </c>
      <c r="H8">
        <v>-70.099999999999994</v>
      </c>
    </row>
    <row r="9" spans="1:8" hidden="1" x14ac:dyDescent="0.25">
      <c r="A9">
        <v>5</v>
      </c>
      <c r="B9">
        <v>8000</v>
      </c>
      <c r="C9" s="1">
        <v>41743</v>
      </c>
      <c r="D9" s="2">
        <v>0.64946759259259257</v>
      </c>
      <c r="E9">
        <v>5</v>
      </c>
      <c r="F9">
        <v>2</v>
      </c>
      <c r="G9">
        <v>4543.6000000000004</v>
      </c>
      <c r="H9">
        <v>-139.19999999999999</v>
      </c>
    </row>
    <row r="10" spans="1:8" x14ac:dyDescent="0.25">
      <c r="A10">
        <v>6</v>
      </c>
      <c r="B10">
        <v>8000</v>
      </c>
      <c r="C10" s="1">
        <v>41743</v>
      </c>
      <c r="D10" s="2">
        <v>0.64946759259259257</v>
      </c>
      <c r="E10">
        <v>6</v>
      </c>
      <c r="F10">
        <v>2</v>
      </c>
      <c r="G10">
        <v>4535.3</v>
      </c>
      <c r="H10">
        <v>-145.1</v>
      </c>
    </row>
    <row r="11" spans="1:8" hidden="1" x14ac:dyDescent="0.25">
      <c r="A11">
        <v>7</v>
      </c>
      <c r="B11">
        <v>8000</v>
      </c>
      <c r="C11" s="1">
        <v>41743</v>
      </c>
      <c r="D11" s="2">
        <v>0.64947916666666672</v>
      </c>
      <c r="E11">
        <v>0</v>
      </c>
      <c r="F11">
        <v>2</v>
      </c>
      <c r="G11">
        <v>1889.5</v>
      </c>
      <c r="H11">
        <v>-29.3</v>
      </c>
    </row>
    <row r="12" spans="1:8" hidden="1" x14ac:dyDescent="0.25">
      <c r="A12">
        <v>8</v>
      </c>
      <c r="B12">
        <v>8000</v>
      </c>
      <c r="C12" s="1">
        <v>41743</v>
      </c>
      <c r="D12" s="2">
        <v>0.64947916666666672</v>
      </c>
      <c r="E12">
        <v>1</v>
      </c>
      <c r="F12">
        <v>2</v>
      </c>
      <c r="G12">
        <v>2077.1</v>
      </c>
      <c r="H12">
        <v>-40</v>
      </c>
    </row>
    <row r="13" spans="1:8" hidden="1" x14ac:dyDescent="0.25">
      <c r="A13">
        <v>9</v>
      </c>
      <c r="B13">
        <v>8000</v>
      </c>
      <c r="C13" s="1">
        <v>41743</v>
      </c>
      <c r="D13" s="2">
        <v>0.64949074074074076</v>
      </c>
      <c r="E13">
        <v>2</v>
      </c>
      <c r="F13">
        <v>2</v>
      </c>
      <c r="G13">
        <v>2305.6</v>
      </c>
      <c r="H13">
        <v>-50.9</v>
      </c>
    </row>
    <row r="14" spans="1:8" hidden="1" x14ac:dyDescent="0.25">
      <c r="A14">
        <v>10</v>
      </c>
      <c r="B14">
        <v>8000</v>
      </c>
      <c r="C14" s="1">
        <v>41743</v>
      </c>
      <c r="D14" s="2">
        <v>0.6495023148148148</v>
      </c>
      <c r="E14">
        <v>3</v>
      </c>
      <c r="F14">
        <v>2</v>
      </c>
      <c r="G14">
        <v>3095.3</v>
      </c>
      <c r="H14">
        <v>-72.900000000000006</v>
      </c>
    </row>
    <row r="15" spans="1:8" hidden="1" x14ac:dyDescent="0.25">
      <c r="A15">
        <v>11</v>
      </c>
      <c r="B15">
        <v>8000</v>
      </c>
      <c r="C15" s="1">
        <v>41743</v>
      </c>
      <c r="D15" s="2">
        <v>0.6495023148148148</v>
      </c>
      <c r="E15">
        <v>4</v>
      </c>
      <c r="F15">
        <v>2</v>
      </c>
      <c r="G15">
        <v>2975.3</v>
      </c>
      <c r="H15">
        <v>-72.599999999999994</v>
      </c>
    </row>
    <row r="16" spans="1:8" hidden="1" x14ac:dyDescent="0.25">
      <c r="A16">
        <v>12</v>
      </c>
      <c r="B16">
        <v>8000</v>
      </c>
      <c r="C16" s="1">
        <v>41743</v>
      </c>
      <c r="D16" s="2">
        <v>0.64951388888888884</v>
      </c>
      <c r="E16">
        <v>5</v>
      </c>
      <c r="F16">
        <v>2</v>
      </c>
      <c r="G16">
        <v>4545</v>
      </c>
      <c r="H16">
        <v>-135.69999999999999</v>
      </c>
    </row>
    <row r="17" spans="1:8" x14ac:dyDescent="0.25">
      <c r="A17">
        <v>13</v>
      </c>
      <c r="B17">
        <v>8000</v>
      </c>
      <c r="C17" s="1">
        <v>41743</v>
      </c>
      <c r="D17" s="2">
        <v>0.64951388888888884</v>
      </c>
      <c r="E17">
        <v>6</v>
      </c>
      <c r="F17">
        <v>2</v>
      </c>
      <c r="G17">
        <v>4531.7</v>
      </c>
      <c r="H17">
        <v>-140.6</v>
      </c>
    </row>
    <row r="18" spans="1:8" hidden="1" x14ac:dyDescent="0.25">
      <c r="A18">
        <v>14</v>
      </c>
      <c r="B18">
        <v>8000</v>
      </c>
      <c r="C18" s="1">
        <v>41743</v>
      </c>
      <c r="D18" s="2">
        <v>0.64952546296296299</v>
      </c>
      <c r="E18">
        <v>0</v>
      </c>
      <c r="F18">
        <v>2</v>
      </c>
      <c r="G18">
        <v>1889.6</v>
      </c>
      <c r="H18">
        <v>-30</v>
      </c>
    </row>
    <row r="19" spans="1:8" hidden="1" x14ac:dyDescent="0.25">
      <c r="A19">
        <v>15</v>
      </c>
      <c r="B19">
        <v>8000</v>
      </c>
      <c r="C19" s="1">
        <v>41743</v>
      </c>
      <c r="D19" s="2">
        <v>0.64952546296296299</v>
      </c>
      <c r="E19">
        <v>1</v>
      </c>
      <c r="F19">
        <v>2</v>
      </c>
      <c r="G19">
        <v>2076.3000000000002</v>
      </c>
      <c r="H19">
        <v>-42.7</v>
      </c>
    </row>
    <row r="20" spans="1:8" hidden="1" x14ac:dyDescent="0.25">
      <c r="A20">
        <v>16</v>
      </c>
      <c r="B20">
        <v>8000</v>
      </c>
      <c r="C20" s="1">
        <v>41743</v>
      </c>
      <c r="D20" s="2">
        <v>0.64953703703703702</v>
      </c>
      <c r="E20">
        <v>2</v>
      </c>
      <c r="F20">
        <v>2</v>
      </c>
      <c r="G20">
        <v>2306.5</v>
      </c>
      <c r="H20">
        <v>-50.3</v>
      </c>
    </row>
    <row r="21" spans="1:8" hidden="1" x14ac:dyDescent="0.25">
      <c r="A21">
        <v>17</v>
      </c>
      <c r="B21">
        <v>8000</v>
      </c>
      <c r="C21" s="1">
        <v>41743</v>
      </c>
      <c r="D21" s="2">
        <v>0.64953703703703702</v>
      </c>
      <c r="E21">
        <v>3</v>
      </c>
      <c r="F21">
        <v>2</v>
      </c>
      <c r="G21">
        <v>3098.3</v>
      </c>
      <c r="H21">
        <v>-79.599999999999994</v>
      </c>
    </row>
    <row r="22" spans="1:8" hidden="1" x14ac:dyDescent="0.25">
      <c r="A22">
        <v>18</v>
      </c>
      <c r="B22">
        <v>8000</v>
      </c>
      <c r="C22" s="1">
        <v>41743</v>
      </c>
      <c r="D22" s="2">
        <v>0.64954861111111117</v>
      </c>
      <c r="E22">
        <v>4</v>
      </c>
      <c r="F22">
        <v>2</v>
      </c>
      <c r="G22">
        <v>2977.2</v>
      </c>
      <c r="H22">
        <v>-77.8</v>
      </c>
    </row>
    <row r="23" spans="1:8" hidden="1" x14ac:dyDescent="0.25">
      <c r="A23">
        <v>19</v>
      </c>
      <c r="B23">
        <v>8000</v>
      </c>
      <c r="C23" s="1">
        <v>41743</v>
      </c>
      <c r="D23" s="2">
        <v>0.64954861111111117</v>
      </c>
      <c r="E23">
        <v>5</v>
      </c>
      <c r="F23">
        <v>2</v>
      </c>
      <c r="G23">
        <v>4544.7</v>
      </c>
      <c r="H23">
        <v>-144</v>
      </c>
    </row>
    <row r="24" spans="1:8" x14ac:dyDescent="0.25">
      <c r="A24">
        <v>20</v>
      </c>
      <c r="B24">
        <v>8000</v>
      </c>
      <c r="C24" s="1">
        <v>41743</v>
      </c>
      <c r="D24" s="2">
        <v>0.64956018518518521</v>
      </c>
      <c r="E24">
        <v>6</v>
      </c>
      <c r="F24">
        <v>2</v>
      </c>
      <c r="G24">
        <v>4528.3</v>
      </c>
      <c r="H24">
        <v>-145.4</v>
      </c>
    </row>
    <row r="25" spans="1:8" hidden="1" x14ac:dyDescent="0.25">
      <c r="A25">
        <v>21</v>
      </c>
      <c r="B25">
        <v>8000</v>
      </c>
      <c r="C25" s="1">
        <v>41743</v>
      </c>
      <c r="D25" s="2">
        <v>0.64956018518518521</v>
      </c>
      <c r="E25">
        <v>0</v>
      </c>
      <c r="F25">
        <v>2</v>
      </c>
      <c r="G25">
        <v>1890.2</v>
      </c>
      <c r="H25">
        <v>-29.5</v>
      </c>
    </row>
    <row r="26" spans="1:8" hidden="1" x14ac:dyDescent="0.25">
      <c r="A26">
        <v>22</v>
      </c>
      <c r="B26">
        <v>8000</v>
      </c>
      <c r="C26" s="1">
        <v>41743</v>
      </c>
      <c r="D26" s="2">
        <v>0.64957175925925925</v>
      </c>
      <c r="E26">
        <v>1</v>
      </c>
      <c r="F26">
        <v>2</v>
      </c>
      <c r="G26">
        <v>2076.8000000000002</v>
      </c>
      <c r="H26">
        <v>-40.700000000000003</v>
      </c>
    </row>
    <row r="27" spans="1:8" hidden="1" x14ac:dyDescent="0.25">
      <c r="A27">
        <v>23</v>
      </c>
      <c r="B27">
        <v>8000</v>
      </c>
      <c r="C27" s="1">
        <v>41743</v>
      </c>
      <c r="D27" s="2">
        <v>0.64957175925925925</v>
      </c>
      <c r="E27">
        <v>2</v>
      </c>
      <c r="F27">
        <v>2</v>
      </c>
      <c r="G27">
        <v>2304.1</v>
      </c>
      <c r="H27">
        <v>-52.6</v>
      </c>
    </row>
    <row r="28" spans="1:8" hidden="1" x14ac:dyDescent="0.25">
      <c r="A28">
        <v>24</v>
      </c>
      <c r="B28">
        <v>8000</v>
      </c>
      <c r="C28" s="1">
        <v>41743</v>
      </c>
      <c r="D28" s="2">
        <v>0.64958333333333329</v>
      </c>
      <c r="E28">
        <v>3</v>
      </c>
      <c r="F28">
        <v>2</v>
      </c>
      <c r="G28">
        <v>3098.8</v>
      </c>
      <c r="H28">
        <v>-78</v>
      </c>
    </row>
    <row r="29" spans="1:8" hidden="1" x14ac:dyDescent="0.25">
      <c r="A29">
        <v>25</v>
      </c>
      <c r="B29">
        <v>8000</v>
      </c>
      <c r="C29" s="1">
        <v>41743</v>
      </c>
      <c r="D29" s="2">
        <v>0.64958333333333329</v>
      </c>
      <c r="E29">
        <v>4</v>
      </c>
      <c r="F29">
        <v>2</v>
      </c>
      <c r="G29">
        <v>2973.9</v>
      </c>
      <c r="H29">
        <v>-72.099999999999994</v>
      </c>
    </row>
    <row r="30" spans="1:8" hidden="1" x14ac:dyDescent="0.25">
      <c r="A30">
        <v>26</v>
      </c>
      <c r="B30">
        <v>8000</v>
      </c>
      <c r="C30" s="1">
        <v>41743</v>
      </c>
      <c r="D30" s="2">
        <v>0.64959490740740744</v>
      </c>
      <c r="E30">
        <v>5</v>
      </c>
      <c r="F30">
        <v>2</v>
      </c>
      <c r="G30">
        <v>4540.5</v>
      </c>
      <c r="H30">
        <v>-136.69999999999999</v>
      </c>
    </row>
    <row r="31" spans="1:8" x14ac:dyDescent="0.25">
      <c r="A31">
        <v>27</v>
      </c>
      <c r="B31">
        <v>8000</v>
      </c>
      <c r="C31" s="1">
        <v>41743</v>
      </c>
      <c r="D31" s="2">
        <v>0.64959490740740744</v>
      </c>
      <c r="E31">
        <v>6</v>
      </c>
      <c r="F31">
        <v>2</v>
      </c>
      <c r="G31">
        <v>4533.8999999999996</v>
      </c>
      <c r="H31">
        <v>-137.9</v>
      </c>
    </row>
    <row r="32" spans="1:8" hidden="1" x14ac:dyDescent="0.25">
      <c r="A32">
        <v>28</v>
      </c>
      <c r="B32">
        <v>8000</v>
      </c>
      <c r="C32" s="1">
        <v>41743</v>
      </c>
      <c r="D32" s="2">
        <v>0.64960648148148148</v>
      </c>
      <c r="E32">
        <v>0</v>
      </c>
      <c r="F32">
        <v>2</v>
      </c>
      <c r="G32">
        <v>1890.7</v>
      </c>
      <c r="H32">
        <v>-28.5</v>
      </c>
    </row>
    <row r="33" spans="1:8" hidden="1" x14ac:dyDescent="0.25">
      <c r="A33">
        <v>29</v>
      </c>
      <c r="B33">
        <v>8000</v>
      </c>
      <c r="C33" s="1">
        <v>41743</v>
      </c>
      <c r="D33" s="2">
        <v>0.64961805555555563</v>
      </c>
      <c r="E33">
        <v>1</v>
      </c>
      <c r="F33">
        <v>2</v>
      </c>
      <c r="G33">
        <v>2077.1</v>
      </c>
      <c r="H33">
        <v>-36.299999999999997</v>
      </c>
    </row>
    <row r="34" spans="1:8" hidden="1" x14ac:dyDescent="0.25">
      <c r="A34">
        <v>30</v>
      </c>
      <c r="B34">
        <v>8000</v>
      </c>
      <c r="C34" s="1">
        <v>41743</v>
      </c>
      <c r="D34" s="2">
        <v>0.64961805555555563</v>
      </c>
      <c r="E34">
        <v>2</v>
      </c>
      <c r="F34">
        <v>2</v>
      </c>
      <c r="G34">
        <v>2306.1</v>
      </c>
      <c r="H34">
        <v>-47.4</v>
      </c>
    </row>
    <row r="35" spans="1:8" hidden="1" x14ac:dyDescent="0.25">
      <c r="A35">
        <v>31</v>
      </c>
      <c r="B35">
        <v>8000</v>
      </c>
      <c r="C35" s="1">
        <v>41743</v>
      </c>
      <c r="D35" s="2">
        <v>0.64962962962962967</v>
      </c>
      <c r="E35">
        <v>3</v>
      </c>
      <c r="F35">
        <v>2</v>
      </c>
      <c r="G35">
        <v>3095</v>
      </c>
      <c r="H35">
        <v>-75.3</v>
      </c>
    </row>
    <row r="36" spans="1:8" hidden="1" x14ac:dyDescent="0.25">
      <c r="A36">
        <v>32</v>
      </c>
      <c r="B36">
        <v>8000</v>
      </c>
      <c r="C36" s="1">
        <v>41743</v>
      </c>
      <c r="D36" s="2">
        <v>0.64962962962962967</v>
      </c>
      <c r="E36">
        <v>4</v>
      </c>
      <c r="F36">
        <v>2</v>
      </c>
      <c r="G36">
        <v>2976</v>
      </c>
      <c r="H36">
        <v>-72.400000000000006</v>
      </c>
    </row>
    <row r="37" spans="1:8" hidden="1" x14ac:dyDescent="0.25">
      <c r="A37">
        <v>33</v>
      </c>
      <c r="B37">
        <v>8000</v>
      </c>
      <c r="C37" s="1">
        <v>41743</v>
      </c>
      <c r="D37" s="2">
        <v>0.64964120370370371</v>
      </c>
      <c r="E37">
        <v>5</v>
      </c>
      <c r="F37">
        <v>2</v>
      </c>
      <c r="G37">
        <v>4546.2</v>
      </c>
      <c r="H37">
        <v>-145.80000000000001</v>
      </c>
    </row>
    <row r="38" spans="1:8" x14ac:dyDescent="0.25">
      <c r="A38">
        <v>34</v>
      </c>
      <c r="B38">
        <v>8000</v>
      </c>
      <c r="C38" s="1">
        <v>41743</v>
      </c>
      <c r="D38" s="2">
        <v>0.64964120370370371</v>
      </c>
      <c r="E38">
        <v>6</v>
      </c>
      <c r="F38">
        <v>2</v>
      </c>
      <c r="G38">
        <v>4541.3999999999996</v>
      </c>
      <c r="H38">
        <v>-150.69999999999999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16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41744</v>
      </c>
      <c r="D4" s="2">
        <v>0.23988425925925927</v>
      </c>
      <c r="E4">
        <v>0</v>
      </c>
      <c r="F4">
        <v>2</v>
      </c>
      <c r="G4">
        <v>2558.1</v>
      </c>
      <c r="H4">
        <v>-46.3</v>
      </c>
    </row>
    <row r="5" spans="1:8" hidden="1" x14ac:dyDescent="0.25">
      <c r="A5">
        <v>1</v>
      </c>
      <c r="B5">
        <v>8000</v>
      </c>
      <c r="C5" s="1">
        <v>41744</v>
      </c>
      <c r="D5" s="2">
        <v>0.23988425925925927</v>
      </c>
      <c r="E5">
        <v>1</v>
      </c>
      <c r="F5">
        <v>2</v>
      </c>
      <c r="G5">
        <v>2351.4</v>
      </c>
      <c r="H5">
        <v>-46.7</v>
      </c>
    </row>
    <row r="6" spans="1:8" hidden="1" x14ac:dyDescent="0.25">
      <c r="A6">
        <v>2</v>
      </c>
      <c r="B6">
        <v>8000</v>
      </c>
      <c r="C6" s="1">
        <v>41744</v>
      </c>
      <c r="D6" s="2">
        <v>0.23989583333333334</v>
      </c>
      <c r="E6">
        <v>2</v>
      </c>
      <c r="F6">
        <v>2</v>
      </c>
      <c r="G6">
        <v>2521.6999999999998</v>
      </c>
      <c r="H6">
        <v>-56.9</v>
      </c>
    </row>
    <row r="7" spans="1:8" hidden="1" x14ac:dyDescent="0.25">
      <c r="A7">
        <v>3</v>
      </c>
      <c r="B7">
        <v>8000</v>
      </c>
      <c r="C7" s="1">
        <v>41744</v>
      </c>
      <c r="D7" s="2">
        <v>0.23989583333333334</v>
      </c>
      <c r="E7">
        <v>3</v>
      </c>
      <c r="F7">
        <v>2</v>
      </c>
      <c r="G7">
        <v>3494.6</v>
      </c>
      <c r="H7">
        <v>-92.5</v>
      </c>
    </row>
    <row r="8" spans="1:8" hidden="1" x14ac:dyDescent="0.25">
      <c r="A8">
        <v>4</v>
      </c>
      <c r="B8">
        <v>8000</v>
      </c>
      <c r="C8" s="1">
        <v>41744</v>
      </c>
      <c r="D8" s="2">
        <v>0.23990740740740743</v>
      </c>
      <c r="E8">
        <v>4</v>
      </c>
      <c r="F8">
        <v>2</v>
      </c>
      <c r="G8">
        <v>3198.5</v>
      </c>
      <c r="H8">
        <v>-82.9</v>
      </c>
    </row>
    <row r="9" spans="1:8" hidden="1" x14ac:dyDescent="0.25">
      <c r="A9">
        <v>5</v>
      </c>
      <c r="B9">
        <v>8000</v>
      </c>
      <c r="C9" s="1">
        <v>41744</v>
      </c>
      <c r="D9" s="2">
        <v>0.23990740740740743</v>
      </c>
      <c r="E9">
        <v>5</v>
      </c>
      <c r="F9">
        <v>2</v>
      </c>
      <c r="G9">
        <v>4883.7</v>
      </c>
      <c r="H9">
        <v>-160.80000000000001</v>
      </c>
    </row>
    <row r="10" spans="1:8" x14ac:dyDescent="0.25">
      <c r="A10">
        <v>6</v>
      </c>
      <c r="B10">
        <v>8000</v>
      </c>
      <c r="C10" s="1">
        <v>41744</v>
      </c>
      <c r="D10" s="2">
        <v>0.2399189814814815</v>
      </c>
      <c r="E10">
        <v>6</v>
      </c>
      <c r="F10">
        <v>2</v>
      </c>
      <c r="G10">
        <v>4990.2</v>
      </c>
      <c r="H10">
        <v>-166.6</v>
      </c>
    </row>
    <row r="11" spans="1:8" hidden="1" x14ac:dyDescent="0.25">
      <c r="A11">
        <v>7</v>
      </c>
      <c r="B11">
        <v>8000</v>
      </c>
      <c r="C11" s="1">
        <v>41744</v>
      </c>
      <c r="D11" s="2">
        <v>0.2399189814814815</v>
      </c>
      <c r="E11">
        <v>0</v>
      </c>
      <c r="F11">
        <v>2</v>
      </c>
      <c r="G11">
        <v>2557.1999999999998</v>
      </c>
      <c r="H11">
        <v>-46.7</v>
      </c>
    </row>
    <row r="12" spans="1:8" hidden="1" x14ac:dyDescent="0.25">
      <c r="A12">
        <v>8</v>
      </c>
      <c r="B12">
        <v>8000</v>
      </c>
      <c r="C12" s="1">
        <v>41744</v>
      </c>
      <c r="D12" s="2">
        <v>0.23993055555555554</v>
      </c>
      <c r="E12">
        <v>1</v>
      </c>
      <c r="F12">
        <v>2</v>
      </c>
      <c r="G12">
        <v>2353.9</v>
      </c>
      <c r="H12">
        <v>-48.1</v>
      </c>
    </row>
    <row r="13" spans="1:8" hidden="1" x14ac:dyDescent="0.25">
      <c r="A13">
        <v>9</v>
      </c>
      <c r="B13">
        <v>8000</v>
      </c>
      <c r="C13" s="1">
        <v>41744</v>
      </c>
      <c r="D13" s="2">
        <v>0.23993055555555554</v>
      </c>
      <c r="E13">
        <v>2</v>
      </c>
      <c r="F13">
        <v>2</v>
      </c>
      <c r="G13">
        <v>2519.9</v>
      </c>
      <c r="H13">
        <v>-57.7</v>
      </c>
    </row>
    <row r="14" spans="1:8" hidden="1" x14ac:dyDescent="0.25">
      <c r="A14">
        <v>10</v>
      </c>
      <c r="B14">
        <v>8000</v>
      </c>
      <c r="C14" s="1">
        <v>41744</v>
      </c>
      <c r="D14" s="2">
        <v>0.23994212962962966</v>
      </c>
      <c r="E14">
        <v>3</v>
      </c>
      <c r="F14">
        <v>2</v>
      </c>
      <c r="G14">
        <v>3488.1</v>
      </c>
      <c r="H14">
        <v>-91.7</v>
      </c>
    </row>
    <row r="15" spans="1:8" hidden="1" x14ac:dyDescent="0.25">
      <c r="A15">
        <v>11</v>
      </c>
      <c r="B15">
        <v>8000</v>
      </c>
      <c r="C15" s="1">
        <v>41744</v>
      </c>
      <c r="D15" s="2">
        <v>0.2399537037037037</v>
      </c>
      <c r="E15">
        <v>4</v>
      </c>
      <c r="F15">
        <v>2</v>
      </c>
      <c r="G15">
        <v>3198.3</v>
      </c>
      <c r="H15">
        <v>-86.6</v>
      </c>
    </row>
    <row r="16" spans="1:8" hidden="1" x14ac:dyDescent="0.25">
      <c r="A16">
        <v>12</v>
      </c>
      <c r="B16">
        <v>8000</v>
      </c>
      <c r="C16" s="1">
        <v>41744</v>
      </c>
      <c r="D16" s="2">
        <v>0.2399537037037037</v>
      </c>
      <c r="E16">
        <v>5</v>
      </c>
      <c r="F16">
        <v>2</v>
      </c>
      <c r="G16">
        <v>4888.8999999999996</v>
      </c>
      <c r="H16">
        <v>-162.80000000000001</v>
      </c>
    </row>
    <row r="17" spans="1:8" x14ac:dyDescent="0.25">
      <c r="A17">
        <v>13</v>
      </c>
      <c r="B17">
        <v>8000</v>
      </c>
      <c r="C17" s="1">
        <v>41744</v>
      </c>
      <c r="D17" s="2">
        <v>0.23996527777777776</v>
      </c>
      <c r="E17">
        <v>6</v>
      </c>
      <c r="F17">
        <v>2</v>
      </c>
      <c r="G17">
        <v>4985.3</v>
      </c>
      <c r="H17">
        <v>-174.2</v>
      </c>
    </row>
    <row r="18" spans="1:8" hidden="1" x14ac:dyDescent="0.25">
      <c r="A18">
        <v>14</v>
      </c>
      <c r="B18">
        <v>8000</v>
      </c>
      <c r="C18" s="1">
        <v>41744</v>
      </c>
      <c r="D18" s="2">
        <v>0.23996527777777776</v>
      </c>
      <c r="E18">
        <v>0</v>
      </c>
      <c r="F18">
        <v>2</v>
      </c>
      <c r="G18">
        <v>2558.1999999999998</v>
      </c>
      <c r="H18">
        <v>-47.8</v>
      </c>
    </row>
    <row r="19" spans="1:8" hidden="1" x14ac:dyDescent="0.25">
      <c r="A19">
        <v>15</v>
      </c>
      <c r="B19">
        <v>8000</v>
      </c>
      <c r="C19" s="1">
        <v>41744</v>
      </c>
      <c r="D19" s="2">
        <v>0.23997685185185183</v>
      </c>
      <c r="E19">
        <v>1</v>
      </c>
      <c r="F19">
        <v>2</v>
      </c>
      <c r="G19">
        <v>2351.3000000000002</v>
      </c>
      <c r="H19">
        <v>-49.5</v>
      </c>
    </row>
    <row r="20" spans="1:8" hidden="1" x14ac:dyDescent="0.25">
      <c r="A20">
        <v>16</v>
      </c>
      <c r="B20">
        <v>8000</v>
      </c>
      <c r="C20" s="1">
        <v>41744</v>
      </c>
      <c r="D20" s="2">
        <v>0.23997685185185183</v>
      </c>
      <c r="E20">
        <v>2</v>
      </c>
      <c r="F20">
        <v>2</v>
      </c>
      <c r="G20">
        <v>2522.1999999999998</v>
      </c>
      <c r="H20">
        <v>-57.6</v>
      </c>
    </row>
    <row r="21" spans="1:8" hidden="1" x14ac:dyDescent="0.25">
      <c r="A21">
        <v>17</v>
      </c>
      <c r="B21">
        <v>8000</v>
      </c>
      <c r="C21" s="1">
        <v>41744</v>
      </c>
      <c r="D21" s="2">
        <v>0.23998842592592592</v>
      </c>
      <c r="E21">
        <v>3</v>
      </c>
      <c r="F21">
        <v>2</v>
      </c>
      <c r="G21">
        <v>3486.3</v>
      </c>
      <c r="H21">
        <v>-89.9</v>
      </c>
    </row>
    <row r="22" spans="1:8" hidden="1" x14ac:dyDescent="0.25">
      <c r="A22">
        <v>18</v>
      </c>
      <c r="B22">
        <v>8000</v>
      </c>
      <c r="C22" s="1">
        <v>41744</v>
      </c>
      <c r="D22" s="2">
        <v>0.23998842592592592</v>
      </c>
      <c r="E22">
        <v>4</v>
      </c>
      <c r="F22">
        <v>2</v>
      </c>
      <c r="G22">
        <v>3188.3</v>
      </c>
      <c r="H22">
        <v>-80.8</v>
      </c>
    </row>
    <row r="23" spans="1:8" hidden="1" x14ac:dyDescent="0.25">
      <c r="A23">
        <v>19</v>
      </c>
      <c r="B23">
        <v>8000</v>
      </c>
      <c r="C23" s="1">
        <v>41744</v>
      </c>
      <c r="D23" s="2">
        <v>0.24</v>
      </c>
      <c r="E23">
        <v>5</v>
      </c>
      <c r="F23">
        <v>2</v>
      </c>
      <c r="G23">
        <v>4888</v>
      </c>
      <c r="H23">
        <v>-160.19999999999999</v>
      </c>
    </row>
    <row r="24" spans="1:8" x14ac:dyDescent="0.25">
      <c r="A24">
        <v>20</v>
      </c>
      <c r="B24">
        <v>8000</v>
      </c>
      <c r="C24" s="1">
        <v>41744</v>
      </c>
      <c r="D24" s="2">
        <v>0.24</v>
      </c>
      <c r="E24">
        <v>6</v>
      </c>
      <c r="F24">
        <v>2</v>
      </c>
      <c r="G24">
        <v>4991.8</v>
      </c>
      <c r="H24">
        <v>-174.3</v>
      </c>
    </row>
    <row r="25" spans="1:8" hidden="1" x14ac:dyDescent="0.25">
      <c r="A25">
        <v>21</v>
      </c>
      <c r="B25">
        <v>8000</v>
      </c>
      <c r="C25" s="1">
        <v>41744</v>
      </c>
      <c r="D25" s="2">
        <v>0.24001157407407406</v>
      </c>
      <c r="E25">
        <v>0</v>
      </c>
      <c r="F25">
        <v>2</v>
      </c>
      <c r="G25">
        <v>2558</v>
      </c>
      <c r="H25">
        <v>-44.4</v>
      </c>
    </row>
    <row r="26" spans="1:8" hidden="1" x14ac:dyDescent="0.25">
      <c r="A26">
        <v>22</v>
      </c>
      <c r="B26">
        <v>8000</v>
      </c>
      <c r="C26" s="1">
        <v>41744</v>
      </c>
      <c r="D26" s="2">
        <v>0.24001157407407406</v>
      </c>
      <c r="E26">
        <v>1</v>
      </c>
      <c r="F26">
        <v>2</v>
      </c>
      <c r="G26">
        <v>2353.1999999999998</v>
      </c>
      <c r="H26">
        <v>-44.7</v>
      </c>
    </row>
    <row r="27" spans="1:8" hidden="1" x14ac:dyDescent="0.25">
      <c r="A27">
        <v>23</v>
      </c>
      <c r="B27">
        <v>8000</v>
      </c>
      <c r="C27" s="1">
        <v>41744</v>
      </c>
      <c r="D27" s="2">
        <v>0.24002314814814815</v>
      </c>
      <c r="E27">
        <v>2</v>
      </c>
      <c r="F27">
        <v>2</v>
      </c>
      <c r="G27">
        <v>2519.1</v>
      </c>
      <c r="H27">
        <v>-53.6</v>
      </c>
    </row>
    <row r="28" spans="1:8" hidden="1" x14ac:dyDescent="0.25">
      <c r="A28">
        <v>24</v>
      </c>
      <c r="B28">
        <v>8000</v>
      </c>
      <c r="C28" s="1">
        <v>41744</v>
      </c>
      <c r="D28" s="2">
        <v>0.24002314814814815</v>
      </c>
      <c r="E28">
        <v>3</v>
      </c>
      <c r="F28">
        <v>2</v>
      </c>
      <c r="G28">
        <v>3488</v>
      </c>
      <c r="H28">
        <v>-93</v>
      </c>
    </row>
    <row r="29" spans="1:8" hidden="1" x14ac:dyDescent="0.25">
      <c r="A29">
        <v>25</v>
      </c>
      <c r="B29">
        <v>8000</v>
      </c>
      <c r="C29" s="1">
        <v>41744</v>
      </c>
      <c r="D29" s="2">
        <v>0.24003472222222222</v>
      </c>
      <c r="E29">
        <v>4</v>
      </c>
      <c r="F29">
        <v>2</v>
      </c>
      <c r="G29">
        <v>3193.5</v>
      </c>
      <c r="H29">
        <v>-80.5</v>
      </c>
    </row>
    <row r="30" spans="1:8" hidden="1" x14ac:dyDescent="0.25">
      <c r="A30">
        <v>26</v>
      </c>
      <c r="B30">
        <v>8000</v>
      </c>
      <c r="C30" s="1">
        <v>41744</v>
      </c>
      <c r="D30" s="2">
        <v>0.24003472222222222</v>
      </c>
      <c r="E30">
        <v>5</v>
      </c>
      <c r="F30">
        <v>2</v>
      </c>
      <c r="G30">
        <v>4882.8</v>
      </c>
      <c r="H30">
        <v>-164</v>
      </c>
    </row>
    <row r="31" spans="1:8" x14ac:dyDescent="0.25">
      <c r="A31">
        <v>27</v>
      </c>
      <c r="B31">
        <v>8000</v>
      </c>
      <c r="C31" s="1">
        <v>41744</v>
      </c>
      <c r="D31" s="2">
        <v>0.24004629629629629</v>
      </c>
      <c r="E31">
        <v>6</v>
      </c>
      <c r="F31">
        <v>2</v>
      </c>
      <c r="G31">
        <v>4987.2</v>
      </c>
      <c r="H31">
        <v>-176.4</v>
      </c>
    </row>
    <row r="32" spans="1:8" hidden="1" x14ac:dyDescent="0.25">
      <c r="A32">
        <v>28</v>
      </c>
      <c r="B32">
        <v>8000</v>
      </c>
      <c r="C32" s="1">
        <v>41744</v>
      </c>
      <c r="D32" s="2">
        <v>0.24004629629629629</v>
      </c>
      <c r="E32">
        <v>0</v>
      </c>
      <c r="F32">
        <v>2</v>
      </c>
      <c r="G32">
        <v>2557.9</v>
      </c>
      <c r="H32">
        <v>-46.8</v>
      </c>
    </row>
    <row r="33" spans="1:8" hidden="1" x14ac:dyDescent="0.25">
      <c r="A33">
        <v>29</v>
      </c>
      <c r="B33">
        <v>8000</v>
      </c>
      <c r="C33" s="1">
        <v>41744</v>
      </c>
      <c r="D33" s="2">
        <v>0.24005787037037038</v>
      </c>
      <c r="E33">
        <v>1</v>
      </c>
      <c r="F33">
        <v>2</v>
      </c>
      <c r="G33">
        <v>2353.3000000000002</v>
      </c>
      <c r="H33">
        <v>-50.3</v>
      </c>
    </row>
    <row r="34" spans="1:8" hidden="1" x14ac:dyDescent="0.25">
      <c r="A34">
        <v>30</v>
      </c>
      <c r="B34">
        <v>8000</v>
      </c>
      <c r="C34" s="1">
        <v>41744</v>
      </c>
      <c r="D34" s="2">
        <v>0.24006944444444445</v>
      </c>
      <c r="E34">
        <v>2</v>
      </c>
      <c r="F34">
        <v>2</v>
      </c>
      <c r="G34">
        <v>2518.6999999999998</v>
      </c>
      <c r="H34">
        <v>-55.3</v>
      </c>
    </row>
    <row r="35" spans="1:8" hidden="1" x14ac:dyDescent="0.25">
      <c r="A35">
        <v>31</v>
      </c>
      <c r="B35">
        <v>8000</v>
      </c>
      <c r="C35" s="1">
        <v>41744</v>
      </c>
      <c r="D35" s="2">
        <v>0.24006944444444445</v>
      </c>
      <c r="E35">
        <v>3</v>
      </c>
      <c r="F35">
        <v>2</v>
      </c>
      <c r="G35">
        <v>3491.8</v>
      </c>
      <c r="H35">
        <v>-91.1</v>
      </c>
    </row>
    <row r="36" spans="1:8" hidden="1" x14ac:dyDescent="0.25">
      <c r="A36">
        <v>32</v>
      </c>
      <c r="B36">
        <v>8000</v>
      </c>
      <c r="C36" s="1">
        <v>41744</v>
      </c>
      <c r="D36" s="2">
        <v>0.24008101851851851</v>
      </c>
      <c r="E36">
        <v>4</v>
      </c>
      <c r="F36">
        <v>2</v>
      </c>
      <c r="G36">
        <v>3199.1</v>
      </c>
      <c r="H36">
        <v>-77.7</v>
      </c>
    </row>
    <row r="37" spans="1:8" hidden="1" x14ac:dyDescent="0.25">
      <c r="A37">
        <v>33</v>
      </c>
      <c r="B37">
        <v>8000</v>
      </c>
      <c r="C37" s="1">
        <v>41744</v>
      </c>
      <c r="D37" s="2">
        <v>0.24008101851851851</v>
      </c>
      <c r="E37">
        <v>5</v>
      </c>
      <c r="F37">
        <v>2</v>
      </c>
      <c r="G37">
        <v>4886.3</v>
      </c>
      <c r="H37">
        <v>-159.5</v>
      </c>
    </row>
    <row r="38" spans="1:8" x14ac:dyDescent="0.25">
      <c r="A38">
        <v>34</v>
      </c>
      <c r="B38">
        <v>8000</v>
      </c>
      <c r="C38" s="1">
        <v>41744</v>
      </c>
      <c r="D38" s="2">
        <v>0.24009259259259261</v>
      </c>
      <c r="E38">
        <v>6</v>
      </c>
      <c r="F38">
        <v>2</v>
      </c>
      <c r="G38">
        <v>4986.3999999999996</v>
      </c>
      <c r="H38">
        <v>-174.2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17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41751</v>
      </c>
      <c r="D4" s="2">
        <v>0.24253472222222219</v>
      </c>
      <c r="E4">
        <v>0</v>
      </c>
      <c r="F4">
        <v>2</v>
      </c>
      <c r="G4">
        <v>2492.5</v>
      </c>
      <c r="H4">
        <v>-45.8</v>
      </c>
    </row>
    <row r="5" spans="1:8" hidden="1" x14ac:dyDescent="0.25">
      <c r="A5">
        <v>1</v>
      </c>
      <c r="B5">
        <v>8000</v>
      </c>
      <c r="C5" s="1">
        <v>41751</v>
      </c>
      <c r="D5" s="2">
        <v>0.24253472222222219</v>
      </c>
      <c r="E5">
        <v>1</v>
      </c>
      <c r="F5">
        <v>2</v>
      </c>
      <c r="G5">
        <v>2196.1999999999998</v>
      </c>
      <c r="H5">
        <v>-40.700000000000003</v>
      </c>
    </row>
    <row r="6" spans="1:8" hidden="1" x14ac:dyDescent="0.25">
      <c r="A6">
        <v>2</v>
      </c>
      <c r="B6">
        <v>8000</v>
      </c>
      <c r="C6" s="1">
        <v>41751</v>
      </c>
      <c r="D6" s="2">
        <v>0.24254629629629632</v>
      </c>
      <c r="E6">
        <v>2</v>
      </c>
      <c r="F6">
        <v>2</v>
      </c>
      <c r="G6">
        <v>2368.1999999999998</v>
      </c>
      <c r="H6">
        <v>-50.4</v>
      </c>
    </row>
    <row r="7" spans="1:8" hidden="1" x14ac:dyDescent="0.25">
      <c r="A7">
        <v>3</v>
      </c>
      <c r="B7">
        <v>8000</v>
      </c>
      <c r="C7" s="1">
        <v>41751</v>
      </c>
      <c r="D7" s="2">
        <v>0.24254629629629632</v>
      </c>
      <c r="E7">
        <v>3</v>
      </c>
      <c r="F7">
        <v>2</v>
      </c>
      <c r="G7">
        <v>3276.9</v>
      </c>
      <c r="H7">
        <v>-89.7</v>
      </c>
    </row>
    <row r="8" spans="1:8" hidden="1" x14ac:dyDescent="0.25">
      <c r="A8">
        <v>4</v>
      </c>
      <c r="B8">
        <v>8000</v>
      </c>
      <c r="C8" s="1">
        <v>41751</v>
      </c>
      <c r="D8" s="2">
        <v>0.24255787037037035</v>
      </c>
      <c r="E8">
        <v>4</v>
      </c>
      <c r="F8">
        <v>2</v>
      </c>
      <c r="G8">
        <v>2941.2</v>
      </c>
      <c r="H8">
        <v>-76.2</v>
      </c>
    </row>
    <row r="9" spans="1:8" hidden="1" x14ac:dyDescent="0.25">
      <c r="A9">
        <v>5</v>
      </c>
      <c r="B9">
        <v>8000</v>
      </c>
      <c r="C9" s="1">
        <v>41751</v>
      </c>
      <c r="D9" s="2">
        <v>0.24255787037037035</v>
      </c>
      <c r="E9">
        <v>5</v>
      </c>
      <c r="F9">
        <v>2</v>
      </c>
      <c r="G9">
        <v>4686.6000000000004</v>
      </c>
      <c r="H9">
        <v>-165.6</v>
      </c>
    </row>
    <row r="10" spans="1:8" x14ac:dyDescent="0.25">
      <c r="A10">
        <v>6</v>
      </c>
      <c r="B10">
        <v>8000</v>
      </c>
      <c r="C10" s="1">
        <v>41751</v>
      </c>
      <c r="D10" s="2">
        <v>0.24256944444444442</v>
      </c>
      <c r="E10">
        <v>6</v>
      </c>
      <c r="F10">
        <v>2</v>
      </c>
      <c r="G10">
        <v>4930.3999999999996</v>
      </c>
      <c r="H10">
        <v>-176.6</v>
      </c>
    </row>
    <row r="11" spans="1:8" hidden="1" x14ac:dyDescent="0.25">
      <c r="A11">
        <v>7</v>
      </c>
      <c r="B11">
        <v>8000</v>
      </c>
      <c r="C11" s="1">
        <v>41751</v>
      </c>
      <c r="D11" s="2">
        <v>0.24258101851851852</v>
      </c>
      <c r="E11">
        <v>0</v>
      </c>
      <c r="F11">
        <v>2</v>
      </c>
      <c r="G11">
        <v>2489.8000000000002</v>
      </c>
      <c r="H11">
        <v>-44</v>
      </c>
    </row>
    <row r="12" spans="1:8" hidden="1" x14ac:dyDescent="0.25">
      <c r="A12">
        <v>8</v>
      </c>
      <c r="B12">
        <v>8000</v>
      </c>
      <c r="C12" s="1">
        <v>41751</v>
      </c>
      <c r="D12" s="2">
        <v>0.24258101851851852</v>
      </c>
      <c r="E12">
        <v>1</v>
      </c>
      <c r="F12">
        <v>2</v>
      </c>
      <c r="G12">
        <v>2195.4</v>
      </c>
      <c r="H12">
        <v>-44.9</v>
      </c>
    </row>
    <row r="13" spans="1:8" hidden="1" x14ac:dyDescent="0.25">
      <c r="A13">
        <v>9</v>
      </c>
      <c r="B13">
        <v>8000</v>
      </c>
      <c r="C13" s="1">
        <v>41751</v>
      </c>
      <c r="D13" s="2">
        <v>0.24259259259259258</v>
      </c>
      <c r="E13">
        <v>2</v>
      </c>
      <c r="F13">
        <v>2</v>
      </c>
      <c r="G13">
        <v>2367.3000000000002</v>
      </c>
      <c r="H13">
        <v>-52.5</v>
      </c>
    </row>
    <row r="14" spans="1:8" hidden="1" x14ac:dyDescent="0.25">
      <c r="A14">
        <v>10</v>
      </c>
      <c r="B14">
        <v>8000</v>
      </c>
      <c r="C14" s="1">
        <v>41751</v>
      </c>
      <c r="D14" s="2">
        <v>0.24259259259259258</v>
      </c>
      <c r="E14">
        <v>3</v>
      </c>
      <c r="F14">
        <v>2</v>
      </c>
      <c r="G14">
        <v>3276.7</v>
      </c>
      <c r="H14">
        <v>-90.6</v>
      </c>
    </row>
    <row r="15" spans="1:8" hidden="1" x14ac:dyDescent="0.25">
      <c r="A15">
        <v>11</v>
      </c>
      <c r="B15">
        <v>8000</v>
      </c>
      <c r="C15" s="1">
        <v>41751</v>
      </c>
      <c r="D15" s="2">
        <v>0.24260416666666665</v>
      </c>
      <c r="E15">
        <v>4</v>
      </c>
      <c r="F15">
        <v>2</v>
      </c>
      <c r="G15">
        <v>2942</v>
      </c>
      <c r="H15">
        <v>-78</v>
      </c>
    </row>
    <row r="16" spans="1:8" hidden="1" x14ac:dyDescent="0.25">
      <c r="A16">
        <v>12</v>
      </c>
      <c r="B16">
        <v>8000</v>
      </c>
      <c r="C16" s="1">
        <v>41751</v>
      </c>
      <c r="D16" s="2">
        <v>0.24260416666666665</v>
      </c>
      <c r="E16">
        <v>5</v>
      </c>
      <c r="F16">
        <v>2</v>
      </c>
      <c r="G16">
        <v>4672.3</v>
      </c>
      <c r="H16">
        <v>-154.5</v>
      </c>
    </row>
    <row r="17" spans="1:8" x14ac:dyDescent="0.25">
      <c r="A17">
        <v>13</v>
      </c>
      <c r="B17">
        <v>8000</v>
      </c>
      <c r="C17" s="1">
        <v>41751</v>
      </c>
      <c r="D17" s="2">
        <v>0.24261574074074074</v>
      </c>
      <c r="E17">
        <v>6</v>
      </c>
      <c r="F17">
        <v>2</v>
      </c>
      <c r="G17">
        <v>4931.2</v>
      </c>
      <c r="H17">
        <v>-163.69999999999999</v>
      </c>
    </row>
    <row r="18" spans="1:8" hidden="1" x14ac:dyDescent="0.25">
      <c r="A18">
        <v>14</v>
      </c>
      <c r="B18">
        <v>8000</v>
      </c>
      <c r="C18" s="1">
        <v>41751</v>
      </c>
      <c r="D18" s="2">
        <v>0.24261574074074074</v>
      </c>
      <c r="E18">
        <v>0</v>
      </c>
      <c r="F18">
        <v>2</v>
      </c>
      <c r="G18">
        <v>2492</v>
      </c>
      <c r="H18">
        <v>-45.2</v>
      </c>
    </row>
    <row r="19" spans="1:8" hidden="1" x14ac:dyDescent="0.25">
      <c r="A19">
        <v>15</v>
      </c>
      <c r="B19">
        <v>8000</v>
      </c>
      <c r="C19" s="1">
        <v>41751</v>
      </c>
      <c r="D19" s="2">
        <v>0.24262731481481481</v>
      </c>
      <c r="E19">
        <v>1</v>
      </c>
      <c r="F19">
        <v>2</v>
      </c>
      <c r="G19">
        <v>2194.1</v>
      </c>
      <c r="H19">
        <v>-43.8</v>
      </c>
    </row>
    <row r="20" spans="1:8" hidden="1" x14ac:dyDescent="0.25">
      <c r="A20">
        <v>16</v>
      </c>
      <c r="B20">
        <v>8000</v>
      </c>
      <c r="C20" s="1">
        <v>41751</v>
      </c>
      <c r="D20" s="2">
        <v>0.24262731481481481</v>
      </c>
      <c r="E20">
        <v>2</v>
      </c>
      <c r="F20">
        <v>2</v>
      </c>
      <c r="G20">
        <v>2366.9</v>
      </c>
      <c r="H20">
        <v>-53.8</v>
      </c>
    </row>
    <row r="21" spans="1:8" hidden="1" x14ac:dyDescent="0.25">
      <c r="A21">
        <v>17</v>
      </c>
      <c r="B21">
        <v>8000</v>
      </c>
      <c r="C21" s="1">
        <v>41751</v>
      </c>
      <c r="D21" s="2">
        <v>0.24263888888888888</v>
      </c>
      <c r="E21">
        <v>3</v>
      </c>
      <c r="F21">
        <v>2</v>
      </c>
      <c r="G21">
        <v>3274.1</v>
      </c>
      <c r="H21">
        <v>-84.1</v>
      </c>
    </row>
    <row r="22" spans="1:8" hidden="1" x14ac:dyDescent="0.25">
      <c r="A22">
        <v>18</v>
      </c>
      <c r="B22">
        <v>8000</v>
      </c>
      <c r="C22" s="1">
        <v>41751</v>
      </c>
      <c r="D22" s="2">
        <v>0.24263888888888888</v>
      </c>
      <c r="E22">
        <v>4</v>
      </c>
      <c r="F22">
        <v>2</v>
      </c>
      <c r="G22">
        <v>2939.7</v>
      </c>
      <c r="H22">
        <v>-72.3</v>
      </c>
    </row>
    <row r="23" spans="1:8" hidden="1" x14ac:dyDescent="0.25">
      <c r="A23">
        <v>19</v>
      </c>
      <c r="B23">
        <v>8000</v>
      </c>
      <c r="C23" s="1">
        <v>41751</v>
      </c>
      <c r="D23" s="2">
        <v>0.24265046296296297</v>
      </c>
      <c r="E23">
        <v>5</v>
      </c>
      <c r="F23">
        <v>2</v>
      </c>
      <c r="G23">
        <v>4684</v>
      </c>
      <c r="H23">
        <v>-165.5</v>
      </c>
    </row>
    <row r="24" spans="1:8" x14ac:dyDescent="0.25">
      <c r="A24">
        <v>20</v>
      </c>
      <c r="B24">
        <v>8000</v>
      </c>
      <c r="C24" s="1">
        <v>41751</v>
      </c>
      <c r="D24" s="2">
        <v>0.24265046296296297</v>
      </c>
      <c r="E24">
        <v>6</v>
      </c>
      <c r="F24">
        <v>2</v>
      </c>
      <c r="G24">
        <v>4937.6000000000004</v>
      </c>
      <c r="H24">
        <v>-179.2</v>
      </c>
    </row>
    <row r="25" spans="1:8" hidden="1" x14ac:dyDescent="0.25">
      <c r="A25">
        <v>21</v>
      </c>
      <c r="B25">
        <v>8000</v>
      </c>
      <c r="C25" s="1">
        <v>41751</v>
      </c>
      <c r="D25" s="2">
        <v>0.24266203703703704</v>
      </c>
      <c r="E25">
        <v>0</v>
      </c>
      <c r="F25">
        <v>2</v>
      </c>
      <c r="G25">
        <v>2493.4</v>
      </c>
      <c r="H25">
        <v>-46.5</v>
      </c>
    </row>
    <row r="26" spans="1:8" hidden="1" x14ac:dyDescent="0.25">
      <c r="A26">
        <v>22</v>
      </c>
      <c r="B26">
        <v>8000</v>
      </c>
      <c r="C26" s="1">
        <v>41751</v>
      </c>
      <c r="D26" s="2">
        <v>0.24266203703703704</v>
      </c>
      <c r="E26">
        <v>1</v>
      </c>
      <c r="F26">
        <v>2</v>
      </c>
      <c r="G26">
        <v>2195.4</v>
      </c>
      <c r="H26">
        <v>-42.2</v>
      </c>
    </row>
    <row r="27" spans="1:8" hidden="1" x14ac:dyDescent="0.25">
      <c r="A27">
        <v>23</v>
      </c>
      <c r="B27">
        <v>8000</v>
      </c>
      <c r="C27" s="1">
        <v>41751</v>
      </c>
      <c r="D27" s="2">
        <v>0.2426736111111111</v>
      </c>
      <c r="E27">
        <v>2</v>
      </c>
      <c r="F27">
        <v>2</v>
      </c>
      <c r="G27">
        <v>2368.6</v>
      </c>
      <c r="H27">
        <v>-52.4</v>
      </c>
    </row>
    <row r="28" spans="1:8" hidden="1" x14ac:dyDescent="0.25">
      <c r="A28">
        <v>24</v>
      </c>
      <c r="B28">
        <v>8000</v>
      </c>
      <c r="C28" s="1">
        <v>41751</v>
      </c>
      <c r="D28" s="2">
        <v>0.2426851851851852</v>
      </c>
      <c r="E28">
        <v>3</v>
      </c>
      <c r="F28">
        <v>2</v>
      </c>
      <c r="G28">
        <v>3276.2</v>
      </c>
      <c r="H28">
        <v>-86.5</v>
      </c>
    </row>
    <row r="29" spans="1:8" hidden="1" x14ac:dyDescent="0.25">
      <c r="A29">
        <v>25</v>
      </c>
      <c r="B29">
        <v>8000</v>
      </c>
      <c r="C29" s="1">
        <v>41751</v>
      </c>
      <c r="D29" s="2">
        <v>0.2426851851851852</v>
      </c>
      <c r="E29">
        <v>4</v>
      </c>
      <c r="F29">
        <v>2</v>
      </c>
      <c r="G29">
        <v>2940.8</v>
      </c>
      <c r="H29">
        <v>-73.5</v>
      </c>
    </row>
    <row r="30" spans="1:8" hidden="1" x14ac:dyDescent="0.25">
      <c r="A30">
        <v>26</v>
      </c>
      <c r="B30">
        <v>8000</v>
      </c>
      <c r="C30" s="1">
        <v>41751</v>
      </c>
      <c r="D30" s="2">
        <v>0.24269675925925926</v>
      </c>
      <c r="E30">
        <v>5</v>
      </c>
      <c r="F30">
        <v>2</v>
      </c>
      <c r="G30">
        <v>4678.7</v>
      </c>
      <c r="H30">
        <v>-145.80000000000001</v>
      </c>
    </row>
    <row r="31" spans="1:8" x14ac:dyDescent="0.25">
      <c r="A31">
        <v>27</v>
      </c>
      <c r="B31">
        <v>8000</v>
      </c>
      <c r="C31" s="1">
        <v>41751</v>
      </c>
      <c r="D31" s="2">
        <v>0.24269675925925926</v>
      </c>
      <c r="E31">
        <v>6</v>
      </c>
      <c r="F31">
        <v>2</v>
      </c>
      <c r="G31">
        <v>4935.3999999999996</v>
      </c>
      <c r="H31">
        <v>-165.2</v>
      </c>
    </row>
    <row r="32" spans="1:8" hidden="1" x14ac:dyDescent="0.25">
      <c r="A32">
        <v>28</v>
      </c>
      <c r="B32">
        <v>8000</v>
      </c>
      <c r="C32" s="1">
        <v>41751</v>
      </c>
      <c r="D32" s="2">
        <v>0.24270833333333333</v>
      </c>
      <c r="E32">
        <v>0</v>
      </c>
      <c r="F32">
        <v>2</v>
      </c>
      <c r="G32">
        <v>2492.1</v>
      </c>
      <c r="H32">
        <v>-45.6</v>
      </c>
    </row>
    <row r="33" spans="1:8" hidden="1" x14ac:dyDescent="0.25">
      <c r="A33">
        <v>29</v>
      </c>
      <c r="B33">
        <v>8000</v>
      </c>
      <c r="C33" s="1">
        <v>41751</v>
      </c>
      <c r="D33" s="2">
        <v>0.24270833333333333</v>
      </c>
      <c r="E33">
        <v>1</v>
      </c>
      <c r="F33">
        <v>2</v>
      </c>
      <c r="G33">
        <v>2194.4</v>
      </c>
      <c r="H33">
        <v>-43.6</v>
      </c>
    </row>
    <row r="34" spans="1:8" hidden="1" x14ac:dyDescent="0.25">
      <c r="A34">
        <v>30</v>
      </c>
      <c r="B34">
        <v>8000</v>
      </c>
      <c r="C34" s="1">
        <v>41751</v>
      </c>
      <c r="D34" s="2">
        <v>0.24271990740740743</v>
      </c>
      <c r="E34">
        <v>2</v>
      </c>
      <c r="F34">
        <v>2</v>
      </c>
      <c r="G34">
        <v>2368</v>
      </c>
      <c r="H34">
        <v>-50.5</v>
      </c>
    </row>
    <row r="35" spans="1:8" hidden="1" x14ac:dyDescent="0.25">
      <c r="A35">
        <v>31</v>
      </c>
      <c r="B35">
        <v>8000</v>
      </c>
      <c r="C35" s="1">
        <v>41751</v>
      </c>
      <c r="D35" s="2">
        <v>0.24271990740740743</v>
      </c>
      <c r="E35">
        <v>3</v>
      </c>
      <c r="F35">
        <v>2</v>
      </c>
      <c r="G35">
        <v>3276</v>
      </c>
      <c r="H35">
        <v>-84</v>
      </c>
    </row>
    <row r="36" spans="1:8" hidden="1" x14ac:dyDescent="0.25">
      <c r="A36">
        <v>32</v>
      </c>
      <c r="B36">
        <v>8000</v>
      </c>
      <c r="C36" s="1">
        <v>41751</v>
      </c>
      <c r="D36" s="2">
        <v>0.24273148148148149</v>
      </c>
      <c r="E36">
        <v>4</v>
      </c>
      <c r="F36">
        <v>2</v>
      </c>
      <c r="G36">
        <v>2940</v>
      </c>
      <c r="H36">
        <v>-72.099999999999994</v>
      </c>
    </row>
    <row r="37" spans="1:8" hidden="1" x14ac:dyDescent="0.25">
      <c r="A37">
        <v>33</v>
      </c>
      <c r="B37">
        <v>8000</v>
      </c>
      <c r="C37" s="1">
        <v>41751</v>
      </c>
      <c r="D37" s="2">
        <v>0.24273148148148149</v>
      </c>
      <c r="E37">
        <v>5</v>
      </c>
      <c r="F37">
        <v>2</v>
      </c>
      <c r="G37">
        <v>4683.7</v>
      </c>
      <c r="H37">
        <v>-168</v>
      </c>
    </row>
    <row r="38" spans="1:8" x14ac:dyDescent="0.25">
      <c r="A38">
        <v>34</v>
      </c>
      <c r="B38">
        <v>8000</v>
      </c>
      <c r="C38" s="1">
        <v>41751</v>
      </c>
      <c r="D38" s="2">
        <v>0.24274305555555556</v>
      </c>
      <c r="E38">
        <v>6</v>
      </c>
      <c r="F38">
        <v>2</v>
      </c>
      <c r="G38">
        <v>4938.1000000000004</v>
      </c>
      <c r="H38">
        <v>-176.9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18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41751</v>
      </c>
      <c r="D4" s="2">
        <v>0.52665509259259258</v>
      </c>
      <c r="E4">
        <v>0</v>
      </c>
      <c r="F4">
        <v>2</v>
      </c>
      <c r="G4">
        <v>2438.1</v>
      </c>
      <c r="H4">
        <v>-44.8</v>
      </c>
    </row>
    <row r="5" spans="1:8" hidden="1" x14ac:dyDescent="0.25">
      <c r="A5">
        <v>1</v>
      </c>
      <c r="B5">
        <v>8000</v>
      </c>
      <c r="C5" s="1">
        <v>41751</v>
      </c>
      <c r="D5" s="2">
        <v>0.52665509259259258</v>
      </c>
      <c r="E5">
        <v>1</v>
      </c>
      <c r="F5">
        <v>2</v>
      </c>
      <c r="G5">
        <v>2140.1999999999998</v>
      </c>
      <c r="H5">
        <v>-42.1</v>
      </c>
    </row>
    <row r="6" spans="1:8" hidden="1" x14ac:dyDescent="0.25">
      <c r="A6">
        <v>2</v>
      </c>
      <c r="B6">
        <v>8000</v>
      </c>
      <c r="C6" s="1">
        <v>41751</v>
      </c>
      <c r="D6" s="2">
        <v>0.52666666666666673</v>
      </c>
      <c r="E6">
        <v>2</v>
      </c>
      <c r="F6">
        <v>2</v>
      </c>
      <c r="G6">
        <v>2158.4</v>
      </c>
      <c r="H6">
        <v>-47.1</v>
      </c>
    </row>
    <row r="7" spans="1:8" hidden="1" x14ac:dyDescent="0.25">
      <c r="A7">
        <v>3</v>
      </c>
      <c r="B7">
        <v>8000</v>
      </c>
      <c r="C7" s="1">
        <v>41751</v>
      </c>
      <c r="D7" s="2">
        <v>0.52666666666666673</v>
      </c>
      <c r="E7">
        <v>3</v>
      </c>
      <c r="F7">
        <v>2</v>
      </c>
      <c r="G7">
        <v>2927.2</v>
      </c>
      <c r="H7">
        <v>-76.8</v>
      </c>
    </row>
    <row r="8" spans="1:8" hidden="1" x14ac:dyDescent="0.25">
      <c r="A8">
        <v>4</v>
      </c>
      <c r="B8">
        <v>8000</v>
      </c>
      <c r="C8" s="1">
        <v>41751</v>
      </c>
      <c r="D8" s="2">
        <v>0.52667824074074077</v>
      </c>
      <c r="E8">
        <v>4</v>
      </c>
      <c r="F8">
        <v>2</v>
      </c>
      <c r="G8">
        <v>2917.7</v>
      </c>
      <c r="H8">
        <v>-72.7</v>
      </c>
    </row>
    <row r="9" spans="1:8" hidden="1" x14ac:dyDescent="0.25">
      <c r="A9">
        <v>5</v>
      </c>
      <c r="B9">
        <v>8000</v>
      </c>
      <c r="C9" s="1">
        <v>41751</v>
      </c>
      <c r="D9" s="2">
        <v>0.52667824074074077</v>
      </c>
      <c r="E9">
        <v>5</v>
      </c>
      <c r="F9">
        <v>2</v>
      </c>
      <c r="G9">
        <v>4433.6000000000004</v>
      </c>
      <c r="H9">
        <v>-137</v>
      </c>
    </row>
    <row r="10" spans="1:8" x14ac:dyDescent="0.25">
      <c r="A10">
        <v>6</v>
      </c>
      <c r="B10">
        <v>8000</v>
      </c>
      <c r="C10" s="1">
        <v>41751</v>
      </c>
      <c r="D10" s="2">
        <v>0.52668981481481481</v>
      </c>
      <c r="E10">
        <v>6</v>
      </c>
      <c r="F10">
        <v>2</v>
      </c>
      <c r="G10">
        <v>4494</v>
      </c>
      <c r="H10">
        <v>-145.1</v>
      </c>
    </row>
    <row r="11" spans="1:8" hidden="1" x14ac:dyDescent="0.25">
      <c r="A11">
        <v>7</v>
      </c>
      <c r="B11">
        <v>8000</v>
      </c>
      <c r="C11" s="1">
        <v>41751</v>
      </c>
      <c r="D11" s="2">
        <v>0.52668981481481481</v>
      </c>
      <c r="E11">
        <v>0</v>
      </c>
      <c r="F11">
        <v>2</v>
      </c>
      <c r="G11">
        <v>2434.6</v>
      </c>
      <c r="H11">
        <v>-40.9</v>
      </c>
    </row>
    <row r="12" spans="1:8" hidden="1" x14ac:dyDescent="0.25">
      <c r="A12">
        <v>8</v>
      </c>
      <c r="B12">
        <v>8000</v>
      </c>
      <c r="C12" s="1">
        <v>41751</v>
      </c>
      <c r="D12" s="2">
        <v>0.52670138888888884</v>
      </c>
      <c r="E12">
        <v>1</v>
      </c>
      <c r="F12">
        <v>2</v>
      </c>
      <c r="G12">
        <v>2141.8000000000002</v>
      </c>
      <c r="H12">
        <v>-38.700000000000003</v>
      </c>
    </row>
    <row r="13" spans="1:8" hidden="1" x14ac:dyDescent="0.25">
      <c r="A13">
        <v>9</v>
      </c>
      <c r="B13">
        <v>8000</v>
      </c>
      <c r="C13" s="1">
        <v>41751</v>
      </c>
      <c r="D13" s="2">
        <v>0.52670138888888884</v>
      </c>
      <c r="E13">
        <v>2</v>
      </c>
      <c r="F13">
        <v>2</v>
      </c>
      <c r="G13">
        <v>2159.3000000000002</v>
      </c>
      <c r="H13">
        <v>-42.5</v>
      </c>
    </row>
    <row r="14" spans="1:8" hidden="1" x14ac:dyDescent="0.25">
      <c r="A14">
        <v>10</v>
      </c>
      <c r="B14">
        <v>8000</v>
      </c>
      <c r="C14" s="1">
        <v>41751</v>
      </c>
      <c r="D14" s="2">
        <v>0.52671296296296299</v>
      </c>
      <c r="E14">
        <v>3</v>
      </c>
      <c r="F14">
        <v>2</v>
      </c>
      <c r="G14">
        <v>2920.5</v>
      </c>
      <c r="H14">
        <v>-72.7</v>
      </c>
    </row>
    <row r="15" spans="1:8" hidden="1" x14ac:dyDescent="0.25">
      <c r="A15">
        <v>11</v>
      </c>
      <c r="B15">
        <v>8000</v>
      </c>
      <c r="C15" s="1">
        <v>41751</v>
      </c>
      <c r="D15" s="2">
        <v>0.52671296296296299</v>
      </c>
      <c r="E15">
        <v>4</v>
      </c>
      <c r="F15">
        <v>2</v>
      </c>
      <c r="G15">
        <v>2922.2</v>
      </c>
      <c r="H15">
        <v>-74.099999999999994</v>
      </c>
    </row>
    <row r="16" spans="1:8" hidden="1" x14ac:dyDescent="0.25">
      <c r="A16">
        <v>12</v>
      </c>
      <c r="B16">
        <v>8000</v>
      </c>
      <c r="C16" s="1">
        <v>41751</v>
      </c>
      <c r="D16" s="2">
        <v>0.52672453703703703</v>
      </c>
      <c r="E16">
        <v>5</v>
      </c>
      <c r="F16">
        <v>2</v>
      </c>
      <c r="G16">
        <v>4436.1000000000004</v>
      </c>
      <c r="H16">
        <v>-143.1</v>
      </c>
    </row>
    <row r="17" spans="1:8" x14ac:dyDescent="0.25">
      <c r="A17">
        <v>13</v>
      </c>
      <c r="B17">
        <v>8000</v>
      </c>
      <c r="C17" s="1">
        <v>41751</v>
      </c>
      <c r="D17" s="2">
        <v>0.52672453703703703</v>
      </c>
      <c r="E17">
        <v>6</v>
      </c>
      <c r="F17">
        <v>2</v>
      </c>
      <c r="G17">
        <v>4486.8999999999996</v>
      </c>
      <c r="H17">
        <v>-156.1</v>
      </c>
    </row>
    <row r="18" spans="1:8" hidden="1" x14ac:dyDescent="0.25">
      <c r="A18">
        <v>14</v>
      </c>
      <c r="B18">
        <v>8000</v>
      </c>
      <c r="C18" s="1">
        <v>41751</v>
      </c>
      <c r="D18" s="2">
        <v>0.52673611111111118</v>
      </c>
      <c r="E18">
        <v>0</v>
      </c>
      <c r="F18">
        <v>2</v>
      </c>
      <c r="G18">
        <v>2436.8000000000002</v>
      </c>
      <c r="H18">
        <v>-44.8</v>
      </c>
    </row>
    <row r="19" spans="1:8" hidden="1" x14ac:dyDescent="0.25">
      <c r="A19">
        <v>15</v>
      </c>
      <c r="B19">
        <v>8000</v>
      </c>
      <c r="C19" s="1">
        <v>41751</v>
      </c>
      <c r="D19" s="2">
        <v>0.52674768518518522</v>
      </c>
      <c r="E19">
        <v>1</v>
      </c>
      <c r="F19">
        <v>2</v>
      </c>
      <c r="G19">
        <v>2141.1999999999998</v>
      </c>
      <c r="H19">
        <v>-42.2</v>
      </c>
    </row>
    <row r="20" spans="1:8" hidden="1" x14ac:dyDescent="0.25">
      <c r="A20">
        <v>16</v>
      </c>
      <c r="B20">
        <v>8000</v>
      </c>
      <c r="C20" s="1">
        <v>41751</v>
      </c>
      <c r="D20" s="2">
        <v>0.52674768518518522</v>
      </c>
      <c r="E20">
        <v>2</v>
      </c>
      <c r="F20">
        <v>2</v>
      </c>
      <c r="G20">
        <v>2158.1999999999998</v>
      </c>
      <c r="H20">
        <v>-46.4</v>
      </c>
    </row>
    <row r="21" spans="1:8" hidden="1" x14ac:dyDescent="0.25">
      <c r="A21">
        <v>17</v>
      </c>
      <c r="B21">
        <v>8000</v>
      </c>
      <c r="C21" s="1">
        <v>41751</v>
      </c>
      <c r="D21" s="2">
        <v>0.52675925925925926</v>
      </c>
      <c r="E21">
        <v>3</v>
      </c>
      <c r="F21">
        <v>2</v>
      </c>
      <c r="G21">
        <v>2919.6</v>
      </c>
      <c r="H21">
        <v>-75.099999999999994</v>
      </c>
    </row>
    <row r="22" spans="1:8" hidden="1" x14ac:dyDescent="0.25">
      <c r="A22">
        <v>18</v>
      </c>
      <c r="B22">
        <v>8000</v>
      </c>
      <c r="C22" s="1">
        <v>41751</v>
      </c>
      <c r="D22" s="2">
        <v>0.52675925925925926</v>
      </c>
      <c r="E22">
        <v>4</v>
      </c>
      <c r="F22">
        <v>2</v>
      </c>
      <c r="G22">
        <v>2917.5</v>
      </c>
      <c r="H22">
        <v>-69.7</v>
      </c>
    </row>
    <row r="23" spans="1:8" hidden="1" x14ac:dyDescent="0.25">
      <c r="A23">
        <v>19</v>
      </c>
      <c r="B23">
        <v>8000</v>
      </c>
      <c r="C23" s="1">
        <v>41751</v>
      </c>
      <c r="D23" s="2">
        <v>0.5267708333333333</v>
      </c>
      <c r="E23">
        <v>5</v>
      </c>
      <c r="F23">
        <v>2</v>
      </c>
      <c r="G23">
        <v>4437.1000000000004</v>
      </c>
      <c r="H23">
        <v>-144.1</v>
      </c>
    </row>
    <row r="24" spans="1:8" x14ac:dyDescent="0.25">
      <c r="A24">
        <v>20</v>
      </c>
      <c r="B24">
        <v>8000</v>
      </c>
      <c r="C24" s="1">
        <v>41751</v>
      </c>
      <c r="D24" s="2">
        <v>0.5267708333333333</v>
      </c>
      <c r="E24">
        <v>6</v>
      </c>
      <c r="F24">
        <v>2</v>
      </c>
      <c r="G24">
        <v>4483.8</v>
      </c>
      <c r="H24">
        <v>-142.80000000000001</v>
      </c>
    </row>
    <row r="25" spans="1:8" hidden="1" x14ac:dyDescent="0.25">
      <c r="A25">
        <v>21</v>
      </c>
      <c r="B25">
        <v>8000</v>
      </c>
      <c r="C25" s="1">
        <v>41751</v>
      </c>
      <c r="D25" s="2">
        <v>0.52678240740740734</v>
      </c>
      <c r="E25">
        <v>0</v>
      </c>
      <c r="F25">
        <v>2</v>
      </c>
      <c r="G25">
        <v>2437.6999999999998</v>
      </c>
      <c r="H25">
        <v>-45.6</v>
      </c>
    </row>
    <row r="26" spans="1:8" hidden="1" x14ac:dyDescent="0.25">
      <c r="A26">
        <v>22</v>
      </c>
      <c r="B26">
        <v>8000</v>
      </c>
      <c r="C26" s="1">
        <v>41751</v>
      </c>
      <c r="D26" s="2">
        <v>0.52678240740740734</v>
      </c>
      <c r="E26">
        <v>1</v>
      </c>
      <c r="F26">
        <v>2</v>
      </c>
      <c r="G26">
        <v>2141.1999999999998</v>
      </c>
      <c r="H26">
        <v>-42</v>
      </c>
    </row>
    <row r="27" spans="1:8" hidden="1" x14ac:dyDescent="0.25">
      <c r="A27">
        <v>23</v>
      </c>
      <c r="B27">
        <v>8000</v>
      </c>
      <c r="C27" s="1">
        <v>41751</v>
      </c>
      <c r="D27" s="2">
        <v>0.52679398148148149</v>
      </c>
      <c r="E27">
        <v>2</v>
      </c>
      <c r="F27">
        <v>2</v>
      </c>
      <c r="G27">
        <v>2159.1</v>
      </c>
      <c r="H27">
        <v>-44.7</v>
      </c>
    </row>
    <row r="28" spans="1:8" hidden="1" x14ac:dyDescent="0.25">
      <c r="A28">
        <v>24</v>
      </c>
      <c r="B28">
        <v>8000</v>
      </c>
      <c r="C28" s="1">
        <v>41751</v>
      </c>
      <c r="D28" s="2">
        <v>0.52679398148148149</v>
      </c>
      <c r="E28">
        <v>3</v>
      </c>
      <c r="F28">
        <v>2</v>
      </c>
      <c r="G28">
        <v>2919</v>
      </c>
      <c r="H28">
        <v>-73.099999999999994</v>
      </c>
    </row>
    <row r="29" spans="1:8" hidden="1" x14ac:dyDescent="0.25">
      <c r="A29">
        <v>25</v>
      </c>
      <c r="B29">
        <v>8000</v>
      </c>
      <c r="C29" s="1">
        <v>41751</v>
      </c>
      <c r="D29" s="2">
        <v>0.52680555555555553</v>
      </c>
      <c r="E29">
        <v>4</v>
      </c>
      <c r="F29">
        <v>2</v>
      </c>
      <c r="G29">
        <v>2917.4</v>
      </c>
      <c r="H29">
        <v>-74.3</v>
      </c>
    </row>
    <row r="30" spans="1:8" hidden="1" x14ac:dyDescent="0.25">
      <c r="A30">
        <v>26</v>
      </c>
      <c r="B30">
        <v>8000</v>
      </c>
      <c r="C30" s="1">
        <v>41751</v>
      </c>
      <c r="D30" s="2">
        <v>0.52680555555555553</v>
      </c>
      <c r="E30">
        <v>5</v>
      </c>
      <c r="F30">
        <v>2</v>
      </c>
      <c r="G30">
        <v>4434.1000000000004</v>
      </c>
      <c r="H30">
        <v>-144.69999999999999</v>
      </c>
    </row>
    <row r="31" spans="1:8" x14ac:dyDescent="0.25">
      <c r="A31">
        <v>27</v>
      </c>
      <c r="B31">
        <v>8000</v>
      </c>
      <c r="C31" s="1">
        <v>41751</v>
      </c>
      <c r="D31" s="2">
        <v>0.52681712962962968</v>
      </c>
      <c r="E31">
        <v>6</v>
      </c>
      <c r="F31">
        <v>2</v>
      </c>
      <c r="G31">
        <v>4486.3999999999996</v>
      </c>
      <c r="H31">
        <v>-148.6</v>
      </c>
    </row>
    <row r="32" spans="1:8" hidden="1" x14ac:dyDescent="0.25">
      <c r="A32">
        <v>28</v>
      </c>
      <c r="B32">
        <v>8000</v>
      </c>
      <c r="C32" s="1">
        <v>41751</v>
      </c>
      <c r="D32" s="2">
        <v>0.52681712962962968</v>
      </c>
      <c r="E32">
        <v>0</v>
      </c>
      <c r="F32">
        <v>2</v>
      </c>
      <c r="G32">
        <v>2436.9</v>
      </c>
      <c r="H32">
        <v>-43.9</v>
      </c>
    </row>
    <row r="33" spans="1:8" hidden="1" x14ac:dyDescent="0.25">
      <c r="A33">
        <v>29</v>
      </c>
      <c r="B33">
        <v>8000</v>
      </c>
      <c r="C33" s="1">
        <v>41751</v>
      </c>
      <c r="D33" s="2">
        <v>0.52682870370370372</v>
      </c>
      <c r="E33">
        <v>1</v>
      </c>
      <c r="F33">
        <v>2</v>
      </c>
      <c r="G33">
        <v>2141.3000000000002</v>
      </c>
      <c r="H33">
        <v>-42.5</v>
      </c>
    </row>
    <row r="34" spans="1:8" hidden="1" x14ac:dyDescent="0.25">
      <c r="A34">
        <v>30</v>
      </c>
      <c r="B34">
        <v>8000</v>
      </c>
      <c r="C34" s="1">
        <v>41751</v>
      </c>
      <c r="D34" s="2">
        <v>0.52682870370370372</v>
      </c>
      <c r="E34">
        <v>2</v>
      </c>
      <c r="F34">
        <v>2</v>
      </c>
      <c r="G34">
        <v>2158.6</v>
      </c>
      <c r="H34">
        <v>-45.9</v>
      </c>
    </row>
    <row r="35" spans="1:8" hidden="1" x14ac:dyDescent="0.25">
      <c r="A35">
        <v>31</v>
      </c>
      <c r="B35">
        <v>8000</v>
      </c>
      <c r="C35" s="1">
        <v>41751</v>
      </c>
      <c r="D35" s="2">
        <v>0.52684027777777775</v>
      </c>
      <c r="E35">
        <v>3</v>
      </c>
      <c r="F35">
        <v>2</v>
      </c>
      <c r="G35">
        <v>2922.4</v>
      </c>
      <c r="H35">
        <v>-74.599999999999994</v>
      </c>
    </row>
    <row r="36" spans="1:8" hidden="1" x14ac:dyDescent="0.25">
      <c r="A36">
        <v>32</v>
      </c>
      <c r="B36">
        <v>8000</v>
      </c>
      <c r="C36" s="1">
        <v>41751</v>
      </c>
      <c r="D36" s="2">
        <v>0.52685185185185179</v>
      </c>
      <c r="E36">
        <v>4</v>
      </c>
      <c r="F36">
        <v>2</v>
      </c>
      <c r="G36">
        <v>2918.8</v>
      </c>
      <c r="H36">
        <v>-69.7</v>
      </c>
    </row>
    <row r="37" spans="1:8" hidden="1" x14ac:dyDescent="0.25">
      <c r="A37">
        <v>33</v>
      </c>
      <c r="B37">
        <v>8000</v>
      </c>
      <c r="C37" s="1">
        <v>41751</v>
      </c>
      <c r="D37" s="2">
        <v>0.52685185185185179</v>
      </c>
      <c r="E37">
        <v>5</v>
      </c>
      <c r="F37">
        <v>2</v>
      </c>
      <c r="G37">
        <v>4436.3</v>
      </c>
      <c r="H37">
        <v>-134.30000000000001</v>
      </c>
    </row>
    <row r="38" spans="1:8" x14ac:dyDescent="0.25">
      <c r="A38">
        <v>34</v>
      </c>
      <c r="B38">
        <v>8000</v>
      </c>
      <c r="C38" s="1">
        <v>41751</v>
      </c>
      <c r="D38" s="2">
        <v>0.52686342592592594</v>
      </c>
      <c r="E38">
        <v>6</v>
      </c>
      <c r="F38">
        <v>2</v>
      </c>
      <c r="G38">
        <v>4493.5</v>
      </c>
      <c r="H38">
        <v>-149.6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41752</v>
      </c>
      <c r="D4" s="2">
        <v>0.4093518518518518</v>
      </c>
      <c r="E4">
        <v>0</v>
      </c>
      <c r="F4">
        <v>2</v>
      </c>
      <c r="G4">
        <v>2520.8000000000002</v>
      </c>
      <c r="H4">
        <v>-46.3</v>
      </c>
    </row>
    <row r="5" spans="1:8" hidden="1" x14ac:dyDescent="0.25">
      <c r="A5">
        <v>1</v>
      </c>
      <c r="B5">
        <v>8000</v>
      </c>
      <c r="C5" s="1">
        <v>41752</v>
      </c>
      <c r="D5" s="2">
        <v>0.40936342592592595</v>
      </c>
      <c r="E5">
        <v>1</v>
      </c>
      <c r="F5">
        <v>2</v>
      </c>
      <c r="G5">
        <v>2268.6</v>
      </c>
      <c r="H5">
        <v>-42.5</v>
      </c>
    </row>
    <row r="6" spans="1:8" hidden="1" x14ac:dyDescent="0.25">
      <c r="A6">
        <v>2</v>
      </c>
      <c r="B6">
        <v>8000</v>
      </c>
      <c r="C6" s="1">
        <v>41752</v>
      </c>
      <c r="D6" s="2">
        <v>0.40936342592592595</v>
      </c>
      <c r="E6">
        <v>2</v>
      </c>
      <c r="F6">
        <v>2</v>
      </c>
      <c r="G6">
        <v>2419.1</v>
      </c>
      <c r="H6">
        <v>-49.2</v>
      </c>
    </row>
    <row r="7" spans="1:8" hidden="1" x14ac:dyDescent="0.25">
      <c r="A7">
        <v>3</v>
      </c>
      <c r="B7">
        <v>8000</v>
      </c>
      <c r="C7" s="1">
        <v>41752</v>
      </c>
      <c r="D7" s="2">
        <v>0.40937499999999999</v>
      </c>
      <c r="E7">
        <v>3</v>
      </c>
      <c r="F7">
        <v>2</v>
      </c>
      <c r="G7">
        <v>3243</v>
      </c>
      <c r="H7">
        <v>-83.7</v>
      </c>
    </row>
    <row r="8" spans="1:8" hidden="1" x14ac:dyDescent="0.25">
      <c r="A8">
        <v>4</v>
      </c>
      <c r="B8">
        <v>8000</v>
      </c>
      <c r="C8" s="1">
        <v>41752</v>
      </c>
      <c r="D8" s="2">
        <v>0.40937499999999999</v>
      </c>
      <c r="E8">
        <v>4</v>
      </c>
      <c r="F8">
        <v>2</v>
      </c>
      <c r="G8">
        <v>2974.7</v>
      </c>
      <c r="H8">
        <v>-75.3</v>
      </c>
    </row>
    <row r="9" spans="1:8" hidden="1" x14ac:dyDescent="0.25">
      <c r="A9">
        <v>5</v>
      </c>
      <c r="B9">
        <v>8000</v>
      </c>
      <c r="C9" s="1">
        <v>41752</v>
      </c>
      <c r="D9" s="2">
        <v>0.40938657407407408</v>
      </c>
      <c r="E9">
        <v>5</v>
      </c>
      <c r="F9">
        <v>2</v>
      </c>
      <c r="G9">
        <v>4289.7</v>
      </c>
      <c r="H9">
        <v>-124.1</v>
      </c>
    </row>
    <row r="10" spans="1:8" x14ac:dyDescent="0.25">
      <c r="A10">
        <v>6</v>
      </c>
      <c r="B10">
        <v>8000</v>
      </c>
      <c r="C10" s="1">
        <v>41752</v>
      </c>
      <c r="D10" s="2">
        <v>0.40938657407407408</v>
      </c>
      <c r="E10">
        <v>6</v>
      </c>
      <c r="F10">
        <v>2</v>
      </c>
      <c r="G10">
        <v>4435.1000000000004</v>
      </c>
      <c r="H10">
        <v>-145.30000000000001</v>
      </c>
    </row>
    <row r="11" spans="1:8" hidden="1" x14ac:dyDescent="0.25">
      <c r="A11">
        <v>7</v>
      </c>
      <c r="B11">
        <v>8000</v>
      </c>
      <c r="C11" s="1">
        <v>41752</v>
      </c>
      <c r="D11" s="2">
        <v>0.40939814814814812</v>
      </c>
      <c r="E11">
        <v>0</v>
      </c>
      <c r="F11">
        <v>2</v>
      </c>
      <c r="G11">
        <v>2520.1999999999998</v>
      </c>
      <c r="H11">
        <v>-45.9</v>
      </c>
    </row>
    <row r="12" spans="1:8" hidden="1" x14ac:dyDescent="0.25">
      <c r="A12">
        <v>8</v>
      </c>
      <c r="B12">
        <v>8000</v>
      </c>
      <c r="C12" s="1">
        <v>41752</v>
      </c>
      <c r="D12" s="2">
        <v>0.40939814814814812</v>
      </c>
      <c r="E12">
        <v>1</v>
      </c>
      <c r="F12">
        <v>2</v>
      </c>
      <c r="G12">
        <v>2269.3000000000002</v>
      </c>
      <c r="H12">
        <v>-47.1</v>
      </c>
    </row>
    <row r="13" spans="1:8" hidden="1" x14ac:dyDescent="0.25">
      <c r="A13">
        <v>9</v>
      </c>
      <c r="B13">
        <v>8000</v>
      </c>
      <c r="C13" s="1">
        <v>41752</v>
      </c>
      <c r="D13" s="2">
        <v>0.40940972222222222</v>
      </c>
      <c r="E13">
        <v>2</v>
      </c>
      <c r="F13">
        <v>2</v>
      </c>
      <c r="G13">
        <v>2419.6999999999998</v>
      </c>
      <c r="H13">
        <v>-56</v>
      </c>
    </row>
    <row r="14" spans="1:8" hidden="1" x14ac:dyDescent="0.25">
      <c r="A14">
        <v>10</v>
      </c>
      <c r="B14">
        <v>8000</v>
      </c>
      <c r="C14" s="1">
        <v>41752</v>
      </c>
      <c r="D14" s="2">
        <v>0.40942129629629626</v>
      </c>
      <c r="E14">
        <v>3</v>
      </c>
      <c r="F14">
        <v>2</v>
      </c>
      <c r="G14">
        <v>3244.6</v>
      </c>
      <c r="H14">
        <v>-86.7</v>
      </c>
    </row>
    <row r="15" spans="1:8" hidden="1" x14ac:dyDescent="0.25">
      <c r="A15">
        <v>11</v>
      </c>
      <c r="B15">
        <v>8000</v>
      </c>
      <c r="C15" s="1">
        <v>41752</v>
      </c>
      <c r="D15" s="2">
        <v>0.40942129629629626</v>
      </c>
      <c r="E15">
        <v>4</v>
      </c>
      <c r="F15">
        <v>2</v>
      </c>
      <c r="G15">
        <v>2974.5</v>
      </c>
      <c r="H15">
        <v>-76.900000000000006</v>
      </c>
    </row>
    <row r="16" spans="1:8" hidden="1" x14ac:dyDescent="0.25">
      <c r="A16">
        <v>12</v>
      </c>
      <c r="B16">
        <v>8000</v>
      </c>
      <c r="C16" s="1">
        <v>41752</v>
      </c>
      <c r="D16" s="2">
        <v>0.40943287037037041</v>
      </c>
      <c r="E16">
        <v>5</v>
      </c>
      <c r="F16">
        <v>2</v>
      </c>
      <c r="G16">
        <v>4281.3999999999996</v>
      </c>
      <c r="H16">
        <v>-139.19999999999999</v>
      </c>
    </row>
    <row r="17" spans="1:8" x14ac:dyDescent="0.25">
      <c r="A17">
        <v>13</v>
      </c>
      <c r="B17">
        <v>8000</v>
      </c>
      <c r="C17" s="1">
        <v>41752</v>
      </c>
      <c r="D17" s="2">
        <v>0.40943287037037041</v>
      </c>
      <c r="E17">
        <v>6</v>
      </c>
      <c r="F17">
        <v>2</v>
      </c>
      <c r="G17">
        <v>4427.6000000000004</v>
      </c>
      <c r="H17">
        <v>-145.9</v>
      </c>
    </row>
    <row r="18" spans="1:8" hidden="1" x14ac:dyDescent="0.25">
      <c r="A18">
        <v>14</v>
      </c>
      <c r="B18">
        <v>8000</v>
      </c>
      <c r="C18" s="1">
        <v>41752</v>
      </c>
      <c r="D18" s="2">
        <v>0.40944444444444444</v>
      </c>
      <c r="E18">
        <v>0</v>
      </c>
      <c r="F18">
        <v>2</v>
      </c>
      <c r="G18">
        <v>2518.8000000000002</v>
      </c>
      <c r="H18">
        <v>-47.2</v>
      </c>
    </row>
    <row r="19" spans="1:8" hidden="1" x14ac:dyDescent="0.25">
      <c r="A19">
        <v>15</v>
      </c>
      <c r="B19">
        <v>8000</v>
      </c>
      <c r="C19" s="1">
        <v>41752</v>
      </c>
      <c r="D19" s="2">
        <v>0.40944444444444444</v>
      </c>
      <c r="E19">
        <v>1</v>
      </c>
      <c r="F19">
        <v>2</v>
      </c>
      <c r="G19">
        <v>2267.6</v>
      </c>
      <c r="H19">
        <v>-46.8</v>
      </c>
    </row>
    <row r="20" spans="1:8" hidden="1" x14ac:dyDescent="0.25">
      <c r="A20">
        <v>16</v>
      </c>
      <c r="B20">
        <v>8000</v>
      </c>
      <c r="C20" s="1">
        <v>41752</v>
      </c>
      <c r="D20" s="2">
        <v>0.40945601851851854</v>
      </c>
      <c r="E20">
        <v>2</v>
      </c>
      <c r="F20">
        <v>2</v>
      </c>
      <c r="G20">
        <v>2422.8000000000002</v>
      </c>
      <c r="H20">
        <v>-55.6</v>
      </c>
    </row>
    <row r="21" spans="1:8" hidden="1" x14ac:dyDescent="0.25">
      <c r="A21">
        <v>17</v>
      </c>
      <c r="B21">
        <v>8000</v>
      </c>
      <c r="C21" s="1">
        <v>41752</v>
      </c>
      <c r="D21" s="2">
        <v>0.40945601851851854</v>
      </c>
      <c r="E21">
        <v>3</v>
      </c>
      <c r="F21">
        <v>2</v>
      </c>
      <c r="G21">
        <v>3244.8</v>
      </c>
      <c r="H21">
        <v>-88.2</v>
      </c>
    </row>
    <row r="22" spans="1:8" hidden="1" x14ac:dyDescent="0.25">
      <c r="A22">
        <v>18</v>
      </c>
      <c r="B22">
        <v>8000</v>
      </c>
      <c r="C22" s="1">
        <v>41752</v>
      </c>
      <c r="D22" s="2">
        <v>0.40946759259259258</v>
      </c>
      <c r="E22">
        <v>4</v>
      </c>
      <c r="F22">
        <v>2</v>
      </c>
      <c r="G22">
        <v>2971.9</v>
      </c>
      <c r="H22">
        <v>-72.099999999999994</v>
      </c>
    </row>
    <row r="23" spans="1:8" hidden="1" x14ac:dyDescent="0.25">
      <c r="A23">
        <v>19</v>
      </c>
      <c r="B23">
        <v>8000</v>
      </c>
      <c r="C23" s="1">
        <v>41752</v>
      </c>
      <c r="D23" s="2">
        <v>0.40946759259259258</v>
      </c>
      <c r="E23">
        <v>5</v>
      </c>
      <c r="F23">
        <v>2</v>
      </c>
      <c r="G23">
        <v>4284.3999999999996</v>
      </c>
      <c r="H23">
        <v>-122.3</v>
      </c>
    </row>
    <row r="24" spans="1:8" x14ac:dyDescent="0.25">
      <c r="A24">
        <v>20</v>
      </c>
      <c r="B24">
        <v>8000</v>
      </c>
      <c r="C24" s="1">
        <v>41752</v>
      </c>
      <c r="D24" s="2">
        <v>0.40947916666666667</v>
      </c>
      <c r="E24">
        <v>6</v>
      </c>
      <c r="F24">
        <v>2</v>
      </c>
      <c r="G24">
        <v>4421.8</v>
      </c>
      <c r="H24">
        <v>-144.30000000000001</v>
      </c>
    </row>
    <row r="25" spans="1:8" hidden="1" x14ac:dyDescent="0.25">
      <c r="A25">
        <v>21</v>
      </c>
      <c r="B25">
        <v>8000</v>
      </c>
      <c r="C25" s="1">
        <v>41752</v>
      </c>
      <c r="D25" s="2">
        <v>0.40947916666666667</v>
      </c>
      <c r="E25">
        <v>0</v>
      </c>
      <c r="F25">
        <v>2</v>
      </c>
      <c r="G25">
        <v>2520</v>
      </c>
      <c r="H25">
        <v>-45.7</v>
      </c>
    </row>
    <row r="26" spans="1:8" hidden="1" x14ac:dyDescent="0.25">
      <c r="A26">
        <v>22</v>
      </c>
      <c r="B26">
        <v>8000</v>
      </c>
      <c r="C26" s="1">
        <v>41752</v>
      </c>
      <c r="D26" s="2">
        <v>0.40949074074074071</v>
      </c>
      <c r="E26">
        <v>1</v>
      </c>
      <c r="F26">
        <v>2</v>
      </c>
      <c r="G26">
        <v>2269.4</v>
      </c>
      <c r="H26">
        <v>-45.9</v>
      </c>
    </row>
    <row r="27" spans="1:8" hidden="1" x14ac:dyDescent="0.25">
      <c r="A27">
        <v>23</v>
      </c>
      <c r="B27">
        <v>8000</v>
      </c>
      <c r="C27" s="1">
        <v>41752</v>
      </c>
      <c r="D27" s="2">
        <v>0.40949074074074071</v>
      </c>
      <c r="E27">
        <v>2</v>
      </c>
      <c r="F27">
        <v>2</v>
      </c>
      <c r="G27">
        <v>2421.5</v>
      </c>
      <c r="H27">
        <v>-53</v>
      </c>
    </row>
    <row r="28" spans="1:8" hidden="1" x14ac:dyDescent="0.25">
      <c r="A28">
        <v>24</v>
      </c>
      <c r="B28">
        <v>8000</v>
      </c>
      <c r="C28" s="1">
        <v>41752</v>
      </c>
      <c r="D28" s="2">
        <v>0.40950231481481486</v>
      </c>
      <c r="E28">
        <v>3</v>
      </c>
      <c r="F28">
        <v>2</v>
      </c>
      <c r="G28">
        <v>3243.1</v>
      </c>
      <c r="H28">
        <v>-88.2</v>
      </c>
    </row>
    <row r="29" spans="1:8" hidden="1" x14ac:dyDescent="0.25">
      <c r="A29">
        <v>25</v>
      </c>
      <c r="B29">
        <v>8000</v>
      </c>
      <c r="C29" s="1">
        <v>41752</v>
      </c>
      <c r="D29" s="2">
        <v>0.40950231481481486</v>
      </c>
      <c r="E29">
        <v>4</v>
      </c>
      <c r="F29">
        <v>2</v>
      </c>
      <c r="G29">
        <v>2973</v>
      </c>
      <c r="H29">
        <v>-77.8</v>
      </c>
    </row>
    <row r="30" spans="1:8" hidden="1" x14ac:dyDescent="0.25">
      <c r="A30">
        <v>26</v>
      </c>
      <c r="B30">
        <v>8000</v>
      </c>
      <c r="C30" s="1">
        <v>41752</v>
      </c>
      <c r="D30" s="2">
        <v>0.4095138888888889</v>
      </c>
      <c r="E30">
        <v>5</v>
      </c>
      <c r="F30">
        <v>2</v>
      </c>
      <c r="G30">
        <v>4281.1000000000004</v>
      </c>
      <c r="H30">
        <v>-131.1</v>
      </c>
    </row>
    <row r="31" spans="1:8" x14ac:dyDescent="0.25">
      <c r="A31">
        <v>27</v>
      </c>
      <c r="B31">
        <v>8000</v>
      </c>
      <c r="C31" s="1">
        <v>41752</v>
      </c>
      <c r="D31" s="2">
        <v>0.4095138888888889</v>
      </c>
      <c r="E31">
        <v>6</v>
      </c>
      <c r="F31">
        <v>2</v>
      </c>
      <c r="G31">
        <v>4423.8</v>
      </c>
      <c r="H31">
        <v>-149.19999999999999</v>
      </c>
    </row>
    <row r="32" spans="1:8" hidden="1" x14ac:dyDescent="0.25">
      <c r="A32">
        <v>28</v>
      </c>
      <c r="B32">
        <v>8000</v>
      </c>
      <c r="C32" s="1">
        <v>41752</v>
      </c>
      <c r="D32" s="2">
        <v>0.40952546296296299</v>
      </c>
      <c r="E32">
        <v>0</v>
      </c>
      <c r="F32">
        <v>2</v>
      </c>
      <c r="G32">
        <v>2519.3000000000002</v>
      </c>
      <c r="H32">
        <v>-44.9</v>
      </c>
    </row>
    <row r="33" spans="1:8" hidden="1" x14ac:dyDescent="0.25">
      <c r="A33">
        <v>29</v>
      </c>
      <c r="B33">
        <v>8000</v>
      </c>
      <c r="C33" s="1">
        <v>41752</v>
      </c>
      <c r="D33" s="2">
        <v>0.40953703703703703</v>
      </c>
      <c r="E33">
        <v>1</v>
      </c>
      <c r="F33">
        <v>2</v>
      </c>
      <c r="G33">
        <v>2268.5</v>
      </c>
      <c r="H33">
        <v>-46.6</v>
      </c>
    </row>
    <row r="34" spans="1:8" hidden="1" x14ac:dyDescent="0.25">
      <c r="A34">
        <v>30</v>
      </c>
      <c r="B34">
        <v>8000</v>
      </c>
      <c r="C34" s="1">
        <v>41752</v>
      </c>
      <c r="D34" s="2">
        <v>0.40953703703703703</v>
      </c>
      <c r="E34">
        <v>2</v>
      </c>
      <c r="F34">
        <v>2</v>
      </c>
      <c r="G34">
        <v>2420.1</v>
      </c>
      <c r="H34">
        <v>-54.7</v>
      </c>
    </row>
    <row r="35" spans="1:8" hidden="1" x14ac:dyDescent="0.25">
      <c r="A35">
        <v>31</v>
      </c>
      <c r="B35">
        <v>8000</v>
      </c>
      <c r="C35" s="1">
        <v>41752</v>
      </c>
      <c r="D35" s="2">
        <v>0.40954861111111113</v>
      </c>
      <c r="E35">
        <v>3</v>
      </c>
      <c r="F35">
        <v>2</v>
      </c>
      <c r="G35">
        <v>3242.2</v>
      </c>
      <c r="H35">
        <v>-86.2</v>
      </c>
    </row>
    <row r="36" spans="1:8" hidden="1" x14ac:dyDescent="0.25">
      <c r="A36">
        <v>32</v>
      </c>
      <c r="B36">
        <v>8000</v>
      </c>
      <c r="C36" s="1">
        <v>41752</v>
      </c>
      <c r="D36" s="2">
        <v>0.40954861111111113</v>
      </c>
      <c r="E36">
        <v>4</v>
      </c>
      <c r="F36">
        <v>2</v>
      </c>
      <c r="G36">
        <v>2970.7</v>
      </c>
      <c r="H36">
        <v>-78.099999999999994</v>
      </c>
    </row>
    <row r="37" spans="1:8" hidden="1" x14ac:dyDescent="0.25">
      <c r="A37">
        <v>33</v>
      </c>
      <c r="B37">
        <v>8000</v>
      </c>
      <c r="C37" s="1">
        <v>41752</v>
      </c>
      <c r="D37" s="2">
        <v>0.40956018518518517</v>
      </c>
      <c r="E37">
        <v>5</v>
      </c>
      <c r="F37">
        <v>2</v>
      </c>
      <c r="G37">
        <v>4283.8</v>
      </c>
      <c r="H37">
        <v>-130.4</v>
      </c>
    </row>
    <row r="38" spans="1:8" x14ac:dyDescent="0.25">
      <c r="A38">
        <v>34</v>
      </c>
      <c r="B38">
        <v>8000</v>
      </c>
      <c r="C38" s="1">
        <v>41752</v>
      </c>
      <c r="D38" s="2">
        <v>0.40956018518518517</v>
      </c>
      <c r="E38">
        <v>6</v>
      </c>
      <c r="F38">
        <v>2</v>
      </c>
      <c r="G38">
        <v>4424.8</v>
      </c>
      <c r="H38">
        <v>-145.69999999999999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40"/>
  <sheetViews>
    <sheetView tabSelected="1" zoomScale="80" zoomScaleNormal="80" workbookViewId="0"/>
  </sheetViews>
  <sheetFormatPr defaultRowHeight="15" x14ac:dyDescent="0.25"/>
  <cols>
    <col min="120" max="120" width="12" customWidth="1"/>
    <col min="121" max="121" width="10" bestFit="1" customWidth="1"/>
  </cols>
  <sheetData>
    <row r="1" spans="1:127" ht="15.75" thickBot="1" x14ac:dyDescent="0.3">
      <c r="B1" s="31" t="s">
        <v>7</v>
      </c>
      <c r="C1" s="31"/>
      <c r="D1" s="31"/>
      <c r="E1" s="31"/>
      <c r="F1" s="31"/>
      <c r="G1" s="31"/>
      <c r="H1" s="31"/>
      <c r="J1" s="31" t="s">
        <v>7</v>
      </c>
      <c r="K1" s="31"/>
      <c r="L1" s="31"/>
      <c r="M1" s="31"/>
      <c r="N1" s="31"/>
      <c r="O1" s="31"/>
      <c r="P1" s="31"/>
      <c r="R1" s="31" t="s">
        <v>7</v>
      </c>
      <c r="S1" s="31"/>
      <c r="T1" s="31"/>
      <c r="U1" s="31"/>
      <c r="V1" s="31"/>
      <c r="W1" s="31"/>
      <c r="X1" s="31"/>
      <c r="Z1" s="31" t="s">
        <v>7</v>
      </c>
      <c r="AA1" s="31"/>
      <c r="AB1" s="31"/>
      <c r="AC1" s="31"/>
      <c r="AD1" s="31"/>
      <c r="AE1" s="31"/>
      <c r="AF1" s="31"/>
      <c r="AH1" s="31" t="s">
        <v>7</v>
      </c>
      <c r="AI1" s="31"/>
      <c r="AJ1" s="31"/>
      <c r="AK1" s="31"/>
      <c r="AL1" s="31"/>
      <c r="AM1" s="31"/>
      <c r="AN1" s="31"/>
      <c r="AP1" s="31" t="s">
        <v>7</v>
      </c>
      <c r="AQ1" s="31"/>
      <c r="AR1" s="31"/>
      <c r="AS1" s="31"/>
      <c r="AT1" s="31"/>
      <c r="AU1" s="31"/>
      <c r="AV1" s="31"/>
      <c r="AX1" s="31" t="s">
        <v>7</v>
      </c>
      <c r="AY1" s="31"/>
      <c r="AZ1" s="31"/>
      <c r="BA1" s="31"/>
      <c r="BB1" s="31"/>
      <c r="BC1" s="31"/>
      <c r="BD1" s="31"/>
      <c r="BF1" s="31" t="s">
        <v>7</v>
      </c>
      <c r="BG1" s="31"/>
      <c r="BH1" s="31"/>
      <c r="BI1" s="31"/>
      <c r="BJ1" s="31"/>
      <c r="BK1" s="31"/>
      <c r="BL1" s="31"/>
      <c r="BN1" s="31" t="s">
        <v>7</v>
      </c>
      <c r="BO1" s="31"/>
      <c r="BP1" s="31"/>
      <c r="BQ1" s="31"/>
      <c r="BR1" s="31"/>
      <c r="BS1" s="31"/>
      <c r="BT1" s="31"/>
      <c r="BV1" s="31" t="s">
        <v>7</v>
      </c>
      <c r="BW1" s="31"/>
      <c r="BX1" s="31"/>
      <c r="BY1" s="31"/>
      <c r="BZ1" s="31"/>
      <c r="CA1" s="31"/>
      <c r="CB1" s="31"/>
      <c r="CD1" s="31" t="s">
        <v>7</v>
      </c>
      <c r="CE1" s="31"/>
      <c r="CF1" s="31"/>
      <c r="CG1" s="31"/>
      <c r="CH1" s="31"/>
      <c r="CI1" s="31"/>
      <c r="CJ1" s="31"/>
      <c r="CL1" s="31" t="s">
        <v>7</v>
      </c>
      <c r="CM1" s="31"/>
      <c r="CN1" s="31"/>
      <c r="CO1" s="31"/>
      <c r="CP1" s="31"/>
      <c r="CQ1" s="31"/>
      <c r="CR1" s="31"/>
      <c r="CU1" s="31" t="s">
        <v>61</v>
      </c>
      <c r="CV1" s="31"/>
      <c r="CW1" s="31"/>
      <c r="CX1" s="31"/>
      <c r="CY1" s="31"/>
      <c r="CZ1" s="31"/>
      <c r="DA1" s="31"/>
    </row>
    <row r="2" spans="1:127" ht="15.75" thickBot="1" x14ac:dyDescent="0.3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Z2" t="s">
        <v>20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F2" t="s">
        <v>26</v>
      </c>
      <c r="AH2" t="s">
        <v>20</v>
      </c>
      <c r="AI2" t="s">
        <v>21</v>
      </c>
      <c r="AJ2" t="s">
        <v>22</v>
      </c>
      <c r="AK2" t="s">
        <v>23</v>
      </c>
      <c r="AL2" t="s">
        <v>24</v>
      </c>
      <c r="AM2" t="s">
        <v>25</v>
      </c>
      <c r="AN2" t="s">
        <v>26</v>
      </c>
      <c r="AP2" t="s">
        <v>20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t="s">
        <v>26</v>
      </c>
      <c r="AX2" t="s">
        <v>20</v>
      </c>
      <c r="AY2" t="s">
        <v>21</v>
      </c>
      <c r="AZ2" t="s">
        <v>22</v>
      </c>
      <c r="BA2" t="s">
        <v>23</v>
      </c>
      <c r="BB2" t="s">
        <v>24</v>
      </c>
      <c r="BC2" t="s">
        <v>25</v>
      </c>
      <c r="BD2" t="s">
        <v>26</v>
      </c>
      <c r="BF2" t="s">
        <v>20</v>
      </c>
      <c r="BG2" t="s">
        <v>21</v>
      </c>
      <c r="BH2" t="s">
        <v>22</v>
      </c>
      <c r="BI2" t="s">
        <v>23</v>
      </c>
      <c r="BJ2" t="s">
        <v>24</v>
      </c>
      <c r="BK2" t="s">
        <v>25</v>
      </c>
      <c r="BL2" t="s">
        <v>26</v>
      </c>
      <c r="BN2" t="s">
        <v>20</v>
      </c>
      <c r="BO2" t="s">
        <v>21</v>
      </c>
      <c r="BP2" t="s">
        <v>22</v>
      </c>
      <c r="BQ2" t="s">
        <v>23</v>
      </c>
      <c r="BR2" t="s">
        <v>24</v>
      </c>
      <c r="BS2" t="s">
        <v>25</v>
      </c>
      <c r="BT2" t="s">
        <v>26</v>
      </c>
      <c r="BV2" t="s">
        <v>20</v>
      </c>
      <c r="BW2" t="s">
        <v>21</v>
      </c>
      <c r="BX2" t="s">
        <v>22</v>
      </c>
      <c r="BY2" t="s">
        <v>23</v>
      </c>
      <c r="BZ2" t="s">
        <v>24</v>
      </c>
      <c r="CA2" t="s">
        <v>25</v>
      </c>
      <c r="CB2" t="s">
        <v>26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25</v>
      </c>
      <c r="CJ2" t="s">
        <v>26</v>
      </c>
      <c r="CL2" t="s">
        <v>20</v>
      </c>
      <c r="CM2" t="s">
        <v>21</v>
      </c>
      <c r="CN2" t="s">
        <v>22</v>
      </c>
      <c r="CO2" t="s">
        <v>23</v>
      </c>
      <c r="CP2" t="s">
        <v>24</v>
      </c>
      <c r="CQ2" t="s">
        <v>25</v>
      </c>
      <c r="CR2" t="s">
        <v>26</v>
      </c>
      <c r="CU2" t="s">
        <v>20</v>
      </c>
      <c r="CV2" t="s">
        <v>21</v>
      </c>
      <c r="CW2" t="s">
        <v>22</v>
      </c>
      <c r="CX2" t="s">
        <v>23</v>
      </c>
      <c r="CY2" t="s">
        <v>24</v>
      </c>
      <c r="CZ2" t="s">
        <v>25</v>
      </c>
      <c r="DA2" t="s">
        <v>26</v>
      </c>
      <c r="DF2" s="38"/>
      <c r="DG2" s="37" t="s">
        <v>31</v>
      </c>
      <c r="DH2" s="37"/>
      <c r="DI2" s="37"/>
      <c r="DJ2" s="37"/>
      <c r="DK2" s="37"/>
      <c r="DL2" s="37"/>
      <c r="DM2" s="37"/>
      <c r="DN2" s="29"/>
      <c r="DP2" s="12" t="s">
        <v>32</v>
      </c>
      <c r="DQ2" s="33" t="s">
        <v>44</v>
      </c>
      <c r="DR2" s="34"/>
      <c r="DS2" s="34"/>
      <c r="DT2" s="34"/>
      <c r="DU2" s="34"/>
      <c r="DV2" s="34"/>
      <c r="DW2" s="35"/>
    </row>
    <row r="3" spans="1:127" ht="15.75" thickBot="1" x14ac:dyDescent="0.3">
      <c r="A3">
        <v>0</v>
      </c>
      <c r="B3">
        <v>346.1</v>
      </c>
      <c r="C3">
        <v>339.8</v>
      </c>
      <c r="D3">
        <v>389.8</v>
      </c>
      <c r="E3">
        <v>500.6</v>
      </c>
      <c r="F3">
        <v>453.8</v>
      </c>
      <c r="G3">
        <v>727.8</v>
      </c>
      <c r="H3">
        <v>697</v>
      </c>
      <c r="I3">
        <v>0</v>
      </c>
      <c r="J3">
        <v>390.1</v>
      </c>
      <c r="K3">
        <v>360.7</v>
      </c>
      <c r="L3">
        <v>366.7</v>
      </c>
      <c r="M3">
        <v>559</v>
      </c>
      <c r="N3">
        <v>609.20000000000005</v>
      </c>
      <c r="O3">
        <v>1494.4</v>
      </c>
      <c r="P3">
        <v>2167.6999999999998</v>
      </c>
      <c r="Q3">
        <v>0</v>
      </c>
      <c r="R3">
        <v>407</v>
      </c>
      <c r="S3">
        <v>394.6</v>
      </c>
      <c r="T3">
        <v>592</v>
      </c>
      <c r="U3">
        <v>1242.4000000000001</v>
      </c>
      <c r="V3">
        <v>1843.7</v>
      </c>
      <c r="W3">
        <v>3470.9</v>
      </c>
      <c r="X3">
        <v>4274.2</v>
      </c>
      <c r="Y3">
        <v>0</v>
      </c>
      <c r="Z3">
        <v>398.9</v>
      </c>
      <c r="AA3">
        <v>404.7</v>
      </c>
      <c r="AB3">
        <v>569.6</v>
      </c>
      <c r="AC3">
        <v>1148.9000000000001</v>
      </c>
      <c r="AD3">
        <v>1517.3</v>
      </c>
      <c r="AE3">
        <v>2951.5</v>
      </c>
      <c r="AF3">
        <v>3553.8</v>
      </c>
      <c r="AG3">
        <v>0</v>
      </c>
      <c r="AH3">
        <v>618.29999999999995</v>
      </c>
      <c r="AI3">
        <v>901.8</v>
      </c>
      <c r="AJ3">
        <v>1406.6</v>
      </c>
      <c r="AK3">
        <v>2477.5</v>
      </c>
      <c r="AL3">
        <v>2690.1</v>
      </c>
      <c r="AM3">
        <v>4387.2</v>
      </c>
      <c r="AN3">
        <v>4795.2</v>
      </c>
      <c r="AO3">
        <v>0</v>
      </c>
      <c r="AP3">
        <v>630.4</v>
      </c>
      <c r="AQ3">
        <v>783.5</v>
      </c>
      <c r="AR3">
        <v>1271.5999999999999</v>
      </c>
      <c r="AS3">
        <v>2231.9</v>
      </c>
      <c r="AT3">
        <v>2338.1</v>
      </c>
      <c r="AU3">
        <v>3801.6</v>
      </c>
      <c r="AV3">
        <v>4072.4</v>
      </c>
      <c r="AW3">
        <v>0</v>
      </c>
      <c r="AX3">
        <v>1279</v>
      </c>
      <c r="AY3">
        <v>1659.6</v>
      </c>
      <c r="AZ3">
        <v>2021.1</v>
      </c>
      <c r="BA3">
        <v>3025.6</v>
      </c>
      <c r="BB3">
        <v>2940.1</v>
      </c>
      <c r="BC3">
        <v>4544.2</v>
      </c>
      <c r="BD3">
        <v>4475.8999999999996</v>
      </c>
      <c r="BE3">
        <v>0</v>
      </c>
      <c r="BF3">
        <v>1890.4</v>
      </c>
      <c r="BG3">
        <v>2077.3000000000002</v>
      </c>
      <c r="BH3">
        <v>2300.6999999999998</v>
      </c>
      <c r="BI3">
        <v>3097.7</v>
      </c>
      <c r="BJ3">
        <v>2977.3</v>
      </c>
      <c r="BK3">
        <v>4543.6000000000004</v>
      </c>
      <c r="BL3">
        <v>4535.3</v>
      </c>
      <c r="BM3">
        <v>0</v>
      </c>
      <c r="BN3">
        <v>2558.1</v>
      </c>
      <c r="BO3">
        <v>2351.4</v>
      </c>
      <c r="BP3">
        <v>2521.6999999999998</v>
      </c>
      <c r="BQ3">
        <v>3494.6</v>
      </c>
      <c r="BR3">
        <v>3198.5</v>
      </c>
      <c r="BS3">
        <v>4883.7</v>
      </c>
      <c r="BT3">
        <v>4990.2</v>
      </c>
      <c r="BU3">
        <v>0</v>
      </c>
      <c r="BV3">
        <v>2492.5</v>
      </c>
      <c r="BW3">
        <v>2196.1999999999998</v>
      </c>
      <c r="BX3">
        <v>2368.1999999999998</v>
      </c>
      <c r="BY3">
        <v>3276.9</v>
      </c>
      <c r="BZ3">
        <v>2941.2</v>
      </c>
      <c r="CA3">
        <v>4686.6000000000004</v>
      </c>
      <c r="CB3">
        <v>4930.3999999999996</v>
      </c>
      <c r="CC3">
        <v>0</v>
      </c>
      <c r="CD3">
        <v>2438.1</v>
      </c>
      <c r="CE3">
        <v>2140.1999999999998</v>
      </c>
      <c r="CF3">
        <v>2158.4</v>
      </c>
      <c r="CG3">
        <v>2927.2</v>
      </c>
      <c r="CH3">
        <v>2917.7</v>
      </c>
      <c r="CI3">
        <v>4433.6000000000004</v>
      </c>
      <c r="CJ3">
        <v>4494</v>
      </c>
      <c r="CK3">
        <v>0</v>
      </c>
      <c r="CL3">
        <v>2520.8000000000002</v>
      </c>
      <c r="CM3">
        <v>2268.6</v>
      </c>
      <c r="CN3">
        <v>2419.1</v>
      </c>
      <c r="CO3">
        <v>3243</v>
      </c>
      <c r="CP3">
        <v>2974.7</v>
      </c>
      <c r="CQ3">
        <v>4289.7</v>
      </c>
      <c r="CR3">
        <v>4435.1000000000004</v>
      </c>
      <c r="CU3">
        <v>2425.6999999999998</v>
      </c>
      <c r="CV3">
        <v>2606.1</v>
      </c>
      <c r="CW3">
        <v>3054.8</v>
      </c>
      <c r="CX3">
        <v>3810.7</v>
      </c>
      <c r="CY3">
        <v>3923.7</v>
      </c>
      <c r="CZ3">
        <v>5805.2</v>
      </c>
      <c r="DA3">
        <v>6759.6</v>
      </c>
      <c r="DF3" s="38"/>
      <c r="DG3" s="7" t="s">
        <v>20</v>
      </c>
      <c r="DH3" s="7" t="s">
        <v>21</v>
      </c>
      <c r="DI3" s="7" t="s">
        <v>22</v>
      </c>
      <c r="DJ3" s="7" t="s">
        <v>23</v>
      </c>
      <c r="DK3" s="7" t="s">
        <v>24</v>
      </c>
      <c r="DL3" s="7" t="s">
        <v>25</v>
      </c>
      <c r="DM3" s="7" t="s">
        <v>26</v>
      </c>
      <c r="DN3" s="29"/>
      <c r="DP3" s="13" t="s">
        <v>33</v>
      </c>
      <c r="DQ3" s="9" t="s">
        <v>34</v>
      </c>
      <c r="DR3" s="9" t="s">
        <v>35</v>
      </c>
      <c r="DS3" s="9" t="s">
        <v>36</v>
      </c>
      <c r="DT3" s="9" t="s">
        <v>37</v>
      </c>
      <c r="DU3" s="9" t="s">
        <v>38</v>
      </c>
      <c r="DV3" s="9" t="s">
        <v>39</v>
      </c>
      <c r="DW3" s="9" t="s">
        <v>40</v>
      </c>
    </row>
    <row r="4" spans="1:127" ht="15.75" thickBot="1" x14ac:dyDescent="0.3">
      <c r="A4">
        <v>1</v>
      </c>
      <c r="B4">
        <v>346.3</v>
      </c>
      <c r="C4">
        <v>340.1</v>
      </c>
      <c r="D4">
        <v>390.6</v>
      </c>
      <c r="E4">
        <v>500.7</v>
      </c>
      <c r="F4">
        <v>453.3</v>
      </c>
      <c r="G4">
        <v>728.3</v>
      </c>
      <c r="H4">
        <v>697.2</v>
      </c>
      <c r="I4">
        <v>1</v>
      </c>
      <c r="J4">
        <v>390.2</v>
      </c>
      <c r="K4">
        <v>360.9</v>
      </c>
      <c r="L4">
        <v>366.3</v>
      </c>
      <c r="M4">
        <v>559.1</v>
      </c>
      <c r="N4">
        <v>609.1</v>
      </c>
      <c r="O4">
        <v>1494.2</v>
      </c>
      <c r="P4">
        <v>2163.1</v>
      </c>
      <c r="Q4">
        <v>1</v>
      </c>
      <c r="R4">
        <v>407</v>
      </c>
      <c r="S4">
        <v>395</v>
      </c>
      <c r="T4">
        <v>591.9</v>
      </c>
      <c r="U4">
        <v>1241.8</v>
      </c>
      <c r="V4">
        <v>1843</v>
      </c>
      <c r="W4">
        <v>3474.3</v>
      </c>
      <c r="X4">
        <v>4272.3</v>
      </c>
      <c r="Y4">
        <v>1</v>
      </c>
      <c r="Z4">
        <v>398.7</v>
      </c>
      <c r="AA4">
        <v>404.1</v>
      </c>
      <c r="AB4">
        <v>569.20000000000005</v>
      </c>
      <c r="AC4">
        <v>1148.5</v>
      </c>
      <c r="AD4">
        <v>1517.3</v>
      </c>
      <c r="AE4">
        <v>2950.4</v>
      </c>
      <c r="AF4">
        <v>3554.9</v>
      </c>
      <c r="AG4">
        <v>1</v>
      </c>
      <c r="AH4">
        <v>618.29999999999995</v>
      </c>
      <c r="AI4">
        <v>901.7</v>
      </c>
      <c r="AJ4">
        <v>1406.4</v>
      </c>
      <c r="AK4">
        <v>2477.6</v>
      </c>
      <c r="AL4">
        <v>2687.5</v>
      </c>
      <c r="AM4">
        <v>4391.3</v>
      </c>
      <c r="AN4">
        <v>4784.8</v>
      </c>
      <c r="AO4">
        <v>1</v>
      </c>
      <c r="AP4">
        <v>630.29999999999995</v>
      </c>
      <c r="AQ4">
        <v>782.6</v>
      </c>
      <c r="AR4">
        <v>1272.0999999999999</v>
      </c>
      <c r="AS4">
        <v>2233.6999999999998</v>
      </c>
      <c r="AT4">
        <v>2337.1</v>
      </c>
      <c r="AU4">
        <v>3794</v>
      </c>
      <c r="AV4">
        <v>4067.5</v>
      </c>
      <c r="AW4">
        <v>1</v>
      </c>
      <c r="AX4">
        <v>1280.3</v>
      </c>
      <c r="AY4">
        <v>1659.1</v>
      </c>
      <c r="AZ4">
        <v>2020.8</v>
      </c>
      <c r="BA4">
        <v>3025.7</v>
      </c>
      <c r="BB4">
        <v>2937.6</v>
      </c>
      <c r="BC4">
        <v>4543.5</v>
      </c>
      <c r="BD4">
        <v>4476.5</v>
      </c>
      <c r="BE4">
        <v>1</v>
      </c>
      <c r="BF4">
        <v>1889.5</v>
      </c>
      <c r="BG4">
        <v>2077.1</v>
      </c>
      <c r="BH4">
        <v>2305.6</v>
      </c>
      <c r="BI4">
        <v>3095.3</v>
      </c>
      <c r="BJ4">
        <v>2975.3</v>
      </c>
      <c r="BK4">
        <v>4545</v>
      </c>
      <c r="BL4">
        <v>4531.7</v>
      </c>
      <c r="BM4">
        <v>1</v>
      </c>
      <c r="BN4">
        <v>2557.1999999999998</v>
      </c>
      <c r="BO4">
        <v>2353.9</v>
      </c>
      <c r="BP4">
        <v>2519.9</v>
      </c>
      <c r="BQ4">
        <v>3488.1</v>
      </c>
      <c r="BR4">
        <v>3198.3</v>
      </c>
      <c r="BS4">
        <v>4888.8999999999996</v>
      </c>
      <c r="BT4">
        <v>4985.3</v>
      </c>
      <c r="BU4">
        <v>1</v>
      </c>
      <c r="BV4">
        <v>2489.8000000000002</v>
      </c>
      <c r="BW4">
        <v>2195.4</v>
      </c>
      <c r="BX4">
        <v>2367.3000000000002</v>
      </c>
      <c r="BY4">
        <v>3276.7</v>
      </c>
      <c r="BZ4">
        <v>2942</v>
      </c>
      <c r="CA4">
        <v>4672.3</v>
      </c>
      <c r="CB4">
        <v>4931.2</v>
      </c>
      <c r="CC4">
        <v>1</v>
      </c>
      <c r="CD4">
        <v>2434.6</v>
      </c>
      <c r="CE4">
        <v>2141.8000000000002</v>
      </c>
      <c r="CF4">
        <v>2159.3000000000002</v>
      </c>
      <c r="CG4">
        <v>2920.5</v>
      </c>
      <c r="CH4">
        <v>2922.2</v>
      </c>
      <c r="CI4">
        <v>4436.1000000000004</v>
      </c>
      <c r="CJ4">
        <v>4486.8999999999996</v>
      </c>
      <c r="CK4">
        <v>1</v>
      </c>
      <c r="CL4">
        <v>2520.1999999999998</v>
      </c>
      <c r="CM4">
        <v>2269.3000000000002</v>
      </c>
      <c r="CN4">
        <v>2419.6999999999998</v>
      </c>
      <c r="CO4">
        <v>3244.6</v>
      </c>
      <c r="CP4">
        <v>2974.5</v>
      </c>
      <c r="CQ4">
        <v>4281.3999999999996</v>
      </c>
      <c r="CR4">
        <v>4427.6000000000004</v>
      </c>
      <c r="CU4">
        <v>2426</v>
      </c>
      <c r="CV4">
        <v>2610.3000000000002</v>
      </c>
      <c r="CW4">
        <v>3057.5</v>
      </c>
      <c r="CX4">
        <v>3808.9</v>
      </c>
      <c r="CY4">
        <v>3921.4</v>
      </c>
      <c r="CZ4">
        <v>5807</v>
      </c>
      <c r="DA4">
        <v>6763.9</v>
      </c>
      <c r="DF4" s="6" t="s">
        <v>28</v>
      </c>
      <c r="DG4" s="4">
        <f t="shared" ref="DG4:DM4" si="0">CU9-CL9</f>
        <v>-93.619999999999891</v>
      </c>
      <c r="DH4" s="5">
        <f t="shared" si="0"/>
        <v>339.2800000000002</v>
      </c>
      <c r="DI4" s="5">
        <f t="shared" si="0"/>
        <v>634.16000000000031</v>
      </c>
      <c r="DJ4" s="5">
        <f t="shared" si="0"/>
        <v>565.90000000000009</v>
      </c>
      <c r="DK4" s="5">
        <f t="shared" si="0"/>
        <v>949.79999999999973</v>
      </c>
      <c r="DL4" s="5">
        <f t="shared" si="0"/>
        <v>1520.7999999999993</v>
      </c>
      <c r="DM4" s="5">
        <f t="shared" si="0"/>
        <v>2336.6399999999994</v>
      </c>
      <c r="DN4" s="30"/>
      <c r="DP4" s="8" t="s">
        <v>41</v>
      </c>
      <c r="DQ4" s="14">
        <f t="shared" ref="DQ4:DW4" si="1">CU9</f>
        <v>2426.1999999999998</v>
      </c>
      <c r="DR4" s="14">
        <f t="shared" si="1"/>
        <v>2607.96</v>
      </c>
      <c r="DS4" s="14">
        <f t="shared" si="1"/>
        <v>3054.8</v>
      </c>
      <c r="DT4" s="14">
        <f t="shared" si="1"/>
        <v>3809.44</v>
      </c>
      <c r="DU4" s="14">
        <f t="shared" si="1"/>
        <v>3922.7599999999998</v>
      </c>
      <c r="DV4" s="14">
        <f t="shared" si="1"/>
        <v>5804.8799999999992</v>
      </c>
      <c r="DW4" s="14">
        <f t="shared" si="1"/>
        <v>6763.2599999999993</v>
      </c>
    </row>
    <row r="5" spans="1:127" ht="15.75" thickBot="1" x14ac:dyDescent="0.3">
      <c r="A5">
        <v>2</v>
      </c>
      <c r="B5">
        <v>346.3</v>
      </c>
      <c r="C5">
        <v>339.7</v>
      </c>
      <c r="D5">
        <v>390.3</v>
      </c>
      <c r="E5">
        <v>500.6</v>
      </c>
      <c r="F5">
        <v>453.4</v>
      </c>
      <c r="G5">
        <v>727.6</v>
      </c>
      <c r="H5">
        <v>697.5</v>
      </c>
      <c r="I5">
        <v>2</v>
      </c>
      <c r="J5">
        <v>390.3</v>
      </c>
      <c r="K5">
        <v>360.9</v>
      </c>
      <c r="L5">
        <v>366.6</v>
      </c>
      <c r="M5">
        <v>559.29999999999995</v>
      </c>
      <c r="N5">
        <v>609.6</v>
      </c>
      <c r="O5">
        <v>1493.6</v>
      </c>
      <c r="P5">
        <v>2164.9</v>
      </c>
      <c r="Q5">
        <v>2</v>
      </c>
      <c r="R5">
        <v>406.9</v>
      </c>
      <c r="S5">
        <v>394.4</v>
      </c>
      <c r="T5">
        <v>591.70000000000005</v>
      </c>
      <c r="U5">
        <v>1241.8</v>
      </c>
      <c r="V5">
        <v>1843.1</v>
      </c>
      <c r="W5">
        <v>3469.1</v>
      </c>
      <c r="X5">
        <v>4276.8999999999996</v>
      </c>
      <c r="Y5">
        <v>2</v>
      </c>
      <c r="Z5">
        <v>398</v>
      </c>
      <c r="AA5">
        <v>404.5</v>
      </c>
      <c r="AB5">
        <v>569.5</v>
      </c>
      <c r="AC5">
        <v>1148.9000000000001</v>
      </c>
      <c r="AD5">
        <v>1516</v>
      </c>
      <c r="AE5">
        <v>2948.6</v>
      </c>
      <c r="AF5">
        <v>3555.8</v>
      </c>
      <c r="AG5">
        <v>2</v>
      </c>
      <c r="AH5">
        <v>618.5</v>
      </c>
      <c r="AI5">
        <v>901.7</v>
      </c>
      <c r="AJ5">
        <v>1406.7</v>
      </c>
      <c r="AK5">
        <v>2481</v>
      </c>
      <c r="AL5">
        <v>2688.3</v>
      </c>
      <c r="AM5">
        <v>4382.2</v>
      </c>
      <c r="AN5">
        <v>4791.5</v>
      </c>
      <c r="AO5">
        <v>2</v>
      </c>
      <c r="AP5">
        <v>631.6</v>
      </c>
      <c r="AQ5">
        <v>783</v>
      </c>
      <c r="AR5">
        <v>1271.4000000000001</v>
      </c>
      <c r="AS5">
        <v>2231.5</v>
      </c>
      <c r="AT5">
        <v>2336.3000000000002</v>
      </c>
      <c r="AU5">
        <v>3801.7</v>
      </c>
      <c r="AV5">
        <v>4033.6</v>
      </c>
      <c r="AW5">
        <v>2</v>
      </c>
      <c r="AX5">
        <v>1279.5</v>
      </c>
      <c r="AY5">
        <v>1658.9</v>
      </c>
      <c r="AZ5">
        <v>2020.8</v>
      </c>
      <c r="BA5">
        <v>3024.5</v>
      </c>
      <c r="BB5">
        <v>2937.9</v>
      </c>
      <c r="BC5">
        <v>4550.3999999999996</v>
      </c>
      <c r="BD5">
        <v>4477.6000000000004</v>
      </c>
      <c r="BE5">
        <v>2</v>
      </c>
      <c r="BF5">
        <v>1889.6</v>
      </c>
      <c r="BG5">
        <v>2076.3000000000002</v>
      </c>
      <c r="BH5">
        <v>2306.5</v>
      </c>
      <c r="BI5">
        <v>3098.3</v>
      </c>
      <c r="BJ5">
        <v>2977.2</v>
      </c>
      <c r="BK5">
        <v>4544.7</v>
      </c>
      <c r="BL5">
        <v>4528.3</v>
      </c>
      <c r="BM5">
        <v>2</v>
      </c>
      <c r="BN5">
        <v>2558.1999999999998</v>
      </c>
      <c r="BO5">
        <v>2351.3000000000002</v>
      </c>
      <c r="BP5">
        <v>2522.1999999999998</v>
      </c>
      <c r="BQ5">
        <v>3486.3</v>
      </c>
      <c r="BR5">
        <v>3188.3</v>
      </c>
      <c r="BS5">
        <v>4888</v>
      </c>
      <c r="BT5">
        <v>4991.8</v>
      </c>
      <c r="BU5">
        <v>2</v>
      </c>
      <c r="BV5">
        <v>2492</v>
      </c>
      <c r="BW5">
        <v>2194.1</v>
      </c>
      <c r="BX5">
        <v>2366.9</v>
      </c>
      <c r="BY5">
        <v>3274.1</v>
      </c>
      <c r="BZ5">
        <v>2939.7</v>
      </c>
      <c r="CA5">
        <v>4684</v>
      </c>
      <c r="CB5">
        <v>4937.6000000000004</v>
      </c>
      <c r="CC5">
        <v>2</v>
      </c>
      <c r="CD5">
        <v>2436.8000000000002</v>
      </c>
      <c r="CE5">
        <v>2141.1999999999998</v>
      </c>
      <c r="CF5">
        <v>2158.1999999999998</v>
      </c>
      <c r="CG5">
        <v>2919.6</v>
      </c>
      <c r="CH5">
        <v>2917.5</v>
      </c>
      <c r="CI5">
        <v>4437.1000000000004</v>
      </c>
      <c r="CJ5">
        <v>4483.8</v>
      </c>
      <c r="CK5">
        <v>2</v>
      </c>
      <c r="CL5">
        <v>2518.8000000000002</v>
      </c>
      <c r="CM5">
        <v>2267.6</v>
      </c>
      <c r="CN5">
        <v>2422.8000000000002</v>
      </c>
      <c r="CO5">
        <v>3244.8</v>
      </c>
      <c r="CP5">
        <v>2971.9</v>
      </c>
      <c r="CQ5">
        <v>4284.3999999999996</v>
      </c>
      <c r="CR5">
        <v>4421.8</v>
      </c>
      <c r="CU5">
        <v>2426.3000000000002</v>
      </c>
      <c r="CV5">
        <v>2607.9</v>
      </c>
      <c r="CW5">
        <v>3057.3</v>
      </c>
      <c r="CX5">
        <v>3810.1</v>
      </c>
      <c r="CY5">
        <v>3924.9</v>
      </c>
      <c r="CZ5">
        <v>5808.5</v>
      </c>
      <c r="DA5">
        <v>6746.6</v>
      </c>
      <c r="DF5" s="6" t="s">
        <v>29</v>
      </c>
      <c r="DG5" s="4">
        <v>-454.1</v>
      </c>
      <c r="DH5" s="4">
        <v>-244.80000000000007</v>
      </c>
      <c r="DI5" s="4">
        <v>-234.95999999999992</v>
      </c>
      <c r="DJ5" s="4">
        <v>-289.90000000000009</v>
      </c>
      <c r="DK5" s="5">
        <v>85.340000000000146</v>
      </c>
      <c r="DL5" s="5">
        <v>570.61999999999966</v>
      </c>
      <c r="DM5" s="5">
        <v>1640.5800000000002</v>
      </c>
      <c r="DN5" s="30"/>
      <c r="DP5" s="10" t="s">
        <v>42</v>
      </c>
      <c r="DQ5" s="15">
        <f t="shared" ref="DQ5:DW5" si="2">B9</f>
        <v>346.26000000000005</v>
      </c>
      <c r="DR5" s="15">
        <f t="shared" si="2"/>
        <v>339.92</v>
      </c>
      <c r="DS5" s="15">
        <f t="shared" si="2"/>
        <v>390.23999999999995</v>
      </c>
      <c r="DT5" s="15">
        <f t="shared" si="2"/>
        <v>500.48</v>
      </c>
      <c r="DU5" s="15">
        <f t="shared" si="2"/>
        <v>453.53999999999996</v>
      </c>
      <c r="DV5" s="15">
        <f t="shared" si="2"/>
        <v>728.51999999999987</v>
      </c>
      <c r="DW5" s="15">
        <f t="shared" si="2"/>
        <v>697.3599999999999</v>
      </c>
    </row>
    <row r="6" spans="1:127" ht="16.5" thickTop="1" thickBot="1" x14ac:dyDescent="0.3">
      <c r="A6">
        <v>3</v>
      </c>
      <c r="B6">
        <v>346.2</v>
      </c>
      <c r="C6">
        <v>340</v>
      </c>
      <c r="D6">
        <v>390.4</v>
      </c>
      <c r="E6">
        <v>500.1</v>
      </c>
      <c r="F6">
        <v>453.7</v>
      </c>
      <c r="G6">
        <v>729.1</v>
      </c>
      <c r="H6">
        <v>697.1</v>
      </c>
      <c r="I6">
        <v>3</v>
      </c>
      <c r="J6">
        <v>390</v>
      </c>
      <c r="K6">
        <v>361.2</v>
      </c>
      <c r="L6">
        <v>366.9</v>
      </c>
      <c r="M6">
        <v>558.29999999999995</v>
      </c>
      <c r="N6">
        <v>608.70000000000005</v>
      </c>
      <c r="O6">
        <v>1493.9</v>
      </c>
      <c r="P6">
        <v>2169.1999999999998</v>
      </c>
      <c r="Q6">
        <v>3</v>
      </c>
      <c r="R6">
        <v>406.5</v>
      </c>
      <c r="S6">
        <v>395</v>
      </c>
      <c r="T6">
        <v>592.70000000000005</v>
      </c>
      <c r="U6">
        <v>1241.5999999999999</v>
      </c>
      <c r="V6">
        <v>1841.8</v>
      </c>
      <c r="W6">
        <v>3465.7</v>
      </c>
      <c r="X6">
        <v>4278.6000000000004</v>
      </c>
      <c r="Y6">
        <v>3</v>
      </c>
      <c r="Z6">
        <v>398</v>
      </c>
      <c r="AA6">
        <v>404.4</v>
      </c>
      <c r="AB6">
        <v>569.5</v>
      </c>
      <c r="AC6">
        <v>1148.5999999999999</v>
      </c>
      <c r="AD6">
        <v>1516.2</v>
      </c>
      <c r="AE6">
        <v>2950.3</v>
      </c>
      <c r="AF6">
        <v>3555.6</v>
      </c>
      <c r="AG6">
        <v>3</v>
      </c>
      <c r="AH6">
        <v>617.6</v>
      </c>
      <c r="AI6">
        <v>902</v>
      </c>
      <c r="AJ6">
        <v>1406.6</v>
      </c>
      <c r="AK6">
        <v>2475.8000000000002</v>
      </c>
      <c r="AL6">
        <v>2686.4</v>
      </c>
      <c r="AM6">
        <v>4384</v>
      </c>
      <c r="AN6">
        <v>4781.2</v>
      </c>
      <c r="AO6">
        <v>3</v>
      </c>
      <c r="AP6">
        <v>631</v>
      </c>
      <c r="AQ6">
        <v>783.6</v>
      </c>
      <c r="AR6">
        <v>1271.7</v>
      </c>
      <c r="AS6">
        <v>2232.1999999999998</v>
      </c>
      <c r="AT6">
        <v>2337.3000000000002</v>
      </c>
      <c r="AU6">
        <v>3794.3</v>
      </c>
      <c r="AV6">
        <v>4070.7</v>
      </c>
      <c r="AW6">
        <v>3</v>
      </c>
      <c r="AX6">
        <v>1279.4000000000001</v>
      </c>
      <c r="AY6">
        <v>1658.2</v>
      </c>
      <c r="AZ6">
        <v>2022.5</v>
      </c>
      <c r="BA6">
        <v>3024.6</v>
      </c>
      <c r="BB6">
        <v>2939.2</v>
      </c>
      <c r="BC6">
        <v>4549</v>
      </c>
      <c r="BD6">
        <v>4476</v>
      </c>
      <c r="BE6">
        <v>3</v>
      </c>
      <c r="BF6">
        <v>1890.2</v>
      </c>
      <c r="BG6">
        <v>2076.8000000000002</v>
      </c>
      <c r="BH6">
        <v>2304.1</v>
      </c>
      <c r="BI6">
        <v>3098.8</v>
      </c>
      <c r="BJ6">
        <v>2973.9</v>
      </c>
      <c r="BK6">
        <v>4540.5</v>
      </c>
      <c r="BL6">
        <v>4533.8999999999996</v>
      </c>
      <c r="BM6">
        <v>3</v>
      </c>
      <c r="BN6">
        <v>2558</v>
      </c>
      <c r="BO6">
        <v>2353.1999999999998</v>
      </c>
      <c r="BP6">
        <v>2519.1</v>
      </c>
      <c r="BQ6">
        <v>3488</v>
      </c>
      <c r="BR6">
        <v>3193.5</v>
      </c>
      <c r="BS6">
        <v>4882.8</v>
      </c>
      <c r="BT6">
        <v>4987.2</v>
      </c>
      <c r="BU6">
        <v>3</v>
      </c>
      <c r="BV6">
        <v>2493.4</v>
      </c>
      <c r="BW6">
        <v>2195.4</v>
      </c>
      <c r="BX6">
        <v>2368.6</v>
      </c>
      <c r="BY6">
        <v>3276.2</v>
      </c>
      <c r="BZ6">
        <v>2940.8</v>
      </c>
      <c r="CA6">
        <v>4678.7</v>
      </c>
      <c r="CB6">
        <v>4935.3999999999996</v>
      </c>
      <c r="CC6">
        <v>3</v>
      </c>
      <c r="CD6">
        <v>2437.6999999999998</v>
      </c>
      <c r="CE6">
        <v>2141.1999999999998</v>
      </c>
      <c r="CF6">
        <v>2159.1</v>
      </c>
      <c r="CG6">
        <v>2919</v>
      </c>
      <c r="CH6">
        <v>2917.4</v>
      </c>
      <c r="CI6">
        <v>4434.1000000000004</v>
      </c>
      <c r="CJ6">
        <v>4486.3999999999996</v>
      </c>
      <c r="CK6">
        <v>3</v>
      </c>
      <c r="CL6">
        <v>2520</v>
      </c>
      <c r="CM6">
        <v>2269.4</v>
      </c>
      <c r="CN6">
        <v>2421.5</v>
      </c>
      <c r="CO6">
        <v>3243.1</v>
      </c>
      <c r="CP6">
        <v>2973</v>
      </c>
      <c r="CQ6">
        <v>4281.1000000000004</v>
      </c>
      <c r="CR6">
        <v>4423.8</v>
      </c>
      <c r="CU6">
        <v>2426.5</v>
      </c>
      <c r="CV6">
        <v>2609.3000000000002</v>
      </c>
      <c r="CW6">
        <v>3051.7</v>
      </c>
      <c r="CX6">
        <v>3809.1</v>
      </c>
      <c r="CY6">
        <v>3924</v>
      </c>
      <c r="CZ6">
        <v>5805.4</v>
      </c>
      <c r="DA6">
        <v>6781</v>
      </c>
      <c r="DF6" s="6" t="s">
        <v>30</v>
      </c>
      <c r="DG6" s="4">
        <v>-111.61999999999989</v>
      </c>
      <c r="DH6" s="4">
        <v>-128.19999999999982</v>
      </c>
      <c r="DI6" s="4">
        <v>-226.62000000000035</v>
      </c>
      <c r="DJ6" s="4">
        <v>-335.16000000000031</v>
      </c>
      <c r="DK6" s="4">
        <v>-407.63999999999965</v>
      </c>
      <c r="DL6" s="4">
        <v>-250.5</v>
      </c>
      <c r="DM6" s="5">
        <v>776.20000000000027</v>
      </c>
      <c r="DN6" s="30"/>
      <c r="DP6" s="8" t="s">
        <v>43</v>
      </c>
      <c r="DQ6" s="11">
        <f>(DQ5-DQ4)/ABS(DQ4)*100</f>
        <v>-85.728299398235919</v>
      </c>
      <c r="DR6" s="11">
        <f t="shared" ref="DR6:DV6" si="3">(DR5-DR4)/ABS(DR4)*100</f>
        <v>-86.96605776162211</v>
      </c>
      <c r="DS6" s="11">
        <f t="shared" si="3"/>
        <v>-87.22535026843002</v>
      </c>
      <c r="DT6" s="11">
        <f t="shared" si="3"/>
        <v>-86.862110966441264</v>
      </c>
      <c r="DU6" s="11">
        <f t="shared" si="3"/>
        <v>-88.438242461940064</v>
      </c>
      <c r="DV6" s="11">
        <f t="shared" si="3"/>
        <v>-87.449869764749664</v>
      </c>
      <c r="DW6" s="11">
        <f>(DW5-DW4)/ABS(DW4)*100</f>
        <v>-89.688996134999982</v>
      </c>
    </row>
    <row r="7" spans="1:127" x14ac:dyDescent="0.25">
      <c r="A7">
        <v>4</v>
      </c>
      <c r="B7">
        <v>346.4</v>
      </c>
      <c r="C7">
        <v>340</v>
      </c>
      <c r="D7">
        <v>390.1</v>
      </c>
      <c r="E7">
        <v>500.4</v>
      </c>
      <c r="F7">
        <v>453.5</v>
      </c>
      <c r="G7">
        <v>729.8</v>
      </c>
      <c r="H7">
        <v>698</v>
      </c>
      <c r="I7">
        <v>4</v>
      </c>
      <c r="J7">
        <v>390</v>
      </c>
      <c r="K7">
        <v>361.1</v>
      </c>
      <c r="L7">
        <v>366.4</v>
      </c>
      <c r="M7">
        <v>558.70000000000005</v>
      </c>
      <c r="N7">
        <v>609.79999999999995</v>
      </c>
      <c r="O7">
        <v>1493.7</v>
      </c>
      <c r="P7">
        <v>2166.1999999999998</v>
      </c>
      <c r="Q7">
        <v>4</v>
      </c>
      <c r="R7">
        <v>407.1</v>
      </c>
      <c r="S7">
        <v>394.8</v>
      </c>
      <c r="T7">
        <v>591.5</v>
      </c>
      <c r="U7">
        <v>1242.0999999999999</v>
      </c>
      <c r="V7">
        <v>1841.5</v>
      </c>
      <c r="W7">
        <v>3468.2</v>
      </c>
      <c r="X7">
        <v>4276.3999999999996</v>
      </c>
      <c r="Y7">
        <v>4</v>
      </c>
      <c r="Z7">
        <v>398</v>
      </c>
      <c r="AA7">
        <v>404.5</v>
      </c>
      <c r="AB7">
        <v>569.5</v>
      </c>
      <c r="AC7">
        <v>1148.9000000000001</v>
      </c>
      <c r="AD7">
        <v>1515.6</v>
      </c>
      <c r="AE7">
        <v>2950.3</v>
      </c>
      <c r="AF7">
        <v>3556.6</v>
      </c>
      <c r="AG7">
        <v>4</v>
      </c>
      <c r="AH7">
        <v>618.1</v>
      </c>
      <c r="AI7">
        <v>901.9</v>
      </c>
      <c r="AJ7">
        <v>1406.4</v>
      </c>
      <c r="AK7">
        <v>2477.9</v>
      </c>
      <c r="AL7">
        <v>2685.9</v>
      </c>
      <c r="AM7">
        <v>4387</v>
      </c>
      <c r="AN7">
        <v>4783</v>
      </c>
      <c r="AO7">
        <v>4</v>
      </c>
      <c r="AP7">
        <v>631.6</v>
      </c>
      <c r="AQ7">
        <v>782</v>
      </c>
      <c r="AR7">
        <v>1272.5</v>
      </c>
      <c r="AS7">
        <v>2234.6999999999998</v>
      </c>
      <c r="AT7">
        <v>2335.6999999999998</v>
      </c>
      <c r="AU7">
        <v>3796.5</v>
      </c>
      <c r="AV7">
        <v>4079.2</v>
      </c>
      <c r="AW7">
        <v>4</v>
      </c>
      <c r="AX7">
        <v>1279.5999999999999</v>
      </c>
      <c r="AY7">
        <v>1659.1</v>
      </c>
      <c r="AZ7">
        <v>2021.8</v>
      </c>
      <c r="BA7">
        <v>3026.1</v>
      </c>
      <c r="BB7">
        <v>2939.1</v>
      </c>
      <c r="BC7">
        <v>4552.1000000000004</v>
      </c>
      <c r="BD7">
        <v>4476.2</v>
      </c>
      <c r="BE7">
        <v>4</v>
      </c>
      <c r="BF7">
        <v>1890.7</v>
      </c>
      <c r="BG7">
        <v>2077.1</v>
      </c>
      <c r="BH7">
        <v>2306.1</v>
      </c>
      <c r="BI7">
        <v>3095</v>
      </c>
      <c r="BJ7">
        <v>2976</v>
      </c>
      <c r="BK7">
        <v>4546.2</v>
      </c>
      <c r="BL7">
        <v>4541.3999999999996</v>
      </c>
      <c r="BM7">
        <v>4</v>
      </c>
      <c r="BN7">
        <v>2557.9</v>
      </c>
      <c r="BO7">
        <v>2353.3000000000002</v>
      </c>
      <c r="BP7">
        <v>2518.6999999999998</v>
      </c>
      <c r="BQ7">
        <v>3491.8</v>
      </c>
      <c r="BR7">
        <v>3199.1</v>
      </c>
      <c r="BS7">
        <v>4886.3</v>
      </c>
      <c r="BT7">
        <v>4986.3999999999996</v>
      </c>
      <c r="BU7">
        <v>4</v>
      </c>
      <c r="BV7">
        <v>2492.1</v>
      </c>
      <c r="BW7">
        <v>2194.4</v>
      </c>
      <c r="BX7">
        <v>2368</v>
      </c>
      <c r="BY7">
        <v>3276</v>
      </c>
      <c r="BZ7">
        <v>2940</v>
      </c>
      <c r="CA7">
        <v>4683.7</v>
      </c>
      <c r="CB7">
        <v>4938.1000000000004</v>
      </c>
      <c r="CC7">
        <v>4</v>
      </c>
      <c r="CD7">
        <v>2436.9</v>
      </c>
      <c r="CE7">
        <v>2141.3000000000002</v>
      </c>
      <c r="CF7">
        <v>2158.6</v>
      </c>
      <c r="CG7">
        <v>2922.4</v>
      </c>
      <c r="CH7">
        <v>2918.8</v>
      </c>
      <c r="CI7">
        <v>4436.3</v>
      </c>
      <c r="CJ7">
        <v>4493.5</v>
      </c>
      <c r="CK7">
        <v>4</v>
      </c>
      <c r="CL7">
        <v>2519.3000000000002</v>
      </c>
      <c r="CM7">
        <v>2268.5</v>
      </c>
      <c r="CN7">
        <v>2420.1</v>
      </c>
      <c r="CO7">
        <v>3242.2</v>
      </c>
      <c r="CP7">
        <v>2970.7</v>
      </c>
      <c r="CQ7">
        <v>4283.8</v>
      </c>
      <c r="CR7">
        <v>4424.8</v>
      </c>
      <c r="CU7">
        <v>2426.5</v>
      </c>
      <c r="CV7">
        <v>2606.1999999999998</v>
      </c>
      <c r="CW7">
        <v>3052.7</v>
      </c>
      <c r="CX7">
        <v>3808.4</v>
      </c>
      <c r="CY7">
        <v>3919.8</v>
      </c>
      <c r="CZ7">
        <v>5798.3</v>
      </c>
      <c r="DA7">
        <v>6765.2</v>
      </c>
      <c r="DF7" s="27" t="s">
        <v>59</v>
      </c>
      <c r="DG7">
        <f>DR19</f>
        <v>-1.8749999999999999E-2</v>
      </c>
      <c r="DH7">
        <f>DG7+0.003</f>
        <v>-1.575E-2</v>
      </c>
      <c r="DI7">
        <f t="shared" ref="DI7:DM7" si="4">DH7+0.003</f>
        <v>-1.2750000000000001E-2</v>
      </c>
      <c r="DJ7">
        <f t="shared" si="4"/>
        <v>-9.7500000000000017E-3</v>
      </c>
      <c r="DK7">
        <f t="shared" si="4"/>
        <v>-6.7500000000000017E-3</v>
      </c>
      <c r="DL7">
        <f t="shared" si="4"/>
        <v>-3.7500000000000016E-3</v>
      </c>
      <c r="DM7">
        <f t="shared" si="4"/>
        <v>-7.5000000000000153E-4</v>
      </c>
    </row>
    <row r="9" spans="1:127" x14ac:dyDescent="0.25">
      <c r="A9" t="s">
        <v>27</v>
      </c>
      <c r="B9" s="3">
        <f>AVERAGE(B3:B7)</f>
        <v>346.26000000000005</v>
      </c>
      <c r="C9" s="3">
        <f t="shared" ref="C9:H9" si="5">AVERAGE(C3:C7)</f>
        <v>339.92</v>
      </c>
      <c r="D9" s="3">
        <f t="shared" si="5"/>
        <v>390.23999999999995</v>
      </c>
      <c r="E9" s="3">
        <f t="shared" si="5"/>
        <v>500.48</v>
      </c>
      <c r="F9" s="3">
        <f t="shared" si="5"/>
        <v>453.53999999999996</v>
      </c>
      <c r="G9" s="3">
        <f t="shared" si="5"/>
        <v>728.51999999999987</v>
      </c>
      <c r="H9" s="3">
        <f t="shared" si="5"/>
        <v>697.3599999999999</v>
      </c>
      <c r="I9" t="s">
        <v>27</v>
      </c>
      <c r="J9" s="3">
        <f>AVERAGE(J3:J7)</f>
        <v>390.12</v>
      </c>
      <c r="K9" s="3">
        <f t="shared" ref="K9:P9" si="6">AVERAGE(K3:K7)</f>
        <v>360.96000000000004</v>
      </c>
      <c r="L9" s="3">
        <f t="shared" si="6"/>
        <v>366.58000000000004</v>
      </c>
      <c r="M9" s="3">
        <f t="shared" si="6"/>
        <v>558.87999999999988</v>
      </c>
      <c r="N9" s="3">
        <f t="shared" si="6"/>
        <v>609.28000000000009</v>
      </c>
      <c r="O9" s="3">
        <f t="shared" si="6"/>
        <v>1493.96</v>
      </c>
      <c r="P9" s="3">
        <f t="shared" si="6"/>
        <v>2166.2199999999998</v>
      </c>
      <c r="Q9" t="s">
        <v>27</v>
      </c>
      <c r="R9" s="3">
        <f>AVERAGE(R3:R7)</f>
        <v>406.9</v>
      </c>
      <c r="S9" s="3">
        <f t="shared" ref="S9:X9" si="7">AVERAGE(S3:S7)</f>
        <v>394.76</v>
      </c>
      <c r="T9" s="3">
        <f t="shared" si="7"/>
        <v>591.96</v>
      </c>
      <c r="U9" s="3">
        <f t="shared" si="7"/>
        <v>1241.94</v>
      </c>
      <c r="V9" s="3">
        <f t="shared" si="7"/>
        <v>1842.6199999999997</v>
      </c>
      <c r="W9" s="3">
        <f t="shared" si="7"/>
        <v>3469.6400000000003</v>
      </c>
      <c r="X9" s="3">
        <f t="shared" si="7"/>
        <v>4275.68</v>
      </c>
      <c r="Y9" t="s">
        <v>27</v>
      </c>
      <c r="Z9" s="3">
        <f>AVERAGE(Z3:Z7)</f>
        <v>398.32</v>
      </c>
      <c r="AA9" s="3">
        <f t="shared" ref="AA9:AF9" si="8">AVERAGE(AA3:AA7)</f>
        <v>404.43999999999994</v>
      </c>
      <c r="AB9" s="3">
        <f t="shared" si="8"/>
        <v>569.46</v>
      </c>
      <c r="AC9" s="3">
        <f t="shared" si="8"/>
        <v>1148.7599999999998</v>
      </c>
      <c r="AD9" s="3">
        <f t="shared" si="8"/>
        <v>1516.48</v>
      </c>
      <c r="AE9" s="3">
        <f t="shared" si="8"/>
        <v>2950.22</v>
      </c>
      <c r="AF9" s="3">
        <f t="shared" si="8"/>
        <v>3555.34</v>
      </c>
      <c r="AG9" t="s">
        <v>27</v>
      </c>
      <c r="AH9" s="3">
        <f>AVERAGE(AH3:AH7)</f>
        <v>618.16</v>
      </c>
      <c r="AI9" s="3">
        <f t="shared" ref="AI9:AN9" si="9">AVERAGE(AI3:AI7)</f>
        <v>901.81999999999994</v>
      </c>
      <c r="AJ9" s="3">
        <f t="shared" si="9"/>
        <v>1406.5399999999997</v>
      </c>
      <c r="AK9" s="3">
        <f t="shared" si="9"/>
        <v>2477.96</v>
      </c>
      <c r="AL9" s="3">
        <f t="shared" si="9"/>
        <v>2687.6400000000003</v>
      </c>
      <c r="AM9" s="3">
        <f t="shared" si="9"/>
        <v>4386.34</v>
      </c>
      <c r="AN9" s="3">
        <f t="shared" si="9"/>
        <v>4787.1400000000003</v>
      </c>
      <c r="AO9" t="s">
        <v>27</v>
      </c>
      <c r="AP9" s="3">
        <f>AVERAGE(AP3:AP7)</f>
        <v>630.9799999999999</v>
      </c>
      <c r="AQ9" s="3">
        <f t="shared" ref="AQ9:AV9" si="10">AVERAGE(AQ3:AQ7)</f>
        <v>782.93999999999994</v>
      </c>
      <c r="AR9" s="3">
        <f t="shared" si="10"/>
        <v>1271.8600000000001</v>
      </c>
      <c r="AS9" s="3">
        <f t="shared" si="10"/>
        <v>2232.8000000000002</v>
      </c>
      <c r="AT9" s="3">
        <f t="shared" si="10"/>
        <v>2336.9</v>
      </c>
      <c r="AU9" s="3">
        <f t="shared" si="10"/>
        <v>3797.62</v>
      </c>
      <c r="AV9" s="3">
        <f t="shared" si="10"/>
        <v>4064.6800000000003</v>
      </c>
      <c r="AW9" t="s">
        <v>27</v>
      </c>
      <c r="AX9" s="3">
        <f>AVERAGE(AX3:AX7)</f>
        <v>1279.5600000000002</v>
      </c>
      <c r="AY9" s="3">
        <f t="shared" ref="AY9:BD9" si="11">AVERAGE(AY3:AY7)</f>
        <v>1658.98</v>
      </c>
      <c r="AZ9" s="3">
        <f t="shared" si="11"/>
        <v>2021.4</v>
      </c>
      <c r="BA9" s="3">
        <f t="shared" si="11"/>
        <v>3025.3</v>
      </c>
      <c r="BB9" s="3">
        <f t="shared" si="11"/>
        <v>2938.7799999999997</v>
      </c>
      <c r="BC9" s="3">
        <f t="shared" si="11"/>
        <v>4547.8399999999992</v>
      </c>
      <c r="BD9" s="3">
        <f t="shared" si="11"/>
        <v>4476.4400000000005</v>
      </c>
      <c r="BE9" t="s">
        <v>27</v>
      </c>
      <c r="BF9" s="3">
        <f>AVERAGE(BF3:BF7)</f>
        <v>1890.08</v>
      </c>
      <c r="BG9" s="3">
        <f t="shared" ref="BG9:BL9" si="12">AVERAGE(BG3:BG7)</f>
        <v>2076.92</v>
      </c>
      <c r="BH9" s="3">
        <f t="shared" si="12"/>
        <v>2304.6</v>
      </c>
      <c r="BI9" s="3">
        <f t="shared" si="12"/>
        <v>3097.0199999999995</v>
      </c>
      <c r="BJ9" s="3">
        <f t="shared" si="12"/>
        <v>2975.9399999999996</v>
      </c>
      <c r="BK9" s="3">
        <f t="shared" si="12"/>
        <v>4544</v>
      </c>
      <c r="BL9" s="3">
        <f t="shared" si="12"/>
        <v>4534.12</v>
      </c>
      <c r="BM9" t="s">
        <v>27</v>
      </c>
      <c r="BN9" s="3">
        <f>AVERAGE(BN3:BN7)</f>
        <v>2557.88</v>
      </c>
      <c r="BO9" s="3">
        <f t="shared" ref="BO9:BT9" si="13">AVERAGE(BO3:BO7)</f>
        <v>2352.62</v>
      </c>
      <c r="BP9" s="3">
        <f t="shared" si="13"/>
        <v>2520.3199999999997</v>
      </c>
      <c r="BQ9" s="3">
        <f t="shared" si="13"/>
        <v>3489.7599999999998</v>
      </c>
      <c r="BR9" s="3">
        <f t="shared" si="13"/>
        <v>3195.54</v>
      </c>
      <c r="BS9" s="3">
        <f t="shared" si="13"/>
        <v>4885.9399999999996</v>
      </c>
      <c r="BT9" s="3">
        <f t="shared" si="13"/>
        <v>4988.18</v>
      </c>
      <c r="BU9" t="s">
        <v>27</v>
      </c>
      <c r="BV9" s="3">
        <f>AVERAGE(BV3:BV7)</f>
        <v>2491.96</v>
      </c>
      <c r="BW9" s="3">
        <f t="shared" ref="BW9:CB9" si="14">AVERAGE(BW3:BW7)</f>
        <v>2195.1</v>
      </c>
      <c r="BX9" s="3">
        <f t="shared" si="14"/>
        <v>2367.8000000000002</v>
      </c>
      <c r="BY9" s="3">
        <f t="shared" si="14"/>
        <v>3275.9800000000005</v>
      </c>
      <c r="BZ9" s="3">
        <f t="shared" si="14"/>
        <v>2940.7400000000002</v>
      </c>
      <c r="CA9" s="3">
        <f t="shared" si="14"/>
        <v>4681.0600000000004</v>
      </c>
      <c r="CB9" s="3">
        <f t="shared" si="14"/>
        <v>4934.5399999999991</v>
      </c>
      <c r="CC9" t="s">
        <v>27</v>
      </c>
      <c r="CD9" s="3">
        <f>AVERAGE(CD3:CD7)</f>
        <v>2436.8200000000002</v>
      </c>
      <c r="CE9" s="3">
        <f t="shared" ref="CE9:CJ9" si="15">AVERAGE(CE3:CE7)</f>
        <v>2141.1400000000003</v>
      </c>
      <c r="CF9" s="3">
        <f t="shared" si="15"/>
        <v>2158.7200000000003</v>
      </c>
      <c r="CG9" s="3">
        <f t="shared" si="15"/>
        <v>2921.74</v>
      </c>
      <c r="CH9" s="3">
        <f t="shared" si="15"/>
        <v>2918.72</v>
      </c>
      <c r="CI9" s="3">
        <f t="shared" si="15"/>
        <v>4435.4400000000005</v>
      </c>
      <c r="CJ9" s="3">
        <f t="shared" si="15"/>
        <v>4488.92</v>
      </c>
      <c r="CK9" t="s">
        <v>27</v>
      </c>
      <c r="CL9" s="3">
        <f>AVERAGE(CL3:CL7)</f>
        <v>2519.8199999999997</v>
      </c>
      <c r="CM9" s="3">
        <f t="shared" ref="CM9:CR9" si="16">AVERAGE(CM3:CM7)</f>
        <v>2268.6799999999998</v>
      </c>
      <c r="CN9" s="3">
        <f t="shared" si="16"/>
        <v>2420.64</v>
      </c>
      <c r="CO9" s="3">
        <f t="shared" si="16"/>
        <v>3243.54</v>
      </c>
      <c r="CP9" s="3">
        <f t="shared" si="16"/>
        <v>2972.96</v>
      </c>
      <c r="CQ9" s="3">
        <f t="shared" si="16"/>
        <v>4284.08</v>
      </c>
      <c r="CR9" s="3">
        <f t="shared" si="16"/>
        <v>4426.62</v>
      </c>
      <c r="CU9" s="3">
        <f t="shared" ref="CU9:DA9" si="17">AVERAGE(CU3:CU7)</f>
        <v>2426.1999999999998</v>
      </c>
      <c r="CV9" s="3">
        <f t="shared" si="17"/>
        <v>2607.96</v>
      </c>
      <c r="CW9" s="3">
        <f t="shared" si="17"/>
        <v>3054.8</v>
      </c>
      <c r="CX9" s="3">
        <f t="shared" si="17"/>
        <v>3809.44</v>
      </c>
      <c r="CY9" s="3">
        <f t="shared" si="17"/>
        <v>3922.7599999999998</v>
      </c>
      <c r="CZ9" s="3">
        <f t="shared" si="17"/>
        <v>5804.8799999999992</v>
      </c>
      <c r="DA9" s="3">
        <f t="shared" si="17"/>
        <v>6763.2599999999993</v>
      </c>
    </row>
    <row r="10" spans="1:127" x14ac:dyDescent="0.25">
      <c r="DP10" s="24"/>
      <c r="DQ10" s="24"/>
      <c r="DR10" s="24"/>
      <c r="DS10" s="38" t="s">
        <v>58</v>
      </c>
      <c r="DT10" s="38"/>
    </row>
    <row r="11" spans="1:127" x14ac:dyDescent="0.25">
      <c r="DP11" s="32" t="s">
        <v>53</v>
      </c>
      <c r="DQ11" s="32" t="s">
        <v>54</v>
      </c>
      <c r="DR11" s="32" t="s">
        <v>55</v>
      </c>
      <c r="DS11" s="39" t="s">
        <v>57</v>
      </c>
      <c r="DT11" s="39" t="s">
        <v>56</v>
      </c>
    </row>
    <row r="12" spans="1:127" x14ac:dyDescent="0.25">
      <c r="DP12" s="32"/>
      <c r="DQ12" s="32"/>
      <c r="DR12" s="32"/>
      <c r="DS12" s="39"/>
      <c r="DT12" s="39"/>
    </row>
    <row r="13" spans="1:127" x14ac:dyDescent="0.25">
      <c r="DP13" s="25">
        <v>6</v>
      </c>
      <c r="DQ13" s="25">
        <v>0.75</v>
      </c>
      <c r="DR13" s="24">
        <f>-DQ13/1000</f>
        <v>-7.5000000000000002E-4</v>
      </c>
      <c r="DS13" s="26">
        <f>DA9</f>
        <v>6763.2599999999993</v>
      </c>
      <c r="DT13" s="26">
        <f>CR9</f>
        <v>4426.62</v>
      </c>
    </row>
    <row r="14" spans="1:127" x14ac:dyDescent="0.25">
      <c r="DP14" s="25">
        <v>5</v>
      </c>
      <c r="DQ14" s="25">
        <v>3.75</v>
      </c>
      <c r="DR14" s="24">
        <f t="shared" ref="DR14:DR19" si="18">-DQ14/1000</f>
        <v>-3.7499999999999999E-3</v>
      </c>
      <c r="DS14" s="26">
        <f>CZ9</f>
        <v>5804.8799999999992</v>
      </c>
      <c r="DT14" s="26">
        <f>CQ9</f>
        <v>4284.08</v>
      </c>
    </row>
    <row r="15" spans="1:127" x14ac:dyDescent="0.25">
      <c r="DP15" s="25">
        <v>4</v>
      </c>
      <c r="DQ15" s="25">
        <v>6.75</v>
      </c>
      <c r="DR15" s="24">
        <f t="shared" si="18"/>
        <v>-6.7499999999999999E-3</v>
      </c>
      <c r="DS15" s="26">
        <f>CY9</f>
        <v>3922.7599999999998</v>
      </c>
      <c r="DT15" s="26">
        <f>CP9</f>
        <v>2972.96</v>
      </c>
    </row>
    <row r="16" spans="1:127" x14ac:dyDescent="0.25">
      <c r="DP16" s="25">
        <v>3</v>
      </c>
      <c r="DQ16" s="25">
        <v>9.75</v>
      </c>
      <c r="DR16" s="24">
        <f t="shared" si="18"/>
        <v>-9.75E-3</v>
      </c>
      <c r="DS16" s="26">
        <f>CX9</f>
        <v>3809.44</v>
      </c>
      <c r="DT16" s="26">
        <f>CO9</f>
        <v>3243.54</v>
      </c>
    </row>
    <row r="17" spans="1:124" x14ac:dyDescent="0.25">
      <c r="DP17" s="25">
        <v>2</v>
      </c>
      <c r="DQ17" s="25">
        <v>12.75</v>
      </c>
      <c r="DR17" s="24">
        <f t="shared" si="18"/>
        <v>-1.2749999999999999E-2</v>
      </c>
      <c r="DS17" s="26">
        <f>CW9</f>
        <v>3054.8</v>
      </c>
      <c r="DT17" s="26">
        <f>CN9</f>
        <v>2420.64</v>
      </c>
    </row>
    <row r="18" spans="1:124" x14ac:dyDescent="0.25">
      <c r="DP18" s="25">
        <v>1</v>
      </c>
      <c r="DQ18" s="25">
        <v>15.75</v>
      </c>
      <c r="DR18" s="24">
        <f t="shared" si="18"/>
        <v>-1.575E-2</v>
      </c>
      <c r="DS18" s="26">
        <f>CV9</f>
        <v>2607.96</v>
      </c>
      <c r="DT18" s="26">
        <f>CM9</f>
        <v>2268.6799999999998</v>
      </c>
    </row>
    <row r="19" spans="1:124" x14ac:dyDescent="0.25">
      <c r="DP19" s="25">
        <v>0</v>
      </c>
      <c r="DQ19" s="25">
        <v>18.75</v>
      </c>
      <c r="DR19" s="24">
        <f t="shared" si="18"/>
        <v>-1.8749999999999999E-2</v>
      </c>
      <c r="DS19" s="26">
        <f>CU9</f>
        <v>2426.1999999999998</v>
      </c>
      <c r="DT19" s="26">
        <f>CL9</f>
        <v>2519.8199999999997</v>
      </c>
    </row>
    <row r="30" spans="1:124" ht="15.75" thickBot="1" x14ac:dyDescent="0.3"/>
    <row r="31" spans="1:124" ht="15.75" thickBot="1" x14ac:dyDescent="0.3">
      <c r="A31" s="12" t="s">
        <v>32</v>
      </c>
      <c r="B31" s="33" t="s">
        <v>44</v>
      </c>
      <c r="C31" s="34"/>
      <c r="D31" s="34"/>
      <c r="E31" s="34"/>
      <c r="F31" s="34"/>
      <c r="G31" s="34"/>
      <c r="H31" s="35"/>
      <c r="I31" s="12" t="s">
        <v>32</v>
      </c>
      <c r="J31" s="33" t="s">
        <v>44</v>
      </c>
      <c r="K31" s="34"/>
      <c r="L31" s="34"/>
      <c r="M31" s="34"/>
      <c r="N31" s="34"/>
      <c r="O31" s="34"/>
      <c r="P31" s="35"/>
      <c r="Q31" s="12" t="s">
        <v>32</v>
      </c>
      <c r="R31" s="33" t="s">
        <v>44</v>
      </c>
      <c r="S31" s="34"/>
      <c r="T31" s="34"/>
      <c r="U31" s="34"/>
      <c r="V31" s="34"/>
      <c r="W31" s="34"/>
      <c r="X31" s="35"/>
      <c r="AG31" s="12" t="s">
        <v>32</v>
      </c>
      <c r="AH31" s="33" t="s">
        <v>44</v>
      </c>
      <c r="AI31" s="34"/>
      <c r="AJ31" s="34"/>
      <c r="AK31" s="34"/>
      <c r="AL31" s="34"/>
      <c r="AM31" s="34"/>
      <c r="AN31" s="35"/>
      <c r="AW31" s="12" t="s">
        <v>32</v>
      </c>
      <c r="AX31" s="33" t="s">
        <v>44</v>
      </c>
      <c r="AY31" s="34"/>
      <c r="AZ31" s="34"/>
      <c r="BA31" s="34"/>
      <c r="BB31" s="34"/>
      <c r="BC31" s="34"/>
      <c r="BD31" s="35"/>
      <c r="BE31" s="12" t="s">
        <v>32</v>
      </c>
      <c r="BF31" s="33" t="s">
        <v>44</v>
      </c>
      <c r="BG31" s="34"/>
      <c r="BH31" s="34"/>
      <c r="BI31" s="34"/>
      <c r="BJ31" s="34"/>
      <c r="BK31" s="34"/>
      <c r="BL31" s="35"/>
      <c r="BM31" s="12" t="s">
        <v>32</v>
      </c>
      <c r="BN31" s="33" t="s">
        <v>44</v>
      </c>
      <c r="BO31" s="34"/>
      <c r="BP31" s="34"/>
      <c r="BQ31" s="34"/>
      <c r="BR31" s="34"/>
      <c r="BS31" s="34"/>
      <c r="BT31" s="35"/>
      <c r="CC31" s="12" t="s">
        <v>32</v>
      </c>
      <c r="CD31" s="33" t="s">
        <v>44</v>
      </c>
      <c r="CE31" s="34"/>
      <c r="CF31" s="34"/>
      <c r="CG31" s="34"/>
      <c r="CH31" s="34"/>
      <c r="CI31" s="34"/>
      <c r="CJ31" s="35"/>
      <c r="CK31" s="16"/>
      <c r="CL31" s="36"/>
      <c r="CM31" s="36"/>
      <c r="CN31" s="36"/>
      <c r="CO31" s="36"/>
      <c r="CP31" s="36"/>
      <c r="CQ31" s="36"/>
      <c r="CR31" s="36"/>
    </row>
    <row r="32" spans="1:124" ht="15.75" thickBot="1" x14ac:dyDescent="0.3">
      <c r="A32" s="13" t="s">
        <v>33</v>
      </c>
      <c r="B32" s="9" t="s">
        <v>34</v>
      </c>
      <c r="C32" s="9" t="s">
        <v>35</v>
      </c>
      <c r="D32" s="9" t="s">
        <v>36</v>
      </c>
      <c r="E32" s="9" t="s">
        <v>37</v>
      </c>
      <c r="F32" s="9" t="s">
        <v>38</v>
      </c>
      <c r="G32" s="9" t="s">
        <v>39</v>
      </c>
      <c r="H32" s="9" t="s">
        <v>40</v>
      </c>
      <c r="I32" s="13" t="s">
        <v>33</v>
      </c>
      <c r="J32" s="9" t="s">
        <v>34</v>
      </c>
      <c r="K32" s="9" t="s">
        <v>35</v>
      </c>
      <c r="L32" s="9" t="s">
        <v>36</v>
      </c>
      <c r="M32" s="9" t="s">
        <v>37</v>
      </c>
      <c r="N32" s="9" t="s">
        <v>38</v>
      </c>
      <c r="O32" s="9" t="s">
        <v>39</v>
      </c>
      <c r="P32" s="9" t="s">
        <v>40</v>
      </c>
      <c r="Q32" s="13" t="s">
        <v>33</v>
      </c>
      <c r="R32" s="9" t="s">
        <v>34</v>
      </c>
      <c r="S32" s="9" t="s">
        <v>35</v>
      </c>
      <c r="T32" s="9" t="s">
        <v>36</v>
      </c>
      <c r="U32" s="9" t="s">
        <v>37</v>
      </c>
      <c r="V32" s="9" t="s">
        <v>38</v>
      </c>
      <c r="W32" s="9" t="s">
        <v>39</v>
      </c>
      <c r="X32" s="9" t="s">
        <v>40</v>
      </c>
      <c r="AG32" s="13" t="s">
        <v>33</v>
      </c>
      <c r="AH32" s="9" t="s">
        <v>34</v>
      </c>
      <c r="AI32" s="9" t="s">
        <v>35</v>
      </c>
      <c r="AJ32" s="9" t="s">
        <v>36</v>
      </c>
      <c r="AK32" s="9" t="s">
        <v>37</v>
      </c>
      <c r="AL32" s="9" t="s">
        <v>38</v>
      </c>
      <c r="AM32" s="9" t="s">
        <v>39</v>
      </c>
      <c r="AN32" s="9" t="s">
        <v>40</v>
      </c>
      <c r="AW32" s="13" t="s">
        <v>33</v>
      </c>
      <c r="AX32" s="9" t="s">
        <v>34</v>
      </c>
      <c r="AY32" s="9" t="s">
        <v>35</v>
      </c>
      <c r="AZ32" s="9" t="s">
        <v>36</v>
      </c>
      <c r="BA32" s="9" t="s">
        <v>37</v>
      </c>
      <c r="BB32" s="9" t="s">
        <v>38</v>
      </c>
      <c r="BC32" s="9" t="s">
        <v>39</v>
      </c>
      <c r="BD32" s="9" t="s">
        <v>40</v>
      </c>
      <c r="BE32" s="13" t="s">
        <v>33</v>
      </c>
      <c r="BF32" s="9" t="s">
        <v>34</v>
      </c>
      <c r="BG32" s="9" t="s">
        <v>35</v>
      </c>
      <c r="BH32" s="9" t="s">
        <v>36</v>
      </c>
      <c r="BI32" s="9" t="s">
        <v>37</v>
      </c>
      <c r="BJ32" s="9" t="s">
        <v>38</v>
      </c>
      <c r="BK32" s="9" t="s">
        <v>39</v>
      </c>
      <c r="BL32" s="9" t="s">
        <v>40</v>
      </c>
      <c r="BM32" s="13" t="s">
        <v>33</v>
      </c>
      <c r="BN32" s="9" t="s">
        <v>34</v>
      </c>
      <c r="BO32" s="9" t="s">
        <v>35</v>
      </c>
      <c r="BP32" s="9" t="s">
        <v>36</v>
      </c>
      <c r="BQ32" s="9" t="s">
        <v>37</v>
      </c>
      <c r="BR32" s="9" t="s">
        <v>38</v>
      </c>
      <c r="BS32" s="9" t="s">
        <v>39</v>
      </c>
      <c r="BT32" s="9" t="s">
        <v>40</v>
      </c>
      <c r="CC32" s="13" t="s">
        <v>33</v>
      </c>
      <c r="CD32" s="8" t="s">
        <v>34</v>
      </c>
      <c r="CE32" s="9" t="s">
        <v>35</v>
      </c>
      <c r="CF32" s="9" t="s">
        <v>36</v>
      </c>
      <c r="CG32" s="9" t="s">
        <v>37</v>
      </c>
      <c r="CH32" s="9" t="s">
        <v>38</v>
      </c>
      <c r="CI32" s="9" t="s">
        <v>39</v>
      </c>
      <c r="CJ32" s="9" t="s">
        <v>40</v>
      </c>
      <c r="CK32" s="16"/>
      <c r="CL32" s="17"/>
      <c r="CM32" s="17"/>
      <c r="CN32" s="17"/>
      <c r="CO32" s="17"/>
      <c r="CP32" s="17"/>
      <c r="CQ32" s="17"/>
      <c r="CR32" s="17"/>
      <c r="CX32" t="s">
        <v>60</v>
      </c>
    </row>
    <row r="33" spans="1:123" ht="26.25" thickBot="1" x14ac:dyDescent="0.3">
      <c r="A33" s="10" t="s">
        <v>42</v>
      </c>
      <c r="B33" s="14">
        <f>B9</f>
        <v>346.26000000000005</v>
      </c>
      <c r="C33" s="14">
        <f t="shared" ref="C33:H33" si="19">C9</f>
        <v>339.92</v>
      </c>
      <c r="D33" s="14">
        <f t="shared" si="19"/>
        <v>390.23999999999995</v>
      </c>
      <c r="E33" s="14">
        <f t="shared" si="19"/>
        <v>500.48</v>
      </c>
      <c r="F33" s="14">
        <f t="shared" si="19"/>
        <v>453.53999999999996</v>
      </c>
      <c r="G33" s="14">
        <f t="shared" si="19"/>
        <v>728.51999999999987</v>
      </c>
      <c r="H33" s="14">
        <f t="shared" si="19"/>
        <v>697.3599999999999</v>
      </c>
      <c r="I33" s="10" t="s">
        <v>45</v>
      </c>
      <c r="J33" s="14">
        <f>B34</f>
        <v>390.12</v>
      </c>
      <c r="K33" s="14">
        <f t="shared" ref="K33:P33" si="20">C34</f>
        <v>360.96000000000004</v>
      </c>
      <c r="L33" s="14">
        <f t="shared" si="20"/>
        <v>366.58000000000004</v>
      </c>
      <c r="M33" s="14">
        <f t="shared" si="20"/>
        <v>558.87999999999988</v>
      </c>
      <c r="N33" s="14">
        <f t="shared" si="20"/>
        <v>609.28000000000009</v>
      </c>
      <c r="O33" s="14">
        <f t="shared" si="20"/>
        <v>1493.96</v>
      </c>
      <c r="P33" s="14">
        <f t="shared" si="20"/>
        <v>2166.2199999999998</v>
      </c>
      <c r="Q33" s="10" t="s">
        <v>46</v>
      </c>
      <c r="R33" s="14">
        <f>J34</f>
        <v>406.9</v>
      </c>
      <c r="S33" s="14">
        <f t="shared" ref="S33:X33" si="21">K34</f>
        <v>394.76</v>
      </c>
      <c r="T33" s="14">
        <f t="shared" si="21"/>
        <v>591.96</v>
      </c>
      <c r="U33" s="14">
        <f t="shared" si="21"/>
        <v>1241.94</v>
      </c>
      <c r="V33" s="14">
        <f t="shared" si="21"/>
        <v>1842.6199999999997</v>
      </c>
      <c r="W33" s="14">
        <f t="shared" si="21"/>
        <v>3469.6400000000003</v>
      </c>
      <c r="X33" s="14">
        <f t="shared" si="21"/>
        <v>4275.68</v>
      </c>
      <c r="AG33" s="10" t="s">
        <v>47</v>
      </c>
      <c r="AH33" s="14">
        <f>R34</f>
        <v>618.16</v>
      </c>
      <c r="AI33" s="14">
        <f t="shared" ref="AI33:AN33" si="22">S34</f>
        <v>901.81999999999994</v>
      </c>
      <c r="AJ33" s="14">
        <f t="shared" si="22"/>
        <v>1406.5399999999997</v>
      </c>
      <c r="AK33" s="14">
        <f t="shared" si="22"/>
        <v>2477.96</v>
      </c>
      <c r="AL33" s="14">
        <f t="shared" si="22"/>
        <v>2687.6400000000003</v>
      </c>
      <c r="AM33" s="14">
        <f t="shared" si="22"/>
        <v>4386.34</v>
      </c>
      <c r="AN33" s="14">
        <f t="shared" si="22"/>
        <v>4787.1400000000003</v>
      </c>
      <c r="AW33" s="10" t="s">
        <v>48</v>
      </c>
      <c r="AX33" s="14">
        <f>AH34</f>
        <v>1279.5600000000002</v>
      </c>
      <c r="AY33" s="14">
        <f t="shared" ref="AY33:BD33" si="23">AI34</f>
        <v>1658.98</v>
      </c>
      <c r="AZ33" s="14">
        <f t="shared" si="23"/>
        <v>2021.4</v>
      </c>
      <c r="BA33" s="14">
        <f t="shared" si="23"/>
        <v>3025.3</v>
      </c>
      <c r="BB33" s="14">
        <f t="shared" si="23"/>
        <v>2938.7799999999997</v>
      </c>
      <c r="BC33" s="14">
        <f t="shared" si="23"/>
        <v>4547.8399999999992</v>
      </c>
      <c r="BD33" s="14">
        <f t="shared" si="23"/>
        <v>4476.4400000000005</v>
      </c>
      <c r="BE33" s="10" t="s">
        <v>49</v>
      </c>
      <c r="BF33" s="14">
        <f>AX34</f>
        <v>1890.08</v>
      </c>
      <c r="BG33" s="14">
        <f t="shared" ref="BG33:BL33" si="24">AY34</f>
        <v>2076.92</v>
      </c>
      <c r="BH33" s="14">
        <f t="shared" si="24"/>
        <v>2304.6</v>
      </c>
      <c r="BI33" s="14">
        <f t="shared" si="24"/>
        <v>3097.0199999999995</v>
      </c>
      <c r="BJ33" s="14">
        <f t="shared" si="24"/>
        <v>2975.9399999999996</v>
      </c>
      <c r="BK33" s="14">
        <f t="shared" si="24"/>
        <v>4544</v>
      </c>
      <c r="BL33" s="14">
        <f t="shared" si="24"/>
        <v>4534.12</v>
      </c>
      <c r="BM33" s="10" t="s">
        <v>50</v>
      </c>
      <c r="BN33" s="14">
        <f>BF34</f>
        <v>2557.88</v>
      </c>
      <c r="BO33" s="14">
        <f t="shared" ref="BO33:BT33" si="25">BG34</f>
        <v>2352.62</v>
      </c>
      <c r="BP33" s="14">
        <f t="shared" si="25"/>
        <v>2520.3199999999997</v>
      </c>
      <c r="BQ33" s="14">
        <f t="shared" si="25"/>
        <v>3489.7599999999998</v>
      </c>
      <c r="BR33" s="14">
        <f t="shared" si="25"/>
        <v>3195.54</v>
      </c>
      <c r="BS33" s="14">
        <f t="shared" si="25"/>
        <v>4885.9399999999996</v>
      </c>
      <c r="BT33" s="14">
        <f t="shared" si="25"/>
        <v>4988.18</v>
      </c>
      <c r="CC33" s="10" t="s">
        <v>51</v>
      </c>
      <c r="CD33" s="20">
        <f>BN34</f>
        <v>2436.8200000000002</v>
      </c>
      <c r="CE33" s="14">
        <f t="shared" ref="CE33:CJ33" si="26">BO34</f>
        <v>2141.1400000000003</v>
      </c>
      <c r="CF33" s="14">
        <f t="shared" si="26"/>
        <v>2158.7200000000003</v>
      </c>
      <c r="CG33" s="14">
        <f t="shared" si="26"/>
        <v>2921.74</v>
      </c>
      <c r="CH33" s="14">
        <f t="shared" si="26"/>
        <v>2918.72</v>
      </c>
      <c r="CI33" s="14">
        <f t="shared" si="26"/>
        <v>4435.4400000000005</v>
      </c>
      <c r="CJ33" s="14">
        <f t="shared" si="26"/>
        <v>4488.92</v>
      </c>
      <c r="CK33" s="17"/>
      <c r="CL33" s="18"/>
      <c r="CM33" s="18"/>
      <c r="CN33" s="18"/>
      <c r="CO33" s="18"/>
      <c r="CP33" s="18"/>
      <c r="CQ33" s="18"/>
      <c r="CR33" s="18"/>
    </row>
    <row r="34" spans="1:123" ht="27" thickTop="1" thickBot="1" x14ac:dyDescent="0.3">
      <c r="A34" s="10" t="s">
        <v>45</v>
      </c>
      <c r="B34" s="15">
        <f>J9</f>
        <v>390.12</v>
      </c>
      <c r="C34" s="15">
        <f t="shared" ref="C34:H34" si="27">K9</f>
        <v>360.96000000000004</v>
      </c>
      <c r="D34" s="15">
        <f t="shared" si="27"/>
        <v>366.58000000000004</v>
      </c>
      <c r="E34" s="15">
        <f t="shared" si="27"/>
        <v>558.87999999999988</v>
      </c>
      <c r="F34" s="15">
        <f t="shared" si="27"/>
        <v>609.28000000000009</v>
      </c>
      <c r="G34" s="15">
        <f t="shared" si="27"/>
        <v>1493.96</v>
      </c>
      <c r="H34" s="15">
        <f t="shared" si="27"/>
        <v>2166.2199999999998</v>
      </c>
      <c r="I34" s="10" t="s">
        <v>46</v>
      </c>
      <c r="J34" s="15">
        <f>R9</f>
        <v>406.9</v>
      </c>
      <c r="K34" s="15">
        <f t="shared" ref="K34:O34" si="28">S9</f>
        <v>394.76</v>
      </c>
      <c r="L34" s="15">
        <f t="shared" si="28"/>
        <v>591.96</v>
      </c>
      <c r="M34" s="15">
        <f t="shared" si="28"/>
        <v>1241.94</v>
      </c>
      <c r="N34" s="15">
        <f t="shared" si="28"/>
        <v>1842.6199999999997</v>
      </c>
      <c r="O34" s="15">
        <f t="shared" si="28"/>
        <v>3469.6400000000003</v>
      </c>
      <c r="P34" s="15">
        <f>X9</f>
        <v>4275.68</v>
      </c>
      <c r="Q34" s="10" t="s">
        <v>47</v>
      </c>
      <c r="R34" s="15">
        <f>AH9</f>
        <v>618.16</v>
      </c>
      <c r="S34" s="15">
        <f t="shared" ref="S34:X34" si="29">AI9</f>
        <v>901.81999999999994</v>
      </c>
      <c r="T34" s="15">
        <f t="shared" si="29"/>
        <v>1406.5399999999997</v>
      </c>
      <c r="U34" s="15">
        <f t="shared" si="29"/>
        <v>2477.96</v>
      </c>
      <c r="V34" s="15">
        <f t="shared" si="29"/>
        <v>2687.6400000000003</v>
      </c>
      <c r="W34" s="15">
        <f t="shared" si="29"/>
        <v>4386.34</v>
      </c>
      <c r="X34" s="15">
        <f t="shared" si="29"/>
        <v>4787.1400000000003</v>
      </c>
      <c r="AG34" s="10" t="s">
        <v>48</v>
      </c>
      <c r="AH34" s="15">
        <f>AX9</f>
        <v>1279.5600000000002</v>
      </c>
      <c r="AI34" s="15">
        <f t="shared" ref="AI34:AM34" si="30">AY9</f>
        <v>1658.98</v>
      </c>
      <c r="AJ34" s="15">
        <f t="shared" si="30"/>
        <v>2021.4</v>
      </c>
      <c r="AK34" s="15">
        <f t="shared" si="30"/>
        <v>3025.3</v>
      </c>
      <c r="AL34" s="15">
        <f t="shared" si="30"/>
        <v>2938.7799999999997</v>
      </c>
      <c r="AM34" s="15">
        <f t="shared" si="30"/>
        <v>4547.8399999999992</v>
      </c>
      <c r="AN34" s="15">
        <f>BD9</f>
        <v>4476.4400000000005</v>
      </c>
      <c r="AW34" s="10" t="s">
        <v>49</v>
      </c>
      <c r="AX34" s="15">
        <f>BF9</f>
        <v>1890.08</v>
      </c>
      <c r="AY34" s="15">
        <f t="shared" ref="AY34:BD34" si="31">BG9</f>
        <v>2076.92</v>
      </c>
      <c r="AZ34" s="15">
        <f t="shared" si="31"/>
        <v>2304.6</v>
      </c>
      <c r="BA34" s="15">
        <f t="shared" si="31"/>
        <v>3097.0199999999995</v>
      </c>
      <c r="BB34" s="15">
        <f t="shared" si="31"/>
        <v>2975.9399999999996</v>
      </c>
      <c r="BC34" s="15">
        <f t="shared" si="31"/>
        <v>4544</v>
      </c>
      <c r="BD34" s="15">
        <f t="shared" si="31"/>
        <v>4534.12</v>
      </c>
      <c r="BE34" s="10" t="s">
        <v>50</v>
      </c>
      <c r="BF34" s="15">
        <f>BN9</f>
        <v>2557.88</v>
      </c>
      <c r="BG34" s="15">
        <f t="shared" ref="BG34:BL34" si="32">BO9</f>
        <v>2352.62</v>
      </c>
      <c r="BH34" s="15">
        <f t="shared" si="32"/>
        <v>2520.3199999999997</v>
      </c>
      <c r="BI34" s="15">
        <f t="shared" si="32"/>
        <v>3489.7599999999998</v>
      </c>
      <c r="BJ34" s="15">
        <f t="shared" si="32"/>
        <v>3195.54</v>
      </c>
      <c r="BK34" s="15">
        <f t="shared" si="32"/>
        <v>4885.9399999999996</v>
      </c>
      <c r="BL34" s="15">
        <f t="shared" si="32"/>
        <v>4988.18</v>
      </c>
      <c r="BM34" s="10" t="s">
        <v>51</v>
      </c>
      <c r="BN34" s="15">
        <f>CD9</f>
        <v>2436.8200000000002</v>
      </c>
      <c r="BO34" s="15">
        <f t="shared" ref="BO34:BT34" si="33">CE9</f>
        <v>2141.1400000000003</v>
      </c>
      <c r="BP34" s="15">
        <f t="shared" si="33"/>
        <v>2158.7200000000003</v>
      </c>
      <c r="BQ34" s="15">
        <f t="shared" si="33"/>
        <v>2921.74</v>
      </c>
      <c r="BR34" s="15">
        <f t="shared" si="33"/>
        <v>2918.72</v>
      </c>
      <c r="BS34" s="15">
        <f t="shared" si="33"/>
        <v>4435.4400000000005</v>
      </c>
      <c r="BT34" s="15">
        <f t="shared" si="33"/>
        <v>4488.92</v>
      </c>
      <c r="CC34" s="10" t="s">
        <v>52</v>
      </c>
      <c r="CD34" s="21">
        <f>CL9</f>
        <v>2519.8199999999997</v>
      </c>
      <c r="CE34" s="15">
        <f t="shared" ref="CE34:CJ34" si="34">CM9</f>
        <v>2268.6799999999998</v>
      </c>
      <c r="CF34" s="15">
        <f t="shared" si="34"/>
        <v>2420.64</v>
      </c>
      <c r="CG34" s="15">
        <f t="shared" si="34"/>
        <v>3243.54</v>
      </c>
      <c r="CH34" s="15">
        <f t="shared" si="34"/>
        <v>2972.96</v>
      </c>
      <c r="CI34" s="15">
        <f t="shared" si="34"/>
        <v>4284.08</v>
      </c>
      <c r="CJ34" s="15">
        <f t="shared" si="34"/>
        <v>4426.62</v>
      </c>
      <c r="CK34" s="17"/>
      <c r="CL34" s="18"/>
      <c r="CM34" s="18"/>
      <c r="CN34" s="18"/>
      <c r="CO34" s="18"/>
      <c r="CP34" s="18"/>
      <c r="CQ34" s="18"/>
      <c r="CR34" s="18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</row>
    <row r="35" spans="1:123" ht="27" thickTop="1" thickBot="1" x14ac:dyDescent="0.3">
      <c r="A35" s="8" t="s">
        <v>43</v>
      </c>
      <c r="B35" s="11">
        <f>(B34-B33)/ABS(B33)*100</f>
        <v>12.666782186796036</v>
      </c>
      <c r="C35" s="11">
        <f t="shared" ref="C35" si="35">(C34-C33)/ABS(C33)*100</f>
        <v>6.1896916921628673</v>
      </c>
      <c r="D35" s="11">
        <f t="shared" ref="D35" si="36">(D34-D33)/ABS(D33)*100</f>
        <v>-6.0629356293562715</v>
      </c>
      <c r="E35" s="11">
        <f t="shared" ref="E35" si="37">(E34-E33)/ABS(E33)*100</f>
        <v>11.668797953964166</v>
      </c>
      <c r="F35" s="11">
        <f t="shared" ref="F35" si="38">(F34-F33)/ABS(F33)*100</f>
        <v>34.338757331216677</v>
      </c>
      <c r="G35" s="11">
        <f t="shared" ref="G35" si="39">(G34-G33)/ABS(G33)*100</f>
        <v>105.06780870806571</v>
      </c>
      <c r="H35" s="11">
        <f>(H34-H33)/ABS(H33)*100</f>
        <v>210.6315246070896</v>
      </c>
      <c r="I35" s="8" t="s">
        <v>43</v>
      </c>
      <c r="J35" s="11">
        <f>(J34-J33)/ABS(J33)*100</f>
        <v>4.3012406439044328</v>
      </c>
      <c r="K35" s="11">
        <f t="shared" ref="K35" si="40">(K34-K33)/ABS(K33)*100</f>
        <v>9.3639184397162989</v>
      </c>
      <c r="L35" s="11">
        <f t="shared" ref="L35" si="41">(L34-L33)/ABS(L33)*100</f>
        <v>61.481804790223137</v>
      </c>
      <c r="M35" s="11">
        <f t="shared" ref="M35" si="42">(M34-M33)/ABS(M33)*100</f>
        <v>122.21943887775556</v>
      </c>
      <c r="N35" s="11">
        <f t="shared" ref="N35" si="43">(N34-N33)/ABS(N33)*100</f>
        <v>202.42581407563017</v>
      </c>
      <c r="O35" s="11">
        <f t="shared" ref="O35" si="44">(O34-O33)/ABS(O33)*100</f>
        <v>132.24450453827416</v>
      </c>
      <c r="P35" s="11">
        <f>(P34-P33)/ABS(P33)*100</f>
        <v>97.37976752130443</v>
      </c>
      <c r="Q35" s="8" t="s">
        <v>43</v>
      </c>
      <c r="R35" s="11">
        <f>(R34-R33)/ABS(R33)*100</f>
        <v>51.919390513639719</v>
      </c>
      <c r="S35" s="11">
        <f t="shared" ref="S35" si="45">(S34-S33)/ABS(S33)*100</f>
        <v>128.44766440368832</v>
      </c>
      <c r="T35" s="11">
        <f t="shared" ref="T35" si="46">(T34-T33)/ABS(T33)*100</f>
        <v>137.6072707615379</v>
      </c>
      <c r="U35" s="11">
        <f t="shared" ref="U35" si="47">(U34-U33)/ABS(U33)*100</f>
        <v>99.523326408683189</v>
      </c>
      <c r="V35" s="11">
        <f t="shared" ref="V35" si="48">(V34-V33)/ABS(V33)*100</f>
        <v>45.859699775319967</v>
      </c>
      <c r="W35" s="11">
        <f t="shared" ref="W35" si="49">(W34-W33)/ABS(W33)*100</f>
        <v>26.420608478112996</v>
      </c>
      <c r="X35" s="11">
        <f>(X34-X33)/ABS(X33)*100</f>
        <v>11.962073868951839</v>
      </c>
      <c r="AG35" s="8" t="s">
        <v>43</v>
      </c>
      <c r="AH35" s="11">
        <f>(AH34-AH33)/ABS(AH33)*100</f>
        <v>106.99495276303874</v>
      </c>
      <c r="AI35" s="11">
        <f t="shared" ref="AI35" si="50">(AI34-AI33)/ABS(AI33)*100</f>
        <v>83.959104921159451</v>
      </c>
      <c r="AJ35" s="11">
        <f t="shared" ref="AJ35" si="51">(AJ34-AJ33)/ABS(AJ33)*100</f>
        <v>43.714362904716566</v>
      </c>
      <c r="AK35" s="11">
        <f t="shared" ref="AK35" si="52">(AK34-AK33)/ABS(AK33)*100</f>
        <v>22.088330723659791</v>
      </c>
      <c r="AL35" s="11">
        <f t="shared" ref="AL35" si="53">(AL34-AL33)/ABS(AL33)*100</f>
        <v>9.3442574154276379</v>
      </c>
      <c r="AM35" s="11">
        <f t="shared" ref="AM35" si="54">(AM34-AM33)/ABS(AM33)*100</f>
        <v>3.6818851251840736</v>
      </c>
      <c r="AN35" s="11">
        <f>(AN34-AN33)/ABS(AN33)*100</f>
        <v>-6.4903052762191997</v>
      </c>
      <c r="AW35" s="8" t="s">
        <v>43</v>
      </c>
      <c r="AX35" s="11">
        <f>(AX34-AX33)/ABS(AX33)*100</f>
        <v>47.7132764387758</v>
      </c>
      <c r="AY35" s="11">
        <f t="shared" ref="AY35" si="55">(AY34-AY33)/ABS(AY33)*100</f>
        <v>25.192588216856144</v>
      </c>
      <c r="AZ35" s="11">
        <f t="shared" ref="AZ35" si="56">(AZ34-AZ33)/ABS(AZ33)*100</f>
        <v>14.010092015434839</v>
      </c>
      <c r="BA35" s="11">
        <f t="shared" ref="BA35" si="57">(BA34-BA33)/ABS(BA33)*100</f>
        <v>2.3706739827454912</v>
      </c>
      <c r="BB35" s="11">
        <f t="shared" ref="BB35" si="58">(BB34-BB33)/ABS(BB33)*100</f>
        <v>1.2644702903926071</v>
      </c>
      <c r="BC35" s="11">
        <f t="shared" ref="BC35" si="59">(BC34-BC33)/ABS(BC33)*100</f>
        <v>-8.4435688150841653E-2</v>
      </c>
      <c r="BD35" s="11">
        <f>(BD34-BD33)/ABS(BD33)*100</f>
        <v>1.2885239163263527</v>
      </c>
      <c r="BE35" s="8" t="s">
        <v>43</v>
      </c>
      <c r="BF35" s="11">
        <f>(BF34-BF33)/ABS(BF33)*100</f>
        <v>35.331837805807169</v>
      </c>
      <c r="BG35" s="11">
        <f t="shared" ref="BG35" si="60">(BG34-BG33)/ABS(BG33)*100</f>
        <v>13.274464110317192</v>
      </c>
      <c r="BH35" s="11">
        <f t="shared" ref="BH35" si="61">(BH34-BH33)/ABS(BH33)*100</f>
        <v>9.3604096155514966</v>
      </c>
      <c r="BI35" s="11">
        <f t="shared" ref="BI35" si="62">(BI34-BI33)/ABS(BI33)*100</f>
        <v>12.681222594623229</v>
      </c>
      <c r="BJ35" s="11">
        <f t="shared" ref="BJ35" si="63">(BJ34-BJ33)/ABS(BJ33)*100</f>
        <v>7.3791810318756559</v>
      </c>
      <c r="BK35" s="11">
        <f t="shared" ref="BK35" si="64">(BK34-BK33)/ABS(BK33)*100</f>
        <v>7.5250880281690051</v>
      </c>
      <c r="BL35" s="11">
        <f>(BL34-BL33)/ABS(BL33)*100</f>
        <v>10.014291637627597</v>
      </c>
      <c r="BM35" s="8" t="s">
        <v>43</v>
      </c>
      <c r="BN35" s="11">
        <f>(BN34-BN33)/ABS(BN33)*100</f>
        <v>-4.732825621217569</v>
      </c>
      <c r="BO35" s="11">
        <f t="shared" ref="BO35" si="65">(BO34-BO33)/ABS(BO33)*100</f>
        <v>-8.989127015837644</v>
      </c>
      <c r="BP35" s="11">
        <f t="shared" ref="BP35" si="66">(BP34-BP33)/ABS(BP33)*100</f>
        <v>-14.347384459116283</v>
      </c>
      <c r="BQ35" s="11">
        <f t="shared" ref="BQ35" si="67">(BQ34-BQ33)/ABS(BQ33)*100</f>
        <v>-16.276764018155976</v>
      </c>
      <c r="BR35" s="11">
        <f t="shared" ref="BR35" si="68">(BR34-BR33)/ABS(BR33)*100</f>
        <v>-8.6626986362242437</v>
      </c>
      <c r="BS35" s="11">
        <f t="shared" ref="BS35" si="69">(BS34-BS33)/ABS(BS33)*100</f>
        <v>-9.2203342652590727</v>
      </c>
      <c r="BT35" s="11">
        <f>(BT34-BT33)/ABS(BT33)*100</f>
        <v>-10.008860947279372</v>
      </c>
      <c r="CC35" s="8" t="s">
        <v>43</v>
      </c>
      <c r="CD35" s="22">
        <f>(CD34-CD33)/ABS(CD33)*100</f>
        <v>3.4060784136702562</v>
      </c>
      <c r="CE35" s="11">
        <f t="shared" ref="CE35" si="70">(CE34-CE33)/ABS(CE33)*100</f>
        <v>5.9566399207898355</v>
      </c>
      <c r="CF35" s="11">
        <f t="shared" ref="CF35" si="71">(CF34-CF33)/ABS(CF33)*100</f>
        <v>12.133115920545489</v>
      </c>
      <c r="CG35" s="11">
        <f t="shared" ref="CG35" si="72">(CG34-CG33)/ABS(CG33)*100</f>
        <v>11.013984817266429</v>
      </c>
      <c r="CH35" s="11">
        <f t="shared" ref="CH35" si="73">(CH34-CH33)/ABS(CH33)*100</f>
        <v>1.858348865256011</v>
      </c>
      <c r="CI35" s="11">
        <f t="shared" ref="CI35" si="74">(CI34-CI33)/ABS(CI33)*100</f>
        <v>-3.4125137528633136</v>
      </c>
      <c r="CJ35" s="11">
        <f>(CJ34-CJ33)/ABS(CJ33)*100</f>
        <v>-1.3878616682854714</v>
      </c>
      <c r="CK35" s="17"/>
      <c r="CL35" s="19"/>
      <c r="CM35" s="19"/>
      <c r="CN35" s="19"/>
      <c r="CO35" s="19"/>
      <c r="CP35" s="19"/>
      <c r="CQ35" s="19"/>
      <c r="CR35" s="19"/>
      <c r="CZ35" s="31"/>
      <c r="DA35" s="31"/>
      <c r="DB35" s="31"/>
      <c r="DC35" s="31"/>
      <c r="DD35" s="28"/>
      <c r="DE35" s="28"/>
      <c r="DF35" s="31"/>
      <c r="DG35" s="31"/>
      <c r="DH35" s="31"/>
      <c r="DI35" s="31"/>
      <c r="DJ35" s="31"/>
      <c r="DK35" s="31"/>
      <c r="DL35" s="31"/>
      <c r="DM35" s="31"/>
      <c r="DN35" s="28"/>
    </row>
    <row r="37" spans="1:123" x14ac:dyDescent="0.25">
      <c r="DG37" s="3"/>
      <c r="DI37" s="3"/>
      <c r="DK37" s="3"/>
      <c r="DM37" s="3"/>
      <c r="DN37" s="3"/>
    </row>
    <row r="40" spans="1:123" x14ac:dyDescent="0.25">
      <c r="DS40" t="s">
        <v>62</v>
      </c>
    </row>
  </sheetData>
  <mergeCells count="37">
    <mergeCell ref="CL1:CR1"/>
    <mergeCell ref="AP1:AV1"/>
    <mergeCell ref="AX1:BD1"/>
    <mergeCell ref="BF1:BL1"/>
    <mergeCell ref="BN1:BT1"/>
    <mergeCell ref="BV1:CB1"/>
    <mergeCell ref="CD1:CJ1"/>
    <mergeCell ref="B1:H1"/>
    <mergeCell ref="J1:P1"/>
    <mergeCell ref="R1:X1"/>
    <mergeCell ref="Z1:AF1"/>
    <mergeCell ref="AH1:AN1"/>
    <mergeCell ref="BF31:BL31"/>
    <mergeCell ref="BN31:BT31"/>
    <mergeCell ref="CD31:CJ31"/>
    <mergeCell ref="CL31:CR31"/>
    <mergeCell ref="DG2:DM2"/>
    <mergeCell ref="DF2:DF3"/>
    <mergeCell ref="B31:H31"/>
    <mergeCell ref="J31:P31"/>
    <mergeCell ref="R31:X31"/>
    <mergeCell ref="AH31:AN31"/>
    <mergeCell ref="AX31:BD31"/>
    <mergeCell ref="CU1:DA1"/>
    <mergeCell ref="DQ11:DQ12"/>
    <mergeCell ref="DP11:DP12"/>
    <mergeCell ref="DR11:DR12"/>
    <mergeCell ref="DB35:DC35"/>
    <mergeCell ref="DF35:DG35"/>
    <mergeCell ref="DH35:DI35"/>
    <mergeCell ref="DJ35:DK35"/>
    <mergeCell ref="DL35:DM35"/>
    <mergeCell ref="CZ35:DA35"/>
    <mergeCell ref="DQ2:DW2"/>
    <mergeCell ref="DS11:DS12"/>
    <mergeCell ref="DT11:DT12"/>
    <mergeCell ref="DS10:DT10"/>
  </mergeCell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Q14" sqref="Q14"/>
    </sheetView>
  </sheetViews>
  <sheetFormatPr defaultRowHeight="15" x14ac:dyDescent="0.25"/>
  <sheetData>
    <row r="1" spans="1:12" x14ac:dyDescent="0.25">
      <c r="B1" s="31" t="s">
        <v>7</v>
      </c>
      <c r="C1" s="31"/>
      <c r="D1" s="31"/>
      <c r="E1" s="31"/>
      <c r="F1" s="31"/>
      <c r="G1" s="31"/>
      <c r="H1" s="31"/>
    </row>
    <row r="2" spans="1:12" x14ac:dyDescent="0.25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</row>
    <row r="3" spans="1:12" x14ac:dyDescent="0.25">
      <c r="A3">
        <v>0</v>
      </c>
      <c r="B3">
        <v>346.26000000000005</v>
      </c>
      <c r="C3">
        <v>339.92</v>
      </c>
      <c r="D3">
        <v>390.23999999999995</v>
      </c>
      <c r="E3">
        <v>500.48</v>
      </c>
      <c r="F3">
        <v>453.53999999999996</v>
      </c>
      <c r="G3">
        <v>728.51999999999987</v>
      </c>
      <c r="H3">
        <v>697.3599999999999</v>
      </c>
      <c r="J3">
        <v>0</v>
      </c>
      <c r="K3" t="s">
        <v>63</v>
      </c>
      <c r="L3" t="s">
        <v>64</v>
      </c>
    </row>
    <row r="4" spans="1:12" x14ac:dyDescent="0.25">
      <c r="A4">
        <v>1</v>
      </c>
      <c r="B4">
        <v>390.12</v>
      </c>
      <c r="C4">
        <v>360.96000000000004</v>
      </c>
      <c r="D4">
        <v>366.58000000000004</v>
      </c>
      <c r="E4">
        <v>558.87999999999988</v>
      </c>
      <c r="F4">
        <v>609.28000000000009</v>
      </c>
      <c r="G4">
        <v>1493.96</v>
      </c>
      <c r="H4">
        <v>2166.2199999999998</v>
      </c>
      <c r="J4">
        <v>0.5</v>
      </c>
      <c r="K4" t="s">
        <v>63</v>
      </c>
      <c r="L4" t="s">
        <v>65</v>
      </c>
    </row>
    <row r="5" spans="1:12" x14ac:dyDescent="0.25">
      <c r="A5">
        <v>2</v>
      </c>
      <c r="B5">
        <v>406.9</v>
      </c>
      <c r="C5">
        <v>394.76</v>
      </c>
      <c r="D5">
        <v>591.96</v>
      </c>
      <c r="E5">
        <v>1241.94</v>
      </c>
      <c r="F5">
        <v>1842.6199999999997</v>
      </c>
      <c r="G5">
        <v>3469.6400000000003</v>
      </c>
      <c r="H5">
        <v>4275.68</v>
      </c>
      <c r="J5">
        <v>1</v>
      </c>
      <c r="K5" t="s">
        <v>63</v>
      </c>
      <c r="L5" t="s">
        <v>65</v>
      </c>
    </row>
    <row r="6" spans="1:12" x14ac:dyDescent="0.25">
      <c r="A6">
        <v>3</v>
      </c>
      <c r="B6">
        <v>618.16</v>
      </c>
      <c r="C6">
        <v>901.81999999999994</v>
      </c>
      <c r="D6">
        <v>1406.5399999999997</v>
      </c>
      <c r="E6">
        <v>2477.96</v>
      </c>
      <c r="F6">
        <v>2687.6400000000003</v>
      </c>
      <c r="G6">
        <v>4386.34</v>
      </c>
      <c r="H6">
        <v>4787.1400000000003</v>
      </c>
      <c r="J6">
        <v>1.5</v>
      </c>
      <c r="K6" t="s">
        <v>63</v>
      </c>
      <c r="L6" t="s">
        <v>65</v>
      </c>
    </row>
    <row r="7" spans="1:12" x14ac:dyDescent="0.25">
      <c r="A7">
        <v>4</v>
      </c>
      <c r="B7">
        <v>1279.5600000000002</v>
      </c>
      <c r="C7">
        <v>1658.98</v>
      </c>
      <c r="D7">
        <v>2021.4</v>
      </c>
      <c r="E7">
        <v>3025.3</v>
      </c>
      <c r="F7">
        <v>2938.7799999999997</v>
      </c>
      <c r="G7">
        <v>4547.8399999999992</v>
      </c>
      <c r="H7">
        <v>4476.4400000000005</v>
      </c>
      <c r="J7">
        <v>2</v>
      </c>
      <c r="K7" t="s">
        <v>63</v>
      </c>
      <c r="L7" t="s">
        <v>65</v>
      </c>
    </row>
    <row r="8" spans="1:12" x14ac:dyDescent="0.25">
      <c r="A8">
        <v>5</v>
      </c>
      <c r="B8">
        <v>1890.08</v>
      </c>
      <c r="C8">
        <v>2076.92</v>
      </c>
      <c r="D8">
        <v>2304.6</v>
      </c>
      <c r="E8">
        <v>3097.0199999999995</v>
      </c>
      <c r="F8">
        <v>2975.9399999999996</v>
      </c>
      <c r="G8">
        <v>4544</v>
      </c>
      <c r="H8">
        <v>4534.12</v>
      </c>
      <c r="J8">
        <v>2.5</v>
      </c>
      <c r="K8" t="s">
        <v>63</v>
      </c>
      <c r="L8" t="s">
        <v>65</v>
      </c>
    </row>
    <row r="9" spans="1:12" x14ac:dyDescent="0.25">
      <c r="A9">
        <v>6</v>
      </c>
      <c r="B9">
        <v>2557.88</v>
      </c>
      <c r="C9">
        <v>2352.62</v>
      </c>
      <c r="D9">
        <v>2520.3199999999997</v>
      </c>
      <c r="E9">
        <v>3489.7599999999998</v>
      </c>
      <c r="F9">
        <v>3195.54</v>
      </c>
      <c r="G9">
        <v>4885.9399999999996</v>
      </c>
      <c r="H9">
        <v>4988.18</v>
      </c>
      <c r="J9">
        <v>3</v>
      </c>
      <c r="K9" t="s">
        <v>63</v>
      </c>
      <c r="L9" t="s">
        <v>65</v>
      </c>
    </row>
    <row r="10" spans="1:12" x14ac:dyDescent="0.25">
      <c r="A10">
        <v>7</v>
      </c>
      <c r="B10">
        <v>2436.8200000000002</v>
      </c>
      <c r="C10">
        <v>2141.1400000000003</v>
      </c>
      <c r="D10">
        <v>2158.7200000000003</v>
      </c>
      <c r="E10">
        <v>2921.74</v>
      </c>
      <c r="F10">
        <v>2918.72</v>
      </c>
      <c r="G10">
        <v>4435.4400000000005</v>
      </c>
      <c r="H10">
        <v>4488.92</v>
      </c>
      <c r="J10">
        <v>3.5</v>
      </c>
      <c r="K10" t="s">
        <v>63</v>
      </c>
      <c r="L10" t="s">
        <v>65</v>
      </c>
    </row>
    <row r="11" spans="1:12" x14ac:dyDescent="0.25">
      <c r="A11">
        <v>8</v>
      </c>
      <c r="B11">
        <v>2519.8199999999997</v>
      </c>
      <c r="C11">
        <v>2268.6799999999998</v>
      </c>
      <c r="D11">
        <v>2420.64</v>
      </c>
      <c r="E11">
        <v>3243.54</v>
      </c>
      <c r="F11">
        <v>2972.96</v>
      </c>
      <c r="G11">
        <v>4284.08</v>
      </c>
      <c r="H11">
        <v>4426.62</v>
      </c>
      <c r="J11">
        <v>4</v>
      </c>
      <c r="K11" t="s">
        <v>63</v>
      </c>
      <c r="L11" t="s">
        <v>65</v>
      </c>
    </row>
  </sheetData>
  <mergeCells count="1">
    <mergeCell ref="B1:H1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v1_0850_mk1</vt:lpstr>
      <vt:lpstr>v1_0850_mk2</vt:lpstr>
      <vt:lpstr>v1_0840_mk3</vt:lpstr>
      <vt:lpstr>v1_0900_mk4</vt:lpstr>
      <vt:lpstr>v1_1000_mk5</vt:lpstr>
      <vt:lpstr>v1_1015_mk6</vt:lpstr>
      <vt:lpstr>v1_1430_mk7</vt:lpstr>
      <vt:lpstr>v1_1700_mk8</vt:lpstr>
      <vt:lpstr>v1_0800_mk9</vt:lpstr>
      <vt:lpstr>v1_0810_mk10</vt:lpstr>
      <vt:lpstr>v1_1500_mk11</vt:lpstr>
      <vt:lpstr>v1_1200_mk12</vt:lpstr>
      <vt:lpstr>vzorek 1</vt:lpstr>
      <vt:lpstr>vzorek 1 průběh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2015-01-13T10:08:26Z</dcterms:modified>
</cp:coreProperties>
</file>