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v1_1300_MD1" sheetId="4" r:id="rId1"/>
    <sheet name="v2_1300_MD1" sheetId="5" r:id="rId2"/>
    <sheet name="v3_1540_MD1" sheetId="6" r:id="rId3"/>
    <sheet name="vzorek" sheetId="1" r:id="rId4"/>
  </sheets>
  <definedNames>
    <definedName name="_xlnm._FilterDatabase" localSheetId="0" hidden="1">v1_1300_MD1!$A$3:$H$38</definedName>
    <definedName name="_xlnm._FilterDatabase" localSheetId="1" hidden="1">v2_1300_MD1!$A$3:$H$38</definedName>
    <definedName name="_xlnm._FilterDatabase" localSheetId="2" hidden="1">v3_1540_MD1!$A$3:$H$38</definedName>
  </definedNames>
  <calcPr calcId="152511"/>
</workbook>
</file>

<file path=xl/calcChain.xml><?xml version="1.0" encoding="utf-8"?>
<calcChain xmlns="http://schemas.openxmlformats.org/spreadsheetml/2006/main">
  <c r="AA9" i="1" l="1"/>
  <c r="AA8" i="1"/>
  <c r="AA7" i="1" s="1"/>
  <c r="AA6" i="1" s="1"/>
  <c r="AA5" i="1" s="1"/>
  <c r="AA4" i="1" s="1"/>
  <c r="X10" i="1" l="1"/>
  <c r="W10" i="1"/>
  <c r="V10" i="1"/>
  <c r="U10" i="1"/>
  <c r="T10" i="1"/>
  <c r="S10" i="1"/>
  <c r="R10" i="1"/>
  <c r="P10" i="1"/>
  <c r="O10" i="1"/>
  <c r="N10" i="1"/>
  <c r="M10" i="1"/>
  <c r="L10" i="1"/>
  <c r="K10" i="1"/>
  <c r="J10" i="1"/>
  <c r="C10" i="1"/>
  <c r="D10" i="1"/>
  <c r="E10" i="1"/>
  <c r="F10" i="1"/>
  <c r="G10" i="1"/>
  <c r="H10" i="1"/>
  <c r="B10" i="1"/>
</calcChain>
</file>

<file path=xl/sharedStrings.xml><?xml version="1.0" encoding="utf-8"?>
<sst xmlns="http://schemas.openxmlformats.org/spreadsheetml/2006/main" count="59" uniqueCount="24">
  <si>
    <t>Start at 24.3.2014 11:51:31</t>
  </si>
  <si>
    <t>No</t>
  </si>
  <si>
    <t>f [Hz]</t>
  </si>
  <si>
    <t>date [dd.mm.yyyy]</t>
  </si>
  <si>
    <t>time [hh:mm:ss]</t>
  </si>
  <si>
    <t>ch</t>
  </si>
  <si>
    <t>range</t>
  </si>
  <si>
    <t>Rx [ohm]</t>
  </si>
  <si>
    <t>Xx [ohm]</t>
  </si>
  <si>
    <t>Start at 24.3.2014 11:59:06</t>
  </si>
  <si>
    <t>Start at 24.3.2014 14:22:29</t>
  </si>
  <si>
    <t>kanál 0</t>
  </si>
  <si>
    <t>kanál 1</t>
  </si>
  <si>
    <t>kanál 2</t>
  </si>
  <si>
    <t>kanál 3</t>
  </si>
  <si>
    <t>kanál 4</t>
  </si>
  <si>
    <t>kanál 5</t>
  </si>
  <si>
    <t>kanál 6</t>
  </si>
  <si>
    <t>průměr</t>
  </si>
  <si>
    <t>vzorek 1</t>
  </si>
  <si>
    <t>vzorek 2</t>
  </si>
  <si>
    <t>vzorek 3</t>
  </si>
  <si>
    <t>kanál [č.]</t>
  </si>
  <si>
    <t>Průměrná hloubka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</si>
</sst>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Ulehlost vrstev - vzorek 1</a:t>
            </a:r>
          </a:p>
        </c:rich>
      </c:tx>
      <c:layout>
        <c:manualLayout>
          <c:xMode val="edge"/>
          <c:yMode val="edge"/>
          <c:x val="0.34176427165354328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0818159448818913E-2"/>
          <c:y val="0.15454166666666666"/>
          <c:w val="0.86709850721784798"/>
          <c:h val="0.704312007874015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vzorek!$B$3</c:f>
              <c:strCache>
                <c:ptCount val="1"/>
                <c:pt idx="0">
                  <c:v>kanál 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vzorek!$B$10</c:f>
              <c:numCache>
                <c:formatCode>General</c:formatCode>
                <c:ptCount val="1"/>
                <c:pt idx="0">
                  <c:v>-36.18</c:v>
                </c:pt>
              </c:numCache>
            </c:numRef>
          </c:val>
        </c:ser>
        <c:ser>
          <c:idx val="1"/>
          <c:order val="1"/>
          <c:tx>
            <c:strRef>
              <c:f>vzorek!$C$3</c:f>
              <c:strCache>
                <c:ptCount val="1"/>
                <c:pt idx="0">
                  <c:v>kanál 1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val>
            <c:numRef>
              <c:f>vzorek!$C$10</c:f>
              <c:numCache>
                <c:formatCode>General</c:formatCode>
                <c:ptCount val="1"/>
                <c:pt idx="0">
                  <c:v>-42.88</c:v>
                </c:pt>
              </c:numCache>
            </c:numRef>
          </c:val>
        </c:ser>
        <c:ser>
          <c:idx val="2"/>
          <c:order val="2"/>
          <c:tx>
            <c:strRef>
              <c:f>vzorek!$D$3</c:f>
              <c:strCache>
                <c:ptCount val="1"/>
                <c:pt idx="0">
                  <c:v>kanál 2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val>
            <c:numRef>
              <c:f>vzorek!$D$10</c:f>
              <c:numCache>
                <c:formatCode>General</c:formatCode>
                <c:ptCount val="1"/>
                <c:pt idx="0">
                  <c:v>-51.44</c:v>
                </c:pt>
              </c:numCache>
            </c:numRef>
          </c:val>
        </c:ser>
        <c:ser>
          <c:idx val="3"/>
          <c:order val="3"/>
          <c:tx>
            <c:strRef>
              <c:f>vzorek!$E$3</c:f>
              <c:strCache>
                <c:ptCount val="1"/>
                <c:pt idx="0">
                  <c:v>kanál 3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val>
            <c:numRef>
              <c:f>vzorek!$E$10</c:f>
              <c:numCache>
                <c:formatCode>General</c:formatCode>
                <c:ptCount val="1"/>
                <c:pt idx="0">
                  <c:v>-70.820000000000007</c:v>
                </c:pt>
              </c:numCache>
            </c:numRef>
          </c:val>
        </c:ser>
        <c:ser>
          <c:idx val="4"/>
          <c:order val="4"/>
          <c:tx>
            <c:strRef>
              <c:f>vzorek!$F$3</c:f>
              <c:strCache>
                <c:ptCount val="1"/>
                <c:pt idx="0">
                  <c:v>kanál 4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val>
            <c:numRef>
              <c:f>vzorek!$F$10</c:f>
              <c:numCache>
                <c:formatCode>General</c:formatCode>
                <c:ptCount val="1"/>
                <c:pt idx="0">
                  <c:v>-74.440000000000012</c:v>
                </c:pt>
              </c:numCache>
            </c:numRef>
          </c:val>
        </c:ser>
        <c:ser>
          <c:idx val="5"/>
          <c:order val="5"/>
          <c:tx>
            <c:strRef>
              <c:f>vzorek!$G$3</c:f>
              <c:strCache>
                <c:ptCount val="1"/>
                <c:pt idx="0">
                  <c:v>kanál 5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val>
            <c:numRef>
              <c:f>vzorek!$G$10</c:f>
              <c:numCache>
                <c:formatCode>General</c:formatCode>
                <c:ptCount val="1"/>
                <c:pt idx="0">
                  <c:v>-122.52000000000001</c:v>
                </c:pt>
              </c:numCache>
            </c:numRef>
          </c:val>
        </c:ser>
        <c:ser>
          <c:idx val="6"/>
          <c:order val="6"/>
          <c:tx>
            <c:strRef>
              <c:f>vzorek!$H$3</c:f>
              <c:strCache>
                <c:ptCount val="1"/>
                <c:pt idx="0">
                  <c:v>kanál 6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vzorek!$H$10</c:f>
              <c:numCache>
                <c:formatCode>General</c:formatCode>
                <c:ptCount val="1"/>
                <c:pt idx="0">
                  <c:v>-137.48000000000002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2166448"/>
        <c:axId val="262167008"/>
      </c:barChart>
      <c:catAx>
        <c:axId val="26216644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262167008"/>
        <c:crosses val="autoZero"/>
        <c:auto val="1"/>
        <c:lblAlgn val="ctr"/>
        <c:lblOffset val="100"/>
        <c:noMultiLvlLbl val="0"/>
      </c:catAx>
      <c:valAx>
        <c:axId val="262167008"/>
        <c:scaling>
          <c:orientation val="minMax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Reaktance Xx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/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2.0833333333333332E-2"/>
              <c:y val="7.926837270341210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2166448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Ulehlost vrstev - vzorek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3422326115485557E-2"/>
          <c:y val="0.15454166666666666"/>
          <c:w val="0.88793184055118113"/>
          <c:h val="0.704312007874015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vzorek!$J$3</c:f>
              <c:strCache>
                <c:ptCount val="1"/>
                <c:pt idx="0">
                  <c:v>kanál 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vzorek!$J$10</c:f>
              <c:numCache>
                <c:formatCode>General</c:formatCode>
                <c:ptCount val="1"/>
                <c:pt idx="0">
                  <c:v>-10.819999999999999</c:v>
                </c:pt>
              </c:numCache>
            </c:numRef>
          </c:val>
        </c:ser>
        <c:ser>
          <c:idx val="1"/>
          <c:order val="1"/>
          <c:tx>
            <c:strRef>
              <c:f>vzorek!$K$3</c:f>
              <c:strCache>
                <c:ptCount val="1"/>
                <c:pt idx="0">
                  <c:v>kanál 1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val>
            <c:numRef>
              <c:f>vzorek!$K$10</c:f>
              <c:numCache>
                <c:formatCode>General</c:formatCode>
                <c:ptCount val="1"/>
                <c:pt idx="0">
                  <c:v>-13.8</c:v>
                </c:pt>
              </c:numCache>
            </c:numRef>
          </c:val>
        </c:ser>
        <c:ser>
          <c:idx val="2"/>
          <c:order val="2"/>
          <c:tx>
            <c:strRef>
              <c:f>vzorek!$L$3</c:f>
              <c:strCache>
                <c:ptCount val="1"/>
                <c:pt idx="0">
                  <c:v>kanál 2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val>
            <c:numRef>
              <c:f>vzorek!$L$10</c:f>
              <c:numCache>
                <c:formatCode>General</c:formatCode>
                <c:ptCount val="1"/>
                <c:pt idx="0">
                  <c:v>-13.74</c:v>
                </c:pt>
              </c:numCache>
            </c:numRef>
          </c:val>
        </c:ser>
        <c:ser>
          <c:idx val="3"/>
          <c:order val="3"/>
          <c:tx>
            <c:strRef>
              <c:f>vzorek!$M$3</c:f>
              <c:strCache>
                <c:ptCount val="1"/>
                <c:pt idx="0">
                  <c:v>kanál 3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val>
            <c:numRef>
              <c:f>vzorek!$M$10</c:f>
              <c:numCache>
                <c:formatCode>General</c:formatCode>
                <c:ptCount val="1"/>
                <c:pt idx="0">
                  <c:v>-17.02</c:v>
                </c:pt>
              </c:numCache>
            </c:numRef>
          </c:val>
        </c:ser>
        <c:ser>
          <c:idx val="4"/>
          <c:order val="4"/>
          <c:tx>
            <c:strRef>
              <c:f>vzorek!$N$3</c:f>
              <c:strCache>
                <c:ptCount val="1"/>
                <c:pt idx="0">
                  <c:v>kanál 4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val>
            <c:numRef>
              <c:f>vzorek!$N$10</c:f>
              <c:numCache>
                <c:formatCode>General</c:formatCode>
                <c:ptCount val="1"/>
                <c:pt idx="0">
                  <c:v>-36.299999999999997</c:v>
                </c:pt>
              </c:numCache>
            </c:numRef>
          </c:val>
        </c:ser>
        <c:ser>
          <c:idx val="5"/>
          <c:order val="5"/>
          <c:tx>
            <c:strRef>
              <c:f>vzorek!$O$3</c:f>
              <c:strCache>
                <c:ptCount val="1"/>
                <c:pt idx="0">
                  <c:v>kanál 5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val>
            <c:numRef>
              <c:f>vzorek!$O$10</c:f>
              <c:numCache>
                <c:formatCode>General</c:formatCode>
                <c:ptCount val="1"/>
                <c:pt idx="0">
                  <c:v>-47.580000000000005</c:v>
                </c:pt>
              </c:numCache>
            </c:numRef>
          </c:val>
        </c:ser>
        <c:ser>
          <c:idx val="6"/>
          <c:order val="6"/>
          <c:tx>
            <c:strRef>
              <c:f>vzorek!$P$3</c:f>
              <c:strCache>
                <c:ptCount val="1"/>
                <c:pt idx="0">
                  <c:v>kanál 6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vzorek!$P$10</c:f>
              <c:numCache>
                <c:formatCode>General</c:formatCode>
                <c:ptCount val="1"/>
                <c:pt idx="0">
                  <c:v>-90.36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245808"/>
        <c:axId val="176246368"/>
      </c:barChart>
      <c:catAx>
        <c:axId val="17624580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176246368"/>
        <c:crosses val="autoZero"/>
        <c:auto val="1"/>
        <c:lblAlgn val="ctr"/>
        <c:lblOffset val="100"/>
        <c:noMultiLvlLbl val="0"/>
      </c:catAx>
      <c:valAx>
        <c:axId val="176246368"/>
        <c:scaling>
          <c:orientation val="minMax"/>
          <c:max val="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Reaktance Xx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/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2.0833333333333332E-2"/>
              <c:y val="1.626017060367454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6245808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Ulehlost vrstev - vzorek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4490034448818899E-2"/>
          <c:y val="0.15454166666666666"/>
          <c:w val="0.88272350721784776"/>
          <c:h val="0.704312007874015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vzorek!$R$3</c:f>
              <c:strCache>
                <c:ptCount val="1"/>
                <c:pt idx="0">
                  <c:v>kanál 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vzorek!$R$10</c:f>
              <c:numCache>
                <c:formatCode>General</c:formatCode>
                <c:ptCount val="1"/>
                <c:pt idx="0">
                  <c:v>-15.639999999999997</c:v>
                </c:pt>
              </c:numCache>
            </c:numRef>
          </c:val>
        </c:ser>
        <c:ser>
          <c:idx val="1"/>
          <c:order val="1"/>
          <c:tx>
            <c:strRef>
              <c:f>vzorek!$S$3</c:f>
              <c:strCache>
                <c:ptCount val="1"/>
                <c:pt idx="0">
                  <c:v>kanál 1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val>
            <c:numRef>
              <c:f>vzorek!$S$10</c:f>
              <c:numCache>
                <c:formatCode>General</c:formatCode>
                <c:ptCount val="1"/>
                <c:pt idx="0">
                  <c:v>-17.22</c:v>
                </c:pt>
              </c:numCache>
            </c:numRef>
          </c:val>
        </c:ser>
        <c:ser>
          <c:idx val="2"/>
          <c:order val="2"/>
          <c:tx>
            <c:strRef>
              <c:f>vzorek!$T$3</c:f>
              <c:strCache>
                <c:ptCount val="1"/>
                <c:pt idx="0">
                  <c:v>kanál 2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val>
            <c:numRef>
              <c:f>vzorek!$T$10</c:f>
              <c:numCache>
                <c:formatCode>General</c:formatCode>
                <c:ptCount val="1"/>
                <c:pt idx="0">
                  <c:v>-22.5</c:v>
                </c:pt>
              </c:numCache>
            </c:numRef>
          </c:val>
        </c:ser>
        <c:ser>
          <c:idx val="3"/>
          <c:order val="3"/>
          <c:tx>
            <c:strRef>
              <c:f>vzorek!$U$3</c:f>
              <c:strCache>
                <c:ptCount val="1"/>
                <c:pt idx="0">
                  <c:v>kanál 3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val>
            <c:numRef>
              <c:f>vzorek!$U$10</c:f>
              <c:numCache>
                <c:formatCode>General</c:formatCode>
                <c:ptCount val="1"/>
                <c:pt idx="0">
                  <c:v>-27.96</c:v>
                </c:pt>
              </c:numCache>
            </c:numRef>
          </c:val>
        </c:ser>
        <c:ser>
          <c:idx val="4"/>
          <c:order val="4"/>
          <c:tx>
            <c:strRef>
              <c:f>vzorek!$V$3</c:f>
              <c:strCache>
                <c:ptCount val="1"/>
                <c:pt idx="0">
                  <c:v>kanál 4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val>
            <c:numRef>
              <c:f>vzorek!$V$10</c:f>
              <c:numCache>
                <c:formatCode>General</c:formatCode>
                <c:ptCount val="1"/>
                <c:pt idx="0">
                  <c:v>-45.620000000000005</c:v>
                </c:pt>
              </c:numCache>
            </c:numRef>
          </c:val>
        </c:ser>
        <c:ser>
          <c:idx val="5"/>
          <c:order val="5"/>
          <c:tx>
            <c:strRef>
              <c:f>vzorek!$W$3</c:f>
              <c:strCache>
                <c:ptCount val="1"/>
                <c:pt idx="0">
                  <c:v>kanál 5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val>
            <c:numRef>
              <c:f>vzorek!$W$10</c:f>
              <c:numCache>
                <c:formatCode>General</c:formatCode>
                <c:ptCount val="1"/>
                <c:pt idx="0">
                  <c:v>-87.16</c:v>
                </c:pt>
              </c:numCache>
            </c:numRef>
          </c:val>
        </c:ser>
        <c:ser>
          <c:idx val="6"/>
          <c:order val="6"/>
          <c:tx>
            <c:strRef>
              <c:f>vzorek!$X$3</c:f>
              <c:strCache>
                <c:ptCount val="1"/>
                <c:pt idx="0">
                  <c:v>kanál 6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vzorek!$X$10</c:f>
              <c:numCache>
                <c:formatCode>General</c:formatCode>
                <c:ptCount val="1"/>
                <c:pt idx="0">
                  <c:v>-207.61999999999998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2766480"/>
        <c:axId val="262767040"/>
      </c:barChart>
      <c:catAx>
        <c:axId val="26276648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262767040"/>
        <c:crosses val="autoZero"/>
        <c:auto val="1"/>
        <c:lblAlgn val="ctr"/>
        <c:lblOffset val="100"/>
        <c:noMultiLvlLbl val="0"/>
      </c:catAx>
      <c:valAx>
        <c:axId val="262767040"/>
        <c:scaling>
          <c:orientation val="minMax"/>
          <c:max val="0"/>
          <c:min val="-2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Reaktance Xx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/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5625E-2"/>
              <c:y val="1.209350393700787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2766480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8</xdr:col>
      <xdr:colOff>0</xdr:colOff>
      <xdr:row>27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11</xdr:row>
      <xdr:rowOff>0</xdr:rowOff>
    </xdr:from>
    <xdr:to>
      <xdr:col>16</xdr:col>
      <xdr:colOff>0</xdr:colOff>
      <xdr:row>27</xdr:row>
      <xdr:rowOff>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11</xdr:row>
      <xdr:rowOff>0</xdr:rowOff>
    </xdr:from>
    <xdr:to>
      <xdr:col>24</xdr:col>
      <xdr:colOff>0</xdr:colOff>
      <xdr:row>27</xdr:row>
      <xdr:rowOff>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H10" sqref="H10:H38"/>
    </sheetView>
  </sheetViews>
  <sheetFormatPr defaultRowHeight="15" x14ac:dyDescent="0.25"/>
  <sheetData>
    <row r="1" spans="1:8" x14ac:dyDescent="0.25">
      <c r="A1" t="s">
        <v>0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41722</v>
      </c>
      <c r="D4" s="2">
        <v>0.49412037037037032</v>
      </c>
      <c r="E4">
        <v>0</v>
      </c>
      <c r="F4">
        <v>2</v>
      </c>
      <c r="G4">
        <v>2425.6999999999998</v>
      </c>
      <c r="H4">
        <v>-34.200000000000003</v>
      </c>
    </row>
    <row r="5" spans="1:8" hidden="1" x14ac:dyDescent="0.25">
      <c r="A5">
        <v>1</v>
      </c>
      <c r="B5">
        <v>8000</v>
      </c>
      <c r="C5" s="1">
        <v>41722</v>
      </c>
      <c r="D5" s="2">
        <v>0.49412037037037032</v>
      </c>
      <c r="E5">
        <v>1</v>
      </c>
      <c r="F5">
        <v>2</v>
      </c>
      <c r="G5">
        <v>2606.1</v>
      </c>
      <c r="H5">
        <v>-44.1</v>
      </c>
    </row>
    <row r="6" spans="1:8" hidden="1" x14ac:dyDescent="0.25">
      <c r="A6">
        <v>2</v>
      </c>
      <c r="B6">
        <v>8000</v>
      </c>
      <c r="C6" s="1">
        <v>41722</v>
      </c>
      <c r="D6" s="2">
        <v>0.49413194444444447</v>
      </c>
      <c r="E6">
        <v>2</v>
      </c>
      <c r="F6">
        <v>2</v>
      </c>
      <c r="G6">
        <v>3054.8</v>
      </c>
      <c r="H6">
        <v>-49.5</v>
      </c>
    </row>
    <row r="7" spans="1:8" hidden="1" x14ac:dyDescent="0.25">
      <c r="A7">
        <v>3</v>
      </c>
      <c r="B7">
        <v>8000</v>
      </c>
      <c r="C7" s="1">
        <v>41722</v>
      </c>
      <c r="D7" s="2">
        <v>0.49413194444444447</v>
      </c>
      <c r="E7">
        <v>3</v>
      </c>
      <c r="F7">
        <v>2</v>
      </c>
      <c r="G7">
        <v>3810.7</v>
      </c>
      <c r="H7">
        <v>-67.5</v>
      </c>
    </row>
    <row r="8" spans="1:8" hidden="1" x14ac:dyDescent="0.25">
      <c r="A8">
        <v>4</v>
      </c>
      <c r="B8">
        <v>8000</v>
      </c>
      <c r="C8" s="1">
        <v>41722</v>
      </c>
      <c r="D8" s="2">
        <v>0.49414351851851851</v>
      </c>
      <c r="E8">
        <v>4</v>
      </c>
      <c r="F8">
        <v>2</v>
      </c>
      <c r="G8">
        <v>3923.7</v>
      </c>
      <c r="H8">
        <v>-74.8</v>
      </c>
    </row>
    <row r="9" spans="1:8" hidden="1" x14ac:dyDescent="0.25">
      <c r="A9">
        <v>5</v>
      </c>
      <c r="B9">
        <v>8000</v>
      </c>
      <c r="C9" s="1">
        <v>41722</v>
      </c>
      <c r="D9" s="2">
        <v>0.49414351851851851</v>
      </c>
      <c r="E9">
        <v>5</v>
      </c>
      <c r="F9">
        <v>2</v>
      </c>
      <c r="G9">
        <v>5805.2</v>
      </c>
      <c r="H9">
        <v>-128.19999999999999</v>
      </c>
    </row>
    <row r="10" spans="1:8" x14ac:dyDescent="0.25">
      <c r="A10">
        <v>6</v>
      </c>
      <c r="B10">
        <v>8000</v>
      </c>
      <c r="C10" s="1">
        <v>41722</v>
      </c>
      <c r="D10" s="2">
        <v>0.4941550925925926</v>
      </c>
      <c r="E10">
        <v>6</v>
      </c>
      <c r="F10">
        <v>2</v>
      </c>
      <c r="G10">
        <v>6759.6</v>
      </c>
      <c r="H10">
        <v>-131.80000000000001</v>
      </c>
    </row>
    <row r="11" spans="1:8" hidden="1" x14ac:dyDescent="0.25">
      <c r="A11">
        <v>7</v>
      </c>
      <c r="B11">
        <v>8000</v>
      </c>
      <c r="C11" s="1">
        <v>41722</v>
      </c>
      <c r="D11" s="2">
        <v>0.4941550925925926</v>
      </c>
      <c r="E11">
        <v>0</v>
      </c>
      <c r="F11">
        <v>2</v>
      </c>
      <c r="G11">
        <v>2426</v>
      </c>
      <c r="H11">
        <v>-35.5</v>
      </c>
    </row>
    <row r="12" spans="1:8" hidden="1" x14ac:dyDescent="0.25">
      <c r="A12">
        <v>8</v>
      </c>
      <c r="B12">
        <v>8000</v>
      </c>
      <c r="C12" s="1">
        <v>41722</v>
      </c>
      <c r="D12" s="2">
        <v>0.49416666666666664</v>
      </c>
      <c r="E12">
        <v>1</v>
      </c>
      <c r="F12">
        <v>2</v>
      </c>
      <c r="G12">
        <v>2610.3000000000002</v>
      </c>
      <c r="H12">
        <v>-43</v>
      </c>
    </row>
    <row r="13" spans="1:8" hidden="1" x14ac:dyDescent="0.25">
      <c r="A13">
        <v>9</v>
      </c>
      <c r="B13">
        <v>8000</v>
      </c>
      <c r="C13" s="1">
        <v>41722</v>
      </c>
      <c r="D13" s="2">
        <v>0.49416666666666664</v>
      </c>
      <c r="E13">
        <v>2</v>
      </c>
      <c r="F13">
        <v>2</v>
      </c>
      <c r="G13">
        <v>3057.5</v>
      </c>
      <c r="H13">
        <v>-51.3</v>
      </c>
    </row>
    <row r="14" spans="1:8" hidden="1" x14ac:dyDescent="0.25">
      <c r="A14">
        <v>10</v>
      </c>
      <c r="B14">
        <v>8000</v>
      </c>
      <c r="C14" s="1">
        <v>41722</v>
      </c>
      <c r="D14" s="2">
        <v>0.49417824074074074</v>
      </c>
      <c r="E14">
        <v>3</v>
      </c>
      <c r="F14">
        <v>2</v>
      </c>
      <c r="G14">
        <v>3808.9</v>
      </c>
      <c r="H14">
        <v>-62.6</v>
      </c>
    </row>
    <row r="15" spans="1:8" hidden="1" x14ac:dyDescent="0.25">
      <c r="A15">
        <v>11</v>
      </c>
      <c r="B15">
        <v>8000</v>
      </c>
      <c r="C15" s="1">
        <v>41722</v>
      </c>
      <c r="D15" s="2">
        <v>0.49417824074074074</v>
      </c>
      <c r="E15">
        <v>4</v>
      </c>
      <c r="F15">
        <v>2</v>
      </c>
      <c r="G15">
        <v>3921.4</v>
      </c>
      <c r="H15">
        <v>-71.2</v>
      </c>
    </row>
    <row r="16" spans="1:8" hidden="1" x14ac:dyDescent="0.25">
      <c r="A16">
        <v>12</v>
      </c>
      <c r="B16">
        <v>8000</v>
      </c>
      <c r="C16" s="1">
        <v>41722</v>
      </c>
      <c r="D16" s="2">
        <v>0.49418981481481478</v>
      </c>
      <c r="E16">
        <v>5</v>
      </c>
      <c r="F16">
        <v>2</v>
      </c>
      <c r="G16">
        <v>5807</v>
      </c>
      <c r="H16">
        <v>-116.8</v>
      </c>
    </row>
    <row r="17" spans="1:8" x14ac:dyDescent="0.25">
      <c r="A17">
        <v>13</v>
      </c>
      <c r="B17">
        <v>8000</v>
      </c>
      <c r="C17" s="1">
        <v>41722</v>
      </c>
      <c r="D17" s="2">
        <v>0.49418981481481478</v>
      </c>
      <c r="E17">
        <v>6</v>
      </c>
      <c r="F17">
        <v>2</v>
      </c>
      <c r="G17">
        <v>6763.9</v>
      </c>
      <c r="H17">
        <v>-128</v>
      </c>
    </row>
    <row r="18" spans="1:8" hidden="1" x14ac:dyDescent="0.25">
      <c r="A18">
        <v>14</v>
      </c>
      <c r="B18">
        <v>8000</v>
      </c>
      <c r="C18" s="1">
        <v>41722</v>
      </c>
      <c r="D18" s="2">
        <v>0.49420138888888893</v>
      </c>
      <c r="E18">
        <v>0</v>
      </c>
      <c r="F18">
        <v>2</v>
      </c>
      <c r="G18">
        <v>2426.3000000000002</v>
      </c>
      <c r="H18">
        <v>-37.799999999999997</v>
      </c>
    </row>
    <row r="19" spans="1:8" hidden="1" x14ac:dyDescent="0.25">
      <c r="A19">
        <v>15</v>
      </c>
      <c r="B19">
        <v>8000</v>
      </c>
      <c r="C19" s="1">
        <v>41722</v>
      </c>
      <c r="D19" s="2">
        <v>0.49420138888888893</v>
      </c>
      <c r="E19">
        <v>1</v>
      </c>
      <c r="F19">
        <v>2</v>
      </c>
      <c r="G19">
        <v>2607.9</v>
      </c>
      <c r="H19">
        <v>-44.1</v>
      </c>
    </row>
    <row r="20" spans="1:8" hidden="1" x14ac:dyDescent="0.25">
      <c r="A20">
        <v>16</v>
      </c>
      <c r="B20">
        <v>8000</v>
      </c>
      <c r="C20" s="1">
        <v>41722</v>
      </c>
      <c r="D20" s="2">
        <v>0.49421296296296297</v>
      </c>
      <c r="E20">
        <v>2</v>
      </c>
      <c r="F20">
        <v>2</v>
      </c>
      <c r="G20">
        <v>3057.3</v>
      </c>
      <c r="H20">
        <v>-52.5</v>
      </c>
    </row>
    <row r="21" spans="1:8" hidden="1" x14ac:dyDescent="0.25">
      <c r="A21">
        <v>17</v>
      </c>
      <c r="B21">
        <v>8000</v>
      </c>
      <c r="C21" s="1">
        <v>41722</v>
      </c>
      <c r="D21" s="2">
        <v>0.49422453703703706</v>
      </c>
      <c r="E21">
        <v>3</v>
      </c>
      <c r="F21">
        <v>2</v>
      </c>
      <c r="G21">
        <v>3810.1</v>
      </c>
      <c r="H21">
        <v>-73.900000000000006</v>
      </c>
    </row>
    <row r="22" spans="1:8" hidden="1" x14ac:dyDescent="0.25">
      <c r="A22">
        <v>18</v>
      </c>
      <c r="B22">
        <v>8000</v>
      </c>
      <c r="C22" s="1">
        <v>41722</v>
      </c>
      <c r="D22" s="2">
        <v>0.49422453703703706</v>
      </c>
      <c r="E22">
        <v>4</v>
      </c>
      <c r="F22">
        <v>2</v>
      </c>
      <c r="G22">
        <v>3924.9</v>
      </c>
      <c r="H22">
        <v>-76.3</v>
      </c>
    </row>
    <row r="23" spans="1:8" hidden="1" x14ac:dyDescent="0.25">
      <c r="A23">
        <v>19</v>
      </c>
      <c r="B23">
        <v>8000</v>
      </c>
      <c r="C23" s="1">
        <v>41722</v>
      </c>
      <c r="D23" s="2">
        <v>0.4942361111111111</v>
      </c>
      <c r="E23">
        <v>5</v>
      </c>
      <c r="F23">
        <v>2</v>
      </c>
      <c r="G23">
        <v>5808.5</v>
      </c>
      <c r="H23">
        <v>-124.8</v>
      </c>
    </row>
    <row r="24" spans="1:8" x14ac:dyDescent="0.25">
      <c r="A24">
        <v>20</v>
      </c>
      <c r="B24">
        <v>8000</v>
      </c>
      <c r="C24" s="1">
        <v>41722</v>
      </c>
      <c r="D24" s="2">
        <v>0.4942361111111111</v>
      </c>
      <c r="E24">
        <v>6</v>
      </c>
      <c r="F24">
        <v>2</v>
      </c>
      <c r="G24">
        <v>6746.6</v>
      </c>
      <c r="H24">
        <v>-158.6</v>
      </c>
    </row>
    <row r="25" spans="1:8" hidden="1" x14ac:dyDescent="0.25">
      <c r="A25">
        <v>21</v>
      </c>
      <c r="B25">
        <v>8000</v>
      </c>
      <c r="C25" s="1">
        <v>41722</v>
      </c>
      <c r="D25" s="2">
        <v>0.49424768518518519</v>
      </c>
      <c r="E25">
        <v>0</v>
      </c>
      <c r="F25">
        <v>2</v>
      </c>
      <c r="G25">
        <v>2426.5</v>
      </c>
      <c r="H25">
        <v>-38</v>
      </c>
    </row>
    <row r="26" spans="1:8" hidden="1" x14ac:dyDescent="0.25">
      <c r="A26">
        <v>22</v>
      </c>
      <c r="B26">
        <v>8000</v>
      </c>
      <c r="C26" s="1">
        <v>41722</v>
      </c>
      <c r="D26" s="2">
        <v>0.49424768518518519</v>
      </c>
      <c r="E26">
        <v>1</v>
      </c>
      <c r="F26">
        <v>2</v>
      </c>
      <c r="G26">
        <v>2609.3000000000002</v>
      </c>
      <c r="H26">
        <v>-40.299999999999997</v>
      </c>
    </row>
    <row r="27" spans="1:8" hidden="1" x14ac:dyDescent="0.25">
      <c r="A27">
        <v>23</v>
      </c>
      <c r="B27">
        <v>8000</v>
      </c>
      <c r="C27" s="1">
        <v>41722</v>
      </c>
      <c r="D27" s="2">
        <v>0.49425925925925923</v>
      </c>
      <c r="E27">
        <v>2</v>
      </c>
      <c r="F27">
        <v>2</v>
      </c>
      <c r="G27">
        <v>3051.7</v>
      </c>
      <c r="H27">
        <v>-50.6</v>
      </c>
    </row>
    <row r="28" spans="1:8" hidden="1" x14ac:dyDescent="0.25">
      <c r="A28">
        <v>24</v>
      </c>
      <c r="B28">
        <v>8000</v>
      </c>
      <c r="C28" s="1">
        <v>41722</v>
      </c>
      <c r="D28" s="2">
        <v>0.49425925925925923</v>
      </c>
      <c r="E28">
        <v>3</v>
      </c>
      <c r="F28">
        <v>2</v>
      </c>
      <c r="G28">
        <v>3809.1</v>
      </c>
      <c r="H28">
        <v>-71.2</v>
      </c>
    </row>
    <row r="29" spans="1:8" hidden="1" x14ac:dyDescent="0.25">
      <c r="A29">
        <v>25</v>
      </c>
      <c r="B29">
        <v>8000</v>
      </c>
      <c r="C29" s="1">
        <v>41722</v>
      </c>
      <c r="D29" s="2">
        <v>0.49427083333333338</v>
      </c>
      <c r="E29">
        <v>4</v>
      </c>
      <c r="F29">
        <v>2</v>
      </c>
      <c r="G29">
        <v>3924</v>
      </c>
      <c r="H29">
        <v>-78.8</v>
      </c>
    </row>
    <row r="30" spans="1:8" hidden="1" x14ac:dyDescent="0.25">
      <c r="A30">
        <v>26</v>
      </c>
      <c r="B30">
        <v>8000</v>
      </c>
      <c r="C30" s="1">
        <v>41722</v>
      </c>
      <c r="D30" s="2">
        <v>0.49427083333333338</v>
      </c>
      <c r="E30">
        <v>5</v>
      </c>
      <c r="F30">
        <v>2</v>
      </c>
      <c r="G30">
        <v>5805.4</v>
      </c>
      <c r="H30">
        <v>-120</v>
      </c>
    </row>
    <row r="31" spans="1:8" x14ac:dyDescent="0.25">
      <c r="A31">
        <v>27</v>
      </c>
      <c r="B31">
        <v>8000</v>
      </c>
      <c r="C31" s="1">
        <v>41722</v>
      </c>
      <c r="D31" s="2">
        <v>0.49428240740740742</v>
      </c>
      <c r="E31">
        <v>6</v>
      </c>
      <c r="F31">
        <v>2</v>
      </c>
      <c r="G31">
        <v>6781</v>
      </c>
      <c r="H31">
        <v>-124.7</v>
      </c>
    </row>
    <row r="32" spans="1:8" hidden="1" x14ac:dyDescent="0.25">
      <c r="A32">
        <v>28</v>
      </c>
      <c r="B32">
        <v>8000</v>
      </c>
      <c r="C32" s="1">
        <v>41722</v>
      </c>
      <c r="D32" s="2">
        <v>0.49428240740740742</v>
      </c>
      <c r="E32">
        <v>0</v>
      </c>
      <c r="F32">
        <v>2</v>
      </c>
      <c r="G32">
        <v>2426.5</v>
      </c>
      <c r="H32">
        <v>-35.4</v>
      </c>
    </row>
    <row r="33" spans="1:8" hidden="1" x14ac:dyDescent="0.25">
      <c r="A33">
        <v>29</v>
      </c>
      <c r="B33">
        <v>8000</v>
      </c>
      <c r="C33" s="1">
        <v>41722</v>
      </c>
      <c r="D33" s="2">
        <v>0.49429398148148151</v>
      </c>
      <c r="E33">
        <v>1</v>
      </c>
      <c r="F33">
        <v>2</v>
      </c>
      <c r="G33">
        <v>2606.1999999999998</v>
      </c>
      <c r="H33">
        <v>-42.9</v>
      </c>
    </row>
    <row r="34" spans="1:8" hidden="1" x14ac:dyDescent="0.25">
      <c r="A34">
        <v>30</v>
      </c>
      <c r="B34">
        <v>8000</v>
      </c>
      <c r="C34" s="1">
        <v>41722</v>
      </c>
      <c r="D34" s="2">
        <v>0.49429398148148151</v>
      </c>
      <c r="E34">
        <v>2</v>
      </c>
      <c r="F34">
        <v>2</v>
      </c>
      <c r="G34">
        <v>3052.7</v>
      </c>
      <c r="H34">
        <v>-53.3</v>
      </c>
    </row>
    <row r="35" spans="1:8" hidden="1" x14ac:dyDescent="0.25">
      <c r="A35">
        <v>31</v>
      </c>
      <c r="B35">
        <v>8000</v>
      </c>
      <c r="C35" s="1">
        <v>41722</v>
      </c>
      <c r="D35" s="2">
        <v>0.49430555555555555</v>
      </c>
      <c r="E35">
        <v>3</v>
      </c>
      <c r="F35">
        <v>2</v>
      </c>
      <c r="G35">
        <v>3808.4</v>
      </c>
      <c r="H35">
        <v>-78.900000000000006</v>
      </c>
    </row>
    <row r="36" spans="1:8" hidden="1" x14ac:dyDescent="0.25">
      <c r="A36">
        <v>32</v>
      </c>
      <c r="B36">
        <v>8000</v>
      </c>
      <c r="C36" s="1">
        <v>41722</v>
      </c>
      <c r="D36" s="2">
        <v>0.49430555555555555</v>
      </c>
      <c r="E36">
        <v>4</v>
      </c>
      <c r="F36">
        <v>2</v>
      </c>
      <c r="G36">
        <v>3919.8</v>
      </c>
      <c r="H36">
        <v>-71.099999999999994</v>
      </c>
    </row>
    <row r="37" spans="1:8" hidden="1" x14ac:dyDescent="0.25">
      <c r="A37">
        <v>33</v>
      </c>
      <c r="B37">
        <v>8000</v>
      </c>
      <c r="C37" s="1">
        <v>41722</v>
      </c>
      <c r="D37" s="2">
        <v>0.49431712962962965</v>
      </c>
      <c r="E37">
        <v>5</v>
      </c>
      <c r="F37">
        <v>2</v>
      </c>
      <c r="G37">
        <v>5798.3</v>
      </c>
      <c r="H37">
        <v>-122.8</v>
      </c>
    </row>
    <row r="38" spans="1:8" x14ac:dyDescent="0.25">
      <c r="A38">
        <v>34</v>
      </c>
      <c r="B38">
        <v>8000</v>
      </c>
      <c r="C38" s="1">
        <v>41722</v>
      </c>
      <c r="D38" s="2">
        <v>0.49431712962962965</v>
      </c>
      <c r="E38">
        <v>6</v>
      </c>
      <c r="F38">
        <v>2</v>
      </c>
      <c r="G38">
        <v>6765.2</v>
      </c>
      <c r="H38">
        <v>-144.30000000000001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H10" sqref="H10:H38"/>
    </sheetView>
  </sheetViews>
  <sheetFormatPr defaultRowHeight="15" x14ac:dyDescent="0.25"/>
  <sheetData>
    <row r="1" spans="1:8" x14ac:dyDescent="0.25">
      <c r="A1" t="s">
        <v>9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41722</v>
      </c>
      <c r="D4" s="2">
        <v>0.49938657407407411</v>
      </c>
      <c r="E4">
        <v>0</v>
      </c>
      <c r="F4">
        <v>2</v>
      </c>
      <c r="G4">
        <v>984.3</v>
      </c>
      <c r="H4">
        <v>-9.6</v>
      </c>
    </row>
    <row r="5" spans="1:8" hidden="1" x14ac:dyDescent="0.25">
      <c r="A5">
        <v>1</v>
      </c>
      <c r="B5">
        <v>8000</v>
      </c>
      <c r="C5" s="1">
        <v>41722</v>
      </c>
      <c r="D5" s="2">
        <v>0.49938657407407411</v>
      </c>
      <c r="E5">
        <v>1</v>
      </c>
      <c r="F5">
        <v>2</v>
      </c>
      <c r="G5">
        <v>941.9</v>
      </c>
      <c r="H5">
        <v>-12.6</v>
      </c>
    </row>
    <row r="6" spans="1:8" hidden="1" x14ac:dyDescent="0.25">
      <c r="A6">
        <v>2</v>
      </c>
      <c r="B6">
        <v>8000</v>
      </c>
      <c r="C6" s="1">
        <v>41722</v>
      </c>
      <c r="D6" s="2">
        <v>0.49939814814814815</v>
      </c>
      <c r="E6">
        <v>2</v>
      </c>
      <c r="F6">
        <v>2</v>
      </c>
      <c r="G6">
        <v>1012.8</v>
      </c>
      <c r="H6">
        <v>-13.6</v>
      </c>
    </row>
    <row r="7" spans="1:8" hidden="1" x14ac:dyDescent="0.25">
      <c r="A7">
        <v>3</v>
      </c>
      <c r="B7">
        <v>8000</v>
      </c>
      <c r="C7" s="1">
        <v>41722</v>
      </c>
      <c r="D7" s="2">
        <v>0.49939814814814815</v>
      </c>
      <c r="E7">
        <v>3</v>
      </c>
      <c r="F7">
        <v>2</v>
      </c>
      <c r="G7">
        <v>1193.5</v>
      </c>
      <c r="H7">
        <v>-17.399999999999999</v>
      </c>
    </row>
    <row r="8" spans="1:8" hidden="1" x14ac:dyDescent="0.25">
      <c r="A8">
        <v>4</v>
      </c>
      <c r="B8">
        <v>8000</v>
      </c>
      <c r="C8" s="1">
        <v>41722</v>
      </c>
      <c r="D8" s="2">
        <v>0.49940972222222224</v>
      </c>
      <c r="E8">
        <v>4</v>
      </c>
      <c r="F8">
        <v>2</v>
      </c>
      <c r="G8">
        <v>1729.8</v>
      </c>
      <c r="H8">
        <v>-35.6</v>
      </c>
    </row>
    <row r="9" spans="1:8" hidden="1" x14ac:dyDescent="0.25">
      <c r="A9">
        <v>5</v>
      </c>
      <c r="B9">
        <v>8000</v>
      </c>
      <c r="C9" s="1">
        <v>41722</v>
      </c>
      <c r="D9" s="2">
        <v>0.49940972222222224</v>
      </c>
      <c r="E9">
        <v>5</v>
      </c>
      <c r="F9">
        <v>2</v>
      </c>
      <c r="G9">
        <v>2322.9</v>
      </c>
      <c r="H9">
        <v>-49.2</v>
      </c>
    </row>
    <row r="10" spans="1:8" x14ac:dyDescent="0.25">
      <c r="A10">
        <v>6</v>
      </c>
      <c r="B10">
        <v>8000</v>
      </c>
      <c r="C10" s="1">
        <v>41722</v>
      </c>
      <c r="D10" s="2">
        <v>0.49942129629629628</v>
      </c>
      <c r="E10">
        <v>6</v>
      </c>
      <c r="F10">
        <v>2</v>
      </c>
      <c r="G10">
        <v>3658.5</v>
      </c>
      <c r="H10">
        <v>-93.1</v>
      </c>
    </row>
    <row r="11" spans="1:8" hidden="1" x14ac:dyDescent="0.25">
      <c r="A11">
        <v>7</v>
      </c>
      <c r="B11">
        <v>8000</v>
      </c>
      <c r="C11" s="1">
        <v>41722</v>
      </c>
      <c r="D11" s="2">
        <v>0.49942129629629628</v>
      </c>
      <c r="E11">
        <v>0</v>
      </c>
      <c r="F11">
        <v>2</v>
      </c>
      <c r="G11">
        <v>984.5</v>
      </c>
      <c r="H11">
        <v>-11.4</v>
      </c>
    </row>
    <row r="12" spans="1:8" hidden="1" x14ac:dyDescent="0.25">
      <c r="A12">
        <v>8</v>
      </c>
      <c r="B12">
        <v>8000</v>
      </c>
      <c r="C12" s="1">
        <v>41722</v>
      </c>
      <c r="D12" s="2">
        <v>0.49943287037037037</v>
      </c>
      <c r="E12">
        <v>1</v>
      </c>
      <c r="F12">
        <v>2</v>
      </c>
      <c r="G12">
        <v>942.2</v>
      </c>
      <c r="H12">
        <v>-14.5</v>
      </c>
    </row>
    <row r="13" spans="1:8" hidden="1" x14ac:dyDescent="0.25">
      <c r="A13">
        <v>9</v>
      </c>
      <c r="B13">
        <v>8000</v>
      </c>
      <c r="C13" s="1">
        <v>41722</v>
      </c>
      <c r="D13" s="2">
        <v>0.49943287037037037</v>
      </c>
      <c r="E13">
        <v>2</v>
      </c>
      <c r="F13">
        <v>2</v>
      </c>
      <c r="G13">
        <v>1011.6</v>
      </c>
      <c r="H13">
        <v>-14.5</v>
      </c>
    </row>
    <row r="14" spans="1:8" hidden="1" x14ac:dyDescent="0.25">
      <c r="A14">
        <v>10</v>
      </c>
      <c r="B14">
        <v>8000</v>
      </c>
      <c r="C14" s="1">
        <v>41722</v>
      </c>
      <c r="D14" s="2">
        <v>0.49944444444444441</v>
      </c>
      <c r="E14">
        <v>3</v>
      </c>
      <c r="F14">
        <v>2</v>
      </c>
      <c r="G14">
        <v>1192.5</v>
      </c>
      <c r="H14">
        <v>-17.8</v>
      </c>
    </row>
    <row r="15" spans="1:8" hidden="1" x14ac:dyDescent="0.25">
      <c r="A15">
        <v>11</v>
      </c>
      <c r="B15">
        <v>8000</v>
      </c>
      <c r="C15" s="1">
        <v>41722</v>
      </c>
      <c r="D15" s="2">
        <v>0.49944444444444441</v>
      </c>
      <c r="E15">
        <v>4</v>
      </c>
      <c r="F15">
        <v>2</v>
      </c>
      <c r="G15">
        <v>1729.4</v>
      </c>
      <c r="H15">
        <v>-37.799999999999997</v>
      </c>
    </row>
    <row r="16" spans="1:8" hidden="1" x14ac:dyDescent="0.25">
      <c r="A16">
        <v>12</v>
      </c>
      <c r="B16">
        <v>8000</v>
      </c>
      <c r="C16" s="1">
        <v>41722</v>
      </c>
      <c r="D16" s="2">
        <v>0.49945601851851856</v>
      </c>
      <c r="E16">
        <v>5</v>
      </c>
      <c r="F16">
        <v>2</v>
      </c>
      <c r="G16">
        <v>2320.1999999999998</v>
      </c>
      <c r="H16">
        <v>-48.5</v>
      </c>
    </row>
    <row r="17" spans="1:8" x14ac:dyDescent="0.25">
      <c r="A17">
        <v>13</v>
      </c>
      <c r="B17">
        <v>8000</v>
      </c>
      <c r="C17" s="1">
        <v>41722</v>
      </c>
      <c r="D17" s="2">
        <v>0.49945601851851856</v>
      </c>
      <c r="E17">
        <v>6</v>
      </c>
      <c r="F17">
        <v>2</v>
      </c>
      <c r="G17">
        <v>3652.2</v>
      </c>
      <c r="H17">
        <v>-89.7</v>
      </c>
    </row>
    <row r="18" spans="1:8" hidden="1" x14ac:dyDescent="0.25">
      <c r="A18">
        <v>14</v>
      </c>
      <c r="B18">
        <v>8000</v>
      </c>
      <c r="C18" s="1">
        <v>41722</v>
      </c>
      <c r="D18" s="2">
        <v>0.4994675925925926</v>
      </c>
      <c r="E18">
        <v>0</v>
      </c>
      <c r="F18">
        <v>2</v>
      </c>
      <c r="G18">
        <v>984.5</v>
      </c>
      <c r="H18">
        <v>-11.4</v>
      </c>
    </row>
    <row r="19" spans="1:8" hidden="1" x14ac:dyDescent="0.25">
      <c r="A19">
        <v>15</v>
      </c>
      <c r="B19">
        <v>8000</v>
      </c>
      <c r="C19" s="1">
        <v>41722</v>
      </c>
      <c r="D19" s="2">
        <v>0.4994675925925926</v>
      </c>
      <c r="E19">
        <v>1</v>
      </c>
      <c r="F19">
        <v>2</v>
      </c>
      <c r="G19">
        <v>941.8</v>
      </c>
      <c r="H19">
        <v>-14.2</v>
      </c>
    </row>
    <row r="20" spans="1:8" hidden="1" x14ac:dyDescent="0.25">
      <c r="A20">
        <v>16</v>
      </c>
      <c r="B20">
        <v>8000</v>
      </c>
      <c r="C20" s="1">
        <v>41722</v>
      </c>
      <c r="D20" s="2">
        <v>0.4994791666666667</v>
      </c>
      <c r="E20">
        <v>2</v>
      </c>
      <c r="F20">
        <v>2</v>
      </c>
      <c r="G20">
        <v>1011.5</v>
      </c>
      <c r="H20">
        <v>-14.4</v>
      </c>
    </row>
    <row r="21" spans="1:8" hidden="1" x14ac:dyDescent="0.25">
      <c r="A21">
        <v>17</v>
      </c>
      <c r="B21">
        <v>8000</v>
      </c>
      <c r="C21" s="1">
        <v>41722</v>
      </c>
      <c r="D21" s="2">
        <v>0.4994791666666667</v>
      </c>
      <c r="E21">
        <v>3</v>
      </c>
      <c r="F21">
        <v>2</v>
      </c>
      <c r="G21">
        <v>1191.7</v>
      </c>
      <c r="H21">
        <v>-17</v>
      </c>
    </row>
    <row r="22" spans="1:8" hidden="1" x14ac:dyDescent="0.25">
      <c r="A22">
        <v>18</v>
      </c>
      <c r="B22">
        <v>8000</v>
      </c>
      <c r="C22" s="1">
        <v>41722</v>
      </c>
      <c r="D22" s="2">
        <v>0.49949074074074074</v>
      </c>
      <c r="E22">
        <v>4</v>
      </c>
      <c r="F22">
        <v>2</v>
      </c>
      <c r="G22">
        <v>1728</v>
      </c>
      <c r="H22">
        <v>-34.4</v>
      </c>
    </row>
    <row r="23" spans="1:8" hidden="1" x14ac:dyDescent="0.25">
      <c r="A23">
        <v>19</v>
      </c>
      <c r="B23">
        <v>8000</v>
      </c>
      <c r="C23" s="1">
        <v>41722</v>
      </c>
      <c r="D23" s="2">
        <v>0.49950231481481483</v>
      </c>
      <c r="E23">
        <v>5</v>
      </c>
      <c r="F23">
        <v>2</v>
      </c>
      <c r="G23">
        <v>2317.9</v>
      </c>
      <c r="H23">
        <v>-45.1</v>
      </c>
    </row>
    <row r="24" spans="1:8" x14ac:dyDescent="0.25">
      <c r="A24">
        <v>20</v>
      </c>
      <c r="B24">
        <v>8000</v>
      </c>
      <c r="C24" s="1">
        <v>41722</v>
      </c>
      <c r="D24" s="2">
        <v>0.49950231481481483</v>
      </c>
      <c r="E24">
        <v>6</v>
      </c>
      <c r="F24">
        <v>2</v>
      </c>
      <c r="G24">
        <v>3656.5</v>
      </c>
      <c r="H24">
        <v>-89.8</v>
      </c>
    </row>
    <row r="25" spans="1:8" hidden="1" x14ac:dyDescent="0.25">
      <c r="A25">
        <v>21</v>
      </c>
      <c r="B25">
        <v>8000</v>
      </c>
      <c r="C25" s="1">
        <v>41722</v>
      </c>
      <c r="D25" s="2">
        <v>0.49951388888888887</v>
      </c>
      <c r="E25">
        <v>0</v>
      </c>
      <c r="F25">
        <v>2</v>
      </c>
      <c r="G25">
        <v>984.6</v>
      </c>
      <c r="H25">
        <v>-10.7</v>
      </c>
    </row>
    <row r="26" spans="1:8" hidden="1" x14ac:dyDescent="0.25">
      <c r="A26">
        <v>22</v>
      </c>
      <c r="B26">
        <v>8000</v>
      </c>
      <c r="C26" s="1">
        <v>41722</v>
      </c>
      <c r="D26" s="2">
        <v>0.49951388888888887</v>
      </c>
      <c r="E26">
        <v>1</v>
      </c>
      <c r="F26">
        <v>2</v>
      </c>
      <c r="G26">
        <v>941.4</v>
      </c>
      <c r="H26">
        <v>-13</v>
      </c>
    </row>
    <row r="27" spans="1:8" hidden="1" x14ac:dyDescent="0.25">
      <c r="A27">
        <v>23</v>
      </c>
      <c r="B27">
        <v>8000</v>
      </c>
      <c r="C27" s="1">
        <v>41722</v>
      </c>
      <c r="D27" s="2">
        <v>0.49952546296296302</v>
      </c>
      <c r="E27">
        <v>2</v>
      </c>
      <c r="F27">
        <v>2</v>
      </c>
      <c r="G27">
        <v>1011.1</v>
      </c>
      <c r="H27">
        <v>-12.5</v>
      </c>
    </row>
    <row r="28" spans="1:8" hidden="1" x14ac:dyDescent="0.25">
      <c r="A28">
        <v>24</v>
      </c>
      <c r="B28">
        <v>8000</v>
      </c>
      <c r="C28" s="1">
        <v>41722</v>
      </c>
      <c r="D28" s="2">
        <v>0.49952546296296302</v>
      </c>
      <c r="E28">
        <v>3</v>
      </c>
      <c r="F28">
        <v>2</v>
      </c>
      <c r="G28">
        <v>1191.5</v>
      </c>
      <c r="H28">
        <v>-15.8</v>
      </c>
    </row>
    <row r="29" spans="1:8" hidden="1" x14ac:dyDescent="0.25">
      <c r="A29">
        <v>25</v>
      </c>
      <c r="B29">
        <v>8000</v>
      </c>
      <c r="C29" s="1">
        <v>41722</v>
      </c>
      <c r="D29" s="2">
        <v>0.49953703703703706</v>
      </c>
      <c r="E29">
        <v>4</v>
      </c>
      <c r="F29">
        <v>2</v>
      </c>
      <c r="G29">
        <v>1727.7</v>
      </c>
      <c r="H29">
        <v>-34.9</v>
      </c>
    </row>
    <row r="30" spans="1:8" hidden="1" x14ac:dyDescent="0.25">
      <c r="A30">
        <v>26</v>
      </c>
      <c r="B30">
        <v>8000</v>
      </c>
      <c r="C30" s="1">
        <v>41722</v>
      </c>
      <c r="D30" s="2">
        <v>0.49953703703703706</v>
      </c>
      <c r="E30">
        <v>5</v>
      </c>
      <c r="F30">
        <v>2</v>
      </c>
      <c r="G30">
        <v>2317.3000000000002</v>
      </c>
      <c r="H30">
        <v>-45.8</v>
      </c>
    </row>
    <row r="31" spans="1:8" x14ac:dyDescent="0.25">
      <c r="A31">
        <v>27</v>
      </c>
      <c r="B31">
        <v>8000</v>
      </c>
      <c r="C31" s="1">
        <v>41722</v>
      </c>
      <c r="D31" s="2">
        <v>0.4995486111111111</v>
      </c>
      <c r="E31">
        <v>6</v>
      </c>
      <c r="F31">
        <v>2</v>
      </c>
      <c r="G31">
        <v>3650.8</v>
      </c>
      <c r="H31">
        <v>-91.9</v>
      </c>
    </row>
    <row r="32" spans="1:8" hidden="1" x14ac:dyDescent="0.25">
      <c r="A32">
        <v>28</v>
      </c>
      <c r="B32">
        <v>8000</v>
      </c>
      <c r="C32" s="1">
        <v>41722</v>
      </c>
      <c r="D32" s="2">
        <v>0.4995486111111111</v>
      </c>
      <c r="E32">
        <v>0</v>
      </c>
      <c r="F32">
        <v>2</v>
      </c>
      <c r="G32">
        <v>983.9</v>
      </c>
      <c r="H32">
        <v>-11</v>
      </c>
    </row>
    <row r="33" spans="1:8" hidden="1" x14ac:dyDescent="0.25">
      <c r="A33">
        <v>29</v>
      </c>
      <c r="B33">
        <v>8000</v>
      </c>
      <c r="C33" s="1">
        <v>41722</v>
      </c>
      <c r="D33" s="2">
        <v>0.49956018518518519</v>
      </c>
      <c r="E33">
        <v>1</v>
      </c>
      <c r="F33">
        <v>2</v>
      </c>
      <c r="G33">
        <v>942.2</v>
      </c>
      <c r="H33">
        <v>-14.7</v>
      </c>
    </row>
    <row r="34" spans="1:8" hidden="1" x14ac:dyDescent="0.25">
      <c r="A34">
        <v>30</v>
      </c>
      <c r="B34">
        <v>8000</v>
      </c>
      <c r="C34" s="1">
        <v>41722</v>
      </c>
      <c r="D34" s="2">
        <v>0.49956018518518519</v>
      </c>
      <c r="E34">
        <v>2</v>
      </c>
      <c r="F34">
        <v>2</v>
      </c>
      <c r="G34">
        <v>1011.2</v>
      </c>
      <c r="H34">
        <v>-13.7</v>
      </c>
    </row>
    <row r="35" spans="1:8" hidden="1" x14ac:dyDescent="0.25">
      <c r="A35">
        <v>31</v>
      </c>
      <c r="B35">
        <v>8000</v>
      </c>
      <c r="C35" s="1">
        <v>41722</v>
      </c>
      <c r="D35" s="2">
        <v>0.49957175925925923</v>
      </c>
      <c r="E35">
        <v>3</v>
      </c>
      <c r="F35">
        <v>2</v>
      </c>
      <c r="G35">
        <v>1191</v>
      </c>
      <c r="H35">
        <v>-17.100000000000001</v>
      </c>
    </row>
    <row r="36" spans="1:8" hidden="1" x14ac:dyDescent="0.25">
      <c r="A36">
        <v>32</v>
      </c>
      <c r="B36">
        <v>8000</v>
      </c>
      <c r="C36" s="1">
        <v>41722</v>
      </c>
      <c r="D36" s="2">
        <v>0.49957175925925923</v>
      </c>
      <c r="E36">
        <v>4</v>
      </c>
      <c r="F36">
        <v>2</v>
      </c>
      <c r="G36">
        <v>1726.7</v>
      </c>
      <c r="H36">
        <v>-38.799999999999997</v>
      </c>
    </row>
    <row r="37" spans="1:8" hidden="1" x14ac:dyDescent="0.25">
      <c r="A37">
        <v>33</v>
      </c>
      <c r="B37">
        <v>8000</v>
      </c>
      <c r="C37" s="1">
        <v>41722</v>
      </c>
      <c r="D37" s="2">
        <v>0.49958333333333332</v>
      </c>
      <c r="E37">
        <v>5</v>
      </c>
      <c r="F37">
        <v>2</v>
      </c>
      <c r="G37">
        <v>2317.6</v>
      </c>
      <c r="H37">
        <v>-49.3</v>
      </c>
    </row>
    <row r="38" spans="1:8" x14ac:dyDescent="0.25">
      <c r="A38">
        <v>34</v>
      </c>
      <c r="B38">
        <v>8000</v>
      </c>
      <c r="C38" s="1">
        <v>41722</v>
      </c>
      <c r="D38" s="2">
        <v>0.49958333333333332</v>
      </c>
      <c r="E38">
        <v>6</v>
      </c>
      <c r="F38">
        <v>2</v>
      </c>
      <c r="G38">
        <v>3641.8</v>
      </c>
      <c r="H38">
        <v>-87.3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H10" sqref="H10:H38"/>
    </sheetView>
  </sheetViews>
  <sheetFormatPr defaultRowHeight="15" x14ac:dyDescent="0.25"/>
  <sheetData>
    <row r="1" spans="1:8" x14ac:dyDescent="0.25">
      <c r="A1" t="s">
        <v>10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hidden="1" x14ac:dyDescent="0.25">
      <c r="A4">
        <v>0</v>
      </c>
      <c r="B4">
        <v>8000</v>
      </c>
      <c r="C4" s="1">
        <v>41722</v>
      </c>
      <c r="D4" s="2">
        <v>0.59894675925925933</v>
      </c>
      <c r="E4">
        <v>0</v>
      </c>
      <c r="F4">
        <v>2</v>
      </c>
      <c r="G4">
        <v>1038.7</v>
      </c>
      <c r="H4">
        <v>-15.7</v>
      </c>
    </row>
    <row r="5" spans="1:8" hidden="1" x14ac:dyDescent="0.25">
      <c r="A5">
        <v>1</v>
      </c>
      <c r="B5">
        <v>8000</v>
      </c>
      <c r="C5" s="1">
        <v>41722</v>
      </c>
      <c r="D5" s="2">
        <v>0.59895833333333337</v>
      </c>
      <c r="E5">
        <v>1</v>
      </c>
      <c r="F5">
        <v>2</v>
      </c>
      <c r="G5">
        <v>952.2</v>
      </c>
      <c r="H5">
        <v>-17.5</v>
      </c>
    </row>
    <row r="6" spans="1:8" hidden="1" x14ac:dyDescent="0.25">
      <c r="A6">
        <v>2</v>
      </c>
      <c r="B6">
        <v>8000</v>
      </c>
      <c r="C6" s="1">
        <v>41722</v>
      </c>
      <c r="D6" s="2">
        <v>0.59895833333333337</v>
      </c>
      <c r="E6">
        <v>2</v>
      </c>
      <c r="F6">
        <v>2</v>
      </c>
      <c r="G6">
        <v>1091.8</v>
      </c>
      <c r="H6">
        <v>-22.8</v>
      </c>
    </row>
    <row r="7" spans="1:8" hidden="1" x14ac:dyDescent="0.25">
      <c r="A7">
        <v>3</v>
      </c>
      <c r="B7">
        <v>8000</v>
      </c>
      <c r="C7" s="1">
        <v>41722</v>
      </c>
      <c r="D7" s="2">
        <v>0.59896990740740741</v>
      </c>
      <c r="E7">
        <v>3</v>
      </c>
      <c r="F7">
        <v>2</v>
      </c>
      <c r="G7">
        <v>1232.2</v>
      </c>
      <c r="H7">
        <v>-29.1</v>
      </c>
    </row>
    <row r="8" spans="1:8" hidden="1" x14ac:dyDescent="0.25">
      <c r="A8">
        <v>4</v>
      </c>
      <c r="B8">
        <v>8000</v>
      </c>
      <c r="C8" s="1">
        <v>41722</v>
      </c>
      <c r="D8" s="2">
        <v>0.59898148148148145</v>
      </c>
      <c r="E8">
        <v>4</v>
      </c>
      <c r="F8">
        <v>2</v>
      </c>
      <c r="G8">
        <v>1683.4</v>
      </c>
      <c r="H8">
        <v>-47.2</v>
      </c>
    </row>
    <row r="9" spans="1:8" hidden="1" x14ac:dyDescent="0.25">
      <c r="A9">
        <v>5</v>
      </c>
      <c r="B9">
        <v>8000</v>
      </c>
      <c r="C9" s="1">
        <v>41722</v>
      </c>
      <c r="D9" s="2">
        <v>0.59898148148148145</v>
      </c>
      <c r="E9">
        <v>5</v>
      </c>
      <c r="F9">
        <v>2</v>
      </c>
      <c r="G9">
        <v>2391.9</v>
      </c>
      <c r="H9">
        <v>-89.5</v>
      </c>
    </row>
    <row r="10" spans="1:8" x14ac:dyDescent="0.25">
      <c r="A10">
        <v>6</v>
      </c>
      <c r="B10">
        <v>8000</v>
      </c>
      <c r="C10" s="1">
        <v>41722</v>
      </c>
      <c r="D10" s="2">
        <v>0.59899305555555549</v>
      </c>
      <c r="E10">
        <v>6</v>
      </c>
      <c r="F10">
        <v>2</v>
      </c>
      <c r="G10">
        <v>4152.3</v>
      </c>
      <c r="H10">
        <v>-206.6</v>
      </c>
    </row>
    <row r="11" spans="1:8" hidden="1" x14ac:dyDescent="0.25">
      <c r="A11">
        <v>7</v>
      </c>
      <c r="B11">
        <v>8000</v>
      </c>
      <c r="C11" s="1">
        <v>41722</v>
      </c>
      <c r="D11" s="2">
        <v>0.59899305555555549</v>
      </c>
      <c r="E11">
        <v>0</v>
      </c>
      <c r="F11">
        <v>2</v>
      </c>
      <c r="G11">
        <v>1038.2</v>
      </c>
      <c r="H11">
        <v>-15.6</v>
      </c>
    </row>
    <row r="12" spans="1:8" hidden="1" x14ac:dyDescent="0.25">
      <c r="A12">
        <v>8</v>
      </c>
      <c r="B12">
        <v>8000</v>
      </c>
      <c r="C12" s="1">
        <v>41722</v>
      </c>
      <c r="D12" s="2">
        <v>0.59900462962962964</v>
      </c>
      <c r="E12">
        <v>1</v>
      </c>
      <c r="F12">
        <v>2</v>
      </c>
      <c r="G12">
        <v>952</v>
      </c>
      <c r="H12">
        <v>-17.3</v>
      </c>
    </row>
    <row r="13" spans="1:8" hidden="1" x14ac:dyDescent="0.25">
      <c r="A13">
        <v>9</v>
      </c>
      <c r="B13">
        <v>8000</v>
      </c>
      <c r="C13" s="1">
        <v>41722</v>
      </c>
      <c r="D13" s="2">
        <v>0.59900462962962964</v>
      </c>
      <c r="E13">
        <v>2</v>
      </c>
      <c r="F13">
        <v>2</v>
      </c>
      <c r="G13">
        <v>1091.8</v>
      </c>
      <c r="H13">
        <v>-21.2</v>
      </c>
    </row>
    <row r="14" spans="1:8" hidden="1" x14ac:dyDescent="0.25">
      <c r="A14">
        <v>10</v>
      </c>
      <c r="B14">
        <v>8000</v>
      </c>
      <c r="C14" s="1">
        <v>41722</v>
      </c>
      <c r="D14" s="2">
        <v>0.59901620370370368</v>
      </c>
      <c r="E14">
        <v>3</v>
      </c>
      <c r="F14">
        <v>2</v>
      </c>
      <c r="G14">
        <v>1231</v>
      </c>
      <c r="H14">
        <v>-26.8</v>
      </c>
    </row>
    <row r="15" spans="1:8" hidden="1" x14ac:dyDescent="0.25">
      <c r="A15">
        <v>11</v>
      </c>
      <c r="B15">
        <v>8000</v>
      </c>
      <c r="C15" s="1">
        <v>41722</v>
      </c>
      <c r="D15" s="2">
        <v>0.59901620370370368</v>
      </c>
      <c r="E15">
        <v>4</v>
      </c>
      <c r="F15">
        <v>2</v>
      </c>
      <c r="G15">
        <v>1682.3</v>
      </c>
      <c r="H15">
        <v>-44.3</v>
      </c>
    </row>
    <row r="16" spans="1:8" hidden="1" x14ac:dyDescent="0.25">
      <c r="A16">
        <v>12</v>
      </c>
      <c r="B16">
        <v>8000</v>
      </c>
      <c r="C16" s="1">
        <v>41722</v>
      </c>
      <c r="D16" s="2">
        <v>0.59902777777777783</v>
      </c>
      <c r="E16">
        <v>5</v>
      </c>
      <c r="F16">
        <v>2</v>
      </c>
      <c r="G16">
        <v>2393.1</v>
      </c>
      <c r="H16">
        <v>-85.7</v>
      </c>
    </row>
    <row r="17" spans="1:8" x14ac:dyDescent="0.25">
      <c r="A17">
        <v>13</v>
      </c>
      <c r="B17">
        <v>8000</v>
      </c>
      <c r="C17" s="1">
        <v>41722</v>
      </c>
      <c r="D17" s="2">
        <v>0.59902777777777783</v>
      </c>
      <c r="E17">
        <v>6</v>
      </c>
      <c r="F17">
        <v>2</v>
      </c>
      <c r="G17">
        <v>4152.8999999999996</v>
      </c>
      <c r="H17">
        <v>-210.3</v>
      </c>
    </row>
    <row r="18" spans="1:8" hidden="1" x14ac:dyDescent="0.25">
      <c r="A18">
        <v>14</v>
      </c>
      <c r="B18">
        <v>8000</v>
      </c>
      <c r="C18" s="1">
        <v>41722</v>
      </c>
      <c r="D18" s="2">
        <v>0.59903935185185186</v>
      </c>
      <c r="E18">
        <v>0</v>
      </c>
      <c r="F18">
        <v>2</v>
      </c>
      <c r="G18">
        <v>1038.4000000000001</v>
      </c>
      <c r="H18">
        <v>-15.8</v>
      </c>
    </row>
    <row r="19" spans="1:8" hidden="1" x14ac:dyDescent="0.25">
      <c r="A19">
        <v>15</v>
      </c>
      <c r="B19">
        <v>8000</v>
      </c>
      <c r="C19" s="1">
        <v>41722</v>
      </c>
      <c r="D19" s="2">
        <v>0.59903935185185186</v>
      </c>
      <c r="E19">
        <v>1</v>
      </c>
      <c r="F19">
        <v>2</v>
      </c>
      <c r="G19">
        <v>952.2</v>
      </c>
      <c r="H19">
        <v>-17</v>
      </c>
    </row>
    <row r="20" spans="1:8" hidden="1" x14ac:dyDescent="0.25">
      <c r="A20">
        <v>16</v>
      </c>
      <c r="B20">
        <v>8000</v>
      </c>
      <c r="C20" s="1">
        <v>41722</v>
      </c>
      <c r="D20" s="2">
        <v>0.5990509259259259</v>
      </c>
      <c r="E20">
        <v>2</v>
      </c>
      <c r="F20">
        <v>2</v>
      </c>
      <c r="G20">
        <v>1092.4000000000001</v>
      </c>
      <c r="H20">
        <v>-22.6</v>
      </c>
    </row>
    <row r="21" spans="1:8" hidden="1" x14ac:dyDescent="0.25">
      <c r="A21">
        <v>17</v>
      </c>
      <c r="B21">
        <v>8000</v>
      </c>
      <c r="C21" s="1">
        <v>41722</v>
      </c>
      <c r="D21" s="2">
        <v>0.5990509259259259</v>
      </c>
      <c r="E21">
        <v>3</v>
      </c>
      <c r="F21">
        <v>2</v>
      </c>
      <c r="G21">
        <v>1232.0999999999999</v>
      </c>
      <c r="H21">
        <v>-28.6</v>
      </c>
    </row>
    <row r="22" spans="1:8" hidden="1" x14ac:dyDescent="0.25">
      <c r="A22">
        <v>18</v>
      </c>
      <c r="B22">
        <v>8000</v>
      </c>
      <c r="C22" s="1">
        <v>41722</v>
      </c>
      <c r="D22" s="2">
        <v>0.59906249999999994</v>
      </c>
      <c r="E22">
        <v>4</v>
      </c>
      <c r="F22">
        <v>2</v>
      </c>
      <c r="G22">
        <v>1681.4</v>
      </c>
      <c r="H22">
        <v>-46.8</v>
      </c>
    </row>
    <row r="23" spans="1:8" hidden="1" x14ac:dyDescent="0.25">
      <c r="A23">
        <v>19</v>
      </c>
      <c r="B23">
        <v>8000</v>
      </c>
      <c r="C23" s="1">
        <v>41722</v>
      </c>
      <c r="D23" s="2">
        <v>0.59906249999999994</v>
      </c>
      <c r="E23">
        <v>5</v>
      </c>
      <c r="F23">
        <v>2</v>
      </c>
      <c r="G23">
        <v>2393.6</v>
      </c>
      <c r="H23">
        <v>-87.4</v>
      </c>
    </row>
    <row r="24" spans="1:8" x14ac:dyDescent="0.25">
      <c r="A24">
        <v>20</v>
      </c>
      <c r="B24">
        <v>8000</v>
      </c>
      <c r="C24" s="1">
        <v>41722</v>
      </c>
      <c r="D24" s="2">
        <v>0.59907407407407409</v>
      </c>
      <c r="E24">
        <v>6</v>
      </c>
      <c r="F24">
        <v>2</v>
      </c>
      <c r="G24">
        <v>4151.8</v>
      </c>
      <c r="H24">
        <v>-208.9</v>
      </c>
    </row>
    <row r="25" spans="1:8" hidden="1" x14ac:dyDescent="0.25">
      <c r="A25">
        <v>21</v>
      </c>
      <c r="B25">
        <v>8000</v>
      </c>
      <c r="C25" s="1">
        <v>41722</v>
      </c>
      <c r="D25" s="2">
        <v>0.59907407407407409</v>
      </c>
      <c r="E25">
        <v>0</v>
      </c>
      <c r="F25">
        <v>2</v>
      </c>
      <c r="G25">
        <v>1038.9000000000001</v>
      </c>
      <c r="H25">
        <v>-15.4</v>
      </c>
    </row>
    <row r="26" spans="1:8" hidden="1" x14ac:dyDescent="0.25">
      <c r="A26">
        <v>22</v>
      </c>
      <c r="B26">
        <v>8000</v>
      </c>
      <c r="C26" s="1">
        <v>41722</v>
      </c>
      <c r="D26" s="2">
        <v>0.59908564814814813</v>
      </c>
      <c r="E26">
        <v>1</v>
      </c>
      <c r="F26">
        <v>2</v>
      </c>
      <c r="G26">
        <v>952.3</v>
      </c>
      <c r="H26">
        <v>-17</v>
      </c>
    </row>
    <row r="27" spans="1:8" hidden="1" x14ac:dyDescent="0.25">
      <c r="A27">
        <v>23</v>
      </c>
      <c r="B27">
        <v>8000</v>
      </c>
      <c r="C27" s="1">
        <v>41722</v>
      </c>
      <c r="D27" s="2">
        <v>0.59908564814814813</v>
      </c>
      <c r="E27">
        <v>2</v>
      </c>
      <c r="F27">
        <v>2</v>
      </c>
      <c r="G27">
        <v>1092.2</v>
      </c>
      <c r="H27">
        <v>-23.2</v>
      </c>
    </row>
    <row r="28" spans="1:8" hidden="1" x14ac:dyDescent="0.25">
      <c r="A28">
        <v>24</v>
      </c>
      <c r="B28">
        <v>8000</v>
      </c>
      <c r="C28" s="1">
        <v>41722</v>
      </c>
      <c r="D28" s="2">
        <v>0.59909722222222228</v>
      </c>
      <c r="E28">
        <v>3</v>
      </c>
      <c r="F28">
        <v>2</v>
      </c>
      <c r="G28">
        <v>1231.4000000000001</v>
      </c>
      <c r="H28">
        <v>-28.9</v>
      </c>
    </row>
    <row r="29" spans="1:8" hidden="1" x14ac:dyDescent="0.25">
      <c r="A29">
        <v>25</v>
      </c>
      <c r="B29">
        <v>8000</v>
      </c>
      <c r="C29" s="1">
        <v>41722</v>
      </c>
      <c r="D29" s="2">
        <v>0.59910879629629632</v>
      </c>
      <c r="E29">
        <v>4</v>
      </c>
      <c r="F29">
        <v>2</v>
      </c>
      <c r="G29">
        <v>1680.8</v>
      </c>
      <c r="H29">
        <v>-45.5</v>
      </c>
    </row>
    <row r="30" spans="1:8" hidden="1" x14ac:dyDescent="0.25">
      <c r="A30">
        <v>26</v>
      </c>
      <c r="B30">
        <v>8000</v>
      </c>
      <c r="C30" s="1">
        <v>41722</v>
      </c>
      <c r="D30" s="2">
        <v>0.59910879629629632</v>
      </c>
      <c r="E30">
        <v>5</v>
      </c>
      <c r="F30">
        <v>2</v>
      </c>
      <c r="G30">
        <v>2391</v>
      </c>
      <c r="H30">
        <v>-89.2</v>
      </c>
    </row>
    <row r="31" spans="1:8" x14ac:dyDescent="0.25">
      <c r="A31">
        <v>27</v>
      </c>
      <c r="B31">
        <v>8000</v>
      </c>
      <c r="C31" s="1">
        <v>41722</v>
      </c>
      <c r="D31" s="2">
        <v>0.59912037037037036</v>
      </c>
      <c r="E31">
        <v>6</v>
      </c>
      <c r="F31">
        <v>2</v>
      </c>
      <c r="G31">
        <v>4151.3</v>
      </c>
      <c r="H31">
        <v>-206.1</v>
      </c>
    </row>
    <row r="32" spans="1:8" hidden="1" x14ac:dyDescent="0.25">
      <c r="A32">
        <v>28</v>
      </c>
      <c r="B32">
        <v>8000</v>
      </c>
      <c r="C32" s="1">
        <v>41722</v>
      </c>
      <c r="D32" s="2">
        <v>0.59912037037037036</v>
      </c>
      <c r="E32">
        <v>0</v>
      </c>
      <c r="F32">
        <v>2</v>
      </c>
      <c r="G32">
        <v>1038.3</v>
      </c>
      <c r="H32">
        <v>-15.7</v>
      </c>
    </row>
    <row r="33" spans="1:8" hidden="1" x14ac:dyDescent="0.25">
      <c r="A33">
        <v>29</v>
      </c>
      <c r="B33">
        <v>8000</v>
      </c>
      <c r="C33" s="1">
        <v>41722</v>
      </c>
      <c r="D33" s="2">
        <v>0.5991319444444444</v>
      </c>
      <c r="E33">
        <v>1</v>
      </c>
      <c r="F33">
        <v>2</v>
      </c>
      <c r="G33">
        <v>952.1</v>
      </c>
      <c r="H33">
        <v>-17.3</v>
      </c>
    </row>
    <row r="34" spans="1:8" hidden="1" x14ac:dyDescent="0.25">
      <c r="A34">
        <v>30</v>
      </c>
      <c r="B34">
        <v>8000</v>
      </c>
      <c r="C34" s="1">
        <v>41722</v>
      </c>
      <c r="D34" s="2">
        <v>0.5991319444444444</v>
      </c>
      <c r="E34">
        <v>2</v>
      </c>
      <c r="F34">
        <v>2</v>
      </c>
      <c r="G34">
        <v>1091.5999999999999</v>
      </c>
      <c r="H34">
        <v>-22.7</v>
      </c>
    </row>
    <row r="35" spans="1:8" hidden="1" x14ac:dyDescent="0.25">
      <c r="A35">
        <v>31</v>
      </c>
      <c r="B35">
        <v>8000</v>
      </c>
      <c r="C35" s="1">
        <v>41722</v>
      </c>
      <c r="D35" s="2">
        <v>0.59914351851851855</v>
      </c>
      <c r="E35">
        <v>3</v>
      </c>
      <c r="F35">
        <v>2</v>
      </c>
      <c r="G35">
        <v>1231</v>
      </c>
      <c r="H35">
        <v>-26.4</v>
      </c>
    </row>
    <row r="36" spans="1:8" hidden="1" x14ac:dyDescent="0.25">
      <c r="A36">
        <v>32</v>
      </c>
      <c r="B36">
        <v>8000</v>
      </c>
      <c r="C36" s="1">
        <v>41722</v>
      </c>
      <c r="D36" s="2">
        <v>0.59914351851851855</v>
      </c>
      <c r="E36">
        <v>4</v>
      </c>
      <c r="F36">
        <v>2</v>
      </c>
      <c r="G36">
        <v>1680.7</v>
      </c>
      <c r="H36">
        <v>-44.3</v>
      </c>
    </row>
    <row r="37" spans="1:8" hidden="1" x14ac:dyDescent="0.25">
      <c r="A37">
        <v>33</v>
      </c>
      <c r="B37">
        <v>8000</v>
      </c>
      <c r="C37" s="1">
        <v>41722</v>
      </c>
      <c r="D37" s="2">
        <v>0.59915509259259259</v>
      </c>
      <c r="E37">
        <v>5</v>
      </c>
      <c r="F37">
        <v>2</v>
      </c>
      <c r="G37">
        <v>2389.8000000000002</v>
      </c>
      <c r="H37">
        <v>-84</v>
      </c>
    </row>
    <row r="38" spans="1:8" x14ac:dyDescent="0.25">
      <c r="A38">
        <v>34</v>
      </c>
      <c r="B38">
        <v>8000</v>
      </c>
      <c r="C38" s="1">
        <v>41722</v>
      </c>
      <c r="D38" s="2">
        <v>0.59915509259259259</v>
      </c>
      <c r="E38">
        <v>6</v>
      </c>
      <c r="F38">
        <v>2</v>
      </c>
      <c r="G38">
        <v>4154.8</v>
      </c>
      <c r="H38">
        <v>-206.2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tabSelected="1" workbookViewId="0">
      <selection sqref="A1:H1"/>
    </sheetView>
  </sheetViews>
  <sheetFormatPr defaultRowHeight="15" x14ac:dyDescent="0.25"/>
  <cols>
    <col min="1" max="25" width="9.140625" style="3"/>
    <col min="26" max="26" width="10.5703125" style="3" customWidth="1"/>
    <col min="27" max="27" width="23" style="3" customWidth="1"/>
    <col min="28" max="16384" width="9.140625" style="3"/>
  </cols>
  <sheetData>
    <row r="1" spans="1:27" x14ac:dyDescent="0.25">
      <c r="A1" s="10" t="s">
        <v>19</v>
      </c>
      <c r="B1" s="10"/>
      <c r="C1" s="10"/>
      <c r="D1" s="10"/>
      <c r="E1" s="10"/>
      <c r="F1" s="10"/>
      <c r="G1" s="10"/>
      <c r="H1" s="10"/>
      <c r="I1" s="10" t="s">
        <v>20</v>
      </c>
      <c r="J1" s="10"/>
      <c r="K1" s="10"/>
      <c r="L1" s="10"/>
      <c r="M1" s="10"/>
      <c r="N1" s="10"/>
      <c r="O1" s="10"/>
      <c r="P1" s="10"/>
      <c r="Q1" s="10" t="s">
        <v>21</v>
      </c>
      <c r="R1" s="10"/>
      <c r="S1" s="10"/>
      <c r="T1" s="10"/>
      <c r="U1" s="10"/>
      <c r="V1" s="10"/>
      <c r="W1" s="10"/>
      <c r="X1" s="10"/>
    </row>
    <row r="2" spans="1:27" ht="15.75" thickBot="1" x14ac:dyDescent="0.3">
      <c r="B2" s="10" t="s">
        <v>8</v>
      </c>
      <c r="C2" s="10"/>
      <c r="D2" s="10"/>
      <c r="E2" s="10"/>
      <c r="F2" s="10"/>
      <c r="G2" s="10"/>
      <c r="H2" s="10"/>
      <c r="J2" s="10" t="s">
        <v>8</v>
      </c>
      <c r="K2" s="10"/>
      <c r="L2" s="10"/>
      <c r="M2" s="10"/>
      <c r="N2" s="10"/>
      <c r="O2" s="10"/>
      <c r="P2" s="10"/>
      <c r="R2" s="10" t="s">
        <v>8</v>
      </c>
      <c r="S2" s="10"/>
      <c r="T2" s="10"/>
      <c r="U2" s="10"/>
      <c r="V2" s="10"/>
      <c r="W2" s="10"/>
      <c r="X2" s="10"/>
    </row>
    <row r="3" spans="1:27" x14ac:dyDescent="0.25"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R3" s="3" t="s">
        <v>11</v>
      </c>
      <c r="S3" s="3" t="s">
        <v>12</v>
      </c>
      <c r="T3" s="3" t="s">
        <v>13</v>
      </c>
      <c r="U3" s="3" t="s">
        <v>14</v>
      </c>
      <c r="V3" s="3" t="s">
        <v>15</v>
      </c>
      <c r="W3" s="3" t="s">
        <v>16</v>
      </c>
      <c r="X3" s="3" t="s">
        <v>17</v>
      </c>
      <c r="Z3" s="4" t="s">
        <v>22</v>
      </c>
      <c r="AA3" s="5" t="s">
        <v>23</v>
      </c>
    </row>
    <row r="4" spans="1:27" x14ac:dyDescent="0.25">
      <c r="A4" s="3">
        <v>0</v>
      </c>
      <c r="B4" s="3">
        <v>-34.200000000000003</v>
      </c>
      <c r="C4" s="3">
        <v>-44.1</v>
      </c>
      <c r="D4" s="3">
        <v>-49.5</v>
      </c>
      <c r="E4" s="3">
        <v>-67.5</v>
      </c>
      <c r="F4" s="3">
        <v>-74.8</v>
      </c>
      <c r="G4" s="3">
        <v>-128.19999999999999</v>
      </c>
      <c r="H4" s="3">
        <v>-131.80000000000001</v>
      </c>
      <c r="I4" s="3">
        <v>0</v>
      </c>
      <c r="J4" s="3">
        <v>-9.6</v>
      </c>
      <c r="K4" s="3">
        <v>-12.6</v>
      </c>
      <c r="L4" s="3">
        <v>-13.6</v>
      </c>
      <c r="M4" s="3">
        <v>-17.399999999999999</v>
      </c>
      <c r="N4" s="3">
        <v>-35.6</v>
      </c>
      <c r="O4" s="3">
        <v>-49.2</v>
      </c>
      <c r="P4" s="3">
        <v>-93.1</v>
      </c>
      <c r="Q4" s="3">
        <v>0</v>
      </c>
      <c r="R4" s="3">
        <v>-15.7</v>
      </c>
      <c r="S4" s="3">
        <v>-17.5</v>
      </c>
      <c r="T4" s="3">
        <v>-22.8</v>
      </c>
      <c r="U4" s="3">
        <v>-29.1</v>
      </c>
      <c r="V4" s="3">
        <v>-47.2</v>
      </c>
      <c r="W4" s="3">
        <v>-89.5</v>
      </c>
      <c r="X4" s="3">
        <v>-206.6</v>
      </c>
      <c r="Z4" s="6">
        <v>6</v>
      </c>
      <c r="AA4" s="7">
        <f t="shared" ref="AA4:AA8" si="0">AA5-3</f>
        <v>0.75</v>
      </c>
    </row>
    <row r="5" spans="1:27" x14ac:dyDescent="0.25">
      <c r="A5" s="3">
        <v>1</v>
      </c>
      <c r="B5" s="3">
        <v>-35.5</v>
      </c>
      <c r="C5" s="3">
        <v>-43</v>
      </c>
      <c r="D5" s="3">
        <v>-51.3</v>
      </c>
      <c r="E5" s="3">
        <v>-62.6</v>
      </c>
      <c r="F5" s="3">
        <v>-71.2</v>
      </c>
      <c r="G5" s="3">
        <v>-116.8</v>
      </c>
      <c r="H5" s="3">
        <v>-128</v>
      </c>
      <c r="I5" s="3">
        <v>1</v>
      </c>
      <c r="J5" s="3">
        <v>-11.4</v>
      </c>
      <c r="K5" s="3">
        <v>-14.5</v>
      </c>
      <c r="L5" s="3">
        <v>-14.5</v>
      </c>
      <c r="M5" s="3">
        <v>-17.8</v>
      </c>
      <c r="N5" s="3">
        <v>-37.799999999999997</v>
      </c>
      <c r="O5" s="3">
        <v>-48.5</v>
      </c>
      <c r="P5" s="3">
        <v>-89.7</v>
      </c>
      <c r="Q5" s="3">
        <v>1</v>
      </c>
      <c r="R5" s="3">
        <v>-15.6</v>
      </c>
      <c r="S5" s="3">
        <v>-17.3</v>
      </c>
      <c r="T5" s="3">
        <v>-21.2</v>
      </c>
      <c r="U5" s="3">
        <v>-26.8</v>
      </c>
      <c r="V5" s="3">
        <v>-44.3</v>
      </c>
      <c r="W5" s="3">
        <v>-85.7</v>
      </c>
      <c r="X5" s="3">
        <v>-210.3</v>
      </c>
      <c r="Z5" s="6">
        <v>5</v>
      </c>
      <c r="AA5" s="7">
        <f t="shared" si="0"/>
        <v>3.75</v>
      </c>
    </row>
    <row r="6" spans="1:27" x14ac:dyDescent="0.25">
      <c r="A6" s="3">
        <v>2</v>
      </c>
      <c r="B6" s="3">
        <v>-37.799999999999997</v>
      </c>
      <c r="C6" s="3">
        <v>-44.1</v>
      </c>
      <c r="D6" s="3">
        <v>-52.5</v>
      </c>
      <c r="E6" s="3">
        <v>-73.900000000000006</v>
      </c>
      <c r="F6" s="3">
        <v>-76.3</v>
      </c>
      <c r="G6" s="3">
        <v>-124.8</v>
      </c>
      <c r="H6" s="3">
        <v>-158.6</v>
      </c>
      <c r="I6" s="3">
        <v>2</v>
      </c>
      <c r="J6" s="3">
        <v>-11.4</v>
      </c>
      <c r="K6" s="3">
        <v>-14.2</v>
      </c>
      <c r="L6" s="3">
        <v>-14.4</v>
      </c>
      <c r="M6" s="3">
        <v>-17</v>
      </c>
      <c r="N6" s="3">
        <v>-34.4</v>
      </c>
      <c r="O6" s="3">
        <v>-45.1</v>
      </c>
      <c r="P6" s="3">
        <v>-89.8</v>
      </c>
      <c r="Q6" s="3">
        <v>2</v>
      </c>
      <c r="R6" s="3">
        <v>-15.8</v>
      </c>
      <c r="S6" s="3">
        <v>-17</v>
      </c>
      <c r="T6" s="3">
        <v>-22.6</v>
      </c>
      <c r="U6" s="3">
        <v>-28.6</v>
      </c>
      <c r="V6" s="3">
        <v>-46.8</v>
      </c>
      <c r="W6" s="3">
        <v>-87.4</v>
      </c>
      <c r="X6" s="3">
        <v>-208.9</v>
      </c>
      <c r="Z6" s="6">
        <v>4</v>
      </c>
      <c r="AA6" s="7">
        <f t="shared" si="0"/>
        <v>6.75</v>
      </c>
    </row>
    <row r="7" spans="1:27" x14ac:dyDescent="0.25">
      <c r="A7" s="3">
        <v>3</v>
      </c>
      <c r="B7" s="3">
        <v>-38</v>
      </c>
      <c r="C7" s="3">
        <v>-40.299999999999997</v>
      </c>
      <c r="D7" s="3">
        <v>-50.6</v>
      </c>
      <c r="E7" s="3">
        <v>-71.2</v>
      </c>
      <c r="F7" s="3">
        <v>-78.8</v>
      </c>
      <c r="G7" s="3">
        <v>-120</v>
      </c>
      <c r="H7" s="3">
        <v>-124.7</v>
      </c>
      <c r="I7" s="3">
        <v>3</v>
      </c>
      <c r="J7" s="3">
        <v>-10.7</v>
      </c>
      <c r="K7" s="3">
        <v>-13</v>
      </c>
      <c r="L7" s="3">
        <v>-12.5</v>
      </c>
      <c r="M7" s="3">
        <v>-15.8</v>
      </c>
      <c r="N7" s="3">
        <v>-34.9</v>
      </c>
      <c r="O7" s="3">
        <v>-45.8</v>
      </c>
      <c r="P7" s="3">
        <v>-91.9</v>
      </c>
      <c r="Q7" s="3">
        <v>3</v>
      </c>
      <c r="R7" s="3">
        <v>-15.4</v>
      </c>
      <c r="S7" s="3">
        <v>-17</v>
      </c>
      <c r="T7" s="3">
        <v>-23.2</v>
      </c>
      <c r="U7" s="3">
        <v>-28.9</v>
      </c>
      <c r="V7" s="3">
        <v>-45.5</v>
      </c>
      <c r="W7" s="3">
        <v>-89.2</v>
      </c>
      <c r="X7" s="3">
        <v>-206.1</v>
      </c>
      <c r="Z7" s="6">
        <v>3</v>
      </c>
      <c r="AA7" s="7">
        <f t="shared" si="0"/>
        <v>9.75</v>
      </c>
    </row>
    <row r="8" spans="1:27" x14ac:dyDescent="0.25">
      <c r="A8" s="3">
        <v>4</v>
      </c>
      <c r="B8" s="3">
        <v>-35.4</v>
      </c>
      <c r="C8" s="3">
        <v>-42.9</v>
      </c>
      <c r="D8" s="3">
        <v>-53.3</v>
      </c>
      <c r="E8" s="3">
        <v>-78.900000000000006</v>
      </c>
      <c r="F8" s="3">
        <v>-71.099999999999994</v>
      </c>
      <c r="G8" s="3">
        <v>-122.8</v>
      </c>
      <c r="H8" s="3">
        <v>-144.30000000000001</v>
      </c>
      <c r="I8" s="3">
        <v>4</v>
      </c>
      <c r="J8" s="3">
        <v>-11</v>
      </c>
      <c r="K8" s="3">
        <v>-14.7</v>
      </c>
      <c r="L8" s="3">
        <v>-13.7</v>
      </c>
      <c r="M8" s="3">
        <v>-17.100000000000001</v>
      </c>
      <c r="N8" s="3">
        <v>-38.799999999999997</v>
      </c>
      <c r="O8" s="3">
        <v>-49.3</v>
      </c>
      <c r="P8" s="3">
        <v>-87.3</v>
      </c>
      <c r="Q8" s="3">
        <v>4</v>
      </c>
      <c r="R8" s="3">
        <v>-15.7</v>
      </c>
      <c r="S8" s="3">
        <v>-17.3</v>
      </c>
      <c r="T8" s="3">
        <v>-22.7</v>
      </c>
      <c r="U8" s="3">
        <v>-26.4</v>
      </c>
      <c r="V8" s="3">
        <v>-44.3</v>
      </c>
      <c r="W8" s="3">
        <v>-84</v>
      </c>
      <c r="X8" s="3">
        <v>-206.2</v>
      </c>
      <c r="Z8" s="6">
        <v>2</v>
      </c>
      <c r="AA8" s="7">
        <f t="shared" si="0"/>
        <v>12.75</v>
      </c>
    </row>
    <row r="9" spans="1:27" x14ac:dyDescent="0.25">
      <c r="Z9" s="6">
        <v>1</v>
      </c>
      <c r="AA9" s="7">
        <f>AA10-3</f>
        <v>15.75</v>
      </c>
    </row>
    <row r="10" spans="1:27" ht="15.75" thickBot="1" x14ac:dyDescent="0.3">
      <c r="A10" s="3" t="s">
        <v>18</v>
      </c>
      <c r="B10" s="3">
        <f>AVERAGE(B4:B8)</f>
        <v>-36.18</v>
      </c>
      <c r="C10" s="3">
        <f t="shared" ref="C10:H10" si="1">AVERAGE(C4:C8)</f>
        <v>-42.88</v>
      </c>
      <c r="D10" s="3">
        <f t="shared" si="1"/>
        <v>-51.44</v>
      </c>
      <c r="E10" s="3">
        <f t="shared" si="1"/>
        <v>-70.820000000000007</v>
      </c>
      <c r="F10" s="3">
        <f t="shared" si="1"/>
        <v>-74.440000000000012</v>
      </c>
      <c r="G10" s="3">
        <f t="shared" si="1"/>
        <v>-122.52000000000001</v>
      </c>
      <c r="H10" s="3">
        <f t="shared" si="1"/>
        <v>-137.48000000000002</v>
      </c>
      <c r="I10" s="3" t="s">
        <v>18</v>
      </c>
      <c r="J10" s="3">
        <f>AVERAGE(J4:J8)</f>
        <v>-10.819999999999999</v>
      </c>
      <c r="K10" s="3">
        <f t="shared" ref="K10:P10" si="2">AVERAGE(K4:K8)</f>
        <v>-13.8</v>
      </c>
      <c r="L10" s="3">
        <f t="shared" si="2"/>
        <v>-13.74</v>
      </c>
      <c r="M10" s="3">
        <f t="shared" si="2"/>
        <v>-17.02</v>
      </c>
      <c r="N10" s="3">
        <f t="shared" si="2"/>
        <v>-36.299999999999997</v>
      </c>
      <c r="O10" s="3">
        <f t="shared" si="2"/>
        <v>-47.580000000000005</v>
      </c>
      <c r="P10" s="3">
        <f t="shared" si="2"/>
        <v>-90.36</v>
      </c>
      <c r="Q10" s="3" t="s">
        <v>18</v>
      </c>
      <c r="R10" s="3">
        <f>AVERAGE(R4:R8)</f>
        <v>-15.639999999999997</v>
      </c>
      <c r="S10" s="3">
        <f t="shared" ref="S10:X10" si="3">AVERAGE(S4:S8)</f>
        <v>-17.22</v>
      </c>
      <c r="T10" s="3">
        <f t="shared" si="3"/>
        <v>-22.5</v>
      </c>
      <c r="U10" s="3">
        <f t="shared" si="3"/>
        <v>-27.96</v>
      </c>
      <c r="V10" s="3">
        <f t="shared" si="3"/>
        <v>-45.620000000000005</v>
      </c>
      <c r="W10" s="3">
        <f t="shared" si="3"/>
        <v>-87.16</v>
      </c>
      <c r="X10" s="3">
        <f t="shared" si="3"/>
        <v>-207.61999999999998</v>
      </c>
      <c r="Z10" s="8">
        <v>0</v>
      </c>
      <c r="AA10" s="9">
        <v>18.75</v>
      </c>
    </row>
  </sheetData>
  <mergeCells count="6">
    <mergeCell ref="B2:H2"/>
    <mergeCell ref="A1:H1"/>
    <mergeCell ref="I1:P1"/>
    <mergeCell ref="Q1:X1"/>
    <mergeCell ref="J2:P2"/>
    <mergeCell ref="R2:X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v1_1300_MD1</vt:lpstr>
      <vt:lpstr>v2_1300_MD1</vt:lpstr>
      <vt:lpstr>v3_1540_MD1</vt:lpstr>
      <vt:lpstr>vzorek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2015-01-13T10:09:17Z</dcterms:modified>
</cp:coreProperties>
</file>