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ac podminky+zn.mereni" sheetId="1" r:id="rId1"/>
    <sheet name="výstupní roztoky" sheetId="3" r:id="rId2"/>
    <sheet name="roztoky graf" sheetId="2" r:id="rId3"/>
    <sheet name="gran_rozbor1" sheetId="5" r:id="rId4"/>
    <sheet name="gran_rozbor2" sheetId="6" r:id="rId5"/>
    <sheet name="gran_rozbor3" sheetId="7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1" i="7" l="1"/>
  <c r="A3" i="7"/>
  <c r="A4" i="7"/>
  <c r="B4" i="7"/>
  <c r="A5" i="7"/>
  <c r="B5" i="7"/>
  <c r="A6" i="7"/>
  <c r="B6" i="7"/>
  <c r="A7" i="7"/>
  <c r="B7" i="7"/>
  <c r="C7" i="7"/>
  <c r="B8" i="7"/>
  <c r="A10" i="7"/>
  <c r="C10" i="7"/>
  <c r="D10" i="7"/>
  <c r="E10" i="7"/>
  <c r="A12" i="7"/>
  <c r="C13" i="7"/>
  <c r="C14" i="7"/>
  <c r="D14" i="7"/>
  <c r="E14" i="7"/>
  <c r="B15" i="7"/>
  <c r="C15" i="7"/>
  <c r="D15" i="7"/>
  <c r="E15" i="7"/>
  <c r="B16" i="7"/>
  <c r="C16" i="7"/>
  <c r="D16" i="7"/>
  <c r="E16" i="7"/>
  <c r="C17" i="7"/>
  <c r="D17" i="7"/>
  <c r="C18" i="7"/>
  <c r="D18" i="7"/>
  <c r="C19" i="7"/>
  <c r="D19" i="7"/>
  <c r="C20" i="7"/>
  <c r="D20" i="7"/>
  <c r="C21" i="7"/>
  <c r="D21" i="7"/>
  <c r="C22" i="7"/>
  <c r="D22" i="7"/>
  <c r="B23" i="7"/>
  <c r="C23" i="7"/>
  <c r="D23" i="7"/>
  <c r="E23" i="7"/>
  <c r="C24" i="7"/>
  <c r="D24" i="7"/>
  <c r="C25" i="7"/>
  <c r="D25" i="7"/>
  <c r="C26" i="7"/>
  <c r="D26" i="7"/>
  <c r="C27" i="7"/>
  <c r="D27" i="7"/>
  <c r="C28" i="7"/>
  <c r="D28" i="7"/>
  <c r="H28" i="7"/>
  <c r="C29" i="7"/>
  <c r="D29" i="7"/>
  <c r="H29" i="7"/>
  <c r="I29" i="7"/>
  <c r="L29" i="7"/>
  <c r="O29" i="7"/>
  <c r="P29" i="7"/>
  <c r="C30" i="7"/>
  <c r="D30" i="7"/>
  <c r="I30" i="7"/>
  <c r="J30" i="7"/>
  <c r="K30" i="7"/>
  <c r="L30" i="7"/>
  <c r="M30" i="7"/>
  <c r="N30" i="7"/>
  <c r="C31" i="7"/>
  <c r="D31" i="7"/>
  <c r="H31" i="7"/>
  <c r="I31" i="7"/>
  <c r="L31" i="7"/>
  <c r="O31" i="7"/>
  <c r="P31" i="7"/>
  <c r="C32" i="7"/>
  <c r="D32" i="7"/>
  <c r="I32" i="7"/>
  <c r="J32" i="7"/>
  <c r="K32" i="7"/>
  <c r="L32" i="7"/>
  <c r="M32" i="7"/>
  <c r="N32" i="7"/>
  <c r="C33" i="7"/>
  <c r="D33" i="7"/>
  <c r="C34" i="7"/>
  <c r="D34" i="7"/>
  <c r="H34" i="7"/>
  <c r="C35" i="7"/>
  <c r="D35" i="7"/>
  <c r="H35" i="7"/>
  <c r="I35" i="7"/>
  <c r="J35" i="7"/>
  <c r="K35" i="7"/>
  <c r="L35" i="7"/>
  <c r="M35" i="7"/>
  <c r="N35" i="7"/>
  <c r="O35" i="7"/>
  <c r="P35" i="7"/>
  <c r="C36" i="7"/>
  <c r="D36" i="7"/>
  <c r="H36" i="7"/>
  <c r="I36" i="7"/>
  <c r="J36" i="7"/>
  <c r="K36" i="7"/>
  <c r="L36" i="7"/>
  <c r="M36" i="7"/>
  <c r="N36" i="7"/>
  <c r="O36" i="7"/>
  <c r="P36" i="7"/>
  <c r="C37" i="7"/>
  <c r="D37" i="7"/>
  <c r="C38" i="7"/>
  <c r="D38" i="7"/>
  <c r="H38" i="7"/>
  <c r="M38" i="7"/>
  <c r="C39" i="7"/>
  <c r="D39" i="7"/>
  <c r="I39" i="7"/>
  <c r="J39" i="7"/>
  <c r="M39" i="7"/>
  <c r="N39" i="7"/>
  <c r="O39" i="7"/>
  <c r="P39" i="7"/>
  <c r="C40" i="7"/>
  <c r="D40" i="7"/>
  <c r="I40" i="7"/>
  <c r="J40" i="7"/>
  <c r="M40" i="7"/>
  <c r="N40" i="7"/>
  <c r="O40" i="7"/>
  <c r="P40" i="7"/>
  <c r="B41" i="7"/>
  <c r="C41" i="7"/>
  <c r="D41" i="7"/>
  <c r="E41" i="7"/>
  <c r="M41" i="7"/>
  <c r="N41" i="7"/>
  <c r="O41" i="7"/>
  <c r="P41" i="7"/>
  <c r="C42" i="7"/>
  <c r="D42" i="7"/>
  <c r="H42" i="7"/>
  <c r="M42" i="7"/>
  <c r="N42" i="7"/>
  <c r="O42" i="7"/>
  <c r="P42" i="7"/>
  <c r="B43" i="7"/>
  <c r="C43" i="7"/>
  <c r="D43" i="7"/>
  <c r="E43" i="7"/>
  <c r="I43" i="7"/>
  <c r="J43" i="7"/>
  <c r="M43" i="7"/>
  <c r="N43" i="7"/>
  <c r="O43" i="7"/>
  <c r="P43" i="7"/>
  <c r="C44" i="7"/>
  <c r="D44" i="7"/>
  <c r="I44" i="7"/>
  <c r="J44" i="7"/>
  <c r="M44" i="7"/>
  <c r="N44" i="7"/>
  <c r="O44" i="7"/>
  <c r="P44" i="7"/>
  <c r="C45" i="7"/>
  <c r="D45" i="7"/>
  <c r="M45" i="7"/>
  <c r="N45" i="7"/>
  <c r="O45" i="7"/>
  <c r="P45" i="7"/>
  <c r="C46" i="7"/>
  <c r="D46" i="7"/>
  <c r="C47" i="7"/>
  <c r="D47" i="7"/>
  <c r="H47" i="7"/>
  <c r="I47" i="7"/>
  <c r="I47" i="6"/>
  <c r="H47" i="6"/>
  <c r="D47" i="6"/>
  <c r="C47" i="6"/>
  <c r="D46" i="6"/>
  <c r="C46" i="6"/>
  <c r="P45" i="6"/>
  <c r="O45" i="6"/>
  <c r="N45" i="6"/>
  <c r="M45" i="6"/>
  <c r="D45" i="6"/>
  <c r="C45" i="6"/>
  <c r="P44" i="6"/>
  <c r="O44" i="6"/>
  <c r="N44" i="6"/>
  <c r="M44" i="6"/>
  <c r="J44" i="6"/>
  <c r="I44" i="6"/>
  <c r="D44" i="6"/>
  <c r="C44" i="6"/>
  <c r="P43" i="6"/>
  <c r="O43" i="6"/>
  <c r="N43" i="6"/>
  <c r="M43" i="6"/>
  <c r="J43" i="6"/>
  <c r="I43" i="6"/>
  <c r="E43" i="6"/>
  <c r="D43" i="6"/>
  <c r="C43" i="6"/>
  <c r="B43" i="6"/>
  <c r="P42" i="6"/>
  <c r="O42" i="6"/>
  <c r="N42" i="6"/>
  <c r="M42" i="6"/>
  <c r="H42" i="6"/>
  <c r="D42" i="6"/>
  <c r="C42" i="6"/>
  <c r="P41" i="6"/>
  <c r="O41" i="6"/>
  <c r="N41" i="6"/>
  <c r="M41" i="6"/>
  <c r="E41" i="6"/>
  <c r="D41" i="6"/>
  <c r="C41" i="6"/>
  <c r="B41" i="6"/>
  <c r="P40" i="6"/>
  <c r="O40" i="6"/>
  <c r="N40" i="6"/>
  <c r="M40" i="6"/>
  <c r="J40" i="6"/>
  <c r="I40" i="6"/>
  <c r="D40" i="6"/>
  <c r="C40" i="6"/>
  <c r="P39" i="6"/>
  <c r="O39" i="6"/>
  <c r="N39" i="6"/>
  <c r="M39" i="6"/>
  <c r="J39" i="6"/>
  <c r="I39" i="6"/>
  <c r="D39" i="6"/>
  <c r="C39" i="6"/>
  <c r="M38" i="6"/>
  <c r="H38" i="6"/>
  <c r="D38" i="6"/>
  <c r="C38" i="6"/>
  <c r="D37" i="6"/>
  <c r="C37" i="6"/>
  <c r="P36" i="6"/>
  <c r="O36" i="6"/>
  <c r="N36" i="6"/>
  <c r="M36" i="6"/>
  <c r="L36" i="6"/>
  <c r="K36" i="6"/>
  <c r="J36" i="6"/>
  <c r="I36" i="6"/>
  <c r="H36" i="6"/>
  <c r="D36" i="6"/>
  <c r="C36" i="6"/>
  <c r="P35" i="6"/>
  <c r="O35" i="6"/>
  <c r="N35" i="6"/>
  <c r="M35" i="6"/>
  <c r="L35" i="6"/>
  <c r="K35" i="6"/>
  <c r="J35" i="6"/>
  <c r="I35" i="6"/>
  <c r="H35" i="6"/>
  <c r="D35" i="6"/>
  <c r="C35" i="6"/>
  <c r="H34" i="6"/>
  <c r="D34" i="6"/>
  <c r="C34" i="6"/>
  <c r="D33" i="6"/>
  <c r="C33" i="6"/>
  <c r="N32" i="6"/>
  <c r="M32" i="6"/>
  <c r="L32" i="6"/>
  <c r="K32" i="6"/>
  <c r="J32" i="6"/>
  <c r="I32" i="6"/>
  <c r="D32" i="6"/>
  <c r="C32" i="6"/>
  <c r="P31" i="6"/>
  <c r="O31" i="6"/>
  <c r="L31" i="6"/>
  <c r="I31" i="6"/>
  <c r="H31" i="6"/>
  <c r="D31" i="6"/>
  <c r="C31" i="6"/>
  <c r="N30" i="6"/>
  <c r="M30" i="6"/>
  <c r="L30" i="6"/>
  <c r="K30" i="6"/>
  <c r="J30" i="6"/>
  <c r="I30" i="6"/>
  <c r="D30" i="6"/>
  <c r="C30" i="6"/>
  <c r="P29" i="6"/>
  <c r="O29" i="6"/>
  <c r="L29" i="6"/>
  <c r="I29" i="6"/>
  <c r="H29" i="6"/>
  <c r="D29" i="6"/>
  <c r="C29" i="6"/>
  <c r="H28" i="6"/>
  <c r="D28" i="6"/>
  <c r="C28" i="6"/>
  <c r="D27" i="6"/>
  <c r="C27" i="6"/>
  <c r="D26" i="6"/>
  <c r="C26" i="6"/>
  <c r="D25" i="6"/>
  <c r="C25" i="6"/>
  <c r="D24" i="6"/>
  <c r="C24" i="6"/>
  <c r="E23" i="6"/>
  <c r="D23" i="6"/>
  <c r="C23" i="6"/>
  <c r="B23" i="6"/>
  <c r="D22" i="6"/>
  <c r="C22" i="6"/>
  <c r="D21" i="6"/>
  <c r="C21" i="6"/>
  <c r="D20" i="6"/>
  <c r="C20" i="6"/>
  <c r="D19" i="6"/>
  <c r="C19" i="6"/>
  <c r="D18" i="6"/>
  <c r="C18" i="6"/>
  <c r="D17" i="6"/>
  <c r="C17" i="6"/>
  <c r="E16" i="6"/>
  <c r="D16" i="6"/>
  <c r="C16" i="6"/>
  <c r="B16" i="6"/>
  <c r="E15" i="6"/>
  <c r="D15" i="6"/>
  <c r="C15" i="6"/>
  <c r="B15" i="6"/>
  <c r="E14" i="6"/>
  <c r="D14" i="6"/>
  <c r="C14" i="6"/>
  <c r="C13" i="6"/>
  <c r="A12" i="6"/>
  <c r="E10" i="6"/>
  <c r="D10" i="6"/>
  <c r="C10" i="6"/>
  <c r="A10" i="6"/>
  <c r="B8" i="6"/>
  <c r="C7" i="6"/>
  <c r="B7" i="6"/>
  <c r="A7" i="6"/>
  <c r="B6" i="6"/>
  <c r="A6" i="6"/>
  <c r="B5" i="6"/>
  <c r="A5" i="6"/>
  <c r="B4" i="6"/>
  <c r="A4" i="6"/>
  <c r="A3" i="6"/>
  <c r="B1" i="6"/>
  <c r="I47" i="5"/>
  <c r="H47" i="5"/>
  <c r="D47" i="5"/>
  <c r="C47" i="5"/>
  <c r="D46" i="5"/>
  <c r="C46" i="5"/>
  <c r="P45" i="5"/>
  <c r="O45" i="5"/>
  <c r="N45" i="5"/>
  <c r="M45" i="5"/>
  <c r="D45" i="5"/>
  <c r="C45" i="5"/>
  <c r="P44" i="5"/>
  <c r="O44" i="5"/>
  <c r="N44" i="5"/>
  <c r="M44" i="5"/>
  <c r="J44" i="5"/>
  <c r="I44" i="5"/>
  <c r="D44" i="5"/>
  <c r="C44" i="5"/>
  <c r="P43" i="5"/>
  <c r="O43" i="5"/>
  <c r="N43" i="5"/>
  <c r="M43" i="5"/>
  <c r="J43" i="5"/>
  <c r="I43" i="5"/>
  <c r="E43" i="5"/>
  <c r="D43" i="5"/>
  <c r="C43" i="5"/>
  <c r="B43" i="5"/>
  <c r="P42" i="5"/>
  <c r="O42" i="5"/>
  <c r="N42" i="5"/>
  <c r="M42" i="5"/>
  <c r="H42" i="5"/>
  <c r="D42" i="5"/>
  <c r="C42" i="5"/>
  <c r="P41" i="5"/>
  <c r="O41" i="5"/>
  <c r="N41" i="5"/>
  <c r="M41" i="5"/>
  <c r="E41" i="5"/>
  <c r="D41" i="5"/>
  <c r="C41" i="5"/>
  <c r="B41" i="5"/>
  <c r="P40" i="5"/>
  <c r="O40" i="5"/>
  <c r="N40" i="5"/>
  <c r="M40" i="5"/>
  <c r="J40" i="5"/>
  <c r="I40" i="5"/>
  <c r="D40" i="5"/>
  <c r="C40" i="5"/>
  <c r="P39" i="5"/>
  <c r="O39" i="5"/>
  <c r="N39" i="5"/>
  <c r="M39" i="5"/>
  <c r="J39" i="5"/>
  <c r="I39" i="5"/>
  <c r="D39" i="5"/>
  <c r="C39" i="5"/>
  <c r="M38" i="5"/>
  <c r="H38" i="5"/>
  <c r="D38" i="5"/>
  <c r="C38" i="5"/>
  <c r="D37" i="5"/>
  <c r="C37" i="5"/>
  <c r="P36" i="5"/>
  <c r="O36" i="5"/>
  <c r="N36" i="5"/>
  <c r="M36" i="5"/>
  <c r="L36" i="5"/>
  <c r="K36" i="5"/>
  <c r="J36" i="5"/>
  <c r="I36" i="5"/>
  <c r="H36" i="5"/>
  <c r="D36" i="5"/>
  <c r="C36" i="5"/>
  <c r="P35" i="5"/>
  <c r="O35" i="5"/>
  <c r="N35" i="5"/>
  <c r="M35" i="5"/>
  <c r="L35" i="5"/>
  <c r="K35" i="5"/>
  <c r="J35" i="5"/>
  <c r="I35" i="5"/>
  <c r="H35" i="5"/>
  <c r="D35" i="5"/>
  <c r="C35" i="5"/>
  <c r="H34" i="5"/>
  <c r="D34" i="5"/>
  <c r="C34" i="5"/>
  <c r="D33" i="5"/>
  <c r="C33" i="5"/>
  <c r="N32" i="5"/>
  <c r="M32" i="5"/>
  <c r="L32" i="5"/>
  <c r="K32" i="5"/>
  <c r="J32" i="5"/>
  <c r="I32" i="5"/>
  <c r="D32" i="5"/>
  <c r="C32" i="5"/>
  <c r="P31" i="5"/>
  <c r="O31" i="5"/>
  <c r="L31" i="5"/>
  <c r="I31" i="5"/>
  <c r="H31" i="5"/>
  <c r="D31" i="5"/>
  <c r="C31" i="5"/>
  <c r="N30" i="5"/>
  <c r="M30" i="5"/>
  <c r="L30" i="5"/>
  <c r="K30" i="5"/>
  <c r="J30" i="5"/>
  <c r="I30" i="5"/>
  <c r="D30" i="5"/>
  <c r="C30" i="5"/>
  <c r="P29" i="5"/>
  <c r="O29" i="5"/>
  <c r="L29" i="5"/>
  <c r="I29" i="5"/>
  <c r="H29" i="5"/>
  <c r="D29" i="5"/>
  <c r="C29" i="5"/>
  <c r="H28" i="5"/>
  <c r="D28" i="5"/>
  <c r="C28" i="5"/>
  <c r="D27" i="5"/>
  <c r="C27" i="5"/>
  <c r="D26" i="5"/>
  <c r="C26" i="5"/>
  <c r="D25" i="5"/>
  <c r="C25" i="5"/>
  <c r="D24" i="5"/>
  <c r="C24" i="5"/>
  <c r="E23" i="5"/>
  <c r="D23" i="5"/>
  <c r="C23" i="5"/>
  <c r="B23" i="5"/>
  <c r="D22" i="5"/>
  <c r="C22" i="5"/>
  <c r="D21" i="5"/>
  <c r="C21" i="5"/>
  <c r="D20" i="5"/>
  <c r="C20" i="5"/>
  <c r="D19" i="5"/>
  <c r="C19" i="5"/>
  <c r="D18" i="5"/>
  <c r="C18" i="5"/>
  <c r="D17" i="5"/>
  <c r="C17" i="5"/>
  <c r="E16" i="5"/>
  <c r="D16" i="5"/>
  <c r="C16" i="5"/>
  <c r="B16" i="5"/>
  <c r="E15" i="5"/>
  <c r="D15" i="5"/>
  <c r="C15" i="5"/>
  <c r="B15" i="5"/>
  <c r="E14" i="5"/>
  <c r="D14" i="5"/>
  <c r="C14" i="5"/>
  <c r="C13" i="5"/>
  <c r="A12" i="5"/>
  <c r="E10" i="5"/>
  <c r="D10" i="5"/>
  <c r="C10" i="5"/>
  <c r="A10" i="5"/>
  <c r="B8" i="5"/>
  <c r="C7" i="5"/>
  <c r="B7" i="5"/>
  <c r="A7" i="5"/>
  <c r="B6" i="5"/>
  <c r="A6" i="5"/>
  <c r="B5" i="5"/>
  <c r="A5" i="5"/>
  <c r="B4" i="5"/>
  <c r="A4" i="5"/>
  <c r="A3" i="5"/>
  <c r="B1" i="5"/>
  <c r="K8" i="1" l="1"/>
  <c r="K7" i="1" s="1"/>
  <c r="K6" i="1" s="1"/>
  <c r="K5" i="1" s="1"/>
  <c r="K4" i="1" s="1"/>
  <c r="K3" i="1" s="1"/>
</calcChain>
</file>

<file path=xl/sharedStrings.xml><?xml version="1.0" encoding="utf-8"?>
<sst xmlns="http://schemas.openxmlformats.org/spreadsheetml/2006/main" count="409" uniqueCount="153">
  <si>
    <t>Teplota</t>
  </si>
  <si>
    <t>Vlhkost</t>
  </si>
  <si>
    <t>°C</t>
  </si>
  <si>
    <t>%</t>
  </si>
  <si>
    <t>Okolní prostředí</t>
  </si>
  <si>
    <t>Voda</t>
  </si>
  <si>
    <t>-</t>
  </si>
  <si>
    <t>Vzorek 1</t>
  </si>
  <si>
    <t>Vzorek 2</t>
  </si>
  <si>
    <t>Vzorek 3</t>
  </si>
  <si>
    <t>V1_1100_M1</t>
  </si>
  <si>
    <t>V1_1100_M2</t>
  </si>
  <si>
    <t>V1_1300_MD1</t>
  </si>
  <si>
    <t>V2_1200_M1</t>
  </si>
  <si>
    <t>V2_1200_M2</t>
  </si>
  <si>
    <t>V2_1200_M3</t>
  </si>
  <si>
    <t>V2_1300_MD1</t>
  </si>
  <si>
    <t>V3_1430_M1</t>
  </si>
  <si>
    <t>V3_1430_M2</t>
  </si>
  <si>
    <t>V3_1430_M3</t>
  </si>
  <si>
    <t>V3_1430_M4</t>
  </si>
  <si>
    <t>V3_1430_M5</t>
  </si>
  <si>
    <t>V3_1540_MD1</t>
  </si>
  <si>
    <t>1ID1100</t>
  </si>
  <si>
    <t>konduktivita</t>
  </si>
  <si>
    <t>pH</t>
  </si>
  <si>
    <t>1OD1115</t>
  </si>
  <si>
    <t>2OD1200</t>
  </si>
  <si>
    <t>3OD1430</t>
  </si>
  <si>
    <t>V1_0850_MK1</t>
  </si>
  <si>
    <t>V2_0900_MK1</t>
  </si>
  <si>
    <t>V3_0905_MK1</t>
  </si>
  <si>
    <t>Vymývání č.1</t>
  </si>
  <si>
    <t>V1_0950_MK2</t>
  </si>
  <si>
    <t>V2_1050_MK2</t>
  </si>
  <si>
    <t>V3_1130_MK2</t>
  </si>
  <si>
    <t>2OD1010</t>
  </si>
  <si>
    <t>objem vstupní</t>
  </si>
  <si>
    <t>objem výstupní</t>
  </si>
  <si>
    <t>l</t>
  </si>
  <si>
    <t>Vymývání č.2</t>
  </si>
  <si>
    <t>V1_0840_MK3</t>
  </si>
  <si>
    <t>V2_1010_MK3</t>
  </si>
  <si>
    <t>V3_1130_MK3</t>
  </si>
  <si>
    <t>2OD1000</t>
  </si>
  <si>
    <t>3OD1020</t>
  </si>
  <si>
    <t>1OD0830</t>
  </si>
  <si>
    <t>1OD0930</t>
  </si>
  <si>
    <t>3OD1030</t>
  </si>
  <si>
    <t>V1_0900_MK4</t>
  </si>
  <si>
    <t>V2_0855_MK4</t>
  </si>
  <si>
    <t>V3_0850_MK4</t>
  </si>
  <si>
    <t>Kontrolní měření č.1</t>
  </si>
  <si>
    <t>Kontrolní měření č.2</t>
  </si>
  <si>
    <t>Vymývání č.3</t>
  </si>
  <si>
    <t>V1_1000_MK5</t>
  </si>
  <si>
    <t>V2_1140_MK5</t>
  </si>
  <si>
    <t>V3_1210_MK5</t>
  </si>
  <si>
    <t>1OD0940</t>
  </si>
  <si>
    <t>2OD1140</t>
  </si>
  <si>
    <t>3OD1210</t>
  </si>
  <si>
    <t>Kontrolní měření č.3</t>
  </si>
  <si>
    <t>V1_1015_MK6</t>
  </si>
  <si>
    <t>V2_1025_MK6</t>
  </si>
  <si>
    <t>V3_1035_MK6</t>
  </si>
  <si>
    <t>Vymývání č. 4</t>
  </si>
  <si>
    <t>V1_1430_MK7</t>
  </si>
  <si>
    <t>V2_1450_MK7</t>
  </si>
  <si>
    <t>V3_1800_MK7</t>
  </si>
  <si>
    <t>1OD1145</t>
  </si>
  <si>
    <t>2OD1425</t>
  </si>
  <si>
    <t>3OD1800</t>
  </si>
  <si>
    <t>Vymývání č. 5</t>
  </si>
  <si>
    <t>V1_1700_MK8</t>
  </si>
  <si>
    <t>1OD1600</t>
  </si>
  <si>
    <t>V1_0800_MK9</t>
  </si>
  <si>
    <t>V2_0815_MK8</t>
  </si>
  <si>
    <t>V3_0820_MK8</t>
  </si>
  <si>
    <t>1OD0800</t>
  </si>
  <si>
    <t>2OD0815</t>
  </si>
  <si>
    <t>3OD0820</t>
  </si>
  <si>
    <t>Vymývání č. 6</t>
  </si>
  <si>
    <t>3OD1155</t>
  </si>
  <si>
    <t>V2_1140_MK9</t>
  </si>
  <si>
    <t>V3_1155_MK9</t>
  </si>
  <si>
    <t>Kontrolní měření č.4</t>
  </si>
  <si>
    <t>V1_0810_MK10</t>
  </si>
  <si>
    <t>V2_0815_MK10</t>
  </si>
  <si>
    <t>V3_0820_MK10</t>
  </si>
  <si>
    <t>Vymývání č. 7</t>
  </si>
  <si>
    <t>V1_1500_MK11</t>
  </si>
  <si>
    <t>V2_1505_MK11</t>
  </si>
  <si>
    <t>V3_1510_MK11</t>
  </si>
  <si>
    <t>1OD1500</t>
  </si>
  <si>
    <t>2OD1505</t>
  </si>
  <si>
    <t>3OD1510</t>
  </si>
  <si>
    <t>Vymývání č. 8</t>
  </si>
  <si>
    <t>V1_1200_MK12</t>
  </si>
  <si>
    <t>V2_1210_MK12</t>
  </si>
  <si>
    <t>V3_1215_MK12</t>
  </si>
  <si>
    <t>vymývání</t>
  </si>
  <si>
    <t>č.</t>
  </si>
  <si>
    <t>vzorek 1</t>
  </si>
  <si>
    <t>vzorek 2</t>
  </si>
  <si>
    <t>vzorek 3</t>
  </si>
  <si>
    <t>mS/cm</t>
  </si>
  <si>
    <t>Značení měření</t>
  </si>
  <si>
    <t>Průměrná hloubka [mm]</t>
  </si>
  <si>
    <t>kanál [č.]</t>
  </si>
  <si>
    <t>datum odběru</t>
  </si>
  <si>
    <t>zn. roztoku</t>
  </si>
  <si>
    <t>pozn.</t>
  </si>
  <si>
    <t>vstupní destil. voda</t>
  </si>
  <si>
    <t>stav vzorku 1</t>
  </si>
  <si>
    <t>výstupní roztok</t>
  </si>
  <si>
    <t>nezasolený</t>
  </si>
  <si>
    <t>není</t>
  </si>
  <si>
    <t>stav vzorku 2</t>
  </si>
  <si>
    <t>stav vzorku 3</t>
  </si>
  <si>
    <t>zasolený vymývání 1</t>
  </si>
  <si>
    <t>zasolený vymývání 2</t>
  </si>
  <si>
    <t>zasolený vymývání 3</t>
  </si>
  <si>
    <t>zasolený vymývání 4</t>
  </si>
  <si>
    <t>zasolený vymývání 5</t>
  </si>
  <si>
    <t>zasolený vymývání 6</t>
  </si>
  <si>
    <t>zasolený vymývání 7</t>
  </si>
  <si>
    <t>zasolený vymývání 8</t>
  </si>
  <si>
    <t>Výstupní roztoky</t>
  </si>
  <si>
    <t>nezasolený nasycení</t>
  </si>
  <si>
    <t>nezasolený suchý</t>
  </si>
  <si>
    <t>2OD1210</t>
  </si>
  <si>
    <t>3OD1215</t>
  </si>
  <si>
    <t>pozn. po nalití 0,5 litru vody</t>
  </si>
  <si>
    <t>pozn. po nalití 1,0 litru vody</t>
  </si>
  <si>
    <t>pozn. po nalití 1,5 litru vody</t>
  </si>
  <si>
    <t>pozn. po nalití 2,0 litru vody</t>
  </si>
  <si>
    <t>pozn. po nalití 2,5 litru vody</t>
  </si>
  <si>
    <t>pozn. po nalití 3,0 litru vody</t>
  </si>
  <si>
    <t>pozn. po nalití 3,5 litru vody</t>
  </si>
  <si>
    <t>pozn. po nalití 4,0 litru vody</t>
  </si>
  <si>
    <t>pozn. Měření při nalévání 2,0 litru vody … průběh sycení</t>
  </si>
  <si>
    <t>pozn. Měření po nalití 2,0 litru vody; nasycený vzorek vodou, výchozí měření pro porovnání se zasolenými vzorky</t>
  </si>
  <si>
    <t>pozn. Měření před nalitím 0,5 litru vody, bráno jako výchozí zasolený stav</t>
  </si>
  <si>
    <t>pozn. Měření před nalitím 1,5 litru vody; jen pro kontrolu - dlouhá doba od měření</t>
  </si>
  <si>
    <t>pozn. Měření před nalitím 2,0 litru vody; jen pro kontrolu - dlouhá doba od měření</t>
  </si>
  <si>
    <t>pozn. Měření před nalitím 3,5 litru vody; jen pro kontrolu - dlouhá doba od měření</t>
  </si>
  <si>
    <t>Označení vzorku:</t>
  </si>
  <si>
    <r>
      <t>m</t>
    </r>
    <r>
      <rPr>
        <vertAlign val="subscript"/>
        <sz val="10"/>
        <rFont val="Arial"/>
        <family val="2"/>
        <charset val="238"/>
      </rPr>
      <t>frakce</t>
    </r>
  </si>
  <si>
    <r>
      <t>m</t>
    </r>
    <r>
      <rPr>
        <vertAlign val="subscript"/>
        <sz val="10"/>
        <rFont val="Arial"/>
        <family val="2"/>
        <charset val="238"/>
      </rPr>
      <t>složky</t>
    </r>
  </si>
  <si>
    <r>
      <t>d</t>
    </r>
    <r>
      <rPr>
        <vertAlign val="subscript"/>
        <sz val="10"/>
        <rFont val="Arial"/>
        <family val="2"/>
        <charset val="238"/>
      </rPr>
      <t>ef</t>
    </r>
    <r>
      <rPr>
        <sz val="10"/>
        <rFont val="Arial"/>
        <family val="2"/>
        <charset val="238"/>
      </rPr>
      <t xml:space="preserve"> </t>
    </r>
  </si>
  <si>
    <r>
      <t>P</t>
    </r>
    <r>
      <rPr>
        <sz val="8"/>
        <rFont val="Arial"/>
        <family val="2"/>
        <charset val="238"/>
      </rPr>
      <t>d</t>
    </r>
    <r>
      <rPr>
        <vertAlign val="subscript"/>
        <sz val="8"/>
        <rFont val="Arial"/>
        <family val="2"/>
        <charset val="238"/>
      </rPr>
      <t>ef</t>
    </r>
  </si>
  <si>
    <r>
      <t>C</t>
    </r>
    <r>
      <rPr>
        <vertAlign val="subscript"/>
        <sz val="10"/>
        <rFont val="Arial"/>
        <family val="2"/>
        <charset val="238"/>
      </rPr>
      <t>U</t>
    </r>
  </si>
  <si>
    <r>
      <t>C</t>
    </r>
    <r>
      <rPr>
        <vertAlign val="subscript"/>
        <sz val="10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</si>
</sst>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36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1"/>
    <xf numFmtId="0" fontId="7" fillId="0" borderId="0" xfId="1" applyFont="1"/>
    <xf numFmtId="0" fontId="8" fillId="0" borderId="0" xfId="1" applyFont="1"/>
    <xf numFmtId="0" fontId="6" fillId="0" borderId="0" xfId="1" applyAlignment="1">
      <alignment horizontal="left"/>
    </xf>
    <xf numFmtId="0" fontId="6" fillId="0" borderId="11" xfId="1" applyBorder="1" applyAlignment="1">
      <alignment horizontal="center"/>
    </xf>
    <xf numFmtId="0" fontId="6" fillId="0" borderId="12" xfId="1" applyBorder="1" applyAlignment="1">
      <alignment horizontal="center"/>
    </xf>
    <xf numFmtId="0" fontId="6" fillId="0" borderId="13" xfId="1" applyBorder="1" applyAlignment="1">
      <alignment horizontal="center" vertical="top"/>
    </xf>
    <xf numFmtId="0" fontId="6" fillId="0" borderId="2" xfId="1" applyBorder="1" applyAlignment="1">
      <alignment horizontal="center"/>
    </xf>
    <xf numFmtId="0" fontId="6" fillId="0" borderId="14" xfId="1" applyBorder="1" applyAlignment="1">
      <alignment horizontal="center" vertical="center"/>
    </xf>
    <xf numFmtId="0" fontId="6" fillId="0" borderId="15" xfId="1" applyBorder="1" applyAlignment="1">
      <alignment horizontal="center" vertical="center"/>
    </xf>
    <xf numFmtId="0" fontId="6" fillId="0" borderId="16" xfId="1" applyBorder="1" applyAlignment="1">
      <alignment horizontal="center" vertical="top"/>
    </xf>
    <xf numFmtId="0" fontId="6" fillId="0" borderId="17" xfId="1" applyBorder="1" applyAlignment="1">
      <alignment horizontal="center" vertical="top"/>
    </xf>
    <xf numFmtId="0" fontId="6" fillId="0" borderId="18" xfId="1" applyBorder="1" applyAlignment="1">
      <alignment horizontal="center" vertical="top"/>
    </xf>
    <xf numFmtId="0" fontId="6" fillId="0" borderId="19" xfId="1" applyBorder="1" applyAlignment="1">
      <alignment horizontal="center"/>
    </xf>
    <xf numFmtId="0" fontId="6" fillId="0" borderId="11" xfId="1" applyBorder="1" applyAlignment="1">
      <alignment horizontal="center" vertical="center"/>
    </xf>
    <xf numFmtId="0" fontId="6" fillId="0" borderId="13" xfId="1" applyBorder="1" applyAlignment="1">
      <alignment horizontal="center" vertical="center"/>
    </xf>
    <xf numFmtId="0" fontId="6" fillId="0" borderId="20" xfId="1" applyBorder="1" applyAlignment="1">
      <alignment horizontal="center" vertical="center"/>
    </xf>
    <xf numFmtId="0" fontId="6" fillId="0" borderId="19" xfId="1" applyBorder="1" applyAlignment="1">
      <alignment horizontal="center" vertical="center"/>
    </xf>
    <xf numFmtId="0" fontId="6" fillId="0" borderId="21" xfId="1" applyBorder="1" applyAlignment="1">
      <alignment horizontal="center" vertical="center"/>
    </xf>
    <xf numFmtId="0" fontId="6" fillId="0" borderId="22" xfId="1" applyBorder="1" applyAlignment="1">
      <alignment horizontal="center" vertical="center"/>
    </xf>
    <xf numFmtId="0" fontId="6" fillId="0" borderId="20" xfId="1" applyBorder="1" applyAlignment="1">
      <alignment horizontal="center" vertical="center"/>
    </xf>
    <xf numFmtId="0" fontId="6" fillId="0" borderId="23" xfId="1" applyBorder="1" applyAlignment="1">
      <alignment horizontal="center" vertical="center"/>
    </xf>
    <xf numFmtId="0" fontId="6" fillId="0" borderId="6" xfId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0" fontId="6" fillId="0" borderId="24" xfId="1" applyBorder="1" applyAlignment="1">
      <alignment horizontal="center" vertical="center"/>
    </xf>
    <xf numFmtId="0" fontId="6" fillId="0" borderId="25" xfId="1" applyBorder="1" applyAlignment="1">
      <alignment horizontal="center" vertical="center"/>
    </xf>
    <xf numFmtId="0" fontId="6" fillId="0" borderId="16" xfId="1" applyBorder="1" applyAlignment="1">
      <alignment horizontal="center" vertical="center"/>
    </xf>
    <xf numFmtId="0" fontId="6" fillId="0" borderId="26" xfId="1" applyBorder="1" applyAlignment="1">
      <alignment horizontal="center" vertical="center"/>
    </xf>
    <xf numFmtId="0" fontId="6" fillId="0" borderId="27" xfId="1" applyBorder="1" applyAlignment="1">
      <alignment horizontal="center" vertical="center"/>
    </xf>
    <xf numFmtId="0" fontId="6" fillId="0" borderId="2" xfId="1" applyBorder="1" applyAlignment="1">
      <alignment horizontal="center" vertical="center"/>
    </xf>
    <xf numFmtId="0" fontId="6" fillId="0" borderId="3" xfId="1" applyBorder="1" applyAlignment="1">
      <alignment horizontal="center" vertical="center"/>
    </xf>
    <xf numFmtId="0" fontId="6" fillId="0" borderId="2" xfId="1" applyBorder="1" applyAlignment="1">
      <alignment horizontal="center" vertical="center"/>
    </xf>
    <xf numFmtId="0" fontId="6" fillId="0" borderId="28" xfId="1" applyBorder="1" applyAlignment="1">
      <alignment horizontal="center" vertical="center"/>
    </xf>
    <xf numFmtId="0" fontId="6" fillId="0" borderId="3" xfId="1" applyBorder="1" applyAlignment="1">
      <alignment horizontal="center" vertical="center"/>
    </xf>
    <xf numFmtId="0" fontId="6" fillId="0" borderId="29" xfId="1" applyBorder="1" applyAlignment="1">
      <alignment horizontal="center" vertical="center"/>
    </xf>
    <xf numFmtId="0" fontId="6" fillId="0" borderId="8" xfId="1" applyBorder="1" applyAlignment="1">
      <alignment horizontal="center" vertical="center"/>
    </xf>
    <xf numFmtId="0" fontId="6" fillId="0" borderId="30" xfId="1" applyBorder="1" applyAlignment="1">
      <alignment horizontal="center" vertical="center"/>
    </xf>
    <xf numFmtId="0" fontId="6" fillId="0" borderId="31" xfId="1" applyBorder="1" applyAlignment="1">
      <alignment horizontal="center" vertical="center"/>
    </xf>
    <xf numFmtId="0" fontId="6" fillId="0" borderId="14" xfId="1" applyBorder="1" applyAlignment="1">
      <alignment horizontal="center" vertical="center"/>
    </xf>
    <xf numFmtId="0" fontId="6" fillId="0" borderId="32" xfId="1" applyBorder="1" applyAlignment="1">
      <alignment horizontal="center" vertical="center"/>
    </xf>
    <xf numFmtId="0" fontId="6" fillId="0" borderId="33" xfId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6" fillId="0" borderId="4" xfId="1" applyBorder="1" applyAlignment="1">
      <alignment horizontal="center" vertical="center"/>
    </xf>
    <xf numFmtId="0" fontId="6" fillId="0" borderId="34" xfId="1" applyBorder="1" applyAlignment="1">
      <alignment horizontal="center" vertical="center"/>
    </xf>
    <xf numFmtId="0" fontId="6" fillId="0" borderId="15" xfId="1" applyBorder="1" applyAlignment="1">
      <alignment horizontal="center" vertical="top"/>
    </xf>
    <xf numFmtId="0" fontId="6" fillId="0" borderId="31" xfId="1" applyBorder="1" applyAlignment="1">
      <alignment horizontal="center"/>
    </xf>
    <xf numFmtId="0" fontId="6" fillId="0" borderId="28" xfId="1" applyBorder="1" applyAlignment="1">
      <alignment horizontal="center"/>
    </xf>
    <xf numFmtId="0" fontId="6" fillId="0" borderId="3" xfId="1" applyBorder="1" applyAlignment="1">
      <alignment horizontal="center"/>
    </xf>
    <xf numFmtId="164" fontId="6" fillId="0" borderId="32" xfId="1" applyNumberFormat="1" applyBorder="1" applyAlignment="1">
      <alignment horizontal="center"/>
    </xf>
    <xf numFmtId="164" fontId="6" fillId="0" borderId="33" xfId="1" applyNumberFormat="1" applyBorder="1" applyAlignment="1">
      <alignment horizontal="center"/>
    </xf>
    <xf numFmtId="164" fontId="6" fillId="0" borderId="5" xfId="1" applyNumberFormat="1" applyBorder="1" applyAlignment="1">
      <alignment horizontal="center"/>
    </xf>
    <xf numFmtId="0" fontId="6" fillId="0" borderId="2" xfId="1" applyBorder="1" applyAlignment="1">
      <alignment horizontal="center" vertical="top"/>
    </xf>
    <xf numFmtId="164" fontId="6" fillId="0" borderId="28" xfId="1" applyNumberFormat="1" applyBorder="1" applyAlignment="1">
      <alignment horizontal="center" vertical="center"/>
    </xf>
    <xf numFmtId="0" fontId="6" fillId="0" borderId="3" xfId="1" applyBorder="1" applyAlignment="1">
      <alignment horizontal="center" vertical="top"/>
    </xf>
    <xf numFmtId="0" fontId="6" fillId="0" borderId="35" xfId="1" applyBorder="1" applyAlignment="1">
      <alignment horizontal="right" vertical="top"/>
    </xf>
    <xf numFmtId="0" fontId="9" fillId="0" borderId="31" xfId="1" applyFont="1" applyBorder="1" applyAlignment="1">
      <alignment horizontal="left"/>
    </xf>
    <xf numFmtId="0" fontId="6" fillId="0" borderId="4" xfId="1" applyFill="1" applyBorder="1" applyAlignment="1">
      <alignment horizontal="center" vertical="top"/>
    </xf>
    <xf numFmtId="164" fontId="6" fillId="0" borderId="33" xfId="1" applyNumberFormat="1" applyBorder="1" applyAlignment="1">
      <alignment horizontal="center" vertical="center"/>
    </xf>
    <xf numFmtId="0" fontId="6" fillId="0" borderId="5" xfId="1" applyBorder="1" applyAlignment="1">
      <alignment horizontal="center" vertical="top"/>
    </xf>
    <xf numFmtId="0" fontId="6" fillId="0" borderId="36" xfId="1" applyBorder="1" applyAlignment="1">
      <alignment horizontal="right" vertical="top"/>
    </xf>
    <xf numFmtId="0" fontId="9" fillId="0" borderId="37" xfId="1" applyFont="1" applyBorder="1" applyAlignment="1">
      <alignment horizontal="left"/>
    </xf>
    <xf numFmtId="164" fontId="6" fillId="0" borderId="1" xfId="1" applyNumberFormat="1" applyBorder="1" applyAlignment="1">
      <alignment horizontal="center" vertical="center"/>
    </xf>
    <xf numFmtId="0" fontId="6" fillId="0" borderId="7" xfId="1" applyBorder="1" applyAlignment="1">
      <alignment horizontal="center"/>
    </xf>
    <xf numFmtId="0" fontId="6" fillId="0" borderId="0" xfId="1" applyAlignment="1">
      <alignment vertical="center"/>
    </xf>
    <xf numFmtId="0" fontId="6" fillId="0" borderId="4" xfId="1" applyBorder="1" applyAlignment="1">
      <alignment horizontal="center" vertical="top"/>
    </xf>
    <xf numFmtId="0" fontId="6" fillId="0" borderId="38" xfId="1" applyBorder="1" applyAlignment="1">
      <alignment horizontal="right" vertical="top"/>
    </xf>
    <xf numFmtId="0" fontId="9" fillId="0" borderId="32" xfId="1" applyFont="1" applyBorder="1" applyAlignment="1">
      <alignment horizontal="left"/>
    </xf>
    <xf numFmtId="0" fontId="6" fillId="0" borderId="5" xfId="1" applyBorder="1" applyAlignment="1">
      <alignment horizontal="center"/>
    </xf>
    <xf numFmtId="0" fontId="12" fillId="0" borderId="0" xfId="1" applyFont="1"/>
  </cellXfs>
  <cellStyles count="2">
    <cellStyle name="Normální" xfId="0" builtinId="0"/>
    <cellStyle name="Normální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 pH výstupních vzorků</a:t>
            </a:r>
            <a:r>
              <a:rPr lang="cs-CZ" baseline="0"/>
              <a:t> při vymývání</a:t>
            </a:r>
            <a:endParaRPr lang="cs-CZ"/>
          </a:p>
        </c:rich>
      </c:tx>
      <c:layout>
        <c:manualLayout>
          <c:xMode val="edge"/>
          <c:yMode val="edge"/>
          <c:x val="0.2470067804024496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123359580052493E-2"/>
          <c:y val="0.14856481481481484"/>
          <c:w val="0.88351617918263825"/>
          <c:h val="0.710679133858267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'roztoky graf'!$B$3</c:f>
              <c:strCache>
                <c:ptCount val="1"/>
                <c:pt idx="0">
                  <c:v>vzorek 1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'roztoky graf'!$A$4:$A$11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graf'!$B$4:$B$11</c:f>
              <c:numCache>
                <c:formatCode>General</c:formatCode>
                <c:ptCount val="8"/>
                <c:pt idx="0">
                  <c:v>6.77</c:v>
                </c:pt>
                <c:pt idx="1">
                  <c:v>6.83</c:v>
                </c:pt>
                <c:pt idx="2">
                  <c:v>6.97</c:v>
                </c:pt>
                <c:pt idx="3">
                  <c:v>7.35</c:v>
                </c:pt>
                <c:pt idx="4">
                  <c:v>7.55</c:v>
                </c:pt>
                <c:pt idx="5">
                  <c:v>7.59</c:v>
                </c:pt>
                <c:pt idx="6">
                  <c:v>7.65</c:v>
                </c:pt>
                <c:pt idx="7">
                  <c:v>7.66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'roztoky graf'!$C$3</c:f>
              <c:strCache>
                <c:ptCount val="1"/>
                <c:pt idx="0">
                  <c:v>vzorek 2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'roztoky graf'!$A$4:$A$11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graf'!$C$4:$C$11</c:f>
              <c:numCache>
                <c:formatCode>General</c:formatCode>
                <c:ptCount val="8"/>
                <c:pt idx="0">
                  <c:v>6.69</c:v>
                </c:pt>
                <c:pt idx="1">
                  <c:v>6.88</c:v>
                </c:pt>
                <c:pt idx="2">
                  <c:v>6.85</c:v>
                </c:pt>
                <c:pt idx="3">
                  <c:v>7.1</c:v>
                </c:pt>
                <c:pt idx="4">
                  <c:v>7.61</c:v>
                </c:pt>
                <c:pt idx="5">
                  <c:v>7.9</c:v>
                </c:pt>
                <c:pt idx="6">
                  <c:v>7.5</c:v>
                </c:pt>
                <c:pt idx="7">
                  <c:v>7.82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'roztoky graf'!$D$3</c:f>
              <c:strCache>
                <c:ptCount val="1"/>
                <c:pt idx="0">
                  <c:v>vzorek 3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'roztoky graf'!$A$4:$A$11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graf'!$D$4:$D$11</c:f>
              <c:numCache>
                <c:formatCode>General</c:formatCode>
                <c:ptCount val="8"/>
                <c:pt idx="0">
                  <c:v>6.28</c:v>
                </c:pt>
                <c:pt idx="1">
                  <c:v>6.55</c:v>
                </c:pt>
                <c:pt idx="2">
                  <c:v>6.59</c:v>
                </c:pt>
                <c:pt idx="3">
                  <c:v>7.03</c:v>
                </c:pt>
                <c:pt idx="4">
                  <c:v>7.33</c:v>
                </c:pt>
                <c:pt idx="5">
                  <c:v>7.71</c:v>
                </c:pt>
                <c:pt idx="6">
                  <c:v>7.3</c:v>
                </c:pt>
                <c:pt idx="7">
                  <c:v>7.46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31440"/>
        <c:axId val="177232000"/>
      </c:scatterChart>
      <c:valAx>
        <c:axId val="177231440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Vymývání</a:t>
                </a:r>
                <a:r>
                  <a:rPr lang="cs-CZ" b="1" baseline="0"/>
                  <a:t> </a:t>
                </a:r>
                <a:r>
                  <a:rPr lang="en-US" b="1" baseline="0"/>
                  <a:t>[ </a:t>
                </a:r>
                <a:r>
                  <a:rPr lang="cs-CZ" b="1" baseline="0"/>
                  <a:t>č.</a:t>
                </a:r>
                <a:r>
                  <a:rPr lang="en-US" b="1" baseline="0"/>
                  <a:t> 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1226946631671038"/>
              <c:y val="0.92497666958296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7232000"/>
        <c:crosses val="autoZero"/>
        <c:crossBetween val="midCat"/>
      </c:valAx>
      <c:valAx>
        <c:axId val="177232000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pH </a:t>
                </a:r>
                <a:r>
                  <a:rPr lang="en-US" b="1"/>
                  <a:t>[ -</a:t>
                </a:r>
                <a:r>
                  <a:rPr lang="en-US" b="1" baseline="0"/>
                  <a:t> 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4.1666666666666664E-2"/>
              <c:y val="4.509623797025372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723144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259477457404156"/>
          <c:y val="0.59598279381743946"/>
          <c:w val="0.17662345700237253"/>
          <c:h val="0.19094897430658184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Průběh konduktivity výstupních vzorků</a:t>
            </a:r>
            <a:r>
              <a:rPr lang="cs-CZ" baseline="0"/>
              <a:t> při vymývání</a:t>
            </a:r>
            <a:endParaRPr lang="cs-CZ"/>
          </a:p>
        </c:rich>
      </c:tx>
      <c:layout>
        <c:manualLayout>
          <c:xMode val="edge"/>
          <c:yMode val="edge"/>
          <c:x val="0.1293231935751620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123359580052493E-2"/>
          <c:y val="0.14856481481481484"/>
          <c:w val="0.88351617918263825"/>
          <c:h val="0.710679133858267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'roztoky graf'!$Q$3</c:f>
              <c:strCache>
                <c:ptCount val="1"/>
                <c:pt idx="0">
                  <c:v>vzorek 1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'roztoky graf'!$P$4:$P$11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graf'!$Q$4:$Q$11</c:f>
              <c:numCache>
                <c:formatCode>General</c:formatCode>
                <c:ptCount val="8"/>
                <c:pt idx="0">
                  <c:v>5.09</c:v>
                </c:pt>
                <c:pt idx="1">
                  <c:v>4.99</c:v>
                </c:pt>
                <c:pt idx="2">
                  <c:v>4.07</c:v>
                </c:pt>
                <c:pt idx="3">
                  <c:v>2.1800000000000002</c:v>
                </c:pt>
                <c:pt idx="4">
                  <c:v>1.01</c:v>
                </c:pt>
                <c:pt idx="5">
                  <c:v>0.52</c:v>
                </c:pt>
                <c:pt idx="6">
                  <c:v>0.44</c:v>
                </c:pt>
                <c:pt idx="7">
                  <c:v>0.41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'roztoky graf'!$R$3</c:f>
              <c:strCache>
                <c:ptCount val="1"/>
                <c:pt idx="0">
                  <c:v>vzorek 2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'roztoky graf'!$P$4:$P$11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graf'!$R$4:$R$11</c:f>
              <c:numCache>
                <c:formatCode>General</c:formatCode>
                <c:ptCount val="8"/>
                <c:pt idx="0">
                  <c:v>4.32</c:v>
                </c:pt>
                <c:pt idx="1">
                  <c:v>5.22</c:v>
                </c:pt>
                <c:pt idx="2">
                  <c:v>4.8899999999999997</c:v>
                </c:pt>
                <c:pt idx="3">
                  <c:v>3.38</c:v>
                </c:pt>
                <c:pt idx="4">
                  <c:v>1.78</c:v>
                </c:pt>
                <c:pt idx="5">
                  <c:v>1.01</c:v>
                </c:pt>
                <c:pt idx="6">
                  <c:v>0.83</c:v>
                </c:pt>
                <c:pt idx="7">
                  <c:v>0.72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'roztoky graf'!$S$3</c:f>
              <c:strCache>
                <c:ptCount val="1"/>
                <c:pt idx="0">
                  <c:v>vzorek 3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'roztoky graf'!$P$4:$P$11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'roztoky graf'!$S$4:$S$11</c:f>
              <c:numCache>
                <c:formatCode>General</c:formatCode>
                <c:ptCount val="8"/>
                <c:pt idx="0">
                  <c:v>3.6</c:v>
                </c:pt>
                <c:pt idx="1">
                  <c:v>4.25</c:v>
                </c:pt>
                <c:pt idx="2">
                  <c:v>5.23</c:v>
                </c:pt>
                <c:pt idx="3">
                  <c:v>3.8</c:v>
                </c:pt>
                <c:pt idx="4">
                  <c:v>2.39</c:v>
                </c:pt>
                <c:pt idx="5">
                  <c:v>1.57</c:v>
                </c:pt>
                <c:pt idx="6">
                  <c:v>1.1100000000000001</c:v>
                </c:pt>
                <c:pt idx="7">
                  <c:v>0.86</c:v>
                </c:pt>
              </c:numCache>
            </c:numRef>
          </c:yVal>
          <c:smooth val="0"/>
        </c:ser>
        <c:ser>
          <c:idx val="3"/>
          <c:order val="3"/>
          <c:tx>
            <c:v>nezasolený vzorek 1</c:v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graf'!$Q$12,'roztoky graf'!$Q$12)</c:f>
              <c:numCache>
                <c:formatCode>0.00</c:formatCode>
                <c:ptCount val="2"/>
                <c:pt idx="0">
                  <c:v>0.6</c:v>
                </c:pt>
                <c:pt idx="1">
                  <c:v>0.6</c:v>
                </c:pt>
              </c:numCache>
            </c:numRef>
          </c:yVal>
          <c:smooth val="0"/>
        </c:ser>
        <c:ser>
          <c:idx val="4"/>
          <c:order val="4"/>
          <c:tx>
            <c:v>nezasolený vzorek 2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graf'!$R$12,'roztoky graf'!$R$12)</c:f>
              <c:numCache>
                <c:formatCode>0.00</c:formatCode>
                <c:ptCount val="2"/>
                <c:pt idx="0">
                  <c:v>1.2</c:v>
                </c:pt>
                <c:pt idx="1">
                  <c:v>1.2</c:v>
                </c:pt>
              </c:numCache>
            </c:numRef>
          </c:yVal>
          <c:smooth val="0"/>
        </c:ser>
        <c:ser>
          <c:idx val="5"/>
          <c:order val="5"/>
          <c:tx>
            <c:v>nezasolený vzorek 3</c:v>
          </c:tx>
          <c:spPr>
            <a:ln w="254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8</c:v>
              </c:pt>
            </c:numLit>
          </c:xVal>
          <c:yVal>
            <c:numRef>
              <c:f>('roztoky graf'!$S$12,'roztoky graf'!$S$12)</c:f>
              <c:numCache>
                <c:formatCode>0.00</c:formatCode>
                <c:ptCount val="2"/>
                <c:pt idx="0">
                  <c:v>1.26</c:v>
                </c:pt>
                <c:pt idx="1">
                  <c:v>1.26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056176"/>
        <c:axId val="262056736"/>
      </c:scatterChart>
      <c:valAx>
        <c:axId val="262056176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Vymývání</a:t>
                </a:r>
                <a:r>
                  <a:rPr lang="cs-CZ" b="1" baseline="0"/>
                  <a:t> </a:t>
                </a:r>
                <a:r>
                  <a:rPr lang="en-US" b="1" baseline="0"/>
                  <a:t>[ </a:t>
                </a:r>
                <a:r>
                  <a:rPr lang="cs-CZ" b="1" baseline="0"/>
                  <a:t>č.</a:t>
                </a:r>
                <a:r>
                  <a:rPr lang="en-US" b="1" baseline="0"/>
                  <a:t> 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1226946631671038"/>
              <c:y val="0.92497666958296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056736"/>
        <c:crosses val="autoZero"/>
        <c:crossBetween val="midCat"/>
      </c:valAx>
      <c:valAx>
        <c:axId val="262056736"/>
        <c:scaling>
          <c:orientation val="minMax"/>
          <c:max val="5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σ</a:t>
                </a:r>
                <a:r>
                  <a:rPr lang="cs-CZ" b="1"/>
                  <a:t> </a:t>
                </a:r>
                <a:r>
                  <a:rPr lang="en-US" b="1"/>
                  <a:t>[ </a:t>
                </a:r>
                <a:r>
                  <a:rPr lang="cs-CZ" b="1"/>
                  <a:t>mS</a:t>
                </a:r>
                <a:r>
                  <a:rPr lang="en-US" b="1" baseline="0"/>
                  <a:t> 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6.3799870006797351E-3"/>
              <c:y val="6.395526342049864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62056176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662808044948134"/>
          <c:y val="0.12827909457667871"/>
          <c:w val="0.2833719195505186"/>
          <c:h val="0.4196160005322106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Granulometrická křivka vzorku</a:t>
            </a:r>
          </a:p>
        </c:rich>
      </c:tx>
      <c:layout>
        <c:manualLayout>
          <c:xMode val="edge"/>
          <c:yMode val="edge"/>
          <c:x val="0.30224038162113698"/>
          <c:y val="3.18525279495772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34914211150878"/>
          <c:y val="0.26990834782558876"/>
          <c:w val="0.82648011293002788"/>
          <c:h val="0.6035217715354778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[1]výpočet!$BH$3:$BH$35</c:f>
              <c:numCache>
                <c:formatCode>General</c:formatCode>
                <c:ptCount val="33"/>
                <c:pt idx="0">
                  <c:v>6.3E-2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0.63</c:v>
                </c:pt>
                <c:pt idx="5">
                  <c:v>1</c:v>
                </c:pt>
                <c:pt idx="6">
                  <c:v>1.6</c:v>
                </c:pt>
                <c:pt idx="7">
                  <c:v>2</c:v>
                </c:pt>
                <c:pt idx="8">
                  <c:v>2.5</c:v>
                </c:pt>
                <c:pt idx="9">
                  <c:v>3.15</c:v>
                </c:pt>
                <c:pt idx="10">
                  <c:v>4</c:v>
                </c:pt>
                <c:pt idx="11">
                  <c:v>5</c:v>
                </c:pt>
                <c:pt idx="12">
                  <c:v>6.3</c:v>
                </c:pt>
                <c:pt idx="13">
                  <c:v>8</c:v>
                </c:pt>
                <c:pt idx="14">
                  <c:v>10</c:v>
                </c:pt>
                <c:pt idx="15">
                  <c:v>16</c:v>
                </c:pt>
                <c:pt idx="16">
                  <c:v>20</c:v>
                </c:pt>
                <c:pt idx="17">
                  <c:v>25</c:v>
                </c:pt>
                <c:pt idx="18">
                  <c:v>31.5</c:v>
                </c:pt>
                <c:pt idx="19">
                  <c:v>40</c:v>
                </c:pt>
                <c:pt idx="20">
                  <c:v>50</c:v>
                </c:pt>
                <c:pt idx="21">
                  <c:v>63</c:v>
                </c:pt>
                <c:pt idx="22">
                  <c:v>80</c:v>
                </c:pt>
                <c:pt idx="23">
                  <c:v>90</c:v>
                </c:pt>
                <c:pt idx="24">
                  <c:v>100</c:v>
                </c:pt>
                <c:pt idx="25">
                  <c:v>128</c:v>
                </c:pt>
                <c:pt idx="26">
                  <c:v>181</c:v>
                </c:pt>
                <c:pt idx="27">
                  <c:v>256</c:v>
                </c:pt>
                <c:pt idx="28">
                  <c:v>362</c:v>
                </c:pt>
                <c:pt idx="29">
                  <c:v>512</c:v>
                </c:pt>
                <c:pt idx="30">
                  <c:v>724</c:v>
                </c:pt>
                <c:pt idx="31">
                  <c:v>1024</c:v>
                </c:pt>
                <c:pt idx="32">
                  <c:v>1331.2</c:v>
                </c:pt>
              </c:numCache>
            </c:numRef>
          </c:xVal>
          <c:yVal>
            <c:numRef>
              <c:f>[1]výpočet!$BJ$3:$BJ$35</c:f>
              <c:numCache>
                <c:formatCode>General</c:formatCode>
                <c:ptCount val="33"/>
                <c:pt idx="0">
                  <c:v>0.19150644875658088</c:v>
                </c:pt>
                <c:pt idx="1">
                  <c:v>0.35624317886976875</c:v>
                </c:pt>
                <c:pt idx="2">
                  <c:v>4.5707578575988252</c:v>
                </c:pt>
                <c:pt idx="3">
                  <c:v>18.786164860282661</c:v>
                </c:pt>
                <c:pt idx="4">
                  <c:v>24.952809790852992</c:v>
                </c:pt>
                <c:pt idx="5">
                  <c:v>47.923973999052762</c:v>
                </c:pt>
                <c:pt idx="6">
                  <c:v>65.032569824349466</c:v>
                </c:pt>
                <c:pt idx="7">
                  <c:v>73.80823271808741</c:v>
                </c:pt>
                <c:pt idx="8">
                  <c:v>82.805603794436024</c:v>
                </c:pt>
                <c:pt idx="9">
                  <c:v>88.281040861573103</c:v>
                </c:pt>
                <c:pt idx="10">
                  <c:v>91.778264361267659</c:v>
                </c:pt>
                <c:pt idx="11">
                  <c:v>95.903546644518741</c:v>
                </c:pt>
                <c:pt idx="12">
                  <c:v>98.325176577182603</c:v>
                </c:pt>
                <c:pt idx="13">
                  <c:v>100.00000000000001</c:v>
                </c:pt>
                <c:pt idx="14">
                  <c:v>100.00000000000001</c:v>
                </c:pt>
                <c:pt idx="15">
                  <c:v>100.00000000000001</c:v>
                </c:pt>
                <c:pt idx="16">
                  <c:v>100.00000000000001</c:v>
                </c:pt>
                <c:pt idx="17">
                  <c:v>100.00000000000001</c:v>
                </c:pt>
                <c:pt idx="18">
                  <c:v>100.00000000000001</c:v>
                </c:pt>
                <c:pt idx="19">
                  <c:v>100.00000000000001</c:v>
                </c:pt>
                <c:pt idx="20">
                  <c:v>100.00000000000001</c:v>
                </c:pt>
                <c:pt idx="21">
                  <c:v>100.00000000000001</c:v>
                </c:pt>
                <c:pt idx="22">
                  <c:v>100.00000000000001</c:v>
                </c:pt>
                <c:pt idx="23">
                  <c:v>100.00000000000001</c:v>
                </c:pt>
                <c:pt idx="24">
                  <c:v>100.00000000000001</c:v>
                </c:pt>
                <c:pt idx="25">
                  <c:v>100.00000000000001</c:v>
                </c:pt>
                <c:pt idx="26">
                  <c:v>100.00000000000001</c:v>
                </c:pt>
                <c:pt idx="27">
                  <c:v>100.00000000000001</c:v>
                </c:pt>
                <c:pt idx="28">
                  <c:v>100.00000000000001</c:v>
                </c:pt>
                <c:pt idx="29">
                  <c:v>100.00000000000001</c:v>
                </c:pt>
                <c:pt idx="30">
                  <c:v>100.00000000000001</c:v>
                </c:pt>
                <c:pt idx="31">
                  <c:v>100.00000000000001</c:v>
                </c:pt>
                <c:pt idx="3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256992"/>
        <c:axId val="178257552"/>
      </c:scatterChart>
      <c:valAx>
        <c:axId val="178256992"/>
        <c:scaling>
          <c:logBase val="10"/>
          <c:orientation val="minMax"/>
          <c:max val="1000"/>
          <c:min val="0.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d [mm]</a:t>
                </a:r>
              </a:p>
            </c:rich>
          </c:tx>
          <c:layout>
            <c:manualLayout>
              <c:xMode val="edge"/>
              <c:yMode val="edge"/>
              <c:x val="0.48946880336177012"/>
              <c:y val="0.928752872153956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78257552"/>
        <c:crossesAt val="0"/>
        <c:crossBetween val="midCat"/>
        <c:majorUnit val="10"/>
        <c:minorUnit val="10"/>
      </c:valAx>
      <c:valAx>
        <c:axId val="17825755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78256992"/>
        <c:crossesAt val="1E-3"/>
        <c:crossBetween val="midCat"/>
        <c:majorUnit val="10"/>
        <c:minorUnit val="10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Granulometrická křivka vzorku</a:t>
            </a:r>
          </a:p>
        </c:rich>
      </c:tx>
      <c:layout>
        <c:manualLayout>
          <c:xMode val="edge"/>
          <c:yMode val="edge"/>
          <c:x val="0.30224038162113698"/>
          <c:y val="3.18525279495772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34914211150878"/>
          <c:y val="0.26990834782558876"/>
          <c:w val="0.82648011293002788"/>
          <c:h val="0.6035217715354778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[2]výpočet!$BH$3:$BH$35</c:f>
              <c:numCache>
                <c:formatCode>General</c:formatCode>
                <c:ptCount val="33"/>
                <c:pt idx="0">
                  <c:v>6.3E-2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0.63</c:v>
                </c:pt>
                <c:pt idx="5">
                  <c:v>1</c:v>
                </c:pt>
                <c:pt idx="6">
                  <c:v>1.6</c:v>
                </c:pt>
                <c:pt idx="7">
                  <c:v>2</c:v>
                </c:pt>
                <c:pt idx="8">
                  <c:v>2.5</c:v>
                </c:pt>
                <c:pt idx="9">
                  <c:v>3.15</c:v>
                </c:pt>
                <c:pt idx="10">
                  <c:v>4</c:v>
                </c:pt>
                <c:pt idx="11">
                  <c:v>5</c:v>
                </c:pt>
                <c:pt idx="12">
                  <c:v>6.3</c:v>
                </c:pt>
                <c:pt idx="13">
                  <c:v>8</c:v>
                </c:pt>
                <c:pt idx="14">
                  <c:v>10</c:v>
                </c:pt>
                <c:pt idx="15">
                  <c:v>16</c:v>
                </c:pt>
                <c:pt idx="16">
                  <c:v>20</c:v>
                </c:pt>
                <c:pt idx="17">
                  <c:v>25</c:v>
                </c:pt>
                <c:pt idx="18">
                  <c:v>31.5</c:v>
                </c:pt>
                <c:pt idx="19">
                  <c:v>40</c:v>
                </c:pt>
                <c:pt idx="20">
                  <c:v>50</c:v>
                </c:pt>
                <c:pt idx="21">
                  <c:v>63</c:v>
                </c:pt>
                <c:pt idx="22">
                  <c:v>80</c:v>
                </c:pt>
                <c:pt idx="23">
                  <c:v>90</c:v>
                </c:pt>
                <c:pt idx="24">
                  <c:v>100</c:v>
                </c:pt>
                <c:pt idx="25">
                  <c:v>128</c:v>
                </c:pt>
                <c:pt idx="26">
                  <c:v>181</c:v>
                </c:pt>
                <c:pt idx="27">
                  <c:v>256</c:v>
                </c:pt>
                <c:pt idx="28">
                  <c:v>362</c:v>
                </c:pt>
                <c:pt idx="29">
                  <c:v>512</c:v>
                </c:pt>
                <c:pt idx="30">
                  <c:v>724</c:v>
                </c:pt>
                <c:pt idx="31">
                  <c:v>1024</c:v>
                </c:pt>
                <c:pt idx="32">
                  <c:v>1331.2</c:v>
                </c:pt>
              </c:numCache>
            </c:numRef>
          </c:xVal>
          <c:yVal>
            <c:numRef>
              <c:f>[2]výpočet!$BJ$3:$BJ$35</c:f>
              <c:numCache>
                <c:formatCode>General</c:formatCode>
                <c:ptCount val="33"/>
                <c:pt idx="0">
                  <c:v>0.51793369672751255</c:v>
                </c:pt>
                <c:pt idx="1">
                  <c:v>1.3462396461756319</c:v>
                </c:pt>
                <c:pt idx="2">
                  <c:v>9.510969719307095</c:v>
                </c:pt>
                <c:pt idx="3">
                  <c:v>25.145971950107665</c:v>
                </c:pt>
                <c:pt idx="4">
                  <c:v>32.505673992745052</c:v>
                </c:pt>
                <c:pt idx="5">
                  <c:v>56.900933056584748</c:v>
                </c:pt>
                <c:pt idx="6">
                  <c:v>75.521328393241646</c:v>
                </c:pt>
                <c:pt idx="7">
                  <c:v>81.664759170530161</c:v>
                </c:pt>
                <c:pt idx="8">
                  <c:v>87.963376074178981</c:v>
                </c:pt>
                <c:pt idx="9">
                  <c:v>91.796473395278468</c:v>
                </c:pt>
                <c:pt idx="10">
                  <c:v>94.244534538612257</c:v>
                </c:pt>
                <c:pt idx="11">
                  <c:v>97.131966402203659</c:v>
                </c:pt>
                <c:pt idx="12">
                  <c:v>98.827374832689969</c:v>
                </c:pt>
                <c:pt idx="13">
                  <c:v>100.00000000000001</c:v>
                </c:pt>
                <c:pt idx="14">
                  <c:v>100.00000000000001</c:v>
                </c:pt>
                <c:pt idx="15">
                  <c:v>100.00000000000001</c:v>
                </c:pt>
                <c:pt idx="16">
                  <c:v>100.00000000000001</c:v>
                </c:pt>
                <c:pt idx="17">
                  <c:v>100.00000000000001</c:v>
                </c:pt>
                <c:pt idx="18">
                  <c:v>100.00000000000001</c:v>
                </c:pt>
                <c:pt idx="19">
                  <c:v>100.00000000000001</c:v>
                </c:pt>
                <c:pt idx="20">
                  <c:v>100.00000000000001</c:v>
                </c:pt>
                <c:pt idx="21">
                  <c:v>100.00000000000001</c:v>
                </c:pt>
                <c:pt idx="22">
                  <c:v>100.00000000000001</c:v>
                </c:pt>
                <c:pt idx="23">
                  <c:v>100.00000000000001</c:v>
                </c:pt>
                <c:pt idx="24">
                  <c:v>100.00000000000001</c:v>
                </c:pt>
                <c:pt idx="25">
                  <c:v>100.00000000000001</c:v>
                </c:pt>
                <c:pt idx="26">
                  <c:v>100.00000000000001</c:v>
                </c:pt>
                <c:pt idx="27">
                  <c:v>100.00000000000001</c:v>
                </c:pt>
                <c:pt idx="28">
                  <c:v>100.00000000000001</c:v>
                </c:pt>
                <c:pt idx="29">
                  <c:v>100.00000000000001</c:v>
                </c:pt>
                <c:pt idx="30">
                  <c:v>100.00000000000001</c:v>
                </c:pt>
                <c:pt idx="31">
                  <c:v>100.00000000000001</c:v>
                </c:pt>
                <c:pt idx="3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094592"/>
        <c:axId val="276095152"/>
      </c:scatterChart>
      <c:valAx>
        <c:axId val="276094592"/>
        <c:scaling>
          <c:logBase val="10"/>
          <c:orientation val="minMax"/>
          <c:max val="1000"/>
          <c:min val="0.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d [mm]</a:t>
                </a:r>
              </a:p>
            </c:rich>
          </c:tx>
          <c:layout>
            <c:manualLayout>
              <c:xMode val="edge"/>
              <c:yMode val="edge"/>
              <c:x val="0.48946880336177012"/>
              <c:y val="0.928752872153956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76095152"/>
        <c:crossesAt val="0"/>
        <c:crossBetween val="midCat"/>
        <c:majorUnit val="10"/>
        <c:minorUnit val="10"/>
      </c:valAx>
      <c:valAx>
        <c:axId val="27609515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276094592"/>
        <c:crossesAt val="1E-3"/>
        <c:crossBetween val="midCat"/>
        <c:majorUnit val="10"/>
        <c:minorUnit val="10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Granulometrická křivka vzorku</a:t>
            </a:r>
          </a:p>
        </c:rich>
      </c:tx>
      <c:layout>
        <c:manualLayout>
          <c:xMode val="edge"/>
          <c:yMode val="edge"/>
          <c:x val="0.30224038162113698"/>
          <c:y val="3.18525279495772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34914211150878"/>
          <c:y val="0.26990834782558876"/>
          <c:w val="0.82648011293002788"/>
          <c:h val="0.60352177153547781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[3]výpočet!$BH$3:$BH$35</c:f>
              <c:numCache>
                <c:formatCode>General</c:formatCode>
                <c:ptCount val="33"/>
                <c:pt idx="0">
                  <c:v>6.3E-2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0.63</c:v>
                </c:pt>
                <c:pt idx="5">
                  <c:v>1</c:v>
                </c:pt>
                <c:pt idx="6">
                  <c:v>1.6</c:v>
                </c:pt>
                <c:pt idx="7">
                  <c:v>2</c:v>
                </c:pt>
                <c:pt idx="8">
                  <c:v>2.5</c:v>
                </c:pt>
                <c:pt idx="9">
                  <c:v>3.15</c:v>
                </c:pt>
                <c:pt idx="10">
                  <c:v>4</c:v>
                </c:pt>
                <c:pt idx="11">
                  <c:v>5</c:v>
                </c:pt>
                <c:pt idx="12">
                  <c:v>6.3</c:v>
                </c:pt>
                <c:pt idx="13">
                  <c:v>8</c:v>
                </c:pt>
                <c:pt idx="14">
                  <c:v>10</c:v>
                </c:pt>
                <c:pt idx="15">
                  <c:v>16</c:v>
                </c:pt>
                <c:pt idx="16">
                  <c:v>20</c:v>
                </c:pt>
                <c:pt idx="17">
                  <c:v>25</c:v>
                </c:pt>
                <c:pt idx="18">
                  <c:v>31.5</c:v>
                </c:pt>
                <c:pt idx="19">
                  <c:v>40</c:v>
                </c:pt>
                <c:pt idx="20">
                  <c:v>50</c:v>
                </c:pt>
                <c:pt idx="21">
                  <c:v>63</c:v>
                </c:pt>
                <c:pt idx="22">
                  <c:v>80</c:v>
                </c:pt>
                <c:pt idx="23">
                  <c:v>90</c:v>
                </c:pt>
                <c:pt idx="24">
                  <c:v>100</c:v>
                </c:pt>
                <c:pt idx="25">
                  <c:v>128</c:v>
                </c:pt>
                <c:pt idx="26">
                  <c:v>181</c:v>
                </c:pt>
                <c:pt idx="27">
                  <c:v>256</c:v>
                </c:pt>
                <c:pt idx="28">
                  <c:v>362</c:v>
                </c:pt>
                <c:pt idx="29">
                  <c:v>512</c:v>
                </c:pt>
                <c:pt idx="30">
                  <c:v>724</c:v>
                </c:pt>
                <c:pt idx="31">
                  <c:v>1024</c:v>
                </c:pt>
                <c:pt idx="32">
                  <c:v>1331.2</c:v>
                </c:pt>
              </c:numCache>
            </c:numRef>
          </c:xVal>
          <c:yVal>
            <c:numRef>
              <c:f>[3]výpočet!$BJ$3:$BJ$35</c:f>
              <c:numCache>
                <c:formatCode>General</c:formatCode>
                <c:ptCount val="33"/>
                <c:pt idx="0">
                  <c:v>0.84384911589831146</c:v>
                </c:pt>
                <c:pt idx="1">
                  <c:v>2.3356191621645221</c:v>
                </c:pt>
                <c:pt idx="2">
                  <c:v>14.452128536649241</c:v>
                </c:pt>
                <c:pt idx="3">
                  <c:v>31.50661015140787</c:v>
                </c:pt>
                <c:pt idx="4">
                  <c:v>40.059554408869147</c:v>
                </c:pt>
                <c:pt idx="5">
                  <c:v>65.879397472332414</c:v>
                </c:pt>
                <c:pt idx="6">
                  <c:v>86.012473447851093</c:v>
                </c:pt>
                <c:pt idx="7">
                  <c:v>89.522691781685566</c:v>
                </c:pt>
                <c:pt idx="8">
                  <c:v>93.122144734672503</c:v>
                </c:pt>
                <c:pt idx="9">
                  <c:v>95.312272669958006</c:v>
                </c:pt>
                <c:pt idx="10">
                  <c:v>96.710928331021648</c:v>
                </c:pt>
                <c:pt idx="11">
                  <c:v>98.360798843829727</c:v>
                </c:pt>
                <c:pt idx="12">
                  <c:v>99.329770414843992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572592"/>
        <c:axId val="376573152"/>
      </c:scatterChart>
      <c:valAx>
        <c:axId val="376572592"/>
        <c:scaling>
          <c:logBase val="10"/>
          <c:orientation val="minMax"/>
          <c:max val="1000"/>
          <c:min val="0.0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d [mm]</a:t>
                </a:r>
              </a:p>
            </c:rich>
          </c:tx>
          <c:layout>
            <c:manualLayout>
              <c:xMode val="edge"/>
              <c:yMode val="edge"/>
              <c:x val="0.48946880336177012"/>
              <c:y val="0.928752872153956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376573152"/>
        <c:crossesAt val="0"/>
        <c:crossBetween val="midCat"/>
        <c:majorUnit val="10"/>
        <c:minorUnit val="10"/>
      </c:valAx>
      <c:valAx>
        <c:axId val="376573152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376572592"/>
        <c:crossesAt val="1E-3"/>
        <c:crossBetween val="midCat"/>
        <c:majorUnit val="10"/>
        <c:minorUnit val="10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157162</xdr:rowOff>
    </xdr:from>
    <xdr:to>
      <xdr:col>6</xdr:col>
      <xdr:colOff>495300</xdr:colOff>
      <xdr:row>30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180975</xdr:colOff>
      <xdr:row>12</xdr:row>
      <xdr:rowOff>142875</xdr:rowOff>
    </xdr:from>
    <xdr:to>
      <xdr:col>21</xdr:col>
      <xdr:colOff>9525</xdr:colOff>
      <xdr:row>30</xdr:row>
      <xdr:rowOff>80963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0</xdr:rowOff>
    </xdr:from>
    <xdr:to>
      <xdr:col>15</xdr:col>
      <xdr:colOff>609600</xdr:colOff>
      <xdr:row>24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4</xdr:row>
      <xdr:rowOff>0</xdr:rowOff>
    </xdr:from>
    <xdr:to>
      <xdr:col>9</xdr:col>
      <xdr:colOff>158160</xdr:colOff>
      <xdr:row>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438900" y="771525"/>
          <a:ext cx="79633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jíl a prach</a:t>
          </a:r>
        </a:p>
      </xdr:txBody>
    </xdr:sp>
    <xdr:clientData/>
  </xdr:twoCellAnchor>
  <xdr:twoCellAnchor>
    <xdr:from>
      <xdr:col>9</xdr:col>
      <xdr:colOff>158115</xdr:colOff>
      <xdr:row>4</xdr:row>
      <xdr:rowOff>0</xdr:rowOff>
    </xdr:from>
    <xdr:to>
      <xdr:col>11</xdr:col>
      <xdr:colOff>295275</xdr:colOff>
      <xdr:row>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235190" y="771525"/>
          <a:ext cx="141351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písek</a:t>
          </a:r>
        </a:p>
      </xdr:txBody>
    </xdr:sp>
    <xdr:clientData/>
  </xdr:twoCellAnchor>
  <xdr:twoCellAnchor>
    <xdr:from>
      <xdr:col>11</xdr:col>
      <xdr:colOff>295275</xdr:colOff>
      <xdr:row>4</xdr:row>
      <xdr:rowOff>0</xdr:rowOff>
    </xdr:from>
    <xdr:to>
      <xdr:col>14</xdr:col>
      <xdr:colOff>76200</xdr:colOff>
      <xdr:row>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648700" y="771525"/>
          <a:ext cx="16954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štěrk</a:t>
          </a:r>
        </a:p>
      </xdr:txBody>
    </xdr:sp>
    <xdr:clientData/>
  </xdr:twoCellAnchor>
  <xdr:twoCellAnchor>
    <xdr:from>
      <xdr:col>10</xdr:col>
      <xdr:colOff>76200</xdr:colOff>
      <xdr:row>5</xdr:row>
      <xdr:rowOff>0</xdr:rowOff>
    </xdr:from>
    <xdr:to>
      <xdr:col>11</xdr:col>
      <xdr:colOff>7620</xdr:colOff>
      <xdr:row>6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7791450" y="952500"/>
          <a:ext cx="56959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střední</a:t>
          </a:r>
        </a:p>
      </xdr:txBody>
    </xdr:sp>
    <xdr:clientData/>
  </xdr:twoCellAnchor>
  <xdr:twoCellAnchor>
    <xdr:from>
      <xdr:col>11</xdr:col>
      <xdr:colOff>7620</xdr:colOff>
      <xdr:row>5</xdr:row>
      <xdr:rowOff>0</xdr:rowOff>
    </xdr:from>
    <xdr:to>
      <xdr:col>11</xdr:col>
      <xdr:colOff>295214</xdr:colOff>
      <xdr:row>6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8361045" y="952500"/>
          <a:ext cx="287594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hrub.</a:t>
          </a:r>
        </a:p>
      </xdr:txBody>
    </xdr:sp>
    <xdr:clientData/>
  </xdr:twoCellAnchor>
  <xdr:twoCellAnchor>
    <xdr:from>
      <xdr:col>11</xdr:col>
      <xdr:colOff>295275</xdr:colOff>
      <xdr:row>5</xdr:row>
      <xdr:rowOff>0</xdr:rowOff>
    </xdr:from>
    <xdr:to>
      <xdr:col>12</xdr:col>
      <xdr:colOff>226695</xdr:colOff>
      <xdr:row>6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8648700" y="952500"/>
          <a:ext cx="56959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drobný</a:t>
          </a:r>
        </a:p>
      </xdr:txBody>
    </xdr:sp>
    <xdr:clientData/>
  </xdr:twoCellAnchor>
  <xdr:twoCellAnchor>
    <xdr:from>
      <xdr:col>12</xdr:col>
      <xdr:colOff>226695</xdr:colOff>
      <xdr:row>5</xdr:row>
      <xdr:rowOff>0</xdr:rowOff>
    </xdr:from>
    <xdr:to>
      <xdr:col>13</xdr:col>
      <xdr:colOff>175355</xdr:colOff>
      <xdr:row>6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218295" y="952500"/>
          <a:ext cx="58683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střední</a:t>
          </a:r>
        </a:p>
      </xdr:txBody>
    </xdr:sp>
    <xdr:clientData/>
  </xdr:twoCellAnchor>
  <xdr:twoCellAnchor>
    <xdr:from>
      <xdr:col>13</xdr:col>
      <xdr:colOff>175260</xdr:colOff>
      <xdr:row>5</xdr:row>
      <xdr:rowOff>0</xdr:rowOff>
    </xdr:from>
    <xdr:to>
      <xdr:col>14</xdr:col>
      <xdr:colOff>76200</xdr:colOff>
      <xdr:row>6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805035" y="952500"/>
          <a:ext cx="53911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hrubý</a:t>
          </a:r>
        </a:p>
      </xdr:txBody>
    </xdr:sp>
    <xdr:clientData/>
  </xdr:twoCellAnchor>
  <xdr:twoCellAnchor>
    <xdr:from>
      <xdr:col>9</xdr:col>
      <xdr:colOff>158115</xdr:colOff>
      <xdr:row>5</xdr:row>
      <xdr:rowOff>0</xdr:rowOff>
    </xdr:from>
    <xdr:to>
      <xdr:col>10</xdr:col>
      <xdr:colOff>76267</xdr:colOff>
      <xdr:row>6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7235190" y="952500"/>
          <a:ext cx="556327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jemný</a:t>
          </a:r>
        </a:p>
      </xdr:txBody>
    </xdr:sp>
    <xdr:clientData/>
  </xdr:twoCellAnchor>
  <xdr:twoCellAnchor>
    <xdr:from>
      <xdr:col>14</xdr:col>
      <xdr:colOff>76200</xdr:colOff>
      <xdr:row>4</xdr:row>
      <xdr:rowOff>0</xdr:rowOff>
    </xdr:from>
    <xdr:to>
      <xdr:col>14</xdr:col>
      <xdr:colOff>379153</xdr:colOff>
      <xdr:row>6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0344150" y="771525"/>
          <a:ext cx="302953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kameny</a:t>
          </a:r>
        </a:p>
      </xdr:txBody>
    </xdr:sp>
    <xdr:clientData/>
  </xdr:twoCellAnchor>
  <xdr:twoCellAnchor>
    <xdr:from>
      <xdr:col>14</xdr:col>
      <xdr:colOff>379095</xdr:colOff>
      <xdr:row>4</xdr:row>
      <xdr:rowOff>0</xdr:rowOff>
    </xdr:from>
    <xdr:to>
      <xdr:col>15</xdr:col>
      <xdr:colOff>295275</xdr:colOff>
      <xdr:row>6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0647045" y="771525"/>
          <a:ext cx="55435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balvany</a:t>
          </a:r>
        </a:p>
      </xdr:txBody>
    </xdr:sp>
    <xdr:clientData/>
  </xdr:twoCellAnchor>
  <xdr:twoCellAnchor>
    <xdr:from>
      <xdr:col>9</xdr:col>
      <xdr:colOff>161925</xdr:colOff>
      <xdr:row>6</xdr:row>
      <xdr:rowOff>28575</xdr:rowOff>
    </xdr:from>
    <xdr:to>
      <xdr:col>9</xdr:col>
      <xdr:colOff>161925</xdr:colOff>
      <xdr:row>21</xdr:row>
      <xdr:rowOff>123825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H="1">
          <a:off x="7239000" y="1162050"/>
          <a:ext cx="0" cy="280987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85725</xdr:colOff>
      <xdr:row>6</xdr:row>
      <xdr:rowOff>38100</xdr:rowOff>
    </xdr:from>
    <xdr:to>
      <xdr:col>14</xdr:col>
      <xdr:colOff>85725</xdr:colOff>
      <xdr:row>21</xdr:row>
      <xdr:rowOff>123825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10353675" y="1171575"/>
          <a:ext cx="0" cy="2800350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381000</xdr:colOff>
      <xdr:row>6</xdr:row>
      <xdr:rowOff>38100</xdr:rowOff>
    </xdr:from>
    <xdr:to>
      <xdr:col>14</xdr:col>
      <xdr:colOff>381000</xdr:colOff>
      <xdr:row>21</xdr:row>
      <xdr:rowOff>123825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10648950" y="1171575"/>
          <a:ext cx="0" cy="2800350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120015</xdr:colOff>
      <xdr:row>8</xdr:row>
      <xdr:rowOff>60960</xdr:rowOff>
    </xdr:from>
    <xdr:to>
      <xdr:col>7</xdr:col>
      <xdr:colOff>302895</xdr:colOff>
      <xdr:row>17</xdr:row>
      <xdr:rowOff>137160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5920740" y="1556385"/>
          <a:ext cx="18288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27432" rIns="36576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propad P [%]</a:t>
          </a:r>
        </a:p>
      </xdr:txBody>
    </xdr:sp>
    <xdr:clientData/>
  </xdr:twoCellAnchor>
  <xdr:twoCellAnchor>
    <xdr:from>
      <xdr:col>9</xdr:col>
      <xdr:colOff>0</xdr:colOff>
      <xdr:row>3</xdr:row>
      <xdr:rowOff>22860</xdr:rowOff>
    </xdr:from>
    <xdr:to>
      <xdr:col>9</xdr:col>
      <xdr:colOff>371475</xdr:colOff>
      <xdr:row>3</xdr:row>
      <xdr:rowOff>158591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7077075" y="613410"/>
          <a:ext cx="371475" cy="13573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0,063</a:t>
          </a:r>
        </a:p>
      </xdr:txBody>
    </xdr:sp>
    <xdr:clientData/>
  </xdr:twoCellAnchor>
  <xdr:twoCellAnchor>
    <xdr:from>
      <xdr:col>11</xdr:col>
      <xdr:colOff>251460</xdr:colOff>
      <xdr:row>3</xdr:row>
      <xdr:rowOff>7620</xdr:rowOff>
    </xdr:from>
    <xdr:to>
      <xdr:col>11</xdr:col>
      <xdr:colOff>417496</xdr:colOff>
      <xdr:row>3</xdr:row>
      <xdr:rowOff>144780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8604885" y="598170"/>
          <a:ext cx="166036" cy="137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13</xdr:col>
      <xdr:colOff>605790</xdr:colOff>
      <xdr:row>3</xdr:row>
      <xdr:rowOff>22860</xdr:rowOff>
    </xdr:from>
    <xdr:to>
      <xdr:col>14</xdr:col>
      <xdr:colOff>310515</xdr:colOff>
      <xdr:row>3</xdr:row>
      <xdr:rowOff>160020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10235565" y="613410"/>
          <a:ext cx="342900" cy="137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128</a:t>
          </a:r>
        </a:p>
      </xdr:txBody>
    </xdr:sp>
    <xdr:clientData/>
  </xdr:twoCellAnchor>
  <xdr:twoCellAnchor>
    <xdr:from>
      <xdr:col>14</xdr:col>
      <xdr:colOff>295275</xdr:colOff>
      <xdr:row>3</xdr:row>
      <xdr:rowOff>22860</xdr:rowOff>
    </xdr:from>
    <xdr:to>
      <xdr:col>15</xdr:col>
      <xdr:colOff>30530</xdr:colOff>
      <xdr:row>3</xdr:row>
      <xdr:rowOff>152400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10563225" y="613410"/>
          <a:ext cx="373430" cy="129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256</a:t>
          </a:r>
        </a:p>
      </xdr:txBody>
    </xdr:sp>
    <xdr:clientData/>
  </xdr:twoCellAnchor>
  <xdr:twoCellAnchor>
    <xdr:from>
      <xdr:col>11</xdr:col>
      <xdr:colOff>295275</xdr:colOff>
      <xdr:row>6</xdr:row>
      <xdr:rowOff>38100</xdr:rowOff>
    </xdr:from>
    <xdr:to>
      <xdr:col>11</xdr:col>
      <xdr:colOff>295275</xdr:colOff>
      <xdr:row>21</xdr:row>
      <xdr:rowOff>152400</xdr:rowOff>
    </xdr:to>
    <xdr:sp macro="" textlink="">
      <xdr:nvSpPr>
        <xdr:cNvPr id="22" name="Line 16"/>
        <xdr:cNvSpPr>
          <a:spLocks noChangeShapeType="1"/>
        </xdr:cNvSpPr>
      </xdr:nvSpPr>
      <xdr:spPr bwMode="auto">
        <a:xfrm>
          <a:off x="8648700" y="1171575"/>
          <a:ext cx="0" cy="282892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0.00935</cdr:x>
      <cdr:y>0.01172</cdr:y>
    </cdr:from>
    <cdr:to>
      <cdr:x>0.13054</cdr:x>
      <cdr:y>0.12781</cdr:y>
    </cdr:to>
    <cdr:sp macro="" textlink="">
      <cdr:nvSpPr>
        <cdr:cNvPr id="122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694487" cy="5641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0</xdr:rowOff>
    </xdr:from>
    <xdr:to>
      <xdr:col>15</xdr:col>
      <xdr:colOff>609600</xdr:colOff>
      <xdr:row>24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4</xdr:row>
      <xdr:rowOff>0</xdr:rowOff>
    </xdr:from>
    <xdr:to>
      <xdr:col>9</xdr:col>
      <xdr:colOff>158160</xdr:colOff>
      <xdr:row>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438900" y="771525"/>
          <a:ext cx="79633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jíl a prach</a:t>
          </a:r>
        </a:p>
      </xdr:txBody>
    </xdr:sp>
    <xdr:clientData/>
  </xdr:twoCellAnchor>
  <xdr:twoCellAnchor>
    <xdr:from>
      <xdr:col>9</xdr:col>
      <xdr:colOff>158115</xdr:colOff>
      <xdr:row>4</xdr:row>
      <xdr:rowOff>0</xdr:rowOff>
    </xdr:from>
    <xdr:to>
      <xdr:col>11</xdr:col>
      <xdr:colOff>295275</xdr:colOff>
      <xdr:row>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235190" y="771525"/>
          <a:ext cx="141351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písek</a:t>
          </a:r>
        </a:p>
      </xdr:txBody>
    </xdr:sp>
    <xdr:clientData/>
  </xdr:twoCellAnchor>
  <xdr:twoCellAnchor>
    <xdr:from>
      <xdr:col>11</xdr:col>
      <xdr:colOff>295275</xdr:colOff>
      <xdr:row>4</xdr:row>
      <xdr:rowOff>0</xdr:rowOff>
    </xdr:from>
    <xdr:to>
      <xdr:col>14</xdr:col>
      <xdr:colOff>76200</xdr:colOff>
      <xdr:row>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648700" y="771525"/>
          <a:ext cx="16954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štěrk</a:t>
          </a:r>
        </a:p>
      </xdr:txBody>
    </xdr:sp>
    <xdr:clientData/>
  </xdr:twoCellAnchor>
  <xdr:twoCellAnchor>
    <xdr:from>
      <xdr:col>10</xdr:col>
      <xdr:colOff>76200</xdr:colOff>
      <xdr:row>5</xdr:row>
      <xdr:rowOff>0</xdr:rowOff>
    </xdr:from>
    <xdr:to>
      <xdr:col>11</xdr:col>
      <xdr:colOff>7620</xdr:colOff>
      <xdr:row>6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7791450" y="952500"/>
          <a:ext cx="56959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střední</a:t>
          </a:r>
        </a:p>
      </xdr:txBody>
    </xdr:sp>
    <xdr:clientData/>
  </xdr:twoCellAnchor>
  <xdr:twoCellAnchor>
    <xdr:from>
      <xdr:col>11</xdr:col>
      <xdr:colOff>7620</xdr:colOff>
      <xdr:row>5</xdr:row>
      <xdr:rowOff>0</xdr:rowOff>
    </xdr:from>
    <xdr:to>
      <xdr:col>11</xdr:col>
      <xdr:colOff>295214</xdr:colOff>
      <xdr:row>6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8361045" y="952500"/>
          <a:ext cx="287594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hrub.</a:t>
          </a:r>
        </a:p>
      </xdr:txBody>
    </xdr:sp>
    <xdr:clientData/>
  </xdr:twoCellAnchor>
  <xdr:twoCellAnchor>
    <xdr:from>
      <xdr:col>11</xdr:col>
      <xdr:colOff>295275</xdr:colOff>
      <xdr:row>5</xdr:row>
      <xdr:rowOff>0</xdr:rowOff>
    </xdr:from>
    <xdr:to>
      <xdr:col>12</xdr:col>
      <xdr:colOff>226695</xdr:colOff>
      <xdr:row>6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8648700" y="952500"/>
          <a:ext cx="56959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drobný</a:t>
          </a:r>
        </a:p>
      </xdr:txBody>
    </xdr:sp>
    <xdr:clientData/>
  </xdr:twoCellAnchor>
  <xdr:twoCellAnchor>
    <xdr:from>
      <xdr:col>12</xdr:col>
      <xdr:colOff>226695</xdr:colOff>
      <xdr:row>5</xdr:row>
      <xdr:rowOff>0</xdr:rowOff>
    </xdr:from>
    <xdr:to>
      <xdr:col>13</xdr:col>
      <xdr:colOff>175355</xdr:colOff>
      <xdr:row>6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218295" y="952500"/>
          <a:ext cx="58683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střední</a:t>
          </a:r>
        </a:p>
      </xdr:txBody>
    </xdr:sp>
    <xdr:clientData/>
  </xdr:twoCellAnchor>
  <xdr:twoCellAnchor>
    <xdr:from>
      <xdr:col>13</xdr:col>
      <xdr:colOff>175260</xdr:colOff>
      <xdr:row>5</xdr:row>
      <xdr:rowOff>0</xdr:rowOff>
    </xdr:from>
    <xdr:to>
      <xdr:col>14</xdr:col>
      <xdr:colOff>76200</xdr:colOff>
      <xdr:row>6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805035" y="952500"/>
          <a:ext cx="53911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hrubý</a:t>
          </a:r>
        </a:p>
      </xdr:txBody>
    </xdr:sp>
    <xdr:clientData/>
  </xdr:twoCellAnchor>
  <xdr:twoCellAnchor>
    <xdr:from>
      <xdr:col>9</xdr:col>
      <xdr:colOff>158115</xdr:colOff>
      <xdr:row>5</xdr:row>
      <xdr:rowOff>0</xdr:rowOff>
    </xdr:from>
    <xdr:to>
      <xdr:col>10</xdr:col>
      <xdr:colOff>76267</xdr:colOff>
      <xdr:row>6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7235190" y="952500"/>
          <a:ext cx="556327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jemný</a:t>
          </a:r>
        </a:p>
      </xdr:txBody>
    </xdr:sp>
    <xdr:clientData/>
  </xdr:twoCellAnchor>
  <xdr:twoCellAnchor>
    <xdr:from>
      <xdr:col>14</xdr:col>
      <xdr:colOff>76200</xdr:colOff>
      <xdr:row>4</xdr:row>
      <xdr:rowOff>0</xdr:rowOff>
    </xdr:from>
    <xdr:to>
      <xdr:col>14</xdr:col>
      <xdr:colOff>379153</xdr:colOff>
      <xdr:row>6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0344150" y="771525"/>
          <a:ext cx="302953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kameny</a:t>
          </a:r>
        </a:p>
      </xdr:txBody>
    </xdr:sp>
    <xdr:clientData/>
  </xdr:twoCellAnchor>
  <xdr:twoCellAnchor>
    <xdr:from>
      <xdr:col>14</xdr:col>
      <xdr:colOff>379095</xdr:colOff>
      <xdr:row>4</xdr:row>
      <xdr:rowOff>0</xdr:rowOff>
    </xdr:from>
    <xdr:to>
      <xdr:col>15</xdr:col>
      <xdr:colOff>295275</xdr:colOff>
      <xdr:row>6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0647045" y="771525"/>
          <a:ext cx="554355" cy="361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balvany</a:t>
          </a:r>
        </a:p>
      </xdr:txBody>
    </xdr:sp>
    <xdr:clientData/>
  </xdr:twoCellAnchor>
  <xdr:twoCellAnchor>
    <xdr:from>
      <xdr:col>9</xdr:col>
      <xdr:colOff>161925</xdr:colOff>
      <xdr:row>6</xdr:row>
      <xdr:rowOff>28575</xdr:rowOff>
    </xdr:from>
    <xdr:to>
      <xdr:col>9</xdr:col>
      <xdr:colOff>161925</xdr:colOff>
      <xdr:row>21</xdr:row>
      <xdr:rowOff>123825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H="1">
          <a:off x="7239000" y="1162050"/>
          <a:ext cx="0" cy="280987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85725</xdr:colOff>
      <xdr:row>6</xdr:row>
      <xdr:rowOff>38100</xdr:rowOff>
    </xdr:from>
    <xdr:to>
      <xdr:col>14</xdr:col>
      <xdr:colOff>85725</xdr:colOff>
      <xdr:row>21</xdr:row>
      <xdr:rowOff>123825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10353675" y="1171575"/>
          <a:ext cx="0" cy="2800350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381000</xdr:colOff>
      <xdr:row>6</xdr:row>
      <xdr:rowOff>38100</xdr:rowOff>
    </xdr:from>
    <xdr:to>
      <xdr:col>14</xdr:col>
      <xdr:colOff>381000</xdr:colOff>
      <xdr:row>21</xdr:row>
      <xdr:rowOff>123825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10648950" y="1171575"/>
          <a:ext cx="0" cy="2800350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120015</xdr:colOff>
      <xdr:row>8</xdr:row>
      <xdr:rowOff>60960</xdr:rowOff>
    </xdr:from>
    <xdr:to>
      <xdr:col>7</xdr:col>
      <xdr:colOff>302895</xdr:colOff>
      <xdr:row>17</xdr:row>
      <xdr:rowOff>137160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5920740" y="1556385"/>
          <a:ext cx="18288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27432" rIns="36576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propad P [%]</a:t>
          </a:r>
        </a:p>
      </xdr:txBody>
    </xdr:sp>
    <xdr:clientData/>
  </xdr:twoCellAnchor>
  <xdr:twoCellAnchor>
    <xdr:from>
      <xdr:col>9</xdr:col>
      <xdr:colOff>0</xdr:colOff>
      <xdr:row>3</xdr:row>
      <xdr:rowOff>22860</xdr:rowOff>
    </xdr:from>
    <xdr:to>
      <xdr:col>9</xdr:col>
      <xdr:colOff>371475</xdr:colOff>
      <xdr:row>3</xdr:row>
      <xdr:rowOff>158591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7077075" y="613410"/>
          <a:ext cx="371475" cy="13573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0,063</a:t>
          </a:r>
        </a:p>
      </xdr:txBody>
    </xdr:sp>
    <xdr:clientData/>
  </xdr:twoCellAnchor>
  <xdr:twoCellAnchor>
    <xdr:from>
      <xdr:col>11</xdr:col>
      <xdr:colOff>251460</xdr:colOff>
      <xdr:row>3</xdr:row>
      <xdr:rowOff>7620</xdr:rowOff>
    </xdr:from>
    <xdr:to>
      <xdr:col>11</xdr:col>
      <xdr:colOff>417496</xdr:colOff>
      <xdr:row>3</xdr:row>
      <xdr:rowOff>144780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8604885" y="598170"/>
          <a:ext cx="166036" cy="137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13</xdr:col>
      <xdr:colOff>605790</xdr:colOff>
      <xdr:row>3</xdr:row>
      <xdr:rowOff>22860</xdr:rowOff>
    </xdr:from>
    <xdr:to>
      <xdr:col>14</xdr:col>
      <xdr:colOff>310515</xdr:colOff>
      <xdr:row>3</xdr:row>
      <xdr:rowOff>160020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10235565" y="613410"/>
          <a:ext cx="342900" cy="137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128</a:t>
          </a:r>
        </a:p>
      </xdr:txBody>
    </xdr:sp>
    <xdr:clientData/>
  </xdr:twoCellAnchor>
  <xdr:twoCellAnchor>
    <xdr:from>
      <xdr:col>14</xdr:col>
      <xdr:colOff>295275</xdr:colOff>
      <xdr:row>3</xdr:row>
      <xdr:rowOff>22860</xdr:rowOff>
    </xdr:from>
    <xdr:to>
      <xdr:col>15</xdr:col>
      <xdr:colOff>30530</xdr:colOff>
      <xdr:row>3</xdr:row>
      <xdr:rowOff>152400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10563225" y="613410"/>
          <a:ext cx="373430" cy="129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256</a:t>
          </a:r>
        </a:p>
      </xdr:txBody>
    </xdr:sp>
    <xdr:clientData/>
  </xdr:twoCellAnchor>
  <xdr:twoCellAnchor>
    <xdr:from>
      <xdr:col>11</xdr:col>
      <xdr:colOff>295275</xdr:colOff>
      <xdr:row>6</xdr:row>
      <xdr:rowOff>38100</xdr:rowOff>
    </xdr:from>
    <xdr:to>
      <xdr:col>11</xdr:col>
      <xdr:colOff>295275</xdr:colOff>
      <xdr:row>21</xdr:row>
      <xdr:rowOff>152400</xdr:rowOff>
    </xdr:to>
    <xdr:sp macro="" textlink="">
      <xdr:nvSpPr>
        <xdr:cNvPr id="22" name="Line 16"/>
        <xdr:cNvSpPr>
          <a:spLocks noChangeShapeType="1"/>
        </xdr:cNvSpPr>
      </xdr:nvSpPr>
      <xdr:spPr bwMode="auto">
        <a:xfrm>
          <a:off x="8648700" y="1171575"/>
          <a:ext cx="0" cy="282892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0.00935</cdr:x>
      <cdr:y>0.01172</cdr:y>
    </cdr:from>
    <cdr:to>
      <cdr:x>0.13054</cdr:x>
      <cdr:y>0.12781</cdr:y>
    </cdr:to>
    <cdr:sp macro="" textlink="">
      <cdr:nvSpPr>
        <cdr:cNvPr id="122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694487" cy="5641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0</xdr:rowOff>
    </xdr:from>
    <xdr:to>
      <xdr:col>15</xdr:col>
      <xdr:colOff>609600</xdr:colOff>
      <xdr:row>24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4</xdr:row>
      <xdr:rowOff>0</xdr:rowOff>
    </xdr:from>
    <xdr:to>
      <xdr:col>9</xdr:col>
      <xdr:colOff>158160</xdr:colOff>
      <xdr:row>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76800" y="647700"/>
          <a:ext cx="767760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jíl a prach</a:t>
          </a:r>
        </a:p>
      </xdr:txBody>
    </xdr:sp>
    <xdr:clientData/>
  </xdr:twoCellAnchor>
  <xdr:twoCellAnchor>
    <xdr:from>
      <xdr:col>9</xdr:col>
      <xdr:colOff>158115</xdr:colOff>
      <xdr:row>4</xdr:row>
      <xdr:rowOff>0</xdr:rowOff>
    </xdr:from>
    <xdr:to>
      <xdr:col>11</xdr:col>
      <xdr:colOff>295275</xdr:colOff>
      <xdr:row>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5644515" y="647700"/>
          <a:ext cx="135636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písek</a:t>
          </a:r>
        </a:p>
      </xdr:txBody>
    </xdr:sp>
    <xdr:clientData/>
  </xdr:twoCellAnchor>
  <xdr:twoCellAnchor>
    <xdr:from>
      <xdr:col>11</xdr:col>
      <xdr:colOff>295275</xdr:colOff>
      <xdr:row>4</xdr:row>
      <xdr:rowOff>0</xdr:rowOff>
    </xdr:from>
    <xdr:to>
      <xdr:col>14</xdr:col>
      <xdr:colOff>76200</xdr:colOff>
      <xdr:row>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000875" y="647700"/>
          <a:ext cx="16097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štěrk</a:t>
          </a:r>
        </a:p>
      </xdr:txBody>
    </xdr:sp>
    <xdr:clientData/>
  </xdr:twoCellAnchor>
  <xdr:twoCellAnchor>
    <xdr:from>
      <xdr:col>10</xdr:col>
      <xdr:colOff>76200</xdr:colOff>
      <xdr:row>5</xdr:row>
      <xdr:rowOff>0</xdr:rowOff>
    </xdr:from>
    <xdr:to>
      <xdr:col>11</xdr:col>
      <xdr:colOff>7620</xdr:colOff>
      <xdr:row>6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6172200" y="809625"/>
          <a:ext cx="54102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střední</a:t>
          </a:r>
        </a:p>
      </xdr:txBody>
    </xdr:sp>
    <xdr:clientData/>
  </xdr:twoCellAnchor>
  <xdr:twoCellAnchor>
    <xdr:from>
      <xdr:col>11</xdr:col>
      <xdr:colOff>7620</xdr:colOff>
      <xdr:row>5</xdr:row>
      <xdr:rowOff>0</xdr:rowOff>
    </xdr:from>
    <xdr:to>
      <xdr:col>11</xdr:col>
      <xdr:colOff>295214</xdr:colOff>
      <xdr:row>6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6713220" y="809625"/>
          <a:ext cx="287594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hrub.</a:t>
          </a:r>
        </a:p>
      </xdr:txBody>
    </xdr:sp>
    <xdr:clientData/>
  </xdr:twoCellAnchor>
  <xdr:twoCellAnchor>
    <xdr:from>
      <xdr:col>11</xdr:col>
      <xdr:colOff>295275</xdr:colOff>
      <xdr:row>5</xdr:row>
      <xdr:rowOff>0</xdr:rowOff>
    </xdr:from>
    <xdr:to>
      <xdr:col>12</xdr:col>
      <xdr:colOff>226695</xdr:colOff>
      <xdr:row>6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7000875" y="809625"/>
          <a:ext cx="54102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drobný</a:t>
          </a:r>
        </a:p>
      </xdr:txBody>
    </xdr:sp>
    <xdr:clientData/>
  </xdr:twoCellAnchor>
  <xdr:twoCellAnchor>
    <xdr:from>
      <xdr:col>12</xdr:col>
      <xdr:colOff>226695</xdr:colOff>
      <xdr:row>5</xdr:row>
      <xdr:rowOff>0</xdr:rowOff>
    </xdr:from>
    <xdr:to>
      <xdr:col>13</xdr:col>
      <xdr:colOff>175355</xdr:colOff>
      <xdr:row>6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7541895" y="809625"/>
          <a:ext cx="55826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střední</a:t>
          </a:r>
        </a:p>
      </xdr:txBody>
    </xdr:sp>
    <xdr:clientData/>
  </xdr:twoCellAnchor>
  <xdr:twoCellAnchor>
    <xdr:from>
      <xdr:col>13</xdr:col>
      <xdr:colOff>175260</xdr:colOff>
      <xdr:row>5</xdr:row>
      <xdr:rowOff>0</xdr:rowOff>
    </xdr:from>
    <xdr:to>
      <xdr:col>14</xdr:col>
      <xdr:colOff>76200</xdr:colOff>
      <xdr:row>6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100060" y="809625"/>
          <a:ext cx="51054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hrubý</a:t>
          </a:r>
        </a:p>
      </xdr:txBody>
    </xdr:sp>
    <xdr:clientData/>
  </xdr:twoCellAnchor>
  <xdr:twoCellAnchor>
    <xdr:from>
      <xdr:col>9</xdr:col>
      <xdr:colOff>158115</xdr:colOff>
      <xdr:row>5</xdr:row>
      <xdr:rowOff>0</xdr:rowOff>
    </xdr:from>
    <xdr:to>
      <xdr:col>10</xdr:col>
      <xdr:colOff>76267</xdr:colOff>
      <xdr:row>6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5644515" y="809625"/>
          <a:ext cx="527752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jemný</a:t>
          </a:r>
        </a:p>
      </xdr:txBody>
    </xdr:sp>
    <xdr:clientData/>
  </xdr:twoCellAnchor>
  <xdr:twoCellAnchor>
    <xdr:from>
      <xdr:col>14</xdr:col>
      <xdr:colOff>76200</xdr:colOff>
      <xdr:row>4</xdr:row>
      <xdr:rowOff>0</xdr:rowOff>
    </xdr:from>
    <xdr:to>
      <xdr:col>14</xdr:col>
      <xdr:colOff>379153</xdr:colOff>
      <xdr:row>6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8610600" y="647700"/>
          <a:ext cx="302953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kameny</a:t>
          </a:r>
        </a:p>
      </xdr:txBody>
    </xdr:sp>
    <xdr:clientData/>
  </xdr:twoCellAnchor>
  <xdr:twoCellAnchor>
    <xdr:from>
      <xdr:col>14</xdr:col>
      <xdr:colOff>379095</xdr:colOff>
      <xdr:row>4</xdr:row>
      <xdr:rowOff>0</xdr:rowOff>
    </xdr:from>
    <xdr:to>
      <xdr:col>15</xdr:col>
      <xdr:colOff>295275</xdr:colOff>
      <xdr:row>6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8913495" y="647700"/>
          <a:ext cx="525780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balvany</a:t>
          </a:r>
        </a:p>
      </xdr:txBody>
    </xdr:sp>
    <xdr:clientData/>
  </xdr:twoCellAnchor>
  <xdr:twoCellAnchor>
    <xdr:from>
      <xdr:col>9</xdr:col>
      <xdr:colOff>161925</xdr:colOff>
      <xdr:row>6</xdr:row>
      <xdr:rowOff>28575</xdr:rowOff>
    </xdr:from>
    <xdr:to>
      <xdr:col>9</xdr:col>
      <xdr:colOff>161925</xdr:colOff>
      <xdr:row>21</xdr:row>
      <xdr:rowOff>123825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H="1">
          <a:off x="5648325" y="1000125"/>
          <a:ext cx="0" cy="252412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85725</xdr:colOff>
      <xdr:row>6</xdr:row>
      <xdr:rowOff>38100</xdr:rowOff>
    </xdr:from>
    <xdr:to>
      <xdr:col>14</xdr:col>
      <xdr:colOff>85725</xdr:colOff>
      <xdr:row>21</xdr:row>
      <xdr:rowOff>123825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8620125" y="1009650"/>
          <a:ext cx="0" cy="2514600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381000</xdr:colOff>
      <xdr:row>6</xdr:row>
      <xdr:rowOff>38100</xdr:rowOff>
    </xdr:from>
    <xdr:to>
      <xdr:col>14</xdr:col>
      <xdr:colOff>381000</xdr:colOff>
      <xdr:row>21</xdr:row>
      <xdr:rowOff>123825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8915400" y="1009650"/>
          <a:ext cx="0" cy="2514600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120015</xdr:colOff>
      <xdr:row>8</xdr:row>
      <xdr:rowOff>60960</xdr:rowOff>
    </xdr:from>
    <xdr:to>
      <xdr:col>7</xdr:col>
      <xdr:colOff>302895</xdr:colOff>
      <xdr:row>17</xdr:row>
      <xdr:rowOff>137160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4387215" y="1356360"/>
          <a:ext cx="18288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27432" rIns="36576" bIns="27432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propad P [%]</a:t>
          </a:r>
        </a:p>
      </xdr:txBody>
    </xdr:sp>
    <xdr:clientData/>
  </xdr:twoCellAnchor>
  <xdr:twoCellAnchor>
    <xdr:from>
      <xdr:col>9</xdr:col>
      <xdr:colOff>0</xdr:colOff>
      <xdr:row>3</xdr:row>
      <xdr:rowOff>22860</xdr:rowOff>
    </xdr:from>
    <xdr:to>
      <xdr:col>9</xdr:col>
      <xdr:colOff>371475</xdr:colOff>
      <xdr:row>3</xdr:row>
      <xdr:rowOff>158591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5486400" y="508635"/>
          <a:ext cx="371475" cy="13573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0,063</a:t>
          </a:r>
        </a:p>
      </xdr:txBody>
    </xdr:sp>
    <xdr:clientData/>
  </xdr:twoCellAnchor>
  <xdr:twoCellAnchor>
    <xdr:from>
      <xdr:col>11</xdr:col>
      <xdr:colOff>251460</xdr:colOff>
      <xdr:row>3</xdr:row>
      <xdr:rowOff>7620</xdr:rowOff>
    </xdr:from>
    <xdr:to>
      <xdr:col>11</xdr:col>
      <xdr:colOff>417496</xdr:colOff>
      <xdr:row>3</xdr:row>
      <xdr:rowOff>144780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6957060" y="493395"/>
          <a:ext cx="166036" cy="137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13</xdr:col>
      <xdr:colOff>605790</xdr:colOff>
      <xdr:row>3</xdr:row>
      <xdr:rowOff>22860</xdr:rowOff>
    </xdr:from>
    <xdr:to>
      <xdr:col>14</xdr:col>
      <xdr:colOff>310515</xdr:colOff>
      <xdr:row>3</xdr:row>
      <xdr:rowOff>160020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8530590" y="508635"/>
          <a:ext cx="314325" cy="1371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128</a:t>
          </a:r>
        </a:p>
      </xdr:txBody>
    </xdr:sp>
    <xdr:clientData/>
  </xdr:twoCellAnchor>
  <xdr:twoCellAnchor>
    <xdr:from>
      <xdr:col>14</xdr:col>
      <xdr:colOff>295275</xdr:colOff>
      <xdr:row>3</xdr:row>
      <xdr:rowOff>22860</xdr:rowOff>
    </xdr:from>
    <xdr:to>
      <xdr:col>15</xdr:col>
      <xdr:colOff>30530</xdr:colOff>
      <xdr:row>3</xdr:row>
      <xdr:rowOff>152400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8829675" y="508635"/>
          <a:ext cx="344855" cy="129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256</a:t>
          </a:r>
        </a:p>
      </xdr:txBody>
    </xdr:sp>
    <xdr:clientData/>
  </xdr:twoCellAnchor>
  <xdr:twoCellAnchor>
    <xdr:from>
      <xdr:col>11</xdr:col>
      <xdr:colOff>295275</xdr:colOff>
      <xdr:row>6</xdr:row>
      <xdr:rowOff>38100</xdr:rowOff>
    </xdr:from>
    <xdr:to>
      <xdr:col>11</xdr:col>
      <xdr:colOff>295275</xdr:colOff>
      <xdr:row>21</xdr:row>
      <xdr:rowOff>152400</xdr:rowOff>
    </xdr:to>
    <xdr:sp macro="" textlink="">
      <xdr:nvSpPr>
        <xdr:cNvPr id="22" name="Line 16"/>
        <xdr:cNvSpPr>
          <a:spLocks noChangeShapeType="1"/>
        </xdr:cNvSpPr>
      </xdr:nvSpPr>
      <xdr:spPr bwMode="auto">
        <a:xfrm>
          <a:off x="7000875" y="1009650"/>
          <a:ext cx="0" cy="2543175"/>
        </a:xfrm>
        <a:prstGeom prst="line">
          <a:avLst/>
        </a:prstGeom>
        <a:noFill/>
        <a:ln w="9525">
          <a:solidFill>
            <a:srgbClr val="9933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0.00935</cdr:x>
      <cdr:y>0.01172</cdr:y>
    </cdr:from>
    <cdr:to>
      <cdr:x>0.13054</cdr:x>
      <cdr:y>0.12781</cdr:y>
    </cdr:to>
    <cdr:sp macro="" textlink="">
      <cdr:nvSpPr>
        <cdr:cNvPr id="1228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694487" cy="5641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P_DP_DDP\DP%202014-15\granulometricky%20roz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PLOMKA\granulometricky%20rozbor_vzorek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PLOMKA\granulometricky%20rozbor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tup"/>
      <sheetName val="výpočet"/>
      <sheetName val="výstup úplný"/>
      <sheetName val="volitelný výstup"/>
      <sheetName val="výstup do zpráv"/>
      <sheetName val="data pro rozbor"/>
    </sheetNames>
    <sheetDataSet>
      <sheetData sheetId="0" refreshError="1">
        <row r="3">
          <cell r="D3">
            <v>1</v>
          </cell>
        </row>
      </sheetData>
      <sheetData sheetId="1" refreshError="1">
        <row r="3">
          <cell r="BH3">
            <v>6.3E-2</v>
          </cell>
          <cell r="BJ3">
            <v>0.19150644875658088</v>
          </cell>
        </row>
        <row r="4">
          <cell r="BH4">
            <v>0.1</v>
          </cell>
          <cell r="BJ4">
            <v>0.35624317886976875</v>
          </cell>
        </row>
        <row r="5">
          <cell r="BH5">
            <v>0.25</v>
          </cell>
          <cell r="BJ5">
            <v>4.5707578575988252</v>
          </cell>
        </row>
        <row r="6">
          <cell r="BH6">
            <v>0.5</v>
          </cell>
          <cell r="BJ6">
            <v>18.786164860282661</v>
          </cell>
        </row>
        <row r="7">
          <cell r="BH7">
            <v>0.63</v>
          </cell>
          <cell r="BJ7">
            <v>24.952809790852992</v>
          </cell>
        </row>
        <row r="8">
          <cell r="BH8">
            <v>1</v>
          </cell>
          <cell r="BJ8">
            <v>47.923973999052762</v>
          </cell>
        </row>
        <row r="9">
          <cell r="BH9">
            <v>1.6</v>
          </cell>
          <cell r="BJ9">
            <v>65.032569824349466</v>
          </cell>
        </row>
        <row r="10">
          <cell r="BH10">
            <v>2</v>
          </cell>
          <cell r="BJ10">
            <v>73.80823271808741</v>
          </cell>
        </row>
        <row r="11">
          <cell r="BH11">
            <v>2.5</v>
          </cell>
          <cell r="BJ11">
            <v>82.805603794436024</v>
          </cell>
        </row>
        <row r="12">
          <cell r="BH12">
            <v>3.15</v>
          </cell>
          <cell r="BJ12">
            <v>88.281040861573103</v>
          </cell>
        </row>
        <row r="13">
          <cell r="BH13">
            <v>4</v>
          </cell>
          <cell r="BJ13">
            <v>91.778264361267659</v>
          </cell>
        </row>
        <row r="14">
          <cell r="BH14">
            <v>5</v>
          </cell>
          <cell r="BJ14">
            <v>95.903546644518741</v>
          </cell>
        </row>
        <row r="15">
          <cell r="BH15">
            <v>6.3</v>
          </cell>
          <cell r="BJ15">
            <v>98.325176577182603</v>
          </cell>
        </row>
        <row r="16">
          <cell r="BH16">
            <v>8</v>
          </cell>
          <cell r="BJ16">
            <v>100.00000000000001</v>
          </cell>
        </row>
        <row r="17">
          <cell r="BH17">
            <v>10</v>
          </cell>
          <cell r="BJ17">
            <v>100.00000000000001</v>
          </cell>
        </row>
        <row r="18">
          <cell r="BH18">
            <v>16</v>
          </cell>
          <cell r="BJ18">
            <v>100.00000000000001</v>
          </cell>
        </row>
        <row r="19">
          <cell r="BH19">
            <v>20</v>
          </cell>
          <cell r="BJ19">
            <v>100.00000000000001</v>
          </cell>
        </row>
        <row r="20">
          <cell r="BH20">
            <v>25</v>
          </cell>
          <cell r="BJ20">
            <v>100.00000000000001</v>
          </cell>
        </row>
        <row r="21">
          <cell r="BH21">
            <v>31.5</v>
          </cell>
          <cell r="BJ21">
            <v>100.00000000000001</v>
          </cell>
        </row>
        <row r="22">
          <cell r="BH22">
            <v>40</v>
          </cell>
          <cell r="BJ22">
            <v>100.00000000000001</v>
          </cell>
        </row>
        <row r="23">
          <cell r="BH23">
            <v>50</v>
          </cell>
          <cell r="BJ23">
            <v>100.00000000000001</v>
          </cell>
        </row>
        <row r="24">
          <cell r="BH24">
            <v>63</v>
          </cell>
          <cell r="BJ24">
            <v>100.00000000000001</v>
          </cell>
        </row>
        <row r="25">
          <cell r="BH25">
            <v>80</v>
          </cell>
          <cell r="BJ25">
            <v>100.00000000000001</v>
          </cell>
        </row>
        <row r="26">
          <cell r="BH26">
            <v>90</v>
          </cell>
          <cell r="BJ26">
            <v>100.00000000000001</v>
          </cell>
        </row>
        <row r="27">
          <cell r="BH27">
            <v>100</v>
          </cell>
          <cell r="BJ27">
            <v>100.00000000000001</v>
          </cell>
        </row>
        <row r="28">
          <cell r="BH28">
            <v>128</v>
          </cell>
          <cell r="BJ28">
            <v>100.00000000000001</v>
          </cell>
        </row>
        <row r="29">
          <cell r="BH29">
            <v>181</v>
          </cell>
          <cell r="BJ29">
            <v>100.00000000000001</v>
          </cell>
        </row>
        <row r="30">
          <cell r="BH30">
            <v>256</v>
          </cell>
          <cell r="BJ30">
            <v>100.00000000000001</v>
          </cell>
        </row>
        <row r="31">
          <cell r="BH31">
            <v>362</v>
          </cell>
          <cell r="BJ31">
            <v>100.00000000000001</v>
          </cell>
        </row>
        <row r="32">
          <cell r="BH32">
            <v>512</v>
          </cell>
          <cell r="BJ32">
            <v>100.00000000000001</v>
          </cell>
        </row>
        <row r="33">
          <cell r="BH33">
            <v>724</v>
          </cell>
          <cell r="BJ33">
            <v>100.00000000000001</v>
          </cell>
        </row>
        <row r="34">
          <cell r="BH34">
            <v>1024</v>
          </cell>
          <cell r="BJ34">
            <v>100.00000000000001</v>
          </cell>
        </row>
        <row r="35">
          <cell r="BH35">
            <v>1331.2</v>
          </cell>
          <cell r="BJ35">
            <v>100</v>
          </cell>
        </row>
      </sheetData>
      <sheetData sheetId="2" refreshError="1">
        <row r="1">
          <cell r="C1" t="str">
            <v>Granulometrický rozbor</v>
          </cell>
        </row>
        <row r="3">
          <cell r="A3" t="str">
            <v>Identifikační data vzorku:</v>
          </cell>
        </row>
        <row r="4">
          <cell r="A4" t="str">
            <v>Povodí:</v>
          </cell>
          <cell r="C4" t="str">
            <v>Bratčice</v>
          </cell>
        </row>
        <row r="5">
          <cell r="A5" t="str">
            <v>Tok:</v>
          </cell>
          <cell r="C5" t="str">
            <v xml:space="preserve"> </v>
          </cell>
        </row>
        <row r="6">
          <cell r="A6" t="str">
            <v>Č. h. p.:</v>
          </cell>
          <cell r="C6" t="str">
            <v xml:space="preserve"> </v>
          </cell>
        </row>
        <row r="7">
          <cell r="A7" t="str">
            <v>Kilometr:</v>
          </cell>
          <cell r="C7" t="str">
            <v xml:space="preserve"> </v>
          </cell>
          <cell r="D7" t="str">
            <v>km</v>
          </cell>
        </row>
        <row r="28">
          <cell r="H28" t="str">
            <v>Procentuální zastoupení složek zeminy ve vzorku</v>
          </cell>
        </row>
        <row r="29">
          <cell r="H29" t="str">
            <v>jíl a prach</v>
          </cell>
          <cell r="I29" t="str">
            <v>písek</v>
          </cell>
          <cell r="L29" t="str">
            <v>štěrk</v>
          </cell>
          <cell r="O29" t="str">
            <v>kameny</v>
          </cell>
          <cell r="P29" t="str">
            <v>balvany</v>
          </cell>
        </row>
        <row r="30">
          <cell r="I30" t="str">
            <v>jemný</v>
          </cell>
          <cell r="J30" t="str">
            <v>střední</v>
          </cell>
          <cell r="K30" t="str">
            <v>hrubý</v>
          </cell>
          <cell r="L30" t="str">
            <v>drobný</v>
          </cell>
          <cell r="M30" t="str">
            <v>střední</v>
          </cell>
          <cell r="N30" t="str">
            <v>hrubý</v>
          </cell>
        </row>
        <row r="31">
          <cell r="H31" t="str">
            <v>0,2 %</v>
          </cell>
          <cell r="I31" t="str">
            <v>73,6 %</v>
          </cell>
          <cell r="L31" t="str">
            <v>26,2 %</v>
          </cell>
          <cell r="O31" t="str">
            <v>0 %</v>
          </cell>
          <cell r="P31" t="str">
            <v>0 %</v>
          </cell>
        </row>
        <row r="32">
          <cell r="I32" t="str">
            <v>4,4 %</v>
          </cell>
          <cell r="J32" t="str">
            <v>43,4 %</v>
          </cell>
          <cell r="K32" t="str">
            <v>25,9 %</v>
          </cell>
          <cell r="L32" t="str">
            <v>26,2 %</v>
          </cell>
          <cell r="M32" t="str">
            <v>0 %</v>
          </cell>
          <cell r="N32" t="str">
            <v>0 %</v>
          </cell>
        </row>
        <row r="34">
          <cell r="H34" t="str">
            <v>Procentuální zastoupení frakcí zeminy menších než d</v>
          </cell>
        </row>
        <row r="35">
          <cell r="H35" t="str">
            <v>&lt;d [mm]</v>
          </cell>
          <cell r="I35">
            <v>6.3E-2</v>
          </cell>
          <cell r="J35">
            <v>0.25</v>
          </cell>
          <cell r="K35">
            <v>1</v>
          </cell>
          <cell r="L35">
            <v>2</v>
          </cell>
          <cell r="M35">
            <v>8</v>
          </cell>
          <cell r="N35">
            <v>32</v>
          </cell>
          <cell r="O35">
            <v>128</v>
          </cell>
          <cell r="P35">
            <v>256</v>
          </cell>
        </row>
        <row r="36">
          <cell r="H36" t="str">
            <v>P [%]</v>
          </cell>
          <cell r="I36">
            <v>0.19150644875658088</v>
          </cell>
          <cell r="J36">
            <v>4.5707578575988252</v>
          </cell>
          <cell r="K36">
            <v>47.923973999052762</v>
          </cell>
          <cell r="L36">
            <v>73.80823271808741</v>
          </cell>
          <cell r="M36">
            <v>100.00000000000001</v>
          </cell>
          <cell r="N36">
            <v>100.00000000000001</v>
          </cell>
          <cell r="O36">
            <v>100.00000000000001</v>
          </cell>
          <cell r="P36">
            <v>100.00000000000001</v>
          </cell>
        </row>
        <row r="38">
          <cell r="H38" t="str">
            <v>Průměr efektivního zrna</v>
          </cell>
          <cell r="M38" t="str">
            <v>Charakteristické hodnoty zrn vzorku</v>
          </cell>
        </row>
        <row r="39">
          <cell r="I39">
            <v>1.5876653270367296</v>
          </cell>
          <cell r="J39" t="str">
            <v>[mm]</v>
          </cell>
          <cell r="M39" t="str">
            <v>d</v>
          </cell>
          <cell r="N39">
            <v>10</v>
          </cell>
          <cell r="O39">
            <v>0.34548165137614678</v>
          </cell>
          <cell r="P39" t="str">
            <v>[mm]</v>
          </cell>
        </row>
        <row r="40">
          <cell r="I40">
            <v>64.680854933739781</v>
          </cell>
          <cell r="J40" t="str">
            <v>[%]</v>
          </cell>
          <cell r="M40" t="str">
            <v>d</v>
          </cell>
          <cell r="N40">
            <v>15</v>
          </cell>
          <cell r="O40">
            <v>0.43341441332689523</v>
          </cell>
          <cell r="P40" t="str">
            <v>[mm]</v>
          </cell>
        </row>
        <row r="41">
          <cell r="M41" t="str">
            <v>d</v>
          </cell>
          <cell r="N41">
            <v>30</v>
          </cell>
          <cell r="O41">
            <v>0.7112958525070221</v>
          </cell>
          <cell r="P41" t="str">
            <v>[mm]</v>
          </cell>
        </row>
        <row r="42">
          <cell r="H42" t="str">
            <v xml:space="preserve">Charakteristická čísla </v>
          </cell>
          <cell r="M42" t="str">
            <v>d</v>
          </cell>
          <cell r="N42">
            <v>50</v>
          </cell>
          <cell r="O42">
            <v>1.0728064192577733</v>
          </cell>
          <cell r="P42" t="str">
            <v>[mm]</v>
          </cell>
        </row>
        <row r="43">
          <cell r="I43">
            <v>4.1203557882037529</v>
          </cell>
          <cell r="J43" t="str">
            <v>[-]</v>
          </cell>
          <cell r="M43" t="str">
            <v>d</v>
          </cell>
          <cell r="N43">
            <v>60</v>
          </cell>
          <cell r="O43">
            <v>1.4235073219658976</v>
          </cell>
          <cell r="P43" t="str">
            <v>[mm]</v>
          </cell>
        </row>
        <row r="44">
          <cell r="I44">
            <v>1.0287642421348961</v>
          </cell>
          <cell r="J44" t="str">
            <v>[-]</v>
          </cell>
          <cell r="M44" t="str">
            <v>d</v>
          </cell>
          <cell r="N44">
            <v>85</v>
          </cell>
          <cell r="O44">
            <v>2.7605011282436998</v>
          </cell>
          <cell r="P44" t="str">
            <v>[mm]</v>
          </cell>
        </row>
        <row r="45">
          <cell r="M45" t="str">
            <v>d</v>
          </cell>
          <cell r="N45">
            <v>90</v>
          </cell>
          <cell r="O45">
            <v>3.5677929342492622</v>
          </cell>
          <cell r="P45" t="str">
            <v>[mm]</v>
          </cell>
        </row>
        <row r="47">
          <cell r="H47" t="str">
            <v>Vzorek je:</v>
          </cell>
          <cell r="I47" t="str">
            <v>písčitý stejnozrnný špatně zrněný</v>
          </cell>
        </row>
        <row r="51">
          <cell r="A51" t="str">
            <v>Hmotnost vysušeného vzorku:</v>
          </cell>
          <cell r="C51" t="str">
            <v>m</v>
          </cell>
          <cell r="E51" t="str">
            <v>[g]</v>
          </cell>
        </row>
        <row r="53">
          <cell r="A53" t="str">
            <v xml:space="preserve">Stanovení zrnitosti vzorku </v>
          </cell>
        </row>
        <row r="54">
          <cell r="C54" t="str">
            <v>frakce</v>
          </cell>
        </row>
        <row r="55">
          <cell r="C55" t="str">
            <v>[mm]</v>
          </cell>
          <cell r="D55" t="str">
            <v>[g]</v>
          </cell>
          <cell r="E55" t="str">
            <v>[g]</v>
          </cell>
        </row>
        <row r="56">
          <cell r="B56" t="str">
            <v>jíl a prach</v>
          </cell>
          <cell r="C56">
            <v>0</v>
          </cell>
          <cell r="D56">
            <v>27.9</v>
          </cell>
          <cell r="E56">
            <v>27.9</v>
          </cell>
        </row>
        <row r="57">
          <cell r="B57" t="str">
            <v>písek</v>
          </cell>
          <cell r="C57">
            <v>6.3E-2</v>
          </cell>
          <cell r="D57">
            <v>24</v>
          </cell>
          <cell r="E57">
            <v>10725</v>
          </cell>
        </row>
        <row r="58">
          <cell r="C58">
            <v>0.1</v>
          </cell>
          <cell r="D58">
            <v>614</v>
          </cell>
        </row>
        <row r="59">
          <cell r="C59">
            <v>0.25</v>
          </cell>
          <cell r="D59">
            <v>2071</v>
          </cell>
        </row>
        <row r="60">
          <cell r="C60">
            <v>0.5</v>
          </cell>
          <cell r="D60">
            <v>898.4</v>
          </cell>
        </row>
        <row r="61">
          <cell r="C61">
            <v>0.63</v>
          </cell>
          <cell r="D61">
            <v>3346.6</v>
          </cell>
        </row>
        <row r="62">
          <cell r="C62">
            <v>1</v>
          </cell>
          <cell r="D62">
            <v>2492.5</v>
          </cell>
        </row>
        <row r="63">
          <cell r="C63">
            <v>1.6</v>
          </cell>
          <cell r="D63">
            <v>1278.5</v>
          </cell>
        </row>
        <row r="64">
          <cell r="B64" t="str">
            <v>štěrk</v>
          </cell>
          <cell r="C64">
            <v>2</v>
          </cell>
          <cell r="D64">
            <v>1310.8</v>
          </cell>
          <cell r="E64">
            <v>3815.8</v>
          </cell>
        </row>
        <row r="65">
          <cell r="C65">
            <v>2.5</v>
          </cell>
          <cell r="D65">
            <v>797.7</v>
          </cell>
        </row>
        <row r="66">
          <cell r="C66">
            <v>3.15</v>
          </cell>
          <cell r="D66">
            <v>509.5</v>
          </cell>
        </row>
        <row r="67">
          <cell r="C67">
            <v>4</v>
          </cell>
          <cell r="D67">
            <v>601</v>
          </cell>
        </row>
        <row r="68">
          <cell r="C68">
            <v>5</v>
          </cell>
          <cell r="D68">
            <v>352.8</v>
          </cell>
        </row>
        <row r="69">
          <cell r="C69">
            <v>6.3</v>
          </cell>
          <cell r="D69">
            <v>244</v>
          </cell>
        </row>
        <row r="70">
          <cell r="C70">
            <v>8</v>
          </cell>
          <cell r="D70">
            <v>0</v>
          </cell>
        </row>
        <row r="71">
          <cell r="C71">
            <v>10</v>
          </cell>
          <cell r="D71">
            <v>0</v>
          </cell>
        </row>
        <row r="72">
          <cell r="C72">
            <v>16</v>
          </cell>
          <cell r="D72">
            <v>0</v>
          </cell>
        </row>
        <row r="73">
          <cell r="C73">
            <v>20</v>
          </cell>
          <cell r="D73">
            <v>0</v>
          </cell>
        </row>
        <row r="74">
          <cell r="C74">
            <v>25</v>
          </cell>
          <cell r="D74">
            <v>0</v>
          </cell>
        </row>
        <row r="75">
          <cell r="C75">
            <v>31.5</v>
          </cell>
          <cell r="D75">
            <v>0</v>
          </cell>
        </row>
        <row r="76">
          <cell r="C76">
            <v>40</v>
          </cell>
          <cell r="D76">
            <v>0</v>
          </cell>
        </row>
        <row r="77">
          <cell r="C77">
            <v>50</v>
          </cell>
          <cell r="D77">
            <v>0</v>
          </cell>
        </row>
        <row r="78">
          <cell r="C78">
            <v>63</v>
          </cell>
          <cell r="D78">
            <v>0</v>
          </cell>
        </row>
        <row r="79">
          <cell r="C79">
            <v>80</v>
          </cell>
          <cell r="D79">
            <v>0</v>
          </cell>
        </row>
        <row r="80">
          <cell r="C80">
            <v>90</v>
          </cell>
          <cell r="D80">
            <v>0</v>
          </cell>
        </row>
        <row r="81">
          <cell r="C81">
            <v>100</v>
          </cell>
          <cell r="D81">
            <v>0</v>
          </cell>
        </row>
        <row r="82">
          <cell r="B82" t="str">
            <v>kameny</v>
          </cell>
          <cell r="C82">
            <v>128</v>
          </cell>
          <cell r="D82">
            <v>0</v>
          </cell>
          <cell r="E82">
            <v>0</v>
          </cell>
        </row>
        <row r="83">
          <cell r="C83">
            <v>181</v>
          </cell>
          <cell r="D83">
            <v>0</v>
          </cell>
        </row>
        <row r="84">
          <cell r="B84" t="str">
            <v>balvany</v>
          </cell>
          <cell r="C84">
            <v>256</v>
          </cell>
          <cell r="D84">
            <v>0</v>
          </cell>
          <cell r="E84">
            <v>0</v>
          </cell>
        </row>
        <row r="85">
          <cell r="C85">
            <v>362</v>
          </cell>
          <cell r="D85">
            <v>0</v>
          </cell>
        </row>
        <row r="86">
          <cell r="C86">
            <v>512</v>
          </cell>
          <cell r="D86">
            <v>0</v>
          </cell>
        </row>
        <row r="87">
          <cell r="C87">
            <v>724</v>
          </cell>
          <cell r="D87">
            <v>0</v>
          </cell>
        </row>
        <row r="88">
          <cell r="C88">
            <v>1024</v>
          </cell>
          <cell r="D88">
            <v>0</v>
          </cell>
        </row>
        <row r="90">
          <cell r="D90">
            <v>14568.699999999999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tup"/>
      <sheetName val="výpočet"/>
      <sheetName val="výstup úplný"/>
      <sheetName val="volitelný výstup"/>
      <sheetName val="výstup do zpráv"/>
      <sheetName val="data pro rozbor"/>
    </sheetNames>
    <sheetDataSet>
      <sheetData sheetId="0">
        <row r="3">
          <cell r="D3">
            <v>2</v>
          </cell>
        </row>
      </sheetData>
      <sheetData sheetId="1">
        <row r="3">
          <cell r="BH3">
            <v>6.3E-2</v>
          </cell>
          <cell r="BJ3">
            <v>0.51793369672751255</v>
          </cell>
        </row>
        <row r="4">
          <cell r="BH4">
            <v>0.1</v>
          </cell>
          <cell r="BJ4">
            <v>1.3462396461756319</v>
          </cell>
        </row>
        <row r="5">
          <cell r="BH5">
            <v>0.25</v>
          </cell>
          <cell r="BJ5">
            <v>9.510969719307095</v>
          </cell>
        </row>
        <row r="6">
          <cell r="BH6">
            <v>0.5</v>
          </cell>
          <cell r="BJ6">
            <v>25.145971950107665</v>
          </cell>
        </row>
        <row r="7">
          <cell r="BH7">
            <v>0.63</v>
          </cell>
          <cell r="BJ7">
            <v>32.505673992745052</v>
          </cell>
        </row>
        <row r="8">
          <cell r="BH8">
            <v>1</v>
          </cell>
          <cell r="BJ8">
            <v>56.900933056584748</v>
          </cell>
        </row>
        <row r="9">
          <cell r="BH9">
            <v>1.6</v>
          </cell>
          <cell r="BJ9">
            <v>75.521328393241646</v>
          </cell>
        </row>
        <row r="10">
          <cell r="BH10">
            <v>2</v>
          </cell>
          <cell r="BJ10">
            <v>81.664759170530161</v>
          </cell>
        </row>
        <row r="11">
          <cell r="BH11">
            <v>2.5</v>
          </cell>
          <cell r="BJ11">
            <v>87.963376074178981</v>
          </cell>
        </row>
        <row r="12">
          <cell r="BH12">
            <v>3.15</v>
          </cell>
          <cell r="BJ12">
            <v>91.796473395278468</v>
          </cell>
        </row>
        <row r="13">
          <cell r="BH13">
            <v>4</v>
          </cell>
          <cell r="BJ13">
            <v>94.244534538612257</v>
          </cell>
        </row>
        <row r="14">
          <cell r="BH14">
            <v>5</v>
          </cell>
          <cell r="BJ14">
            <v>97.131966402203659</v>
          </cell>
        </row>
        <row r="15">
          <cell r="BH15">
            <v>6.3</v>
          </cell>
          <cell r="BJ15">
            <v>98.827374832689969</v>
          </cell>
        </row>
        <row r="16">
          <cell r="BH16">
            <v>8</v>
          </cell>
          <cell r="BJ16">
            <v>100.00000000000001</v>
          </cell>
        </row>
        <row r="17">
          <cell r="BH17">
            <v>10</v>
          </cell>
          <cell r="BJ17">
            <v>100.00000000000001</v>
          </cell>
        </row>
        <row r="18">
          <cell r="BH18">
            <v>16</v>
          </cell>
          <cell r="BJ18">
            <v>100.00000000000001</v>
          </cell>
        </row>
        <row r="19">
          <cell r="BH19">
            <v>20</v>
          </cell>
          <cell r="BJ19">
            <v>100.00000000000001</v>
          </cell>
        </row>
        <row r="20">
          <cell r="BH20">
            <v>25</v>
          </cell>
          <cell r="BJ20">
            <v>100.00000000000001</v>
          </cell>
        </row>
        <row r="21">
          <cell r="BH21">
            <v>31.5</v>
          </cell>
          <cell r="BJ21">
            <v>100.00000000000001</v>
          </cell>
        </row>
        <row r="22">
          <cell r="BH22">
            <v>40</v>
          </cell>
          <cell r="BJ22">
            <v>100.00000000000001</v>
          </cell>
        </row>
        <row r="23">
          <cell r="BH23">
            <v>50</v>
          </cell>
          <cell r="BJ23">
            <v>100.00000000000001</v>
          </cell>
        </row>
        <row r="24">
          <cell r="BH24">
            <v>63</v>
          </cell>
          <cell r="BJ24">
            <v>100.00000000000001</v>
          </cell>
        </row>
        <row r="25">
          <cell r="BH25">
            <v>80</v>
          </cell>
          <cell r="BJ25">
            <v>100.00000000000001</v>
          </cell>
        </row>
        <row r="26">
          <cell r="BH26">
            <v>90</v>
          </cell>
          <cell r="BJ26">
            <v>100.00000000000001</v>
          </cell>
        </row>
        <row r="27">
          <cell r="BH27">
            <v>100</v>
          </cell>
          <cell r="BJ27">
            <v>100.00000000000001</v>
          </cell>
        </row>
        <row r="28">
          <cell r="BH28">
            <v>128</v>
          </cell>
          <cell r="BJ28">
            <v>100.00000000000001</v>
          </cell>
        </row>
        <row r="29">
          <cell r="BH29">
            <v>181</v>
          </cell>
          <cell r="BJ29">
            <v>100.00000000000001</v>
          </cell>
        </row>
        <row r="30">
          <cell r="BH30">
            <v>256</v>
          </cell>
          <cell r="BJ30">
            <v>100.00000000000001</v>
          </cell>
        </row>
        <row r="31">
          <cell r="BH31">
            <v>362</v>
          </cell>
          <cell r="BJ31">
            <v>100.00000000000001</v>
          </cell>
        </row>
        <row r="32">
          <cell r="BH32">
            <v>512</v>
          </cell>
          <cell r="BJ32">
            <v>100.00000000000001</v>
          </cell>
        </row>
        <row r="33">
          <cell r="BH33">
            <v>724</v>
          </cell>
          <cell r="BJ33">
            <v>100.00000000000001</v>
          </cell>
        </row>
        <row r="34">
          <cell r="BH34">
            <v>1024</v>
          </cell>
          <cell r="BJ34">
            <v>100.00000000000001</v>
          </cell>
        </row>
        <row r="35">
          <cell r="BH35">
            <v>1331.2</v>
          </cell>
          <cell r="BJ35">
            <v>100</v>
          </cell>
        </row>
      </sheetData>
      <sheetData sheetId="2">
        <row r="1">
          <cell r="C1" t="str">
            <v>Granulometrický rozbor</v>
          </cell>
        </row>
        <row r="3">
          <cell r="A3" t="str">
            <v>Identifikační data vzorku:</v>
          </cell>
        </row>
        <row r="4">
          <cell r="A4" t="str">
            <v>Povodí:</v>
          </cell>
          <cell r="C4" t="str">
            <v>70%Bratčice+30% PN</v>
          </cell>
        </row>
        <row r="5">
          <cell r="A5" t="str">
            <v>Tok:</v>
          </cell>
          <cell r="C5" t="str">
            <v>modifikovaný</v>
          </cell>
        </row>
        <row r="6">
          <cell r="A6" t="str">
            <v>Č. h. p.:</v>
          </cell>
          <cell r="C6" t="str">
            <v xml:space="preserve"> </v>
          </cell>
        </row>
        <row r="7">
          <cell r="A7" t="str">
            <v>Kilometr:</v>
          </cell>
          <cell r="C7" t="str">
            <v xml:space="preserve"> </v>
          </cell>
          <cell r="D7" t="str">
            <v>km</v>
          </cell>
        </row>
        <row r="28">
          <cell r="H28" t="str">
            <v>Procentuální zastoupení složek zeminy ve vzorku</v>
          </cell>
        </row>
        <row r="29">
          <cell r="H29" t="str">
            <v>jíl a prach</v>
          </cell>
          <cell r="I29" t="str">
            <v>písek</v>
          </cell>
          <cell r="L29" t="str">
            <v>štěrk</v>
          </cell>
          <cell r="O29" t="str">
            <v>kameny</v>
          </cell>
          <cell r="P29" t="str">
            <v>balvany</v>
          </cell>
        </row>
        <row r="30">
          <cell r="I30" t="str">
            <v>jemný</v>
          </cell>
          <cell r="J30" t="str">
            <v>střední</v>
          </cell>
          <cell r="K30" t="str">
            <v>hrubý</v>
          </cell>
          <cell r="L30" t="str">
            <v>drobný</v>
          </cell>
          <cell r="M30" t="str">
            <v>střední</v>
          </cell>
          <cell r="N30" t="str">
            <v>hrubý</v>
          </cell>
        </row>
        <row r="31">
          <cell r="H31" t="str">
            <v>0.5 %</v>
          </cell>
          <cell r="I31" t="str">
            <v>81.1 %</v>
          </cell>
          <cell r="L31" t="str">
            <v>18.3 %</v>
          </cell>
          <cell r="O31" t="str">
            <v>0 %</v>
          </cell>
          <cell r="P31" t="str">
            <v>0 %</v>
          </cell>
        </row>
        <row r="32">
          <cell r="I32" t="str">
            <v>9 %</v>
          </cell>
          <cell r="J32" t="str">
            <v>47.4 %</v>
          </cell>
          <cell r="K32" t="str">
            <v>24.8 %</v>
          </cell>
          <cell r="L32" t="str">
            <v>18.3 %</v>
          </cell>
          <cell r="M32" t="str">
            <v>0 %</v>
          </cell>
          <cell r="N32" t="str">
            <v>0 %</v>
          </cell>
        </row>
        <row r="34">
          <cell r="H34" t="str">
            <v>Procentuální zastoupení frakcí zeminy menších než d</v>
          </cell>
        </row>
        <row r="35">
          <cell r="H35" t="str">
            <v>&lt;d [mm]</v>
          </cell>
          <cell r="I35">
            <v>6.3E-2</v>
          </cell>
          <cell r="J35">
            <v>0.25</v>
          </cell>
          <cell r="K35">
            <v>1</v>
          </cell>
          <cell r="L35">
            <v>2</v>
          </cell>
          <cell r="M35">
            <v>8</v>
          </cell>
          <cell r="N35">
            <v>32</v>
          </cell>
          <cell r="O35">
            <v>128</v>
          </cell>
          <cell r="P35">
            <v>256</v>
          </cell>
        </row>
        <row r="36">
          <cell r="H36" t="str">
            <v>P [%]</v>
          </cell>
          <cell r="I36">
            <v>0.51793369672751255</v>
          </cell>
          <cell r="J36">
            <v>9.510969719307095</v>
          </cell>
          <cell r="K36">
            <v>56.900933056584748</v>
          </cell>
          <cell r="L36">
            <v>81.664759170530161</v>
          </cell>
          <cell r="M36">
            <v>100.00000000000001</v>
          </cell>
          <cell r="N36">
            <v>100.00000000000001</v>
          </cell>
          <cell r="O36">
            <v>100.00000000000001</v>
          </cell>
          <cell r="P36">
            <v>100.00000000000001</v>
          </cell>
        </row>
        <row r="38">
          <cell r="H38" t="str">
            <v>Průměr efektivního zrna</v>
          </cell>
          <cell r="M38" t="str">
            <v>Charakteristické hodnoty zrn vzorku</v>
          </cell>
        </row>
        <row r="39">
          <cell r="I39">
            <v>1.313898100909779</v>
          </cell>
          <cell r="J39" t="str">
            <v>[mm]</v>
          </cell>
          <cell r="M39" t="str">
            <v>d</v>
          </cell>
          <cell r="N39">
            <v>10</v>
          </cell>
          <cell r="O39">
            <v>0.25781947890818857</v>
          </cell>
          <cell r="P39" t="str">
            <v>[mm]</v>
          </cell>
        </row>
        <row r="40">
          <cell r="I40">
            <v>66.642444280527926</v>
          </cell>
          <cell r="J40" t="str">
            <v>[%]</v>
          </cell>
          <cell r="M40" t="str">
            <v>d</v>
          </cell>
          <cell r="N40">
            <v>15</v>
          </cell>
          <cell r="O40">
            <v>0.33776830024813892</v>
          </cell>
          <cell r="P40" t="str">
            <v>[mm]</v>
          </cell>
        </row>
        <row r="41">
          <cell r="M41" t="str">
            <v>d</v>
          </cell>
          <cell r="N41">
            <v>30</v>
          </cell>
          <cell r="O41">
            <v>0.58574037954665259</v>
          </cell>
          <cell r="P41" t="str">
            <v>[mm]</v>
          </cell>
        </row>
        <row r="42">
          <cell r="H42" t="str">
            <v xml:space="preserve">Charakteristická čísla </v>
          </cell>
          <cell r="M42" t="str">
            <v>d</v>
          </cell>
          <cell r="N42">
            <v>50</v>
          </cell>
          <cell r="O42">
            <v>0.89533436704834601</v>
          </cell>
          <cell r="P42" t="str">
            <v>[mm]</v>
          </cell>
        </row>
        <row r="43">
          <cell r="I43">
            <v>4.2660097164996973</v>
          </cell>
          <cell r="J43" t="str">
            <v>[-]</v>
          </cell>
          <cell r="M43" t="str">
            <v>d</v>
          </cell>
          <cell r="N43">
            <v>60</v>
          </cell>
          <cell r="O43">
            <v>1.0998604021252212</v>
          </cell>
          <cell r="P43" t="str">
            <v>[mm]</v>
          </cell>
        </row>
        <row r="44">
          <cell r="I44">
            <v>1.2099210587031828</v>
          </cell>
          <cell r="J44" t="str">
            <v>[-]</v>
          </cell>
          <cell r="M44" t="str">
            <v>d</v>
          </cell>
          <cell r="N44">
            <v>85</v>
          </cell>
          <cell r="O44">
            <v>2.2647597782568516</v>
          </cell>
          <cell r="P44" t="str">
            <v>[mm]</v>
          </cell>
        </row>
        <row r="45">
          <cell r="M45" t="str">
            <v>d</v>
          </cell>
          <cell r="N45">
            <v>90</v>
          </cell>
          <cell r="O45">
            <v>2.8453618421052616</v>
          </cell>
          <cell r="P45" t="str">
            <v>[mm]</v>
          </cell>
        </row>
        <row r="47">
          <cell r="H47" t="str">
            <v>Vzorek je:</v>
          </cell>
          <cell r="I47" t="str">
            <v>písčitý stejnozrnný špatně zrněný</v>
          </cell>
        </row>
        <row r="51">
          <cell r="A51" t="str">
            <v>Hmotnost vysušeného vzorku:</v>
          </cell>
          <cell r="C51" t="str">
            <v>m</v>
          </cell>
          <cell r="E51" t="str">
            <v>[g]</v>
          </cell>
        </row>
        <row r="53">
          <cell r="A53" t="str">
            <v xml:space="preserve">Stanovení zrnitosti vzorku </v>
          </cell>
        </row>
        <row r="54">
          <cell r="C54" t="str">
            <v>frakce</v>
          </cell>
        </row>
        <row r="55">
          <cell r="C55" t="str">
            <v>[mm]</v>
          </cell>
          <cell r="D55" t="str">
            <v>[g]</v>
          </cell>
          <cell r="E55" t="str">
            <v>[g]</v>
          </cell>
        </row>
        <row r="56">
          <cell r="B56" t="str">
            <v>jíl a prach</v>
          </cell>
          <cell r="C56">
            <v>0</v>
          </cell>
          <cell r="D56">
            <v>53.4</v>
          </cell>
          <cell r="E56">
            <v>53.4</v>
          </cell>
        </row>
        <row r="57">
          <cell r="B57" t="str">
            <v>písek</v>
          </cell>
          <cell r="C57">
            <v>6.3E-2</v>
          </cell>
          <cell r="D57">
            <v>85.4</v>
          </cell>
          <cell r="E57">
            <v>8366.4</v>
          </cell>
        </row>
        <row r="58">
          <cell r="C58">
            <v>0.1</v>
          </cell>
          <cell r="D58">
            <v>841.8</v>
          </cell>
        </row>
        <row r="59">
          <cell r="C59">
            <v>0.25</v>
          </cell>
          <cell r="D59">
            <v>1612</v>
          </cell>
        </row>
        <row r="60">
          <cell r="C60">
            <v>0.5</v>
          </cell>
          <cell r="D60">
            <v>758.8</v>
          </cell>
        </row>
        <row r="61">
          <cell r="C61">
            <v>0.63</v>
          </cell>
          <cell r="D61">
            <v>2515.1999999999998</v>
          </cell>
        </row>
        <row r="62">
          <cell r="C62">
            <v>1</v>
          </cell>
          <cell r="D62">
            <v>1919.8</v>
          </cell>
        </row>
        <row r="63">
          <cell r="C63">
            <v>1.6</v>
          </cell>
          <cell r="D63">
            <v>633.4</v>
          </cell>
        </row>
        <row r="64">
          <cell r="B64" t="str">
            <v>štěrk</v>
          </cell>
          <cell r="C64">
            <v>2</v>
          </cell>
          <cell r="D64">
            <v>649.4</v>
          </cell>
          <cell r="E64">
            <v>1890.4</v>
          </cell>
        </row>
        <row r="65">
          <cell r="C65">
            <v>2.5</v>
          </cell>
          <cell r="D65">
            <v>395.2</v>
          </cell>
        </row>
        <row r="66">
          <cell r="C66">
            <v>3.15</v>
          </cell>
          <cell r="D66">
            <v>252.4</v>
          </cell>
        </row>
        <row r="67">
          <cell r="C67">
            <v>4</v>
          </cell>
          <cell r="D67">
            <v>297.7</v>
          </cell>
        </row>
        <row r="68">
          <cell r="C68">
            <v>5</v>
          </cell>
          <cell r="D68">
            <v>174.8</v>
          </cell>
        </row>
        <row r="69">
          <cell r="C69">
            <v>6.3</v>
          </cell>
          <cell r="D69">
            <v>120.9</v>
          </cell>
        </row>
        <row r="70">
          <cell r="C70">
            <v>8</v>
          </cell>
          <cell r="D70">
            <v>0</v>
          </cell>
        </row>
        <row r="71">
          <cell r="C71">
            <v>10</v>
          </cell>
          <cell r="D71">
            <v>0</v>
          </cell>
        </row>
        <row r="72">
          <cell r="C72">
            <v>16</v>
          </cell>
          <cell r="D72">
            <v>0</v>
          </cell>
        </row>
        <row r="73">
          <cell r="C73">
            <v>20</v>
          </cell>
          <cell r="D73">
            <v>0</v>
          </cell>
        </row>
        <row r="74">
          <cell r="C74">
            <v>25</v>
          </cell>
          <cell r="D74">
            <v>0</v>
          </cell>
        </row>
        <row r="75">
          <cell r="C75">
            <v>31.5</v>
          </cell>
          <cell r="D75">
            <v>0</v>
          </cell>
        </row>
        <row r="76">
          <cell r="C76">
            <v>40</v>
          </cell>
          <cell r="D76">
            <v>0</v>
          </cell>
        </row>
        <row r="77">
          <cell r="C77">
            <v>50</v>
          </cell>
          <cell r="D77">
            <v>0</v>
          </cell>
        </row>
        <row r="78">
          <cell r="C78">
            <v>63</v>
          </cell>
          <cell r="D78">
            <v>0</v>
          </cell>
        </row>
        <row r="79">
          <cell r="C79">
            <v>80</v>
          </cell>
          <cell r="D79">
            <v>0</v>
          </cell>
        </row>
        <row r="80">
          <cell r="C80">
            <v>90</v>
          </cell>
          <cell r="D80">
            <v>0</v>
          </cell>
        </row>
        <row r="81">
          <cell r="C81">
            <v>100</v>
          </cell>
          <cell r="D81">
            <v>0</v>
          </cell>
        </row>
        <row r="82">
          <cell r="B82" t="str">
            <v>kameny</v>
          </cell>
          <cell r="C82">
            <v>128</v>
          </cell>
          <cell r="D82">
            <v>0</v>
          </cell>
          <cell r="E82">
            <v>0</v>
          </cell>
        </row>
        <row r="83">
          <cell r="C83">
            <v>181</v>
          </cell>
          <cell r="D83">
            <v>0</v>
          </cell>
        </row>
        <row r="84">
          <cell r="B84" t="str">
            <v>balvany</v>
          </cell>
          <cell r="C84">
            <v>256</v>
          </cell>
          <cell r="D84">
            <v>0</v>
          </cell>
          <cell r="E84">
            <v>0</v>
          </cell>
        </row>
        <row r="85">
          <cell r="C85">
            <v>362</v>
          </cell>
          <cell r="D85">
            <v>0</v>
          </cell>
        </row>
        <row r="86">
          <cell r="C86">
            <v>512</v>
          </cell>
          <cell r="D86">
            <v>0</v>
          </cell>
        </row>
        <row r="87">
          <cell r="C87">
            <v>724</v>
          </cell>
          <cell r="D87">
            <v>0</v>
          </cell>
        </row>
        <row r="88">
          <cell r="C88">
            <v>1024</v>
          </cell>
          <cell r="D88">
            <v>0</v>
          </cell>
        </row>
        <row r="90">
          <cell r="D90">
            <v>10310.199999999999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stup"/>
      <sheetName val="výpočet"/>
      <sheetName val="výstup úplný"/>
      <sheetName val="volitelný výstup"/>
      <sheetName val="výstup do zpráv"/>
      <sheetName val="data pro rozbor"/>
    </sheetNames>
    <sheetDataSet>
      <sheetData sheetId="0">
        <row r="3">
          <cell r="D3">
            <v>3</v>
          </cell>
        </row>
      </sheetData>
      <sheetData sheetId="1">
        <row r="3">
          <cell r="BH3">
            <v>6.3E-2</v>
          </cell>
          <cell r="BJ3">
            <v>0.84384911589831146</v>
          </cell>
        </row>
        <row r="4">
          <cell r="BH4">
            <v>0.1</v>
          </cell>
          <cell r="BJ4">
            <v>2.3356191621645221</v>
          </cell>
        </row>
        <row r="5">
          <cell r="BH5">
            <v>0.25</v>
          </cell>
          <cell r="BJ5">
            <v>14.452128536649241</v>
          </cell>
        </row>
        <row r="6">
          <cell r="BH6">
            <v>0.5</v>
          </cell>
          <cell r="BJ6">
            <v>31.50661015140787</v>
          </cell>
        </row>
        <row r="7">
          <cell r="BH7">
            <v>0.63</v>
          </cell>
          <cell r="BJ7">
            <v>40.059554408869147</v>
          </cell>
        </row>
        <row r="8">
          <cell r="BH8">
            <v>1</v>
          </cell>
          <cell r="BJ8">
            <v>65.879397472332414</v>
          </cell>
        </row>
        <row r="9">
          <cell r="BH9">
            <v>1.6</v>
          </cell>
          <cell r="BJ9">
            <v>86.012473447851093</v>
          </cell>
        </row>
        <row r="10">
          <cell r="BH10">
            <v>2</v>
          </cell>
          <cell r="BJ10">
            <v>89.522691781685566</v>
          </cell>
        </row>
        <row r="11">
          <cell r="BH11">
            <v>2.5</v>
          </cell>
          <cell r="BJ11">
            <v>93.122144734672503</v>
          </cell>
        </row>
        <row r="12">
          <cell r="BH12">
            <v>3.15</v>
          </cell>
          <cell r="BJ12">
            <v>95.312272669958006</v>
          </cell>
        </row>
        <row r="13">
          <cell r="BH13">
            <v>4</v>
          </cell>
          <cell r="BJ13">
            <v>96.710928331021648</v>
          </cell>
        </row>
        <row r="14">
          <cell r="BH14">
            <v>5</v>
          </cell>
          <cell r="BJ14">
            <v>98.360798843829727</v>
          </cell>
        </row>
        <row r="15">
          <cell r="BH15">
            <v>6.3</v>
          </cell>
          <cell r="BJ15">
            <v>99.329770414843992</v>
          </cell>
        </row>
        <row r="16">
          <cell r="BH16">
            <v>8</v>
          </cell>
          <cell r="BJ16">
            <v>100</v>
          </cell>
        </row>
        <row r="17">
          <cell r="BH17">
            <v>10</v>
          </cell>
          <cell r="BJ17">
            <v>100</v>
          </cell>
        </row>
        <row r="18">
          <cell r="BH18">
            <v>16</v>
          </cell>
          <cell r="BJ18">
            <v>100</v>
          </cell>
        </row>
        <row r="19">
          <cell r="BH19">
            <v>20</v>
          </cell>
          <cell r="BJ19">
            <v>100</v>
          </cell>
        </row>
        <row r="20">
          <cell r="BH20">
            <v>25</v>
          </cell>
          <cell r="BJ20">
            <v>100</v>
          </cell>
        </row>
        <row r="21">
          <cell r="BH21">
            <v>31.5</v>
          </cell>
          <cell r="BJ21">
            <v>100</v>
          </cell>
        </row>
        <row r="22">
          <cell r="BH22">
            <v>40</v>
          </cell>
          <cell r="BJ22">
            <v>100</v>
          </cell>
        </row>
        <row r="23">
          <cell r="BH23">
            <v>50</v>
          </cell>
          <cell r="BJ23">
            <v>100</v>
          </cell>
        </row>
        <row r="24">
          <cell r="BH24">
            <v>63</v>
          </cell>
          <cell r="BJ24">
            <v>100</v>
          </cell>
        </row>
        <row r="25">
          <cell r="BH25">
            <v>80</v>
          </cell>
          <cell r="BJ25">
            <v>100</v>
          </cell>
        </row>
        <row r="26">
          <cell r="BH26">
            <v>90</v>
          </cell>
          <cell r="BJ26">
            <v>100</v>
          </cell>
        </row>
        <row r="27">
          <cell r="BH27">
            <v>100</v>
          </cell>
          <cell r="BJ27">
            <v>100</v>
          </cell>
        </row>
        <row r="28">
          <cell r="BH28">
            <v>128</v>
          </cell>
          <cell r="BJ28">
            <v>100</v>
          </cell>
        </row>
        <row r="29">
          <cell r="BH29">
            <v>181</v>
          </cell>
          <cell r="BJ29">
            <v>100</v>
          </cell>
        </row>
        <row r="30">
          <cell r="BH30">
            <v>256</v>
          </cell>
          <cell r="BJ30">
            <v>100</v>
          </cell>
        </row>
        <row r="31">
          <cell r="BH31">
            <v>362</v>
          </cell>
          <cell r="BJ31">
            <v>100</v>
          </cell>
        </row>
        <row r="32">
          <cell r="BH32">
            <v>512</v>
          </cell>
          <cell r="BJ32">
            <v>100</v>
          </cell>
        </row>
        <row r="33">
          <cell r="BH33">
            <v>724</v>
          </cell>
          <cell r="BJ33">
            <v>100</v>
          </cell>
        </row>
        <row r="34">
          <cell r="BH34">
            <v>1024</v>
          </cell>
          <cell r="BJ34">
            <v>100</v>
          </cell>
        </row>
        <row r="35">
          <cell r="BH35">
            <v>1331.2</v>
          </cell>
          <cell r="BJ35">
            <v>100</v>
          </cell>
        </row>
      </sheetData>
      <sheetData sheetId="2">
        <row r="1">
          <cell r="C1" t="str">
            <v>Granulometrický rozbor</v>
          </cell>
        </row>
        <row r="3">
          <cell r="A3" t="str">
            <v>Identifikační data vzorku:</v>
          </cell>
        </row>
        <row r="4">
          <cell r="A4" t="str">
            <v>Povodí:</v>
          </cell>
          <cell r="C4" t="str">
            <v>40%Bratčice+60%PN</v>
          </cell>
        </row>
        <row r="5">
          <cell r="A5" t="str">
            <v>Tok:</v>
          </cell>
          <cell r="C5" t="str">
            <v>modifikovaný</v>
          </cell>
        </row>
        <row r="6">
          <cell r="A6" t="str">
            <v>Č. h. p.:</v>
          </cell>
          <cell r="C6" t="str">
            <v xml:space="preserve"> </v>
          </cell>
        </row>
        <row r="7">
          <cell r="A7" t="str">
            <v>Kilometr:</v>
          </cell>
          <cell r="C7" t="str">
            <v xml:space="preserve"> </v>
          </cell>
          <cell r="D7" t="str">
            <v>km</v>
          </cell>
        </row>
        <row r="28">
          <cell r="H28" t="str">
            <v>Procentuální zastoupení složek zeminy ve vzorku</v>
          </cell>
        </row>
        <row r="29">
          <cell r="H29" t="str">
            <v>jíl a prach</v>
          </cell>
          <cell r="I29" t="str">
            <v>písek</v>
          </cell>
          <cell r="L29" t="str">
            <v>štěrk</v>
          </cell>
          <cell r="O29" t="str">
            <v>kameny</v>
          </cell>
          <cell r="P29" t="str">
            <v>balvany</v>
          </cell>
        </row>
        <row r="30">
          <cell r="I30" t="str">
            <v>jemný</v>
          </cell>
          <cell r="J30" t="str">
            <v>střední</v>
          </cell>
          <cell r="K30" t="str">
            <v>hrubý</v>
          </cell>
          <cell r="L30" t="str">
            <v>drobný</v>
          </cell>
          <cell r="M30" t="str">
            <v>střední</v>
          </cell>
          <cell r="N30" t="str">
            <v>hrubý</v>
          </cell>
        </row>
        <row r="31">
          <cell r="H31" t="str">
            <v>0.8 %</v>
          </cell>
          <cell r="I31" t="str">
            <v>88.7 %</v>
          </cell>
          <cell r="L31" t="str">
            <v>10.5 %</v>
          </cell>
          <cell r="O31" t="str">
            <v>0 %</v>
          </cell>
          <cell r="P31" t="str">
            <v>0 %</v>
          </cell>
        </row>
        <row r="32">
          <cell r="I32" t="str">
            <v>13.6 %</v>
          </cell>
          <cell r="J32" t="str">
            <v>51.4 %</v>
          </cell>
          <cell r="K32" t="str">
            <v>23.6 %</v>
          </cell>
          <cell r="L32" t="str">
            <v>10.5 %</v>
          </cell>
          <cell r="M32" t="str">
            <v>0 %</v>
          </cell>
          <cell r="N32" t="str">
            <v>0 %</v>
          </cell>
        </row>
        <row r="34">
          <cell r="H34" t="str">
            <v>Procentuální zastoupení frakcí zeminy menších než d</v>
          </cell>
        </row>
        <row r="35">
          <cell r="H35" t="str">
            <v>&lt;d [mm]</v>
          </cell>
          <cell r="I35">
            <v>6.3E-2</v>
          </cell>
          <cell r="J35">
            <v>0.25</v>
          </cell>
          <cell r="K35">
            <v>1</v>
          </cell>
          <cell r="L35">
            <v>2</v>
          </cell>
          <cell r="M35">
            <v>8</v>
          </cell>
          <cell r="N35">
            <v>32</v>
          </cell>
          <cell r="O35">
            <v>128</v>
          </cell>
          <cell r="P35">
            <v>256</v>
          </cell>
        </row>
        <row r="36">
          <cell r="H36" t="str">
            <v>P [%]</v>
          </cell>
          <cell r="I36">
            <v>0.84384911589831146</v>
          </cell>
          <cell r="J36">
            <v>14.452128536649241</v>
          </cell>
          <cell r="K36">
            <v>65.879397472332414</v>
          </cell>
          <cell r="L36">
            <v>89.522691781685566</v>
          </cell>
          <cell r="M36">
            <v>100</v>
          </cell>
          <cell r="N36">
            <v>100</v>
          </cell>
          <cell r="O36">
            <v>100</v>
          </cell>
          <cell r="P36">
            <v>100</v>
          </cell>
        </row>
        <row r="38">
          <cell r="H38" t="str">
            <v>Průměr efektivního zrna</v>
          </cell>
          <cell r="M38" t="str">
            <v>Charakteristické hodnoty zrn vzorku</v>
          </cell>
        </row>
        <row r="39">
          <cell r="I39">
            <v>1.0400828039069243</v>
          </cell>
          <cell r="J39" t="str">
            <v>[mm]</v>
          </cell>
          <cell r="M39" t="str">
            <v>d</v>
          </cell>
          <cell r="N39">
            <v>10</v>
          </cell>
          <cell r="O39">
            <v>0.19488352545629203</v>
          </cell>
          <cell r="P39" t="str">
            <v>[mm]</v>
          </cell>
        </row>
        <row r="40">
          <cell r="I40">
            <v>67.224381032948955</v>
          </cell>
          <cell r="J40" t="str">
            <v>[%]</v>
          </cell>
          <cell r="M40" t="str">
            <v>d</v>
          </cell>
          <cell r="N40">
            <v>15</v>
          </cell>
          <cell r="O40">
            <v>0.25803119490416881</v>
          </cell>
          <cell r="P40" t="str">
            <v>[mm]</v>
          </cell>
        </row>
        <row r="41">
          <cell r="M41" t="str">
            <v>d</v>
          </cell>
          <cell r="N41">
            <v>30</v>
          </cell>
          <cell r="O41">
            <v>0.47791474719899907</v>
          </cell>
          <cell r="P41" t="str">
            <v>[mm]</v>
          </cell>
        </row>
        <row r="42">
          <cell r="H42" t="str">
            <v xml:space="preserve">Charakteristická čísla </v>
          </cell>
          <cell r="M42" t="str">
            <v>d</v>
          </cell>
          <cell r="N42">
            <v>50</v>
          </cell>
          <cell r="O42">
            <v>0.7724472201352367</v>
          </cell>
          <cell r="P42" t="str">
            <v>[mm]</v>
          </cell>
        </row>
        <row r="43">
          <cell r="I43">
            <v>4.6989495731295099</v>
          </cell>
          <cell r="J43" t="str">
            <v>[-]</v>
          </cell>
          <cell r="M43" t="str">
            <v>d</v>
          </cell>
          <cell r="N43">
            <v>60</v>
          </cell>
          <cell r="O43">
            <v>0.9157478587528175</v>
          </cell>
          <cell r="P43" t="str">
            <v>[mm]</v>
          </cell>
        </row>
        <row r="44">
          <cell r="I44">
            <v>1.2798227460879246</v>
          </cell>
          <cell r="J44" t="str">
            <v>[-]</v>
          </cell>
          <cell r="M44" t="str">
            <v>d</v>
          </cell>
          <cell r="N44">
            <v>85</v>
          </cell>
          <cell r="O44">
            <v>1.569826564532447</v>
          </cell>
          <cell r="P44" t="str">
            <v>[mm]</v>
          </cell>
        </row>
        <row r="45">
          <cell r="M45" t="str">
            <v>d</v>
          </cell>
          <cell r="N45">
            <v>90</v>
          </cell>
          <cell r="O45">
            <v>2.0663028833198598</v>
          </cell>
          <cell r="P45" t="str">
            <v>[mm]</v>
          </cell>
        </row>
        <row r="47">
          <cell r="H47" t="str">
            <v>Vzorek je:</v>
          </cell>
          <cell r="I47" t="str">
            <v>písčitý stejnozrnný špatně zrněný</v>
          </cell>
        </row>
        <row r="51">
          <cell r="A51" t="str">
            <v>Hmotnost vysušeného vzorku:</v>
          </cell>
          <cell r="C51" t="str">
            <v>m</v>
          </cell>
          <cell r="E51" t="str">
            <v>[g]</v>
          </cell>
        </row>
        <row r="53">
          <cell r="A53" t="str">
            <v xml:space="preserve">Stanovení zrnitosti vzorku </v>
          </cell>
        </row>
        <row r="54">
          <cell r="C54" t="str">
            <v>frakce</v>
          </cell>
        </row>
        <row r="55">
          <cell r="C55" t="str">
            <v>[mm]</v>
          </cell>
          <cell r="D55" t="str">
            <v>[g]</v>
          </cell>
          <cell r="E55" t="str">
            <v>[g]</v>
          </cell>
        </row>
        <row r="56">
          <cell r="B56" t="str">
            <v>jíl a prach</v>
          </cell>
          <cell r="C56">
            <v>0</v>
          </cell>
          <cell r="D56">
            <v>87</v>
          </cell>
          <cell r="E56">
            <v>87</v>
          </cell>
        </row>
        <row r="57">
          <cell r="B57" t="str">
            <v>písek</v>
          </cell>
          <cell r="C57">
            <v>6.3E-2</v>
          </cell>
          <cell r="D57">
            <v>153.80000000000001</v>
          </cell>
          <cell r="E57">
            <v>9142.6999999999989</v>
          </cell>
        </row>
        <row r="58">
          <cell r="C58">
            <v>0.1</v>
          </cell>
          <cell r="D58">
            <v>1249.2</v>
          </cell>
        </row>
        <row r="59">
          <cell r="C59">
            <v>0.25</v>
          </cell>
          <cell r="D59">
            <v>1758.3</v>
          </cell>
        </row>
        <row r="60">
          <cell r="C60">
            <v>0.5</v>
          </cell>
          <cell r="D60">
            <v>881.8</v>
          </cell>
        </row>
        <row r="61">
          <cell r="C61">
            <v>0.63</v>
          </cell>
          <cell r="D61">
            <v>2662</v>
          </cell>
        </row>
        <row r="62">
          <cell r="C62">
            <v>1</v>
          </cell>
          <cell r="D62">
            <v>2075.6999999999998</v>
          </cell>
        </row>
        <row r="63">
          <cell r="C63">
            <v>1.6</v>
          </cell>
          <cell r="D63">
            <v>361.9</v>
          </cell>
        </row>
        <row r="64">
          <cell r="B64" t="str">
            <v>štěrk</v>
          </cell>
          <cell r="C64">
            <v>2</v>
          </cell>
          <cell r="D64">
            <v>371.1</v>
          </cell>
          <cell r="E64">
            <v>1080.2</v>
          </cell>
        </row>
        <row r="65">
          <cell r="C65">
            <v>2.5</v>
          </cell>
          <cell r="D65">
            <v>225.8</v>
          </cell>
        </row>
        <row r="66">
          <cell r="C66">
            <v>3.15</v>
          </cell>
          <cell r="D66">
            <v>144.19999999999999</v>
          </cell>
        </row>
        <row r="67">
          <cell r="C67">
            <v>4</v>
          </cell>
          <cell r="D67">
            <v>170.1</v>
          </cell>
        </row>
        <row r="68">
          <cell r="C68">
            <v>5</v>
          </cell>
          <cell r="D68">
            <v>99.9</v>
          </cell>
        </row>
        <row r="69">
          <cell r="C69">
            <v>6.3</v>
          </cell>
          <cell r="D69">
            <v>69.099999999999994</v>
          </cell>
        </row>
        <row r="70">
          <cell r="C70">
            <v>8</v>
          </cell>
          <cell r="D70">
            <v>0</v>
          </cell>
        </row>
        <row r="71">
          <cell r="C71">
            <v>10</v>
          </cell>
          <cell r="D71">
            <v>0</v>
          </cell>
        </row>
        <row r="72">
          <cell r="C72">
            <v>16</v>
          </cell>
          <cell r="D72">
            <v>0</v>
          </cell>
        </row>
        <row r="73">
          <cell r="C73">
            <v>20</v>
          </cell>
          <cell r="D73">
            <v>0</v>
          </cell>
        </row>
        <row r="74">
          <cell r="C74">
            <v>25</v>
          </cell>
          <cell r="D74">
            <v>0</v>
          </cell>
        </row>
        <row r="75">
          <cell r="C75">
            <v>31.5</v>
          </cell>
          <cell r="D75">
            <v>0</v>
          </cell>
        </row>
        <row r="76">
          <cell r="C76">
            <v>40</v>
          </cell>
          <cell r="D76">
            <v>0</v>
          </cell>
        </row>
        <row r="77">
          <cell r="C77">
            <v>50</v>
          </cell>
          <cell r="D77">
            <v>0</v>
          </cell>
        </row>
        <row r="78">
          <cell r="C78">
            <v>63</v>
          </cell>
          <cell r="D78">
            <v>0</v>
          </cell>
        </row>
        <row r="79">
          <cell r="C79">
            <v>80</v>
          </cell>
          <cell r="D79">
            <v>0</v>
          </cell>
        </row>
        <row r="80">
          <cell r="C80">
            <v>90</v>
          </cell>
          <cell r="D80">
            <v>0</v>
          </cell>
        </row>
        <row r="81">
          <cell r="C81">
            <v>100</v>
          </cell>
          <cell r="D81">
            <v>0</v>
          </cell>
        </row>
        <row r="82">
          <cell r="B82" t="str">
            <v>kameny</v>
          </cell>
          <cell r="C82">
            <v>128</v>
          </cell>
          <cell r="D82">
            <v>0</v>
          </cell>
          <cell r="E82">
            <v>0</v>
          </cell>
        </row>
        <row r="83">
          <cell r="C83">
            <v>181</v>
          </cell>
          <cell r="D83">
            <v>0</v>
          </cell>
        </row>
        <row r="84">
          <cell r="B84" t="str">
            <v>balvany</v>
          </cell>
          <cell r="C84">
            <v>256</v>
          </cell>
          <cell r="D84">
            <v>0</v>
          </cell>
          <cell r="E84">
            <v>0</v>
          </cell>
        </row>
        <row r="85">
          <cell r="C85">
            <v>362</v>
          </cell>
          <cell r="D85">
            <v>0</v>
          </cell>
        </row>
        <row r="86">
          <cell r="C86">
            <v>512</v>
          </cell>
          <cell r="D86">
            <v>0</v>
          </cell>
        </row>
        <row r="87">
          <cell r="C87">
            <v>724</v>
          </cell>
          <cell r="D87">
            <v>0</v>
          </cell>
        </row>
        <row r="88">
          <cell r="C88">
            <v>1024</v>
          </cell>
          <cell r="D88">
            <v>0</v>
          </cell>
        </row>
        <row r="90">
          <cell r="D90">
            <v>10309.9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tabSelected="1" workbookViewId="0"/>
  </sheetViews>
  <sheetFormatPr defaultRowHeight="15" x14ac:dyDescent="0.25"/>
  <cols>
    <col min="1" max="1" width="15.42578125" style="18" customWidth="1"/>
    <col min="4" max="4" width="12.42578125" customWidth="1"/>
    <col min="5" max="9" width="13.7109375" customWidth="1"/>
    <col min="10" max="10" width="12" style="3" customWidth="1"/>
    <col min="11" max="11" width="22.7109375" style="3" customWidth="1"/>
  </cols>
  <sheetData>
    <row r="1" spans="1:14" ht="15.75" thickBot="1" x14ac:dyDescent="0.3">
      <c r="H1" s="20"/>
    </row>
    <row r="2" spans="1:14" x14ac:dyDescent="0.25">
      <c r="A2" s="30" t="s">
        <v>129</v>
      </c>
      <c r="B2" s="1" t="s">
        <v>0</v>
      </c>
      <c r="C2" s="1" t="s">
        <v>1</v>
      </c>
      <c r="D2" s="34" t="s">
        <v>106</v>
      </c>
      <c r="E2" s="34"/>
      <c r="F2" s="34"/>
      <c r="G2" s="34"/>
      <c r="H2" s="34"/>
      <c r="J2" s="8" t="s">
        <v>108</v>
      </c>
      <c r="K2" s="12" t="s">
        <v>107</v>
      </c>
      <c r="L2" s="10"/>
      <c r="M2" s="10"/>
      <c r="N2" s="10"/>
    </row>
    <row r="3" spans="1:14" x14ac:dyDescent="0.25">
      <c r="A3" s="30"/>
      <c r="B3" s="1" t="s">
        <v>2</v>
      </c>
      <c r="C3" s="1" t="s">
        <v>3</v>
      </c>
      <c r="D3" s="34"/>
      <c r="E3" s="34"/>
      <c r="F3" s="34"/>
      <c r="G3" s="34"/>
      <c r="H3" s="34"/>
      <c r="J3" s="13">
        <v>6</v>
      </c>
      <c r="K3" s="14">
        <f t="shared" ref="K3:K7" si="0">K4-3</f>
        <v>0.75</v>
      </c>
      <c r="L3" s="11"/>
      <c r="M3" s="11"/>
      <c r="N3" s="11"/>
    </row>
    <row r="4" spans="1:14" x14ac:dyDescent="0.25">
      <c r="A4" s="16" t="s">
        <v>4</v>
      </c>
      <c r="B4" s="1">
        <v>22.2</v>
      </c>
      <c r="C4" s="1">
        <v>38.4</v>
      </c>
      <c r="E4" s="36" t="s">
        <v>140</v>
      </c>
      <c r="F4" s="36"/>
      <c r="G4" s="36"/>
      <c r="H4" s="36"/>
      <c r="J4" s="13">
        <v>5</v>
      </c>
      <c r="K4" s="14">
        <f t="shared" si="0"/>
        <v>3.75</v>
      </c>
      <c r="L4" s="11"/>
      <c r="M4" s="11"/>
    </row>
    <row r="5" spans="1:14" x14ac:dyDescent="0.25">
      <c r="A5" s="16" t="s">
        <v>5</v>
      </c>
      <c r="B5" s="1">
        <v>22.3</v>
      </c>
      <c r="C5" s="1" t="s">
        <v>6</v>
      </c>
      <c r="E5" s="36"/>
      <c r="F5" s="36"/>
      <c r="G5" s="36"/>
      <c r="H5" s="36"/>
      <c r="J5" s="13">
        <v>4</v>
      </c>
      <c r="K5" s="14">
        <f t="shared" si="0"/>
        <v>6.75</v>
      </c>
      <c r="L5" s="11"/>
      <c r="M5" s="11"/>
    </row>
    <row r="6" spans="1:14" x14ac:dyDescent="0.25">
      <c r="A6" s="16" t="s">
        <v>7</v>
      </c>
      <c r="B6" s="1">
        <v>22.1</v>
      </c>
      <c r="C6" s="1">
        <v>32.799999999999997</v>
      </c>
      <c r="D6" s="27" t="s">
        <v>10</v>
      </c>
      <c r="E6" s="27" t="s">
        <v>11</v>
      </c>
      <c r="F6" s="27"/>
      <c r="G6" s="27"/>
      <c r="H6" s="27"/>
      <c r="J6" s="13">
        <v>3</v>
      </c>
      <c r="K6" s="14">
        <f t="shared" si="0"/>
        <v>9.75</v>
      </c>
    </row>
    <row r="7" spans="1:14" x14ac:dyDescent="0.25">
      <c r="A7" s="16" t="s">
        <v>8</v>
      </c>
      <c r="B7" s="1">
        <v>22.4</v>
      </c>
      <c r="C7" s="1">
        <v>36.1</v>
      </c>
      <c r="D7" s="27" t="s">
        <v>13</v>
      </c>
      <c r="E7" s="27" t="s">
        <v>14</v>
      </c>
      <c r="F7" s="27" t="s">
        <v>15</v>
      </c>
      <c r="G7" s="27"/>
      <c r="H7" s="27"/>
      <c r="J7" s="13">
        <v>2</v>
      </c>
      <c r="K7" s="14">
        <f t="shared" si="0"/>
        <v>12.75</v>
      </c>
    </row>
    <row r="8" spans="1:14" x14ac:dyDescent="0.25">
      <c r="A8" s="16" t="s">
        <v>9</v>
      </c>
      <c r="B8" s="1">
        <v>22.2</v>
      </c>
      <c r="C8" s="1">
        <v>37.700000000000003</v>
      </c>
      <c r="D8" s="27" t="s">
        <v>17</v>
      </c>
      <c r="E8" s="27" t="s">
        <v>18</v>
      </c>
      <c r="F8" s="27" t="s">
        <v>19</v>
      </c>
      <c r="G8" s="27" t="s">
        <v>20</v>
      </c>
      <c r="H8" s="27" t="s">
        <v>21</v>
      </c>
      <c r="J8" s="13">
        <v>1</v>
      </c>
      <c r="K8" s="14">
        <f>K9-3</f>
        <v>15.75</v>
      </c>
    </row>
    <row r="9" spans="1:14" ht="15.75" thickBot="1" x14ac:dyDescent="0.3">
      <c r="J9" s="15">
        <v>0</v>
      </c>
      <c r="K9" s="7">
        <v>18.75</v>
      </c>
    </row>
    <row r="10" spans="1:14" x14ac:dyDescent="0.25">
      <c r="A10" s="30" t="s">
        <v>128</v>
      </c>
      <c r="B10" s="1" t="s">
        <v>0</v>
      </c>
      <c r="C10" s="1" t="s">
        <v>1</v>
      </c>
      <c r="E10" s="35" t="s">
        <v>141</v>
      </c>
      <c r="F10" s="35"/>
      <c r="G10" s="35"/>
      <c r="H10" s="35"/>
    </row>
    <row r="11" spans="1:14" x14ac:dyDescent="0.25">
      <c r="A11" s="30"/>
      <c r="B11" s="1" t="s">
        <v>2</v>
      </c>
      <c r="C11" s="1" t="s">
        <v>3</v>
      </c>
      <c r="E11" s="35"/>
      <c r="F11" s="35"/>
      <c r="G11" s="35"/>
      <c r="H11" s="35"/>
    </row>
    <row r="12" spans="1:14" ht="15" customHeight="1" x14ac:dyDescent="0.25">
      <c r="A12" s="16" t="s">
        <v>4</v>
      </c>
      <c r="B12" s="1">
        <v>22.2</v>
      </c>
      <c r="C12" s="1">
        <v>38.4</v>
      </c>
      <c r="I12" s="20"/>
    </row>
    <row r="13" spans="1:14" x14ac:dyDescent="0.25">
      <c r="A13" s="16" t="s">
        <v>5</v>
      </c>
      <c r="B13" s="1">
        <v>22.3</v>
      </c>
      <c r="C13" s="1" t="s">
        <v>6</v>
      </c>
      <c r="E13" s="20"/>
      <c r="F13" s="20"/>
      <c r="G13" s="20"/>
      <c r="H13" s="20"/>
      <c r="I13" s="20"/>
    </row>
    <row r="14" spans="1:14" x14ac:dyDescent="0.25">
      <c r="A14" s="16" t="s">
        <v>7</v>
      </c>
      <c r="B14" s="1">
        <v>22</v>
      </c>
      <c r="C14" s="28">
        <v>99.9</v>
      </c>
      <c r="D14" s="26" t="s">
        <v>12</v>
      </c>
      <c r="I14" s="21"/>
    </row>
    <row r="15" spans="1:14" x14ac:dyDescent="0.25">
      <c r="A15" s="16" t="s">
        <v>8</v>
      </c>
      <c r="B15" s="1">
        <v>21.8</v>
      </c>
      <c r="C15" s="28">
        <v>99.9</v>
      </c>
      <c r="D15" s="26" t="s">
        <v>16</v>
      </c>
    </row>
    <row r="16" spans="1:14" x14ac:dyDescent="0.25">
      <c r="A16" s="16" t="s">
        <v>9</v>
      </c>
      <c r="B16" s="1">
        <v>22.1</v>
      </c>
      <c r="C16" s="28">
        <v>99.9</v>
      </c>
      <c r="D16" s="26" t="s">
        <v>22</v>
      </c>
    </row>
    <row r="17" spans="1:8" ht="15" customHeight="1" x14ac:dyDescent="0.25"/>
    <row r="18" spans="1:8" x14ac:dyDescent="0.25">
      <c r="A18" s="30" t="s">
        <v>52</v>
      </c>
      <c r="B18" s="1" t="s">
        <v>0</v>
      </c>
      <c r="C18" s="1" t="s">
        <v>1</v>
      </c>
      <c r="E18" s="35" t="s">
        <v>142</v>
      </c>
      <c r="F18" s="35"/>
      <c r="G18" s="35"/>
      <c r="H18" s="35"/>
    </row>
    <row r="19" spans="1:8" x14ac:dyDescent="0.25">
      <c r="A19" s="30"/>
      <c r="B19" s="1" t="s">
        <v>2</v>
      </c>
      <c r="C19" s="1" t="s">
        <v>3</v>
      </c>
      <c r="E19" s="35"/>
      <c r="F19" s="35"/>
      <c r="G19" s="35"/>
      <c r="H19" s="35"/>
    </row>
    <row r="20" spans="1:8" x14ac:dyDescent="0.25">
      <c r="A20" s="16" t="s">
        <v>4</v>
      </c>
      <c r="B20" s="1">
        <v>21.5</v>
      </c>
      <c r="C20" s="1">
        <v>43.3</v>
      </c>
    </row>
    <row r="21" spans="1:8" x14ac:dyDescent="0.25">
      <c r="A21" s="16" t="s">
        <v>5</v>
      </c>
      <c r="B21" s="1">
        <v>22.4</v>
      </c>
      <c r="C21" s="1" t="s">
        <v>6</v>
      </c>
    </row>
    <row r="22" spans="1:8" x14ac:dyDescent="0.25">
      <c r="A22" s="16" t="s">
        <v>7</v>
      </c>
      <c r="B22" s="1">
        <v>22.6</v>
      </c>
      <c r="C22" s="1">
        <v>99.2</v>
      </c>
      <c r="D22" s="27" t="s">
        <v>29</v>
      </c>
    </row>
    <row r="23" spans="1:8" x14ac:dyDescent="0.25">
      <c r="A23" s="16" t="s">
        <v>8</v>
      </c>
      <c r="B23" s="1">
        <v>22.4</v>
      </c>
      <c r="C23" s="1">
        <v>99.9</v>
      </c>
      <c r="D23" s="27" t="s">
        <v>30</v>
      </c>
    </row>
    <row r="24" spans="1:8" x14ac:dyDescent="0.25">
      <c r="A24" s="16" t="s">
        <v>9</v>
      </c>
      <c r="B24" s="1">
        <v>22.5</v>
      </c>
      <c r="C24" s="1">
        <v>99.9</v>
      </c>
      <c r="D24" s="27" t="s">
        <v>31</v>
      </c>
    </row>
    <row r="26" spans="1:8" x14ac:dyDescent="0.25">
      <c r="A26" s="31" t="s">
        <v>32</v>
      </c>
      <c r="B26" s="1" t="s">
        <v>0</v>
      </c>
      <c r="C26" s="1" t="s">
        <v>1</v>
      </c>
      <c r="E26" s="36" t="s">
        <v>132</v>
      </c>
      <c r="F26" s="36"/>
      <c r="G26" s="36"/>
      <c r="H26" s="36"/>
    </row>
    <row r="27" spans="1:8" x14ac:dyDescent="0.25">
      <c r="A27" s="31"/>
      <c r="B27" s="1" t="s">
        <v>2</v>
      </c>
      <c r="C27" s="1" t="s">
        <v>3</v>
      </c>
      <c r="E27" s="36"/>
      <c r="F27" s="36"/>
      <c r="G27" s="36"/>
      <c r="H27" s="36"/>
    </row>
    <row r="28" spans="1:8" x14ac:dyDescent="0.25">
      <c r="A28" s="16" t="s">
        <v>4</v>
      </c>
      <c r="B28" s="1">
        <v>21.5</v>
      </c>
      <c r="C28" s="1">
        <v>43.3</v>
      </c>
    </row>
    <row r="29" spans="1:8" x14ac:dyDescent="0.25">
      <c r="A29" s="16" t="s">
        <v>5</v>
      </c>
      <c r="B29" s="1">
        <v>22.4</v>
      </c>
      <c r="C29" s="1" t="s">
        <v>6</v>
      </c>
    </row>
    <row r="30" spans="1:8" x14ac:dyDescent="0.25">
      <c r="A30" s="16" t="s">
        <v>7</v>
      </c>
      <c r="B30" s="1">
        <v>22.6</v>
      </c>
      <c r="C30" s="1">
        <v>99.9</v>
      </c>
      <c r="D30" t="s">
        <v>33</v>
      </c>
    </row>
    <row r="31" spans="1:8" ht="15" customHeight="1" x14ac:dyDescent="0.25">
      <c r="A31" s="16" t="s">
        <v>8</v>
      </c>
      <c r="B31" s="1">
        <v>22.4</v>
      </c>
      <c r="C31" s="1">
        <v>99.9</v>
      </c>
      <c r="D31" t="s">
        <v>34</v>
      </c>
    </row>
    <row r="32" spans="1:8" x14ac:dyDescent="0.25">
      <c r="A32" s="16" t="s">
        <v>9</v>
      </c>
      <c r="B32" s="1">
        <v>22.5</v>
      </c>
      <c r="C32" s="1">
        <v>99.9</v>
      </c>
      <c r="D32" t="s">
        <v>35</v>
      </c>
    </row>
    <row r="34" spans="1:11" x14ac:dyDescent="0.25">
      <c r="A34" s="31" t="s">
        <v>40</v>
      </c>
      <c r="B34" s="1" t="s">
        <v>0</v>
      </c>
      <c r="C34" s="1" t="s">
        <v>1</v>
      </c>
      <c r="E34" s="36" t="s">
        <v>133</v>
      </c>
      <c r="F34" s="36"/>
      <c r="G34" s="36"/>
      <c r="H34" s="36"/>
    </row>
    <row r="35" spans="1:11" x14ac:dyDescent="0.25">
      <c r="A35" s="31"/>
      <c r="B35" s="1" t="s">
        <v>2</v>
      </c>
      <c r="C35" s="1" t="s">
        <v>3</v>
      </c>
      <c r="E35" s="36"/>
      <c r="F35" s="36"/>
      <c r="G35" s="36"/>
      <c r="H35" s="36"/>
    </row>
    <row r="36" spans="1:11" x14ac:dyDescent="0.25">
      <c r="A36" s="16" t="s">
        <v>4</v>
      </c>
      <c r="B36" s="2">
        <v>23</v>
      </c>
      <c r="C36" s="1">
        <v>39.799999999999997</v>
      </c>
    </row>
    <row r="37" spans="1:11" x14ac:dyDescent="0.25">
      <c r="A37" s="16" t="s">
        <v>5</v>
      </c>
      <c r="B37" s="2">
        <v>22.4</v>
      </c>
      <c r="C37" s="1" t="s">
        <v>6</v>
      </c>
    </row>
    <row r="38" spans="1:11" x14ac:dyDescent="0.25">
      <c r="A38" s="16" t="s">
        <v>7</v>
      </c>
      <c r="B38" s="2">
        <v>23</v>
      </c>
      <c r="C38" s="1">
        <v>99.9</v>
      </c>
      <c r="D38" t="s">
        <v>41</v>
      </c>
    </row>
    <row r="39" spans="1:11" x14ac:dyDescent="0.25">
      <c r="A39" s="16" t="s">
        <v>8</v>
      </c>
      <c r="B39" s="2">
        <v>22.9</v>
      </c>
      <c r="C39" s="1">
        <v>99.9</v>
      </c>
      <c r="D39" t="s">
        <v>42</v>
      </c>
    </row>
    <row r="40" spans="1:11" x14ac:dyDescent="0.25">
      <c r="A40" s="16" t="s">
        <v>9</v>
      </c>
      <c r="B40" s="2">
        <v>22.9</v>
      </c>
      <c r="C40" s="1">
        <v>99.9</v>
      </c>
      <c r="D40" t="s">
        <v>43</v>
      </c>
    </row>
    <row r="42" spans="1:11" x14ac:dyDescent="0.25">
      <c r="A42" s="30" t="s">
        <v>53</v>
      </c>
      <c r="B42" s="1" t="s">
        <v>0</v>
      </c>
      <c r="C42" s="1" t="s">
        <v>1</v>
      </c>
      <c r="E42" s="35" t="s">
        <v>143</v>
      </c>
      <c r="F42" s="35"/>
      <c r="G42" s="35"/>
      <c r="H42" s="35"/>
    </row>
    <row r="43" spans="1:11" x14ac:dyDescent="0.25">
      <c r="A43" s="30"/>
      <c r="B43" s="1" t="s">
        <v>2</v>
      </c>
      <c r="C43" s="1" t="s">
        <v>3</v>
      </c>
      <c r="E43" s="35"/>
      <c r="F43" s="35"/>
      <c r="G43" s="35"/>
      <c r="H43" s="35"/>
      <c r="J43" s="11"/>
      <c r="K43" s="11"/>
    </row>
    <row r="44" spans="1:11" x14ac:dyDescent="0.25">
      <c r="A44" s="16" t="s">
        <v>4</v>
      </c>
      <c r="B44" s="1">
        <v>23.1</v>
      </c>
      <c r="C44" s="1">
        <v>39.799999999999997</v>
      </c>
      <c r="J44" s="11"/>
      <c r="K44" s="11"/>
    </row>
    <row r="45" spans="1:11" x14ac:dyDescent="0.25">
      <c r="A45" s="16" t="s">
        <v>5</v>
      </c>
      <c r="B45" s="1">
        <v>22.9</v>
      </c>
      <c r="C45" s="1" t="s">
        <v>6</v>
      </c>
      <c r="J45" s="11"/>
      <c r="K45" s="11"/>
    </row>
    <row r="46" spans="1:11" x14ac:dyDescent="0.25">
      <c r="A46" s="16" t="s">
        <v>7</v>
      </c>
      <c r="B46" s="1">
        <v>23</v>
      </c>
      <c r="C46" s="1">
        <v>99.9</v>
      </c>
      <c r="D46" t="s">
        <v>49</v>
      </c>
      <c r="J46" s="11"/>
      <c r="K46" s="11"/>
    </row>
    <row r="47" spans="1:11" x14ac:dyDescent="0.25">
      <c r="A47" s="16" t="s">
        <v>8</v>
      </c>
      <c r="B47" s="1">
        <v>23.1</v>
      </c>
      <c r="C47" s="1">
        <v>99.9</v>
      </c>
      <c r="D47" t="s">
        <v>50</v>
      </c>
      <c r="J47" s="11"/>
      <c r="K47" s="11"/>
    </row>
    <row r="48" spans="1:11" x14ac:dyDescent="0.25">
      <c r="A48" s="16" t="s">
        <v>9</v>
      </c>
      <c r="B48" s="1">
        <v>23</v>
      </c>
      <c r="C48" s="1">
        <v>99.8</v>
      </c>
      <c r="D48" t="s">
        <v>51</v>
      </c>
      <c r="J48" s="11"/>
      <c r="K48" s="11"/>
    </row>
    <row r="49" spans="1:11" x14ac:dyDescent="0.25">
      <c r="J49" s="11"/>
      <c r="K49" s="11"/>
    </row>
    <row r="50" spans="1:11" x14ac:dyDescent="0.25">
      <c r="A50" s="31" t="s">
        <v>54</v>
      </c>
      <c r="B50" s="1" t="s">
        <v>0</v>
      </c>
      <c r="C50" s="1" t="s">
        <v>1</v>
      </c>
      <c r="E50" s="36" t="s">
        <v>134</v>
      </c>
      <c r="F50" s="36"/>
      <c r="G50" s="36"/>
      <c r="H50" s="36"/>
      <c r="J50" s="11"/>
      <c r="K50" s="11"/>
    </row>
    <row r="51" spans="1:11" x14ac:dyDescent="0.25">
      <c r="A51" s="31"/>
      <c r="B51" s="1" t="s">
        <v>2</v>
      </c>
      <c r="C51" s="1" t="s">
        <v>3</v>
      </c>
      <c r="E51" s="36"/>
      <c r="F51" s="36"/>
      <c r="G51" s="36"/>
      <c r="H51" s="36"/>
      <c r="J51" s="11"/>
      <c r="K51" s="11"/>
    </row>
    <row r="52" spans="1:11" x14ac:dyDescent="0.25">
      <c r="A52" s="16" t="s">
        <v>4</v>
      </c>
      <c r="B52" s="1">
        <v>23.1</v>
      </c>
      <c r="C52" s="1">
        <v>39.799999999999997</v>
      </c>
      <c r="J52" s="29"/>
      <c r="K52" s="19"/>
    </row>
    <row r="53" spans="1:11" x14ac:dyDescent="0.25">
      <c r="A53" s="16" t="s">
        <v>5</v>
      </c>
      <c r="B53" s="1">
        <v>22.9</v>
      </c>
      <c r="C53" s="1" t="s">
        <v>6</v>
      </c>
      <c r="J53" s="29"/>
      <c r="K53" s="19"/>
    </row>
    <row r="54" spans="1:11" x14ac:dyDescent="0.25">
      <c r="A54" s="16" t="s">
        <v>7</v>
      </c>
      <c r="B54" s="1">
        <v>23</v>
      </c>
      <c r="C54" s="1">
        <v>99.9</v>
      </c>
      <c r="D54" t="s">
        <v>55</v>
      </c>
      <c r="J54" s="11"/>
      <c r="K54" s="11"/>
    </row>
    <row r="55" spans="1:11" x14ac:dyDescent="0.25">
      <c r="A55" s="16" t="s">
        <v>8</v>
      </c>
      <c r="B55" s="1">
        <v>23.1</v>
      </c>
      <c r="C55" s="1">
        <v>99.9</v>
      </c>
      <c r="D55" t="s">
        <v>56</v>
      </c>
      <c r="J55" s="11"/>
      <c r="K55" s="11"/>
    </row>
    <row r="56" spans="1:11" x14ac:dyDescent="0.25">
      <c r="A56" s="16" t="s">
        <v>9</v>
      </c>
      <c r="B56" s="1">
        <v>23</v>
      </c>
      <c r="C56" s="1">
        <v>99.8</v>
      </c>
      <c r="D56" t="s">
        <v>57</v>
      </c>
      <c r="J56" s="11"/>
      <c r="K56" s="11"/>
    </row>
    <row r="57" spans="1:11" x14ac:dyDescent="0.25">
      <c r="J57" s="11"/>
      <c r="K57" s="11"/>
    </row>
    <row r="58" spans="1:11" x14ac:dyDescent="0.25">
      <c r="A58" s="30" t="s">
        <v>61</v>
      </c>
      <c r="B58" s="1" t="s">
        <v>0</v>
      </c>
      <c r="C58" s="1" t="s">
        <v>1</v>
      </c>
      <c r="E58" s="35" t="s">
        <v>144</v>
      </c>
      <c r="F58" s="35"/>
      <c r="G58" s="35"/>
      <c r="H58" s="35"/>
      <c r="J58" s="11"/>
      <c r="K58" s="11"/>
    </row>
    <row r="59" spans="1:11" x14ac:dyDescent="0.25">
      <c r="A59" s="30"/>
      <c r="B59" s="1" t="s">
        <v>2</v>
      </c>
      <c r="C59" s="1" t="s">
        <v>3</v>
      </c>
      <c r="E59" s="35"/>
      <c r="F59" s="35"/>
      <c r="G59" s="35"/>
      <c r="H59" s="35"/>
      <c r="J59" s="11"/>
      <c r="K59" s="11"/>
    </row>
    <row r="60" spans="1:11" x14ac:dyDescent="0.25">
      <c r="A60" s="16" t="s">
        <v>4</v>
      </c>
      <c r="B60" s="1">
        <v>22.6</v>
      </c>
      <c r="C60" s="1">
        <v>39.1</v>
      </c>
      <c r="J60" s="11"/>
      <c r="K60" s="11"/>
    </row>
    <row r="61" spans="1:11" x14ac:dyDescent="0.25">
      <c r="A61" s="16" t="s">
        <v>5</v>
      </c>
      <c r="B61" s="1">
        <v>22</v>
      </c>
      <c r="C61" s="1" t="s">
        <v>6</v>
      </c>
      <c r="J61" s="11"/>
      <c r="K61" s="11"/>
    </row>
    <row r="62" spans="1:11" x14ac:dyDescent="0.25">
      <c r="A62" s="16" t="s">
        <v>7</v>
      </c>
      <c r="B62" s="1">
        <v>22.3</v>
      </c>
      <c r="C62" s="1">
        <v>99.9</v>
      </c>
      <c r="D62" t="s">
        <v>62</v>
      </c>
      <c r="J62" s="11"/>
      <c r="K62" s="11"/>
    </row>
    <row r="63" spans="1:11" x14ac:dyDescent="0.25">
      <c r="A63" s="16" t="s">
        <v>8</v>
      </c>
      <c r="B63" s="1">
        <v>22.4</v>
      </c>
      <c r="C63" s="1">
        <v>99.9</v>
      </c>
      <c r="D63" t="s">
        <v>63</v>
      </c>
      <c r="J63" s="11"/>
      <c r="K63" s="11"/>
    </row>
    <row r="64" spans="1:11" x14ac:dyDescent="0.25">
      <c r="A64" s="16" t="s">
        <v>9</v>
      </c>
      <c r="B64" s="1">
        <v>22.4</v>
      </c>
      <c r="C64" s="1">
        <v>99.9</v>
      </c>
      <c r="D64" t="s">
        <v>64</v>
      </c>
      <c r="J64" s="11"/>
      <c r="K64" s="11"/>
    </row>
    <row r="65" spans="1:11" x14ac:dyDescent="0.25">
      <c r="J65" s="11"/>
      <c r="K65" s="11"/>
    </row>
    <row r="66" spans="1:11" ht="15" customHeight="1" x14ac:dyDescent="0.25">
      <c r="A66" s="31" t="s">
        <v>65</v>
      </c>
      <c r="B66" s="1" t="s">
        <v>0</v>
      </c>
      <c r="C66" s="1" t="s">
        <v>1</v>
      </c>
      <c r="E66" s="36" t="s">
        <v>135</v>
      </c>
      <c r="F66" s="36"/>
      <c r="G66" s="36"/>
      <c r="H66" s="36"/>
      <c r="J66" s="11"/>
      <c r="K66" s="11"/>
    </row>
    <row r="67" spans="1:11" x14ac:dyDescent="0.25">
      <c r="A67" s="31"/>
      <c r="B67" s="1" t="s">
        <v>2</v>
      </c>
      <c r="C67" s="1" t="s">
        <v>3</v>
      </c>
      <c r="E67" s="36"/>
      <c r="F67" s="36"/>
      <c r="G67" s="36"/>
      <c r="H67" s="36"/>
      <c r="J67" s="11"/>
      <c r="K67" s="11"/>
    </row>
    <row r="68" spans="1:11" x14ac:dyDescent="0.25">
      <c r="A68" s="16" t="s">
        <v>4</v>
      </c>
      <c r="B68" s="1">
        <v>22.6</v>
      </c>
      <c r="C68" s="1">
        <v>39.1</v>
      </c>
      <c r="J68" s="29"/>
      <c r="K68" s="19"/>
    </row>
    <row r="69" spans="1:11" x14ac:dyDescent="0.25">
      <c r="A69" s="16" t="s">
        <v>5</v>
      </c>
      <c r="B69" s="1">
        <v>22</v>
      </c>
      <c r="C69" s="1" t="s">
        <v>6</v>
      </c>
      <c r="J69" s="29"/>
      <c r="K69" s="19"/>
    </row>
    <row r="70" spans="1:11" x14ac:dyDescent="0.25">
      <c r="A70" s="16" t="s">
        <v>7</v>
      </c>
      <c r="B70" s="1">
        <v>22.3</v>
      </c>
      <c r="C70" s="1">
        <v>99.9</v>
      </c>
      <c r="D70" t="s">
        <v>66</v>
      </c>
      <c r="J70" s="11"/>
      <c r="K70" s="11"/>
    </row>
    <row r="71" spans="1:11" x14ac:dyDescent="0.25">
      <c r="A71" s="16" t="s">
        <v>8</v>
      </c>
      <c r="B71" s="1">
        <v>22.4</v>
      </c>
      <c r="C71" s="1">
        <v>99.9</v>
      </c>
      <c r="D71" t="s">
        <v>67</v>
      </c>
      <c r="J71" s="11"/>
      <c r="K71" s="11"/>
    </row>
    <row r="72" spans="1:11" x14ac:dyDescent="0.25">
      <c r="A72" s="16" t="s">
        <v>9</v>
      </c>
      <c r="B72" s="1">
        <v>22.4</v>
      </c>
      <c r="C72" s="1">
        <v>99.9</v>
      </c>
      <c r="D72" t="s">
        <v>68</v>
      </c>
      <c r="J72" s="11"/>
      <c r="K72" s="11"/>
    </row>
    <row r="73" spans="1:11" x14ac:dyDescent="0.25">
      <c r="J73" s="11"/>
      <c r="K73" s="11"/>
    </row>
    <row r="74" spans="1:11" x14ac:dyDescent="0.25">
      <c r="A74" s="31" t="s">
        <v>72</v>
      </c>
      <c r="B74" s="1" t="s">
        <v>0</v>
      </c>
      <c r="C74" s="1" t="s">
        <v>1</v>
      </c>
      <c r="E74" s="36" t="s">
        <v>136</v>
      </c>
      <c r="F74" s="36"/>
      <c r="G74" s="36"/>
      <c r="H74" s="36"/>
      <c r="J74" s="11"/>
      <c r="K74" s="11"/>
    </row>
    <row r="75" spans="1:11" x14ac:dyDescent="0.25">
      <c r="A75" s="31"/>
      <c r="B75" s="1" t="s">
        <v>2</v>
      </c>
      <c r="C75" s="1" t="s">
        <v>3</v>
      </c>
      <c r="E75" s="36"/>
      <c r="F75" s="36"/>
      <c r="G75" s="36"/>
      <c r="H75" s="36"/>
      <c r="J75" s="11"/>
      <c r="K75" s="11"/>
    </row>
    <row r="76" spans="1:11" x14ac:dyDescent="0.25">
      <c r="A76" s="16" t="s">
        <v>4</v>
      </c>
      <c r="B76" s="1">
        <v>22.6</v>
      </c>
      <c r="C76" s="1">
        <v>39.1</v>
      </c>
      <c r="J76" s="29"/>
      <c r="K76" s="19"/>
    </row>
    <row r="77" spans="1:11" x14ac:dyDescent="0.25">
      <c r="A77" s="16" t="s">
        <v>5</v>
      </c>
      <c r="B77" s="1">
        <v>22</v>
      </c>
      <c r="C77" s="1" t="s">
        <v>6</v>
      </c>
      <c r="J77" s="29"/>
      <c r="K77" s="19"/>
    </row>
    <row r="78" spans="1:11" x14ac:dyDescent="0.25">
      <c r="A78" s="16" t="s">
        <v>7</v>
      </c>
      <c r="B78" s="1">
        <v>22.3</v>
      </c>
      <c r="C78" s="1">
        <v>99.9</v>
      </c>
      <c r="D78" t="s">
        <v>73</v>
      </c>
      <c r="J78" s="11"/>
      <c r="K78" s="11"/>
    </row>
    <row r="79" spans="1:11" x14ac:dyDescent="0.25">
      <c r="J79" s="11"/>
      <c r="K79" s="11"/>
    </row>
    <row r="80" spans="1:11" x14ac:dyDescent="0.25">
      <c r="A80" s="31" t="s">
        <v>72</v>
      </c>
      <c r="B80" s="1" t="s">
        <v>0</v>
      </c>
      <c r="C80" s="1" t="s">
        <v>1</v>
      </c>
      <c r="E80" s="36" t="s">
        <v>136</v>
      </c>
      <c r="F80" s="36"/>
      <c r="G80" s="36"/>
      <c r="H80" s="36"/>
      <c r="J80" s="11"/>
      <c r="K80" s="11"/>
    </row>
    <row r="81" spans="1:11" x14ac:dyDescent="0.25">
      <c r="A81" s="31"/>
      <c r="B81" s="1" t="s">
        <v>2</v>
      </c>
      <c r="C81" s="1" t="s">
        <v>3</v>
      </c>
      <c r="E81" s="36"/>
      <c r="F81" s="36"/>
      <c r="G81" s="36"/>
      <c r="H81" s="36"/>
      <c r="J81" s="11"/>
      <c r="K81" s="11"/>
    </row>
    <row r="82" spans="1:11" x14ac:dyDescent="0.25">
      <c r="A82" s="16" t="s">
        <v>4</v>
      </c>
      <c r="B82" s="1">
        <v>22.9</v>
      </c>
      <c r="C82" s="1">
        <v>38.9</v>
      </c>
      <c r="J82" s="29"/>
      <c r="K82" s="19"/>
    </row>
    <row r="83" spans="1:11" x14ac:dyDescent="0.25">
      <c r="A83" s="16" t="s">
        <v>5</v>
      </c>
      <c r="B83" s="1">
        <v>22.2</v>
      </c>
      <c r="C83" s="1" t="s">
        <v>6</v>
      </c>
      <c r="J83" s="29"/>
      <c r="K83" s="19"/>
    </row>
    <row r="84" spans="1:11" x14ac:dyDescent="0.25">
      <c r="A84" s="16" t="s">
        <v>8</v>
      </c>
      <c r="B84" s="1">
        <v>22.3</v>
      </c>
      <c r="C84" s="1">
        <v>99.9</v>
      </c>
      <c r="D84" t="s">
        <v>76</v>
      </c>
      <c r="J84" s="11"/>
      <c r="K84" s="11"/>
    </row>
    <row r="85" spans="1:11" x14ac:dyDescent="0.25">
      <c r="A85" s="16" t="s">
        <v>9</v>
      </c>
      <c r="B85" s="1">
        <v>22.3</v>
      </c>
      <c r="C85" s="1">
        <v>99.9</v>
      </c>
      <c r="D85" t="s">
        <v>77</v>
      </c>
      <c r="J85" s="11"/>
      <c r="K85" s="11"/>
    </row>
    <row r="86" spans="1:11" x14ac:dyDescent="0.25">
      <c r="J86" s="11"/>
      <c r="K86" s="11"/>
    </row>
    <row r="87" spans="1:11" x14ac:dyDescent="0.25">
      <c r="A87" s="31" t="s">
        <v>81</v>
      </c>
      <c r="B87" s="17" t="s">
        <v>0</v>
      </c>
      <c r="C87" s="17" t="s">
        <v>1</v>
      </c>
      <c r="E87" s="36" t="s">
        <v>137</v>
      </c>
      <c r="F87" s="36"/>
      <c r="G87" s="36"/>
      <c r="H87" s="36"/>
      <c r="J87" s="11"/>
      <c r="K87" s="11"/>
    </row>
    <row r="88" spans="1:11" x14ac:dyDescent="0.25">
      <c r="A88" s="31"/>
      <c r="B88" s="17" t="s">
        <v>2</v>
      </c>
      <c r="C88" s="17" t="s">
        <v>3</v>
      </c>
      <c r="E88" s="36"/>
      <c r="F88" s="36"/>
      <c r="G88" s="36"/>
      <c r="H88" s="36"/>
      <c r="J88" s="11"/>
      <c r="K88" s="11"/>
    </row>
    <row r="89" spans="1:11" x14ac:dyDescent="0.25">
      <c r="A89" s="16" t="s">
        <v>4</v>
      </c>
      <c r="B89" s="1">
        <v>22.9</v>
      </c>
      <c r="C89" s="1">
        <v>38.9</v>
      </c>
      <c r="J89" s="29"/>
      <c r="K89" s="19"/>
    </row>
    <row r="90" spans="1:11" x14ac:dyDescent="0.25">
      <c r="A90" s="16" t="s">
        <v>5</v>
      </c>
      <c r="B90" s="1">
        <v>22.2</v>
      </c>
      <c r="C90" s="1" t="s">
        <v>6</v>
      </c>
      <c r="J90" s="29"/>
      <c r="K90" s="19"/>
    </row>
    <row r="91" spans="1:11" x14ac:dyDescent="0.25">
      <c r="A91" s="16" t="s">
        <v>7</v>
      </c>
      <c r="B91" s="1">
        <v>22.4</v>
      </c>
      <c r="C91" s="1">
        <v>99.9</v>
      </c>
      <c r="D91" t="s">
        <v>75</v>
      </c>
      <c r="J91" s="11"/>
      <c r="K91" s="11"/>
    </row>
    <row r="92" spans="1:11" x14ac:dyDescent="0.25">
      <c r="J92" s="11"/>
      <c r="K92" s="11"/>
    </row>
    <row r="93" spans="1:11" x14ac:dyDescent="0.25">
      <c r="A93" s="32" t="s">
        <v>81</v>
      </c>
      <c r="B93" s="17" t="s">
        <v>0</v>
      </c>
      <c r="C93" s="17" t="s">
        <v>1</v>
      </c>
      <c r="E93" s="36" t="s">
        <v>137</v>
      </c>
      <c r="F93" s="36"/>
      <c r="G93" s="36"/>
      <c r="H93" s="36"/>
      <c r="J93" s="11"/>
      <c r="K93" s="11"/>
    </row>
    <row r="94" spans="1:11" x14ac:dyDescent="0.25">
      <c r="A94" s="33"/>
      <c r="B94" s="17" t="s">
        <v>2</v>
      </c>
      <c r="C94" s="17" t="s">
        <v>3</v>
      </c>
      <c r="E94" s="36"/>
      <c r="F94" s="36"/>
      <c r="G94" s="36"/>
      <c r="H94" s="36"/>
      <c r="J94" s="11"/>
      <c r="K94" s="11"/>
    </row>
    <row r="95" spans="1:11" x14ac:dyDescent="0.25">
      <c r="A95" s="16" t="s">
        <v>4</v>
      </c>
      <c r="B95" s="9">
        <v>22.6</v>
      </c>
      <c r="C95" s="9">
        <v>35.4</v>
      </c>
      <c r="J95" s="29"/>
      <c r="K95" s="19"/>
    </row>
    <row r="96" spans="1:11" x14ac:dyDescent="0.25">
      <c r="A96" s="16" t="s">
        <v>5</v>
      </c>
      <c r="B96" s="9">
        <v>22.2</v>
      </c>
      <c r="C96" s="9" t="s">
        <v>6</v>
      </c>
      <c r="J96" s="29"/>
      <c r="K96" s="19"/>
    </row>
    <row r="97" spans="1:11" x14ac:dyDescent="0.25">
      <c r="A97" s="16" t="s">
        <v>8</v>
      </c>
      <c r="B97" s="9">
        <v>22.2</v>
      </c>
      <c r="C97" s="9">
        <v>99.9</v>
      </c>
      <c r="D97" t="s">
        <v>83</v>
      </c>
      <c r="J97" s="11"/>
      <c r="K97" s="11"/>
    </row>
    <row r="98" spans="1:11" x14ac:dyDescent="0.25">
      <c r="A98" s="16" t="s">
        <v>9</v>
      </c>
      <c r="B98" s="9">
        <v>22.3</v>
      </c>
      <c r="C98" s="9">
        <v>99.9</v>
      </c>
      <c r="D98" t="s">
        <v>84</v>
      </c>
      <c r="J98" s="11"/>
      <c r="K98" s="11"/>
    </row>
    <row r="99" spans="1:11" x14ac:dyDescent="0.25">
      <c r="J99" s="11"/>
      <c r="K99" s="11"/>
    </row>
    <row r="100" spans="1:11" ht="15" customHeight="1" x14ac:dyDescent="0.25">
      <c r="A100" s="32" t="s">
        <v>85</v>
      </c>
      <c r="B100" s="17" t="s">
        <v>0</v>
      </c>
      <c r="C100" s="17" t="s">
        <v>1</v>
      </c>
      <c r="E100" s="35" t="s">
        <v>145</v>
      </c>
      <c r="F100" s="35"/>
      <c r="G100" s="35"/>
      <c r="H100" s="35"/>
      <c r="J100" s="11"/>
      <c r="K100" s="11"/>
    </row>
    <row r="101" spans="1:11" x14ac:dyDescent="0.25">
      <c r="A101" s="33"/>
      <c r="B101" s="17" t="s">
        <v>2</v>
      </c>
      <c r="C101" s="17" t="s">
        <v>3</v>
      </c>
      <c r="E101" s="35"/>
      <c r="F101" s="35"/>
      <c r="G101" s="35"/>
      <c r="H101" s="35"/>
      <c r="J101" s="11"/>
      <c r="K101" s="11"/>
    </row>
    <row r="102" spans="1:11" x14ac:dyDescent="0.25">
      <c r="A102" s="16" t="s">
        <v>4</v>
      </c>
      <c r="B102" s="1">
        <v>22.3</v>
      </c>
      <c r="C102" s="1">
        <v>40.9</v>
      </c>
      <c r="J102" s="11"/>
      <c r="K102" s="11"/>
    </row>
    <row r="103" spans="1:11" x14ac:dyDescent="0.25">
      <c r="A103" s="16" t="s">
        <v>5</v>
      </c>
      <c r="B103" s="1">
        <v>22.2</v>
      </c>
      <c r="C103" s="1" t="s">
        <v>6</v>
      </c>
      <c r="J103" s="11"/>
      <c r="K103" s="11"/>
    </row>
    <row r="104" spans="1:11" x14ac:dyDescent="0.25">
      <c r="A104" s="16" t="s">
        <v>7</v>
      </c>
      <c r="B104" s="1">
        <v>22.2</v>
      </c>
      <c r="C104" s="1">
        <v>99.9</v>
      </c>
      <c r="D104" t="s">
        <v>86</v>
      </c>
      <c r="J104" s="11"/>
      <c r="K104" s="11"/>
    </row>
    <row r="105" spans="1:11" x14ac:dyDescent="0.25">
      <c r="A105" s="16" t="s">
        <v>8</v>
      </c>
      <c r="B105" s="1">
        <v>22.1</v>
      </c>
      <c r="C105" s="1">
        <v>99.9</v>
      </c>
      <c r="D105" t="s">
        <v>87</v>
      </c>
      <c r="J105" s="11"/>
      <c r="K105" s="11"/>
    </row>
    <row r="106" spans="1:11" x14ac:dyDescent="0.25">
      <c r="A106" s="16" t="s">
        <v>9</v>
      </c>
      <c r="B106" s="1">
        <v>22.2</v>
      </c>
      <c r="C106" s="1">
        <v>99.9</v>
      </c>
      <c r="D106" t="s">
        <v>88</v>
      </c>
      <c r="J106" s="11"/>
      <c r="K106" s="11"/>
    </row>
    <row r="107" spans="1:11" x14ac:dyDescent="0.25">
      <c r="J107" s="11"/>
      <c r="K107" s="11"/>
    </row>
    <row r="108" spans="1:11" ht="15" customHeight="1" x14ac:dyDescent="0.25">
      <c r="A108" s="32" t="s">
        <v>89</v>
      </c>
      <c r="B108" s="17" t="s">
        <v>0</v>
      </c>
      <c r="C108" s="17" t="s">
        <v>1</v>
      </c>
      <c r="E108" s="36" t="s">
        <v>138</v>
      </c>
      <c r="F108" s="36"/>
      <c r="G108" s="36"/>
      <c r="H108" s="36"/>
      <c r="J108" s="11"/>
      <c r="K108" s="11"/>
    </row>
    <row r="109" spans="1:11" x14ac:dyDescent="0.25">
      <c r="A109" s="33"/>
      <c r="B109" s="17" t="s">
        <v>2</v>
      </c>
      <c r="C109" s="17" t="s">
        <v>3</v>
      </c>
      <c r="E109" s="36"/>
      <c r="F109" s="36"/>
      <c r="G109" s="36"/>
      <c r="H109" s="36"/>
      <c r="J109" s="11"/>
      <c r="K109" s="11"/>
    </row>
    <row r="110" spans="1:11" x14ac:dyDescent="0.25">
      <c r="A110" s="16" t="s">
        <v>4</v>
      </c>
      <c r="B110" s="1">
        <v>22.3</v>
      </c>
      <c r="C110" s="1">
        <v>40.9</v>
      </c>
      <c r="J110" s="29"/>
      <c r="K110" s="19"/>
    </row>
    <row r="111" spans="1:11" x14ac:dyDescent="0.25">
      <c r="A111" s="16" t="s">
        <v>5</v>
      </c>
      <c r="B111" s="1">
        <v>22.2</v>
      </c>
      <c r="C111" s="1" t="s">
        <v>6</v>
      </c>
      <c r="J111" s="29"/>
      <c r="K111" s="19"/>
    </row>
    <row r="112" spans="1:11" x14ac:dyDescent="0.25">
      <c r="A112" s="16" t="s">
        <v>7</v>
      </c>
      <c r="B112" s="1">
        <v>22.2</v>
      </c>
      <c r="C112" s="1">
        <v>99.9</v>
      </c>
      <c r="D112" t="s">
        <v>90</v>
      </c>
      <c r="J112" s="11"/>
      <c r="K112" s="11"/>
    </row>
    <row r="113" spans="1:11" x14ac:dyDescent="0.25">
      <c r="A113" s="16" t="s">
        <v>8</v>
      </c>
      <c r="B113" s="1">
        <v>22.1</v>
      </c>
      <c r="C113" s="1">
        <v>99.9</v>
      </c>
      <c r="D113" t="s">
        <v>91</v>
      </c>
      <c r="J113" s="11"/>
      <c r="K113" s="11"/>
    </row>
    <row r="114" spans="1:11" x14ac:dyDescent="0.25">
      <c r="A114" s="16" t="s">
        <v>9</v>
      </c>
      <c r="B114" s="1">
        <v>22.2</v>
      </c>
      <c r="C114" s="1">
        <v>99.9</v>
      </c>
      <c r="D114" t="s">
        <v>92</v>
      </c>
      <c r="J114" s="11"/>
      <c r="K114" s="11"/>
    </row>
    <row r="115" spans="1:11" x14ac:dyDescent="0.25">
      <c r="J115" s="11"/>
      <c r="K115" s="11"/>
    </row>
    <row r="116" spans="1:11" x14ac:dyDescent="0.25">
      <c r="A116" s="32" t="s">
        <v>96</v>
      </c>
      <c r="B116" s="17" t="s">
        <v>0</v>
      </c>
      <c r="C116" s="17" t="s">
        <v>1</v>
      </c>
      <c r="J116" s="11"/>
      <c r="K116" s="11"/>
    </row>
    <row r="117" spans="1:11" x14ac:dyDescent="0.25">
      <c r="A117" s="33"/>
      <c r="B117" s="17" t="s">
        <v>2</v>
      </c>
      <c r="C117" s="17" t="s">
        <v>3</v>
      </c>
      <c r="E117" s="36" t="s">
        <v>139</v>
      </c>
      <c r="F117" s="36"/>
      <c r="G117" s="36"/>
      <c r="H117" s="36"/>
      <c r="J117" s="11"/>
      <c r="K117" s="11"/>
    </row>
    <row r="118" spans="1:11" x14ac:dyDescent="0.25">
      <c r="A118" s="16" t="s">
        <v>4</v>
      </c>
      <c r="B118" s="1">
        <v>22.8</v>
      </c>
      <c r="C118" s="1">
        <v>45.4</v>
      </c>
      <c r="E118" s="36"/>
      <c r="F118" s="36"/>
      <c r="G118" s="36"/>
      <c r="H118" s="36"/>
      <c r="J118" s="29"/>
      <c r="K118" s="19"/>
    </row>
    <row r="119" spans="1:11" x14ac:dyDescent="0.25">
      <c r="A119" s="16" t="s">
        <v>5</v>
      </c>
      <c r="B119" s="1">
        <v>22</v>
      </c>
      <c r="C119" s="1" t="s">
        <v>6</v>
      </c>
      <c r="J119" s="29"/>
      <c r="K119" s="19"/>
    </row>
    <row r="120" spans="1:11" x14ac:dyDescent="0.25">
      <c r="A120" s="16" t="s">
        <v>7</v>
      </c>
      <c r="B120" s="1">
        <v>22.3</v>
      </c>
      <c r="C120" s="1">
        <v>99.9</v>
      </c>
      <c r="D120" t="s">
        <v>97</v>
      </c>
    </row>
    <row r="121" spans="1:11" x14ac:dyDescent="0.25">
      <c r="A121" s="16" t="s">
        <v>8</v>
      </c>
      <c r="B121" s="1">
        <v>22.4</v>
      </c>
      <c r="C121" s="1">
        <v>99.9</v>
      </c>
      <c r="D121" t="s">
        <v>98</v>
      </c>
    </row>
    <row r="122" spans="1:11" x14ac:dyDescent="0.25">
      <c r="A122" s="16" t="s">
        <v>9</v>
      </c>
      <c r="B122" s="1">
        <v>22.4</v>
      </c>
      <c r="C122" s="1">
        <v>99.9</v>
      </c>
      <c r="D122" t="s">
        <v>99</v>
      </c>
    </row>
  </sheetData>
  <mergeCells count="41">
    <mergeCell ref="E87:H88"/>
    <mergeCell ref="E93:H94"/>
    <mergeCell ref="E108:H109"/>
    <mergeCell ref="E117:H118"/>
    <mergeCell ref="E42:H43"/>
    <mergeCell ref="E58:H59"/>
    <mergeCell ref="E100:H101"/>
    <mergeCell ref="E34:H35"/>
    <mergeCell ref="E50:H51"/>
    <mergeCell ref="E66:H67"/>
    <mergeCell ref="E74:H75"/>
    <mergeCell ref="E80:H81"/>
    <mergeCell ref="D2:H3"/>
    <mergeCell ref="E18:H19"/>
    <mergeCell ref="E26:H27"/>
    <mergeCell ref="E4:H5"/>
    <mergeCell ref="E10:H11"/>
    <mergeCell ref="A116:A117"/>
    <mergeCell ref="A80:A81"/>
    <mergeCell ref="A42:A43"/>
    <mergeCell ref="A50:A51"/>
    <mergeCell ref="A58:A59"/>
    <mergeCell ref="A66:A67"/>
    <mergeCell ref="A74:A75"/>
    <mergeCell ref="A87:A88"/>
    <mergeCell ref="A93:A94"/>
    <mergeCell ref="A100:A101"/>
    <mergeCell ref="A108:A109"/>
    <mergeCell ref="A2:A3"/>
    <mergeCell ref="A10:A11"/>
    <mergeCell ref="A18:A19"/>
    <mergeCell ref="A26:A27"/>
    <mergeCell ref="A34:A35"/>
    <mergeCell ref="J76:J77"/>
    <mergeCell ref="J68:J69"/>
    <mergeCell ref="J52:J53"/>
    <mergeCell ref="J118:J119"/>
    <mergeCell ref="J110:J111"/>
    <mergeCell ref="J95:J96"/>
    <mergeCell ref="J89:J90"/>
    <mergeCell ref="J82:J8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K20" sqref="K20"/>
    </sheetView>
  </sheetViews>
  <sheetFormatPr defaultRowHeight="15" x14ac:dyDescent="0.25"/>
  <cols>
    <col min="1" max="1" width="3" bestFit="1" customWidth="1"/>
    <col min="2" max="2" width="9.5703125" bestFit="1" customWidth="1"/>
    <col min="3" max="3" width="16.42578125" bestFit="1" customWidth="1"/>
    <col min="4" max="4" width="17.28515625" bestFit="1" customWidth="1"/>
    <col min="5" max="5" width="12.28515625" bestFit="1" customWidth="1"/>
    <col min="6" max="6" width="10.7109375" bestFit="1" customWidth="1"/>
    <col min="7" max="7" width="5" bestFit="1" customWidth="1"/>
    <col min="8" max="8" width="6.85546875" bestFit="1" customWidth="1"/>
    <col min="9" max="9" width="12.140625" bestFit="1" customWidth="1"/>
    <col min="10" max="10" width="13.140625" bestFit="1" customWidth="1"/>
  </cols>
  <sheetData>
    <row r="1" spans="1:10" x14ac:dyDescent="0.25">
      <c r="A1" s="38" t="s">
        <v>101</v>
      </c>
      <c r="B1" s="37" t="s">
        <v>110</v>
      </c>
      <c r="C1" s="37" t="s">
        <v>111</v>
      </c>
      <c r="D1" s="37" t="s">
        <v>113</v>
      </c>
      <c r="E1" s="37" t="s">
        <v>109</v>
      </c>
      <c r="F1" s="23" t="s">
        <v>24</v>
      </c>
      <c r="G1" s="23" t="s">
        <v>25</v>
      </c>
      <c r="H1" s="23" t="s">
        <v>0</v>
      </c>
      <c r="I1" s="23" t="s">
        <v>37</v>
      </c>
      <c r="J1" s="23" t="s">
        <v>38</v>
      </c>
    </row>
    <row r="2" spans="1:10" x14ac:dyDescent="0.25">
      <c r="A2" s="38"/>
      <c r="B2" s="37"/>
      <c r="C2" s="37"/>
      <c r="D2" s="37"/>
      <c r="E2" s="37"/>
      <c r="F2" s="23" t="s">
        <v>105</v>
      </c>
      <c r="G2" s="23" t="s">
        <v>6</v>
      </c>
      <c r="H2" s="23" t="s">
        <v>2</v>
      </c>
      <c r="I2" s="23" t="s">
        <v>39</v>
      </c>
      <c r="J2" s="23" t="s">
        <v>39</v>
      </c>
    </row>
    <row r="3" spans="1:10" x14ac:dyDescent="0.25">
      <c r="A3" s="22">
        <v>1</v>
      </c>
      <c r="B3" s="22" t="s">
        <v>23</v>
      </c>
      <c r="C3" s="22" t="s">
        <v>112</v>
      </c>
      <c r="D3" s="22" t="s">
        <v>6</v>
      </c>
      <c r="E3" s="24">
        <v>41722</v>
      </c>
      <c r="F3" s="25">
        <v>0</v>
      </c>
      <c r="G3" s="22">
        <v>5.99</v>
      </c>
      <c r="H3" s="22">
        <v>22.3</v>
      </c>
      <c r="I3" s="22"/>
      <c r="J3" s="22"/>
    </row>
    <row r="4" spans="1:10" x14ac:dyDescent="0.25">
      <c r="A4" s="22">
        <v>2</v>
      </c>
      <c r="B4" s="22" t="s">
        <v>26</v>
      </c>
      <c r="C4" s="22" t="s">
        <v>114</v>
      </c>
      <c r="D4" s="22" t="s">
        <v>115</v>
      </c>
      <c r="E4" s="24">
        <v>41722</v>
      </c>
      <c r="F4" s="25">
        <v>0.6</v>
      </c>
      <c r="G4" s="22">
        <v>6.85</v>
      </c>
      <c r="H4" s="22">
        <v>22.5</v>
      </c>
      <c r="I4" s="22"/>
      <c r="J4" s="22"/>
    </row>
    <row r="5" spans="1:10" x14ac:dyDescent="0.25">
      <c r="A5" s="22">
        <v>3</v>
      </c>
      <c r="B5" s="22" t="s">
        <v>47</v>
      </c>
      <c r="C5" s="22" t="s">
        <v>114</v>
      </c>
      <c r="D5" s="22" t="s">
        <v>119</v>
      </c>
      <c r="E5" s="24">
        <v>41737</v>
      </c>
      <c r="F5" s="22">
        <v>5.09</v>
      </c>
      <c r="G5" s="22">
        <v>6.77</v>
      </c>
      <c r="H5" s="22">
        <v>22.6</v>
      </c>
      <c r="I5" s="22">
        <v>0.5</v>
      </c>
      <c r="J5" s="22">
        <v>0.48</v>
      </c>
    </row>
    <row r="6" spans="1:10" x14ac:dyDescent="0.25">
      <c r="A6" s="22">
        <v>4</v>
      </c>
      <c r="B6" s="22" t="s">
        <v>46</v>
      </c>
      <c r="C6" s="22" t="s">
        <v>114</v>
      </c>
      <c r="D6" s="22" t="s">
        <v>120</v>
      </c>
      <c r="E6" s="24">
        <v>41738</v>
      </c>
      <c r="F6" s="22">
        <v>4.99</v>
      </c>
      <c r="G6" s="22">
        <v>6.83</v>
      </c>
      <c r="H6" s="22">
        <v>22.5</v>
      </c>
      <c r="I6" s="22">
        <v>0.5</v>
      </c>
      <c r="J6" s="22">
        <v>0.48</v>
      </c>
    </row>
    <row r="7" spans="1:10" x14ac:dyDescent="0.25">
      <c r="A7" s="22">
        <v>5</v>
      </c>
      <c r="B7" s="22" t="s">
        <v>58</v>
      </c>
      <c r="C7" s="22" t="s">
        <v>114</v>
      </c>
      <c r="D7" s="22" t="s">
        <v>121</v>
      </c>
      <c r="E7" s="24">
        <v>41740</v>
      </c>
      <c r="F7" s="22">
        <v>4.07</v>
      </c>
      <c r="G7" s="22">
        <v>6.97</v>
      </c>
      <c r="H7" s="22">
        <v>23</v>
      </c>
      <c r="I7" s="22">
        <v>0.5</v>
      </c>
      <c r="J7" s="22">
        <v>0.48</v>
      </c>
    </row>
    <row r="8" spans="1:10" x14ac:dyDescent="0.25">
      <c r="A8" s="22">
        <v>6</v>
      </c>
      <c r="B8" s="22" t="s">
        <v>69</v>
      </c>
      <c r="C8" s="22" t="s">
        <v>114</v>
      </c>
      <c r="D8" s="22" t="s">
        <v>122</v>
      </c>
      <c r="E8" s="24">
        <v>41743</v>
      </c>
      <c r="F8" s="22">
        <v>2.1800000000000002</v>
      </c>
      <c r="G8" s="22">
        <v>7.35</v>
      </c>
      <c r="H8" s="22">
        <v>22.3</v>
      </c>
      <c r="I8" s="22">
        <v>0.5</v>
      </c>
      <c r="J8" s="22">
        <v>0.48</v>
      </c>
    </row>
    <row r="9" spans="1:10" x14ac:dyDescent="0.25">
      <c r="A9" s="22">
        <v>7</v>
      </c>
      <c r="B9" s="22" t="s">
        <v>74</v>
      </c>
      <c r="C9" s="22" t="s">
        <v>114</v>
      </c>
      <c r="D9" s="22" t="s">
        <v>123</v>
      </c>
      <c r="E9" s="24">
        <v>41743</v>
      </c>
      <c r="F9" s="22">
        <v>1.01</v>
      </c>
      <c r="G9" s="22">
        <v>7.55</v>
      </c>
      <c r="H9" s="22">
        <v>22.7</v>
      </c>
      <c r="I9" s="22">
        <v>0.5</v>
      </c>
      <c r="J9" s="22">
        <v>0.48</v>
      </c>
    </row>
    <row r="10" spans="1:10" x14ac:dyDescent="0.25">
      <c r="A10" s="22">
        <v>8</v>
      </c>
      <c r="B10" s="22" t="s">
        <v>78</v>
      </c>
      <c r="C10" s="22" t="s">
        <v>114</v>
      </c>
      <c r="D10" s="22" t="s">
        <v>124</v>
      </c>
      <c r="E10" s="24">
        <v>41744</v>
      </c>
      <c r="F10" s="22">
        <v>0.52</v>
      </c>
      <c r="G10" s="22">
        <v>7.59</v>
      </c>
      <c r="H10" s="22">
        <v>22.3</v>
      </c>
      <c r="I10" s="22">
        <v>0.5</v>
      </c>
      <c r="J10" s="22">
        <v>0.48</v>
      </c>
    </row>
    <row r="11" spans="1:10" x14ac:dyDescent="0.25">
      <c r="A11" s="22">
        <v>9</v>
      </c>
      <c r="B11" s="22" t="s">
        <v>93</v>
      </c>
      <c r="C11" s="22" t="s">
        <v>114</v>
      </c>
      <c r="D11" s="22" t="s">
        <v>125</v>
      </c>
      <c r="E11" s="24">
        <v>41751</v>
      </c>
      <c r="F11" s="22">
        <v>0.44</v>
      </c>
      <c r="G11" s="22">
        <v>7.65</v>
      </c>
      <c r="H11" s="22">
        <v>21.8</v>
      </c>
      <c r="I11" s="22">
        <v>0.5</v>
      </c>
      <c r="J11" s="22">
        <v>0.48</v>
      </c>
    </row>
    <row r="12" spans="1:10" x14ac:dyDescent="0.25">
      <c r="A12" s="22">
        <v>10</v>
      </c>
      <c r="B12" s="22" t="s">
        <v>116</v>
      </c>
      <c r="C12" s="22" t="s">
        <v>114</v>
      </c>
      <c r="D12" s="22" t="s">
        <v>126</v>
      </c>
      <c r="E12" s="24">
        <v>41752</v>
      </c>
      <c r="F12" s="22">
        <v>0.41</v>
      </c>
      <c r="G12" s="22">
        <v>7.66</v>
      </c>
      <c r="H12" s="22">
        <v>22</v>
      </c>
      <c r="I12" s="22">
        <v>0.5</v>
      </c>
      <c r="J12" s="22">
        <v>0.48</v>
      </c>
    </row>
    <row r="13" spans="1:10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8" t="s">
        <v>101</v>
      </c>
      <c r="B15" s="37" t="s">
        <v>110</v>
      </c>
      <c r="C15" s="37" t="s">
        <v>111</v>
      </c>
      <c r="D15" s="37" t="s">
        <v>117</v>
      </c>
      <c r="E15" s="37" t="s">
        <v>109</v>
      </c>
      <c r="F15" s="23" t="s">
        <v>24</v>
      </c>
      <c r="G15" s="23" t="s">
        <v>25</v>
      </c>
      <c r="H15" s="23" t="s">
        <v>0</v>
      </c>
      <c r="I15" s="23" t="s">
        <v>37</v>
      </c>
      <c r="J15" s="23" t="s">
        <v>38</v>
      </c>
    </row>
    <row r="16" spans="1:10" x14ac:dyDescent="0.25">
      <c r="A16" s="38"/>
      <c r="B16" s="37"/>
      <c r="C16" s="37"/>
      <c r="D16" s="37"/>
      <c r="E16" s="37"/>
      <c r="F16" s="23" t="s">
        <v>105</v>
      </c>
      <c r="G16" s="23" t="s">
        <v>6</v>
      </c>
      <c r="H16" s="23" t="s">
        <v>2</v>
      </c>
      <c r="I16" s="23" t="s">
        <v>39</v>
      </c>
      <c r="J16" s="23" t="s">
        <v>39</v>
      </c>
    </row>
    <row r="17" spans="1:10" x14ac:dyDescent="0.25">
      <c r="A17" s="22">
        <v>1</v>
      </c>
      <c r="B17" s="22" t="s">
        <v>23</v>
      </c>
      <c r="C17" s="22" t="s">
        <v>112</v>
      </c>
      <c r="D17" s="22" t="s">
        <v>6</v>
      </c>
      <c r="E17" s="24">
        <v>41722</v>
      </c>
      <c r="F17" s="25">
        <v>0</v>
      </c>
      <c r="G17" s="22">
        <v>5.99</v>
      </c>
      <c r="H17" s="22">
        <v>22.3</v>
      </c>
      <c r="I17" s="22"/>
      <c r="J17" s="22"/>
    </row>
    <row r="18" spans="1:10" x14ac:dyDescent="0.25">
      <c r="A18" s="22">
        <v>2</v>
      </c>
      <c r="B18" s="22" t="s">
        <v>27</v>
      </c>
      <c r="C18" s="22" t="s">
        <v>114</v>
      </c>
      <c r="D18" s="22" t="s">
        <v>115</v>
      </c>
      <c r="E18" s="24">
        <v>41722</v>
      </c>
      <c r="F18" s="25">
        <v>1.2</v>
      </c>
      <c r="G18" s="22">
        <v>5.3</v>
      </c>
      <c r="H18" s="22">
        <v>22.6</v>
      </c>
      <c r="I18" s="22"/>
      <c r="J18" s="22"/>
    </row>
    <row r="19" spans="1:10" x14ac:dyDescent="0.25">
      <c r="A19" s="22">
        <v>3</v>
      </c>
      <c r="B19" s="22" t="s">
        <v>36</v>
      </c>
      <c r="C19" s="22" t="s">
        <v>114</v>
      </c>
      <c r="D19" s="22" t="s">
        <v>119</v>
      </c>
      <c r="E19" s="24">
        <v>41737</v>
      </c>
      <c r="F19" s="22">
        <v>4.32</v>
      </c>
      <c r="G19" s="22">
        <v>6.69</v>
      </c>
      <c r="H19" s="22">
        <v>22.6</v>
      </c>
      <c r="I19" s="22">
        <v>0.5</v>
      </c>
      <c r="J19" s="22">
        <v>0.47</v>
      </c>
    </row>
    <row r="20" spans="1:10" x14ac:dyDescent="0.25">
      <c r="A20" s="22">
        <v>4</v>
      </c>
      <c r="B20" s="22" t="s">
        <v>44</v>
      </c>
      <c r="C20" s="22" t="s">
        <v>114</v>
      </c>
      <c r="D20" s="22" t="s">
        <v>120</v>
      </c>
      <c r="E20" s="24">
        <v>41738</v>
      </c>
      <c r="F20" s="22">
        <v>5.22</v>
      </c>
      <c r="G20" s="22">
        <v>6.88</v>
      </c>
      <c r="H20" s="22">
        <v>22.4</v>
      </c>
      <c r="I20" s="22">
        <v>0.5</v>
      </c>
      <c r="J20" s="22">
        <v>0.47</v>
      </c>
    </row>
    <row r="21" spans="1:10" x14ac:dyDescent="0.25">
      <c r="A21" s="22">
        <v>5</v>
      </c>
      <c r="B21" s="22" t="s">
        <v>59</v>
      </c>
      <c r="C21" s="22" t="s">
        <v>114</v>
      </c>
      <c r="D21" s="22" t="s">
        <v>121</v>
      </c>
      <c r="E21" s="24">
        <v>41740</v>
      </c>
      <c r="F21" s="22">
        <v>4.8899999999999997</v>
      </c>
      <c r="G21" s="22">
        <v>6.85</v>
      </c>
      <c r="H21" s="22">
        <v>22.9</v>
      </c>
      <c r="I21" s="22">
        <v>0.5</v>
      </c>
      <c r="J21" s="22">
        <v>0.46</v>
      </c>
    </row>
    <row r="22" spans="1:10" x14ac:dyDescent="0.25">
      <c r="A22" s="22">
        <v>6</v>
      </c>
      <c r="B22" s="22" t="s">
        <v>70</v>
      </c>
      <c r="C22" s="22" t="s">
        <v>114</v>
      </c>
      <c r="D22" s="22" t="s">
        <v>122</v>
      </c>
      <c r="E22" s="24">
        <v>41743</v>
      </c>
      <c r="F22" s="22">
        <v>3.38</v>
      </c>
      <c r="G22" s="22">
        <v>7.1</v>
      </c>
      <c r="H22" s="22">
        <v>22.5</v>
      </c>
      <c r="I22" s="22">
        <v>0.5</v>
      </c>
      <c r="J22" s="22">
        <v>0.46</v>
      </c>
    </row>
    <row r="23" spans="1:10" x14ac:dyDescent="0.25">
      <c r="A23" s="22">
        <v>7</v>
      </c>
      <c r="B23" s="22" t="s">
        <v>79</v>
      </c>
      <c r="C23" s="22" t="s">
        <v>114</v>
      </c>
      <c r="D23" s="22" t="s">
        <v>123</v>
      </c>
      <c r="E23" s="24">
        <v>41744</v>
      </c>
      <c r="F23" s="22">
        <v>1.78</v>
      </c>
      <c r="G23" s="22">
        <v>7.61</v>
      </c>
      <c r="H23" s="22">
        <v>22.2</v>
      </c>
      <c r="I23" s="22">
        <v>0.5</v>
      </c>
      <c r="J23" s="22">
        <v>0.46</v>
      </c>
    </row>
    <row r="24" spans="1:10" x14ac:dyDescent="0.25">
      <c r="A24" s="22">
        <v>8</v>
      </c>
      <c r="B24" s="22" t="s">
        <v>59</v>
      </c>
      <c r="C24" s="22" t="s">
        <v>114</v>
      </c>
      <c r="D24" s="22" t="s">
        <v>124</v>
      </c>
      <c r="E24" s="24">
        <v>41745</v>
      </c>
      <c r="F24" s="22">
        <v>1.01</v>
      </c>
      <c r="G24" s="22">
        <v>7.9</v>
      </c>
      <c r="H24" s="22">
        <v>22.2</v>
      </c>
      <c r="I24" s="22">
        <v>0.5</v>
      </c>
      <c r="J24" s="22">
        <v>0.46</v>
      </c>
    </row>
    <row r="25" spans="1:10" x14ac:dyDescent="0.25">
      <c r="A25" s="22">
        <v>9</v>
      </c>
      <c r="B25" s="22" t="s">
        <v>94</v>
      </c>
      <c r="C25" s="22" t="s">
        <v>114</v>
      </c>
      <c r="D25" s="22" t="s">
        <v>125</v>
      </c>
      <c r="E25" s="24">
        <v>41751</v>
      </c>
      <c r="F25" s="22">
        <v>0.83</v>
      </c>
      <c r="G25" s="22">
        <v>7.5</v>
      </c>
      <c r="H25" s="22">
        <v>21.9</v>
      </c>
      <c r="I25" s="22">
        <v>0.5</v>
      </c>
      <c r="J25" s="22">
        <v>0.46</v>
      </c>
    </row>
    <row r="26" spans="1:10" x14ac:dyDescent="0.25">
      <c r="A26" s="22">
        <v>10</v>
      </c>
      <c r="B26" s="22" t="s">
        <v>130</v>
      </c>
      <c r="C26" s="22" t="s">
        <v>114</v>
      </c>
      <c r="D26" s="22" t="s">
        <v>126</v>
      </c>
      <c r="E26" s="24">
        <v>41752</v>
      </c>
      <c r="F26" s="22">
        <v>0.72</v>
      </c>
      <c r="G26" s="22">
        <v>7.82</v>
      </c>
      <c r="H26" s="22">
        <v>22</v>
      </c>
      <c r="I26" s="22">
        <v>0.5</v>
      </c>
      <c r="J26" s="22">
        <v>0.46</v>
      </c>
    </row>
    <row r="27" spans="1:10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8" t="s">
        <v>101</v>
      </c>
      <c r="B29" s="37" t="s">
        <v>110</v>
      </c>
      <c r="C29" s="37" t="s">
        <v>111</v>
      </c>
      <c r="D29" s="37" t="s">
        <v>118</v>
      </c>
      <c r="E29" s="37" t="s">
        <v>109</v>
      </c>
      <c r="F29" s="23" t="s">
        <v>24</v>
      </c>
      <c r="G29" s="23" t="s">
        <v>25</v>
      </c>
      <c r="H29" s="23" t="s">
        <v>0</v>
      </c>
      <c r="I29" s="23" t="s">
        <v>37</v>
      </c>
      <c r="J29" s="23" t="s">
        <v>38</v>
      </c>
    </row>
    <row r="30" spans="1:10" x14ac:dyDescent="0.25">
      <c r="A30" s="38"/>
      <c r="B30" s="37"/>
      <c r="C30" s="37"/>
      <c r="D30" s="37"/>
      <c r="E30" s="37"/>
      <c r="F30" s="23" t="s">
        <v>105</v>
      </c>
      <c r="G30" s="23" t="s">
        <v>6</v>
      </c>
      <c r="H30" s="23" t="s">
        <v>2</v>
      </c>
      <c r="I30" s="23" t="s">
        <v>39</v>
      </c>
      <c r="J30" s="23" t="s">
        <v>39</v>
      </c>
    </row>
    <row r="31" spans="1:10" x14ac:dyDescent="0.25">
      <c r="A31" s="22">
        <v>1</v>
      </c>
      <c r="B31" s="22" t="s">
        <v>23</v>
      </c>
      <c r="C31" s="22" t="s">
        <v>112</v>
      </c>
      <c r="D31" s="22" t="s">
        <v>6</v>
      </c>
      <c r="E31" s="24">
        <v>41722</v>
      </c>
      <c r="F31" s="25">
        <v>0</v>
      </c>
      <c r="G31" s="22">
        <v>5.99</v>
      </c>
      <c r="H31" s="22">
        <v>22.3</v>
      </c>
      <c r="I31" s="22"/>
      <c r="J31" s="22"/>
    </row>
    <row r="32" spans="1:10" x14ac:dyDescent="0.25">
      <c r="A32" s="22">
        <v>2</v>
      </c>
      <c r="B32" s="22" t="s">
        <v>28</v>
      </c>
      <c r="C32" s="22" t="s">
        <v>114</v>
      </c>
      <c r="D32" s="22" t="s">
        <v>115</v>
      </c>
      <c r="E32" s="24">
        <v>41722</v>
      </c>
      <c r="F32" s="25">
        <v>1.26</v>
      </c>
      <c r="G32" s="22">
        <v>3.95</v>
      </c>
      <c r="H32" s="22">
        <v>22.7</v>
      </c>
      <c r="I32" s="22"/>
      <c r="J32" s="22"/>
    </row>
    <row r="33" spans="1:10" x14ac:dyDescent="0.25">
      <c r="A33" s="22">
        <v>3</v>
      </c>
      <c r="B33" s="22" t="s">
        <v>48</v>
      </c>
      <c r="C33" s="22" t="s">
        <v>114</v>
      </c>
      <c r="D33" s="22" t="s">
        <v>119</v>
      </c>
      <c r="E33" s="24">
        <v>41737</v>
      </c>
      <c r="F33" s="22">
        <v>3.6</v>
      </c>
      <c r="G33" s="22">
        <v>6.28</v>
      </c>
      <c r="H33" s="22">
        <v>22.6</v>
      </c>
      <c r="I33" s="22">
        <v>0.5</v>
      </c>
      <c r="J33" s="22">
        <v>0.47</v>
      </c>
    </row>
    <row r="34" spans="1:10" x14ac:dyDescent="0.25">
      <c r="A34" s="22">
        <v>4</v>
      </c>
      <c r="B34" s="22" t="s">
        <v>45</v>
      </c>
      <c r="C34" s="22" t="s">
        <v>114</v>
      </c>
      <c r="D34" s="22" t="s">
        <v>120</v>
      </c>
      <c r="E34" s="24">
        <v>41738</v>
      </c>
      <c r="F34" s="22">
        <v>4.25</v>
      </c>
      <c r="G34" s="22">
        <v>6.55</v>
      </c>
      <c r="H34" s="22">
        <v>22.4</v>
      </c>
      <c r="I34" s="22">
        <v>0.5</v>
      </c>
      <c r="J34" s="22">
        <v>0.47</v>
      </c>
    </row>
    <row r="35" spans="1:10" x14ac:dyDescent="0.25">
      <c r="A35" s="22">
        <v>5</v>
      </c>
      <c r="B35" s="22" t="s">
        <v>60</v>
      </c>
      <c r="C35" s="22" t="s">
        <v>114</v>
      </c>
      <c r="D35" s="22" t="s">
        <v>121</v>
      </c>
      <c r="E35" s="24">
        <v>41740</v>
      </c>
      <c r="F35" s="22">
        <v>5.23</v>
      </c>
      <c r="G35" s="22">
        <v>6.59</v>
      </c>
      <c r="H35" s="22">
        <v>22.9</v>
      </c>
      <c r="I35" s="22">
        <v>0.5</v>
      </c>
      <c r="J35" s="22">
        <v>0.45</v>
      </c>
    </row>
    <row r="36" spans="1:10" x14ac:dyDescent="0.25">
      <c r="A36" s="22">
        <v>6</v>
      </c>
      <c r="B36" s="22" t="s">
        <v>71</v>
      </c>
      <c r="C36" s="22" t="s">
        <v>114</v>
      </c>
      <c r="D36" s="22" t="s">
        <v>122</v>
      </c>
      <c r="E36" s="24">
        <v>41743</v>
      </c>
      <c r="F36" s="22">
        <v>3.8</v>
      </c>
      <c r="G36" s="22">
        <v>7.03</v>
      </c>
      <c r="H36" s="22">
        <v>22.7</v>
      </c>
      <c r="I36" s="22">
        <v>0.5</v>
      </c>
      <c r="J36" s="22">
        <v>0.46</v>
      </c>
    </row>
    <row r="37" spans="1:10" x14ac:dyDescent="0.25">
      <c r="A37" s="22">
        <v>7</v>
      </c>
      <c r="B37" s="22" t="s">
        <v>80</v>
      </c>
      <c r="C37" s="22" t="s">
        <v>114</v>
      </c>
      <c r="D37" s="22" t="s">
        <v>123</v>
      </c>
      <c r="E37" s="24">
        <v>41744</v>
      </c>
      <c r="F37" s="22">
        <v>2.39</v>
      </c>
      <c r="G37" s="22">
        <v>7.33</v>
      </c>
      <c r="H37" s="22">
        <v>22.2</v>
      </c>
      <c r="I37" s="22">
        <v>0.5</v>
      </c>
      <c r="J37" s="22">
        <v>0.45</v>
      </c>
    </row>
    <row r="38" spans="1:10" x14ac:dyDescent="0.25">
      <c r="A38" s="22">
        <v>8</v>
      </c>
      <c r="B38" s="22" t="s">
        <v>82</v>
      </c>
      <c r="C38" s="22" t="s">
        <v>114</v>
      </c>
      <c r="D38" s="22" t="s">
        <v>124</v>
      </c>
      <c r="E38" s="24">
        <v>41745</v>
      </c>
      <c r="F38" s="22">
        <v>1.57</v>
      </c>
      <c r="G38" s="22">
        <v>7.71</v>
      </c>
      <c r="H38" s="22">
        <v>22.1</v>
      </c>
      <c r="I38" s="22">
        <v>0.5</v>
      </c>
      <c r="J38" s="22">
        <v>0.45</v>
      </c>
    </row>
    <row r="39" spans="1:10" x14ac:dyDescent="0.25">
      <c r="A39" s="22">
        <v>9</v>
      </c>
      <c r="B39" s="22" t="s">
        <v>95</v>
      </c>
      <c r="C39" s="22" t="s">
        <v>114</v>
      </c>
      <c r="D39" s="22" t="s">
        <v>125</v>
      </c>
      <c r="E39" s="24">
        <v>41751</v>
      </c>
      <c r="F39" s="22">
        <v>1.1100000000000001</v>
      </c>
      <c r="G39" s="22">
        <v>7.3</v>
      </c>
      <c r="H39" s="22">
        <v>21.6</v>
      </c>
      <c r="I39" s="22">
        <v>0.5</v>
      </c>
      <c r="J39" s="22">
        <v>0.45</v>
      </c>
    </row>
    <row r="40" spans="1:10" x14ac:dyDescent="0.25">
      <c r="A40" s="22">
        <v>10</v>
      </c>
      <c r="B40" s="22" t="s">
        <v>131</v>
      </c>
      <c r="C40" s="22" t="s">
        <v>114</v>
      </c>
      <c r="D40" s="22" t="s">
        <v>126</v>
      </c>
      <c r="E40" s="24">
        <v>41752</v>
      </c>
      <c r="F40" s="22">
        <v>0.86</v>
      </c>
      <c r="G40" s="22">
        <v>7.46</v>
      </c>
      <c r="H40" s="22">
        <v>22</v>
      </c>
      <c r="I40" s="22">
        <v>0.5</v>
      </c>
      <c r="J40" s="22">
        <v>0.45</v>
      </c>
    </row>
  </sheetData>
  <mergeCells count="15">
    <mergeCell ref="B29:B30"/>
    <mergeCell ref="C29:C30"/>
    <mergeCell ref="D29:D30"/>
    <mergeCell ref="E29:E30"/>
    <mergeCell ref="A1:A2"/>
    <mergeCell ref="A15:A16"/>
    <mergeCell ref="A29:A30"/>
    <mergeCell ref="B15:B16"/>
    <mergeCell ref="C15:C16"/>
    <mergeCell ref="D15:D16"/>
    <mergeCell ref="E15:E16"/>
    <mergeCell ref="E1:E2"/>
    <mergeCell ref="D1:D2"/>
    <mergeCell ref="C1:C2"/>
    <mergeCell ref="B1:B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E38" sqref="E38"/>
    </sheetView>
  </sheetViews>
  <sheetFormatPr defaultRowHeight="15" x14ac:dyDescent="0.25"/>
  <cols>
    <col min="1" max="1" width="11.7109375" style="4" bestFit="1" customWidth="1"/>
    <col min="2" max="4" width="8.28515625" style="4" bestFit="1" customWidth="1"/>
    <col min="5" max="5" width="13" style="4" customWidth="1"/>
    <col min="16" max="16" width="12.7109375" customWidth="1"/>
  </cols>
  <sheetData>
    <row r="1" spans="1:19" x14ac:dyDescent="0.25">
      <c r="A1" s="1" t="s">
        <v>100</v>
      </c>
      <c r="B1" s="39" t="s">
        <v>25</v>
      </c>
      <c r="C1" s="39"/>
      <c r="D1" s="39"/>
      <c r="H1" s="40" t="s">
        <v>127</v>
      </c>
      <c r="I1" s="40"/>
      <c r="J1" s="40"/>
      <c r="K1" s="40"/>
      <c r="L1" s="40"/>
      <c r="M1" s="40"/>
      <c r="P1" s="1" t="s">
        <v>100</v>
      </c>
      <c r="Q1" s="39" t="s">
        <v>24</v>
      </c>
      <c r="R1" s="39"/>
      <c r="S1" s="39"/>
    </row>
    <row r="2" spans="1:19" x14ac:dyDescent="0.25">
      <c r="A2" s="1" t="s">
        <v>101</v>
      </c>
      <c r="B2" s="39" t="s">
        <v>6</v>
      </c>
      <c r="C2" s="39"/>
      <c r="D2" s="39"/>
      <c r="H2" s="40"/>
      <c r="I2" s="40"/>
      <c r="J2" s="40"/>
      <c r="K2" s="40"/>
      <c r="L2" s="40"/>
      <c r="M2" s="40"/>
      <c r="P2" s="1" t="s">
        <v>101</v>
      </c>
      <c r="Q2" s="39" t="s">
        <v>105</v>
      </c>
      <c r="R2" s="39"/>
      <c r="S2" s="39"/>
    </row>
    <row r="3" spans="1:19" x14ac:dyDescent="0.25">
      <c r="A3" s="1"/>
      <c r="B3" s="1" t="s">
        <v>102</v>
      </c>
      <c r="C3" s="1" t="s">
        <v>103</v>
      </c>
      <c r="D3" s="1" t="s">
        <v>104</v>
      </c>
      <c r="H3" s="40"/>
      <c r="I3" s="40"/>
      <c r="J3" s="40"/>
      <c r="K3" s="40"/>
      <c r="L3" s="40"/>
      <c r="M3" s="40"/>
      <c r="P3" s="1"/>
      <c r="Q3" s="1" t="s">
        <v>102</v>
      </c>
      <c r="R3" s="1" t="s">
        <v>103</v>
      </c>
      <c r="S3" s="1" t="s">
        <v>104</v>
      </c>
    </row>
    <row r="4" spans="1:19" x14ac:dyDescent="0.25">
      <c r="A4" s="1">
        <v>1</v>
      </c>
      <c r="B4" s="5">
        <v>6.77</v>
      </c>
      <c r="C4" s="5">
        <v>6.69</v>
      </c>
      <c r="D4" s="5">
        <v>6.28</v>
      </c>
      <c r="H4" s="40"/>
      <c r="I4" s="40"/>
      <c r="J4" s="40"/>
      <c r="K4" s="40"/>
      <c r="L4" s="40"/>
      <c r="M4" s="40"/>
      <c r="P4" s="1">
        <v>1</v>
      </c>
      <c r="Q4" s="5">
        <v>5.09</v>
      </c>
      <c r="R4" s="5">
        <v>4.32</v>
      </c>
      <c r="S4" s="5">
        <v>3.6</v>
      </c>
    </row>
    <row r="5" spans="1:19" x14ac:dyDescent="0.25">
      <c r="A5" s="1">
        <v>2</v>
      </c>
      <c r="B5" s="5">
        <v>6.83</v>
      </c>
      <c r="C5" s="5">
        <v>6.88</v>
      </c>
      <c r="D5" s="5">
        <v>6.55</v>
      </c>
      <c r="P5" s="1">
        <v>2</v>
      </c>
      <c r="Q5" s="5">
        <v>4.99</v>
      </c>
      <c r="R5" s="5">
        <v>5.22</v>
      </c>
      <c r="S5" s="5">
        <v>4.25</v>
      </c>
    </row>
    <row r="6" spans="1:19" x14ac:dyDescent="0.25">
      <c r="A6" s="1">
        <v>3</v>
      </c>
      <c r="B6" s="5">
        <v>6.97</v>
      </c>
      <c r="C6" s="5">
        <v>6.85</v>
      </c>
      <c r="D6" s="5">
        <v>6.59</v>
      </c>
      <c r="P6" s="1">
        <v>3</v>
      </c>
      <c r="Q6" s="5">
        <v>4.07</v>
      </c>
      <c r="R6" s="5">
        <v>4.8899999999999997</v>
      </c>
      <c r="S6" s="5">
        <v>5.23</v>
      </c>
    </row>
    <row r="7" spans="1:19" x14ac:dyDescent="0.25">
      <c r="A7" s="1">
        <v>4</v>
      </c>
      <c r="B7" s="5">
        <v>7.35</v>
      </c>
      <c r="C7" s="5">
        <v>7.1</v>
      </c>
      <c r="D7" s="5">
        <v>7.03</v>
      </c>
      <c r="P7" s="1">
        <v>4</v>
      </c>
      <c r="Q7" s="5">
        <v>2.1800000000000002</v>
      </c>
      <c r="R7" s="5">
        <v>3.38</v>
      </c>
      <c r="S7" s="5">
        <v>3.8</v>
      </c>
    </row>
    <row r="8" spans="1:19" x14ac:dyDescent="0.25">
      <c r="A8" s="1">
        <v>5</v>
      </c>
      <c r="B8" s="5">
        <v>7.55</v>
      </c>
      <c r="C8" s="5">
        <v>7.61</v>
      </c>
      <c r="D8" s="5">
        <v>7.33</v>
      </c>
      <c r="P8" s="1">
        <v>5</v>
      </c>
      <c r="Q8" s="5">
        <v>1.01</v>
      </c>
      <c r="R8" s="5">
        <v>1.78</v>
      </c>
      <c r="S8" s="5">
        <v>2.39</v>
      </c>
    </row>
    <row r="9" spans="1:19" x14ac:dyDescent="0.25">
      <c r="A9" s="1">
        <v>6</v>
      </c>
      <c r="B9" s="5">
        <v>7.59</v>
      </c>
      <c r="C9" s="5">
        <v>7.9</v>
      </c>
      <c r="D9" s="5">
        <v>7.71</v>
      </c>
      <c r="P9" s="1">
        <v>6</v>
      </c>
      <c r="Q9" s="5">
        <v>0.52</v>
      </c>
      <c r="R9" s="5">
        <v>1.01</v>
      </c>
      <c r="S9" s="5">
        <v>1.57</v>
      </c>
    </row>
    <row r="10" spans="1:19" x14ac:dyDescent="0.25">
      <c r="A10" s="1">
        <v>7</v>
      </c>
      <c r="B10" s="5">
        <v>7.65</v>
      </c>
      <c r="C10" s="5">
        <v>7.5</v>
      </c>
      <c r="D10" s="5">
        <v>7.3</v>
      </c>
      <c r="P10" s="1">
        <v>7</v>
      </c>
      <c r="Q10" s="5">
        <v>0.44</v>
      </c>
      <c r="R10" s="5">
        <v>0.83</v>
      </c>
      <c r="S10" s="5">
        <v>1.1100000000000001</v>
      </c>
    </row>
    <row r="11" spans="1:19" x14ac:dyDescent="0.25">
      <c r="A11" s="1">
        <v>8</v>
      </c>
      <c r="B11" s="5">
        <v>7.66</v>
      </c>
      <c r="C11" s="5">
        <v>7.82</v>
      </c>
      <c r="D11" s="5">
        <v>7.46</v>
      </c>
      <c r="P11" s="1">
        <v>8</v>
      </c>
      <c r="Q11" s="5">
        <v>0.41</v>
      </c>
      <c r="R11" s="5">
        <v>0.72</v>
      </c>
      <c r="S11" s="5">
        <v>0.86</v>
      </c>
    </row>
    <row r="12" spans="1:19" x14ac:dyDescent="0.25">
      <c r="A12" s="1">
        <v>0</v>
      </c>
      <c r="B12" s="5">
        <v>6.85</v>
      </c>
      <c r="C12" s="5">
        <v>5.3</v>
      </c>
      <c r="D12" s="5">
        <v>3.95</v>
      </c>
      <c r="P12" s="1">
        <v>0</v>
      </c>
      <c r="Q12" s="6">
        <v>0.6</v>
      </c>
      <c r="R12" s="6">
        <v>1.2</v>
      </c>
      <c r="S12" s="6">
        <v>1.26</v>
      </c>
    </row>
  </sheetData>
  <mergeCells count="5">
    <mergeCell ref="B1:D1"/>
    <mergeCell ref="B2:D2"/>
    <mergeCell ref="Q1:S1"/>
    <mergeCell ref="Q2:S2"/>
    <mergeCell ref="H1:M4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03"/>
  <sheetViews>
    <sheetView workbookViewId="0">
      <selection activeCell="G34" sqref="G34"/>
    </sheetView>
  </sheetViews>
  <sheetFormatPr defaultRowHeight="12.75" x14ac:dyDescent="0.2"/>
  <cols>
    <col min="1" max="1" width="23.85546875" style="41" customWidth="1"/>
    <col min="2" max="6" width="9.140625" style="41"/>
    <col min="7" max="7" width="17.42578125" style="41" customWidth="1"/>
    <col min="8" max="16" width="9.5703125" style="41" customWidth="1"/>
    <col min="17" max="256" width="9.140625" style="41"/>
    <col min="257" max="257" width="23.85546875" style="41" customWidth="1"/>
    <col min="258" max="262" width="9.140625" style="41"/>
    <col min="263" max="263" width="17.42578125" style="41" customWidth="1"/>
    <col min="264" max="272" width="9.5703125" style="41" customWidth="1"/>
    <col min="273" max="512" width="9.140625" style="41"/>
    <col min="513" max="513" width="23.85546875" style="41" customWidth="1"/>
    <col min="514" max="518" width="9.140625" style="41"/>
    <col min="519" max="519" width="17.42578125" style="41" customWidth="1"/>
    <col min="520" max="528" width="9.5703125" style="41" customWidth="1"/>
    <col min="529" max="768" width="9.140625" style="41"/>
    <col min="769" max="769" width="23.85546875" style="41" customWidth="1"/>
    <col min="770" max="774" width="9.140625" style="41"/>
    <col min="775" max="775" width="17.42578125" style="41" customWidth="1"/>
    <col min="776" max="784" width="9.5703125" style="41" customWidth="1"/>
    <col min="785" max="1024" width="9.140625" style="41"/>
    <col min="1025" max="1025" width="23.85546875" style="41" customWidth="1"/>
    <col min="1026" max="1030" width="9.140625" style="41"/>
    <col min="1031" max="1031" width="17.42578125" style="41" customWidth="1"/>
    <col min="1032" max="1040" width="9.5703125" style="41" customWidth="1"/>
    <col min="1041" max="1280" width="9.140625" style="41"/>
    <col min="1281" max="1281" width="23.85546875" style="41" customWidth="1"/>
    <col min="1282" max="1286" width="9.140625" style="41"/>
    <col min="1287" max="1287" width="17.42578125" style="41" customWidth="1"/>
    <col min="1288" max="1296" width="9.5703125" style="41" customWidth="1"/>
    <col min="1297" max="1536" width="9.140625" style="41"/>
    <col min="1537" max="1537" width="23.85546875" style="41" customWidth="1"/>
    <col min="1538" max="1542" width="9.140625" style="41"/>
    <col min="1543" max="1543" width="17.42578125" style="41" customWidth="1"/>
    <col min="1544" max="1552" width="9.5703125" style="41" customWidth="1"/>
    <col min="1553" max="1792" width="9.140625" style="41"/>
    <col min="1793" max="1793" width="23.85546875" style="41" customWidth="1"/>
    <col min="1794" max="1798" width="9.140625" style="41"/>
    <col min="1799" max="1799" width="17.42578125" style="41" customWidth="1"/>
    <col min="1800" max="1808" width="9.5703125" style="41" customWidth="1"/>
    <col min="1809" max="2048" width="9.140625" style="41"/>
    <col min="2049" max="2049" width="23.85546875" style="41" customWidth="1"/>
    <col min="2050" max="2054" width="9.140625" style="41"/>
    <col min="2055" max="2055" width="17.42578125" style="41" customWidth="1"/>
    <col min="2056" max="2064" width="9.5703125" style="41" customWidth="1"/>
    <col min="2065" max="2304" width="9.140625" style="41"/>
    <col min="2305" max="2305" width="23.85546875" style="41" customWidth="1"/>
    <col min="2306" max="2310" width="9.140625" style="41"/>
    <col min="2311" max="2311" width="17.42578125" style="41" customWidth="1"/>
    <col min="2312" max="2320" width="9.5703125" style="41" customWidth="1"/>
    <col min="2321" max="2560" width="9.140625" style="41"/>
    <col min="2561" max="2561" width="23.85546875" style="41" customWidth="1"/>
    <col min="2562" max="2566" width="9.140625" style="41"/>
    <col min="2567" max="2567" width="17.42578125" style="41" customWidth="1"/>
    <col min="2568" max="2576" width="9.5703125" style="41" customWidth="1"/>
    <col min="2577" max="2816" width="9.140625" style="41"/>
    <col min="2817" max="2817" width="23.85546875" style="41" customWidth="1"/>
    <col min="2818" max="2822" width="9.140625" style="41"/>
    <col min="2823" max="2823" width="17.42578125" style="41" customWidth="1"/>
    <col min="2824" max="2832" width="9.5703125" style="41" customWidth="1"/>
    <col min="2833" max="3072" width="9.140625" style="41"/>
    <col min="3073" max="3073" width="23.85546875" style="41" customWidth="1"/>
    <col min="3074" max="3078" width="9.140625" style="41"/>
    <col min="3079" max="3079" width="17.42578125" style="41" customWidth="1"/>
    <col min="3080" max="3088" width="9.5703125" style="41" customWidth="1"/>
    <col min="3089" max="3328" width="9.140625" style="41"/>
    <col min="3329" max="3329" width="23.85546875" style="41" customWidth="1"/>
    <col min="3330" max="3334" width="9.140625" style="41"/>
    <col min="3335" max="3335" width="17.42578125" style="41" customWidth="1"/>
    <col min="3336" max="3344" width="9.5703125" style="41" customWidth="1"/>
    <col min="3345" max="3584" width="9.140625" style="41"/>
    <col min="3585" max="3585" width="23.85546875" style="41" customWidth="1"/>
    <col min="3586" max="3590" width="9.140625" style="41"/>
    <col min="3591" max="3591" width="17.42578125" style="41" customWidth="1"/>
    <col min="3592" max="3600" width="9.5703125" style="41" customWidth="1"/>
    <col min="3601" max="3840" width="9.140625" style="41"/>
    <col min="3841" max="3841" width="23.85546875" style="41" customWidth="1"/>
    <col min="3842" max="3846" width="9.140625" style="41"/>
    <col min="3847" max="3847" width="17.42578125" style="41" customWidth="1"/>
    <col min="3848" max="3856" width="9.5703125" style="41" customWidth="1"/>
    <col min="3857" max="4096" width="9.140625" style="41"/>
    <col min="4097" max="4097" width="23.85546875" style="41" customWidth="1"/>
    <col min="4098" max="4102" width="9.140625" style="41"/>
    <col min="4103" max="4103" width="17.42578125" style="41" customWidth="1"/>
    <col min="4104" max="4112" width="9.5703125" style="41" customWidth="1"/>
    <col min="4113" max="4352" width="9.140625" style="41"/>
    <col min="4353" max="4353" width="23.85546875" style="41" customWidth="1"/>
    <col min="4354" max="4358" width="9.140625" style="41"/>
    <col min="4359" max="4359" width="17.42578125" style="41" customWidth="1"/>
    <col min="4360" max="4368" width="9.5703125" style="41" customWidth="1"/>
    <col min="4369" max="4608" width="9.140625" style="41"/>
    <col min="4609" max="4609" width="23.85546875" style="41" customWidth="1"/>
    <col min="4610" max="4614" width="9.140625" style="41"/>
    <col min="4615" max="4615" width="17.42578125" style="41" customWidth="1"/>
    <col min="4616" max="4624" width="9.5703125" style="41" customWidth="1"/>
    <col min="4625" max="4864" width="9.140625" style="41"/>
    <col min="4865" max="4865" width="23.85546875" style="41" customWidth="1"/>
    <col min="4866" max="4870" width="9.140625" style="41"/>
    <col min="4871" max="4871" width="17.42578125" style="41" customWidth="1"/>
    <col min="4872" max="4880" width="9.5703125" style="41" customWidth="1"/>
    <col min="4881" max="5120" width="9.140625" style="41"/>
    <col min="5121" max="5121" width="23.85546875" style="41" customWidth="1"/>
    <col min="5122" max="5126" width="9.140625" style="41"/>
    <col min="5127" max="5127" width="17.42578125" style="41" customWidth="1"/>
    <col min="5128" max="5136" width="9.5703125" style="41" customWidth="1"/>
    <col min="5137" max="5376" width="9.140625" style="41"/>
    <col min="5377" max="5377" width="23.85546875" style="41" customWidth="1"/>
    <col min="5378" max="5382" width="9.140625" style="41"/>
    <col min="5383" max="5383" width="17.42578125" style="41" customWidth="1"/>
    <col min="5384" max="5392" width="9.5703125" style="41" customWidth="1"/>
    <col min="5393" max="5632" width="9.140625" style="41"/>
    <col min="5633" max="5633" width="23.85546875" style="41" customWidth="1"/>
    <col min="5634" max="5638" width="9.140625" style="41"/>
    <col min="5639" max="5639" width="17.42578125" style="41" customWidth="1"/>
    <col min="5640" max="5648" width="9.5703125" style="41" customWidth="1"/>
    <col min="5649" max="5888" width="9.140625" style="41"/>
    <col min="5889" max="5889" width="23.85546875" style="41" customWidth="1"/>
    <col min="5890" max="5894" width="9.140625" style="41"/>
    <col min="5895" max="5895" width="17.42578125" style="41" customWidth="1"/>
    <col min="5896" max="5904" width="9.5703125" style="41" customWidth="1"/>
    <col min="5905" max="6144" width="9.140625" style="41"/>
    <col min="6145" max="6145" width="23.85546875" style="41" customWidth="1"/>
    <col min="6146" max="6150" width="9.140625" style="41"/>
    <col min="6151" max="6151" width="17.42578125" style="41" customWidth="1"/>
    <col min="6152" max="6160" width="9.5703125" style="41" customWidth="1"/>
    <col min="6161" max="6400" width="9.140625" style="41"/>
    <col min="6401" max="6401" width="23.85546875" style="41" customWidth="1"/>
    <col min="6402" max="6406" width="9.140625" style="41"/>
    <col min="6407" max="6407" width="17.42578125" style="41" customWidth="1"/>
    <col min="6408" max="6416" width="9.5703125" style="41" customWidth="1"/>
    <col min="6417" max="6656" width="9.140625" style="41"/>
    <col min="6657" max="6657" width="23.85546875" style="41" customWidth="1"/>
    <col min="6658" max="6662" width="9.140625" style="41"/>
    <col min="6663" max="6663" width="17.42578125" style="41" customWidth="1"/>
    <col min="6664" max="6672" width="9.5703125" style="41" customWidth="1"/>
    <col min="6673" max="6912" width="9.140625" style="41"/>
    <col min="6913" max="6913" width="23.85546875" style="41" customWidth="1"/>
    <col min="6914" max="6918" width="9.140625" style="41"/>
    <col min="6919" max="6919" width="17.42578125" style="41" customWidth="1"/>
    <col min="6920" max="6928" width="9.5703125" style="41" customWidth="1"/>
    <col min="6929" max="7168" width="9.140625" style="41"/>
    <col min="7169" max="7169" width="23.85546875" style="41" customWidth="1"/>
    <col min="7170" max="7174" width="9.140625" style="41"/>
    <col min="7175" max="7175" width="17.42578125" style="41" customWidth="1"/>
    <col min="7176" max="7184" width="9.5703125" style="41" customWidth="1"/>
    <col min="7185" max="7424" width="9.140625" style="41"/>
    <col min="7425" max="7425" width="23.85546875" style="41" customWidth="1"/>
    <col min="7426" max="7430" width="9.140625" style="41"/>
    <col min="7431" max="7431" width="17.42578125" style="41" customWidth="1"/>
    <col min="7432" max="7440" width="9.5703125" style="41" customWidth="1"/>
    <col min="7441" max="7680" width="9.140625" style="41"/>
    <col min="7681" max="7681" width="23.85546875" style="41" customWidth="1"/>
    <col min="7682" max="7686" width="9.140625" style="41"/>
    <col min="7687" max="7687" width="17.42578125" style="41" customWidth="1"/>
    <col min="7688" max="7696" width="9.5703125" style="41" customWidth="1"/>
    <col min="7697" max="7936" width="9.140625" style="41"/>
    <col min="7937" max="7937" width="23.85546875" style="41" customWidth="1"/>
    <col min="7938" max="7942" width="9.140625" style="41"/>
    <col min="7943" max="7943" width="17.42578125" style="41" customWidth="1"/>
    <col min="7944" max="7952" width="9.5703125" style="41" customWidth="1"/>
    <col min="7953" max="8192" width="9.140625" style="41"/>
    <col min="8193" max="8193" width="23.85546875" style="41" customWidth="1"/>
    <col min="8194" max="8198" width="9.140625" style="41"/>
    <col min="8199" max="8199" width="17.42578125" style="41" customWidth="1"/>
    <col min="8200" max="8208" width="9.5703125" style="41" customWidth="1"/>
    <col min="8209" max="8448" width="9.140625" style="41"/>
    <col min="8449" max="8449" width="23.85546875" style="41" customWidth="1"/>
    <col min="8450" max="8454" width="9.140625" style="41"/>
    <col min="8455" max="8455" width="17.42578125" style="41" customWidth="1"/>
    <col min="8456" max="8464" width="9.5703125" style="41" customWidth="1"/>
    <col min="8465" max="8704" width="9.140625" style="41"/>
    <col min="8705" max="8705" width="23.85546875" style="41" customWidth="1"/>
    <col min="8706" max="8710" width="9.140625" style="41"/>
    <col min="8711" max="8711" width="17.42578125" style="41" customWidth="1"/>
    <col min="8712" max="8720" width="9.5703125" style="41" customWidth="1"/>
    <col min="8721" max="8960" width="9.140625" style="41"/>
    <col min="8961" max="8961" width="23.85546875" style="41" customWidth="1"/>
    <col min="8962" max="8966" width="9.140625" style="41"/>
    <col min="8967" max="8967" width="17.42578125" style="41" customWidth="1"/>
    <col min="8968" max="8976" width="9.5703125" style="41" customWidth="1"/>
    <col min="8977" max="9216" width="9.140625" style="41"/>
    <col min="9217" max="9217" width="23.85546875" style="41" customWidth="1"/>
    <col min="9218" max="9222" width="9.140625" style="41"/>
    <col min="9223" max="9223" width="17.42578125" style="41" customWidth="1"/>
    <col min="9224" max="9232" width="9.5703125" style="41" customWidth="1"/>
    <col min="9233" max="9472" width="9.140625" style="41"/>
    <col min="9473" max="9473" width="23.85546875" style="41" customWidth="1"/>
    <col min="9474" max="9478" width="9.140625" style="41"/>
    <col min="9479" max="9479" width="17.42578125" style="41" customWidth="1"/>
    <col min="9480" max="9488" width="9.5703125" style="41" customWidth="1"/>
    <col min="9489" max="9728" width="9.140625" style="41"/>
    <col min="9729" max="9729" width="23.85546875" style="41" customWidth="1"/>
    <col min="9730" max="9734" width="9.140625" style="41"/>
    <col min="9735" max="9735" width="17.42578125" style="41" customWidth="1"/>
    <col min="9736" max="9744" width="9.5703125" style="41" customWidth="1"/>
    <col min="9745" max="9984" width="9.140625" style="41"/>
    <col min="9985" max="9985" width="23.85546875" style="41" customWidth="1"/>
    <col min="9986" max="9990" width="9.140625" style="41"/>
    <col min="9991" max="9991" width="17.42578125" style="41" customWidth="1"/>
    <col min="9992" max="10000" width="9.5703125" style="41" customWidth="1"/>
    <col min="10001" max="10240" width="9.140625" style="41"/>
    <col min="10241" max="10241" width="23.85546875" style="41" customWidth="1"/>
    <col min="10242" max="10246" width="9.140625" style="41"/>
    <col min="10247" max="10247" width="17.42578125" style="41" customWidth="1"/>
    <col min="10248" max="10256" width="9.5703125" style="41" customWidth="1"/>
    <col min="10257" max="10496" width="9.140625" style="41"/>
    <col min="10497" max="10497" width="23.85546875" style="41" customWidth="1"/>
    <col min="10498" max="10502" width="9.140625" style="41"/>
    <col min="10503" max="10503" width="17.42578125" style="41" customWidth="1"/>
    <col min="10504" max="10512" width="9.5703125" style="41" customWidth="1"/>
    <col min="10513" max="10752" width="9.140625" style="41"/>
    <col min="10753" max="10753" width="23.85546875" style="41" customWidth="1"/>
    <col min="10754" max="10758" width="9.140625" style="41"/>
    <col min="10759" max="10759" width="17.42578125" style="41" customWidth="1"/>
    <col min="10760" max="10768" width="9.5703125" style="41" customWidth="1"/>
    <col min="10769" max="11008" width="9.140625" style="41"/>
    <col min="11009" max="11009" width="23.85546875" style="41" customWidth="1"/>
    <col min="11010" max="11014" width="9.140625" style="41"/>
    <col min="11015" max="11015" width="17.42578125" style="41" customWidth="1"/>
    <col min="11016" max="11024" width="9.5703125" style="41" customWidth="1"/>
    <col min="11025" max="11264" width="9.140625" style="41"/>
    <col min="11265" max="11265" width="23.85546875" style="41" customWidth="1"/>
    <col min="11266" max="11270" width="9.140625" style="41"/>
    <col min="11271" max="11271" width="17.42578125" style="41" customWidth="1"/>
    <col min="11272" max="11280" width="9.5703125" style="41" customWidth="1"/>
    <col min="11281" max="11520" width="9.140625" style="41"/>
    <col min="11521" max="11521" width="23.85546875" style="41" customWidth="1"/>
    <col min="11522" max="11526" width="9.140625" style="41"/>
    <col min="11527" max="11527" width="17.42578125" style="41" customWidth="1"/>
    <col min="11528" max="11536" width="9.5703125" style="41" customWidth="1"/>
    <col min="11537" max="11776" width="9.140625" style="41"/>
    <col min="11777" max="11777" width="23.85546875" style="41" customWidth="1"/>
    <col min="11778" max="11782" width="9.140625" style="41"/>
    <col min="11783" max="11783" width="17.42578125" style="41" customWidth="1"/>
    <col min="11784" max="11792" width="9.5703125" style="41" customWidth="1"/>
    <col min="11793" max="12032" width="9.140625" style="41"/>
    <col min="12033" max="12033" width="23.85546875" style="41" customWidth="1"/>
    <col min="12034" max="12038" width="9.140625" style="41"/>
    <col min="12039" max="12039" width="17.42578125" style="41" customWidth="1"/>
    <col min="12040" max="12048" width="9.5703125" style="41" customWidth="1"/>
    <col min="12049" max="12288" width="9.140625" style="41"/>
    <col min="12289" max="12289" width="23.85546875" style="41" customWidth="1"/>
    <col min="12290" max="12294" width="9.140625" style="41"/>
    <col min="12295" max="12295" width="17.42578125" style="41" customWidth="1"/>
    <col min="12296" max="12304" width="9.5703125" style="41" customWidth="1"/>
    <col min="12305" max="12544" width="9.140625" style="41"/>
    <col min="12545" max="12545" width="23.85546875" style="41" customWidth="1"/>
    <col min="12546" max="12550" width="9.140625" style="41"/>
    <col min="12551" max="12551" width="17.42578125" style="41" customWidth="1"/>
    <col min="12552" max="12560" width="9.5703125" style="41" customWidth="1"/>
    <col min="12561" max="12800" width="9.140625" style="41"/>
    <col min="12801" max="12801" width="23.85546875" style="41" customWidth="1"/>
    <col min="12802" max="12806" width="9.140625" style="41"/>
    <col min="12807" max="12807" width="17.42578125" style="41" customWidth="1"/>
    <col min="12808" max="12816" width="9.5703125" style="41" customWidth="1"/>
    <col min="12817" max="13056" width="9.140625" style="41"/>
    <col min="13057" max="13057" width="23.85546875" style="41" customWidth="1"/>
    <col min="13058" max="13062" width="9.140625" style="41"/>
    <col min="13063" max="13063" width="17.42578125" style="41" customWidth="1"/>
    <col min="13064" max="13072" width="9.5703125" style="41" customWidth="1"/>
    <col min="13073" max="13312" width="9.140625" style="41"/>
    <col min="13313" max="13313" width="23.85546875" style="41" customWidth="1"/>
    <col min="13314" max="13318" width="9.140625" style="41"/>
    <col min="13319" max="13319" width="17.42578125" style="41" customWidth="1"/>
    <col min="13320" max="13328" width="9.5703125" style="41" customWidth="1"/>
    <col min="13329" max="13568" width="9.140625" style="41"/>
    <col min="13569" max="13569" width="23.85546875" style="41" customWidth="1"/>
    <col min="13570" max="13574" width="9.140625" style="41"/>
    <col min="13575" max="13575" width="17.42578125" style="41" customWidth="1"/>
    <col min="13576" max="13584" width="9.5703125" style="41" customWidth="1"/>
    <col min="13585" max="13824" width="9.140625" style="41"/>
    <col min="13825" max="13825" width="23.85546875" style="41" customWidth="1"/>
    <col min="13826" max="13830" width="9.140625" style="41"/>
    <col min="13831" max="13831" width="17.42578125" style="41" customWidth="1"/>
    <col min="13832" max="13840" width="9.5703125" style="41" customWidth="1"/>
    <col min="13841" max="14080" width="9.140625" style="41"/>
    <col min="14081" max="14081" width="23.85546875" style="41" customWidth="1"/>
    <col min="14082" max="14086" width="9.140625" style="41"/>
    <col min="14087" max="14087" width="17.42578125" style="41" customWidth="1"/>
    <col min="14088" max="14096" width="9.5703125" style="41" customWidth="1"/>
    <col min="14097" max="14336" width="9.140625" style="41"/>
    <col min="14337" max="14337" width="23.85546875" style="41" customWidth="1"/>
    <col min="14338" max="14342" width="9.140625" style="41"/>
    <col min="14343" max="14343" width="17.42578125" style="41" customWidth="1"/>
    <col min="14344" max="14352" width="9.5703125" style="41" customWidth="1"/>
    <col min="14353" max="14592" width="9.140625" style="41"/>
    <col min="14593" max="14593" width="23.85546875" style="41" customWidth="1"/>
    <col min="14594" max="14598" width="9.140625" style="41"/>
    <col min="14599" max="14599" width="17.42578125" style="41" customWidth="1"/>
    <col min="14600" max="14608" width="9.5703125" style="41" customWidth="1"/>
    <col min="14609" max="14848" width="9.140625" style="41"/>
    <col min="14849" max="14849" width="23.85546875" style="41" customWidth="1"/>
    <col min="14850" max="14854" width="9.140625" style="41"/>
    <col min="14855" max="14855" width="17.42578125" style="41" customWidth="1"/>
    <col min="14856" max="14864" width="9.5703125" style="41" customWidth="1"/>
    <col min="14865" max="15104" width="9.140625" style="41"/>
    <col min="15105" max="15105" width="23.85546875" style="41" customWidth="1"/>
    <col min="15106" max="15110" width="9.140625" style="41"/>
    <col min="15111" max="15111" width="17.42578125" style="41" customWidth="1"/>
    <col min="15112" max="15120" width="9.5703125" style="41" customWidth="1"/>
    <col min="15121" max="15360" width="9.140625" style="41"/>
    <col min="15361" max="15361" width="23.85546875" style="41" customWidth="1"/>
    <col min="15362" max="15366" width="9.140625" style="41"/>
    <col min="15367" max="15367" width="17.42578125" style="41" customWidth="1"/>
    <col min="15368" max="15376" width="9.5703125" style="41" customWidth="1"/>
    <col min="15377" max="15616" width="9.140625" style="41"/>
    <col min="15617" max="15617" width="23.85546875" style="41" customWidth="1"/>
    <col min="15618" max="15622" width="9.140625" style="41"/>
    <col min="15623" max="15623" width="17.42578125" style="41" customWidth="1"/>
    <col min="15624" max="15632" width="9.5703125" style="41" customWidth="1"/>
    <col min="15633" max="15872" width="9.140625" style="41"/>
    <col min="15873" max="15873" width="23.85546875" style="41" customWidth="1"/>
    <col min="15874" max="15878" width="9.140625" style="41"/>
    <col min="15879" max="15879" width="17.42578125" style="41" customWidth="1"/>
    <col min="15880" max="15888" width="9.5703125" style="41" customWidth="1"/>
    <col min="15889" max="16128" width="9.140625" style="41"/>
    <col min="16129" max="16129" width="23.85546875" style="41" customWidth="1"/>
    <col min="16130" max="16134" width="9.140625" style="41"/>
    <col min="16135" max="16135" width="17.42578125" style="41" customWidth="1"/>
    <col min="16136" max="16144" width="9.5703125" style="41" customWidth="1"/>
    <col min="16145" max="16384" width="9.140625" style="41"/>
  </cols>
  <sheetData>
    <row r="1" spans="1:5" ht="18" x14ac:dyDescent="0.25">
      <c r="B1" s="42" t="str">
        <f>'[1]výstup úplný'!C1</f>
        <v>Granulometrický rozbor</v>
      </c>
    </row>
    <row r="2" spans="1:5" ht="14.25" customHeight="1" x14ac:dyDescent="0.2"/>
    <row r="3" spans="1:5" ht="14.25" customHeight="1" x14ac:dyDescent="0.2">
      <c r="A3" s="43" t="str">
        <f>'[1]výstup úplný'!A3</f>
        <v>Identifikační data vzorku:</v>
      </c>
    </row>
    <row r="4" spans="1:5" ht="14.25" customHeight="1" x14ac:dyDescent="0.2">
      <c r="A4" s="41" t="str">
        <f>'[1]výstup úplný'!A4</f>
        <v>Povodí:</v>
      </c>
      <c r="B4" s="44" t="str">
        <f>'[1]výstup úplný'!C4</f>
        <v>Bratčice</v>
      </c>
    </row>
    <row r="5" spans="1:5" ht="14.25" customHeight="1" x14ac:dyDescent="0.2">
      <c r="A5" s="41" t="str">
        <f>'[1]výstup úplný'!A5</f>
        <v>Tok:</v>
      </c>
      <c r="B5" s="44" t="str">
        <f>'[1]výstup úplný'!C5</f>
        <v xml:space="preserve"> </v>
      </c>
    </row>
    <row r="6" spans="1:5" ht="14.25" customHeight="1" x14ac:dyDescent="0.2">
      <c r="A6" s="41" t="str">
        <f>'[1]výstup úplný'!A6</f>
        <v>Č. h. p.:</v>
      </c>
      <c r="B6" s="44" t="str">
        <f>'[1]výstup úplný'!C6</f>
        <v xml:space="preserve"> </v>
      </c>
    </row>
    <row r="7" spans="1:5" ht="14.25" customHeight="1" x14ac:dyDescent="0.2">
      <c r="A7" s="41" t="str">
        <f>'[1]výstup úplný'!A7</f>
        <v>Kilometr:</v>
      </c>
      <c r="B7" s="44" t="str">
        <f>'[1]výstup úplný'!C7</f>
        <v xml:space="preserve"> </v>
      </c>
      <c r="C7" s="41" t="str">
        <f>'[1]výstup úplný'!D7</f>
        <v>km</v>
      </c>
    </row>
    <row r="8" spans="1:5" ht="14.25" customHeight="1" x14ac:dyDescent="0.2">
      <c r="A8" s="41" t="s">
        <v>146</v>
      </c>
      <c r="B8" s="44">
        <f>IF([1]vstup!D3="","",[1]vstup!D3)</f>
        <v>1</v>
      </c>
    </row>
    <row r="9" spans="1:5" ht="14.25" customHeight="1" thickBot="1" x14ac:dyDescent="0.25"/>
    <row r="10" spans="1:5" ht="14.25" customHeight="1" thickBot="1" x14ac:dyDescent="0.25">
      <c r="A10" s="43" t="str">
        <f>'[1]výstup úplný'!A51</f>
        <v>Hmotnost vysušeného vzorku:</v>
      </c>
      <c r="C10" s="45" t="str">
        <f>'[1]výstup úplný'!C51</f>
        <v>m</v>
      </c>
      <c r="D10" s="46">
        <f>'[1]výstup úplný'!D90</f>
        <v>14568.699999999999</v>
      </c>
      <c r="E10" s="47" t="str">
        <f>'[1]výstup úplný'!E51</f>
        <v>[g]</v>
      </c>
    </row>
    <row r="11" spans="1:5" ht="14.25" customHeight="1" x14ac:dyDescent="0.2"/>
    <row r="12" spans="1:5" ht="14.25" customHeight="1" thickBot="1" x14ac:dyDescent="0.25">
      <c r="A12" s="43" t="str">
        <f>'[1]výstup úplný'!A53</f>
        <v xml:space="preserve">Stanovení zrnitosti vzorku </v>
      </c>
    </row>
    <row r="13" spans="1:5" ht="14.25" customHeight="1" x14ac:dyDescent="0.2">
      <c r="C13" s="48" t="str">
        <f>'[1]výstup úplný'!C54</f>
        <v>frakce</v>
      </c>
      <c r="D13" s="49" t="s">
        <v>147</v>
      </c>
      <c r="E13" s="50" t="s">
        <v>148</v>
      </c>
    </row>
    <row r="14" spans="1:5" ht="14.25" customHeight="1" thickBot="1" x14ac:dyDescent="0.25">
      <c r="C14" s="51" t="str">
        <f>'[1]výstup úplný'!C55</f>
        <v>[mm]</v>
      </c>
      <c r="D14" s="52" t="str">
        <f>'[1]výstup úplný'!D55</f>
        <v>[g]</v>
      </c>
      <c r="E14" s="53" t="str">
        <f>'[1]výstup úplný'!E55</f>
        <v>[g]</v>
      </c>
    </row>
    <row r="15" spans="1:5" ht="14.25" customHeight="1" thickBot="1" x14ac:dyDescent="0.25">
      <c r="B15" s="54" t="str">
        <f>'[1]výstup úplný'!B56</f>
        <v>jíl a prach</v>
      </c>
      <c r="C15" s="55">
        <f>'[1]výstup úplný'!C56</f>
        <v>0</v>
      </c>
      <c r="D15" s="56">
        <f>'[1]výstup úplný'!D56</f>
        <v>27.9</v>
      </c>
      <c r="E15" s="57">
        <f>'[1]výstup úplný'!E56</f>
        <v>27.9</v>
      </c>
    </row>
    <row r="16" spans="1:5" ht="14.25" customHeight="1" x14ac:dyDescent="0.2">
      <c r="B16" s="58" t="str">
        <f>'[1]výstup úplný'!B57</f>
        <v>písek</v>
      </c>
      <c r="C16" s="59">
        <f>'[1]výstup úplný'!C57</f>
        <v>6.3E-2</v>
      </c>
      <c r="D16" s="60">
        <f>'[1]výstup úplný'!D57</f>
        <v>24</v>
      </c>
      <c r="E16" s="61">
        <f>'[1]výstup úplný'!E57</f>
        <v>10725</v>
      </c>
    </row>
    <row r="17" spans="2:16" ht="14.25" customHeight="1" x14ac:dyDescent="0.2">
      <c r="B17" s="62"/>
      <c r="C17" s="63">
        <f>'[1]výstup úplný'!C58</f>
        <v>0.1</v>
      </c>
      <c r="D17" s="64">
        <f>'[1]výstup úplný'!D58</f>
        <v>614</v>
      </c>
      <c r="E17" s="65"/>
    </row>
    <row r="18" spans="2:16" ht="14.25" customHeight="1" x14ac:dyDescent="0.2">
      <c r="B18" s="62"/>
      <c r="C18" s="63">
        <f>'[1]výstup úplný'!C59</f>
        <v>0.25</v>
      </c>
      <c r="D18" s="64">
        <f>'[1]výstup úplný'!D59</f>
        <v>2071</v>
      </c>
      <c r="E18" s="65"/>
    </row>
    <row r="19" spans="2:16" ht="14.25" customHeight="1" x14ac:dyDescent="0.2">
      <c r="B19" s="62"/>
      <c r="C19" s="63">
        <f>'[1]výstup úplný'!C60</f>
        <v>0.5</v>
      </c>
      <c r="D19" s="64">
        <f>'[1]výstup úplný'!D60</f>
        <v>898.4</v>
      </c>
      <c r="E19" s="65"/>
    </row>
    <row r="20" spans="2:16" ht="14.25" customHeight="1" x14ac:dyDescent="0.2">
      <c r="B20" s="62"/>
      <c r="C20" s="63">
        <f>'[1]výstup úplný'!C61</f>
        <v>0.63</v>
      </c>
      <c r="D20" s="64">
        <f>'[1]výstup úplný'!D61</f>
        <v>3346.6</v>
      </c>
      <c r="E20" s="65"/>
    </row>
    <row r="21" spans="2:16" ht="14.25" customHeight="1" x14ac:dyDescent="0.2">
      <c r="B21" s="62"/>
      <c r="C21" s="63">
        <f>'[1]výstup úplný'!C62</f>
        <v>1</v>
      </c>
      <c r="D21" s="64">
        <f>'[1]výstup úplný'!D62</f>
        <v>2492.5</v>
      </c>
      <c r="E21" s="65"/>
    </row>
    <row r="22" spans="2:16" ht="14.25" customHeight="1" thickBot="1" x14ac:dyDescent="0.25">
      <c r="B22" s="66"/>
      <c r="C22" s="67">
        <f>'[1]výstup úplný'!C63</f>
        <v>1.6</v>
      </c>
      <c r="D22" s="68">
        <f>'[1]výstup úplný'!D63</f>
        <v>1278.5</v>
      </c>
      <c r="E22" s="69"/>
    </row>
    <row r="23" spans="2:16" ht="14.25" customHeight="1" x14ac:dyDescent="0.2">
      <c r="B23" s="62" t="str">
        <f>'[1]výstup úplný'!B64</f>
        <v>štěrk</v>
      </c>
      <c r="C23" s="70">
        <f>'[1]výstup úplný'!C64</f>
        <v>2</v>
      </c>
      <c r="D23" s="71">
        <f>'[1]výstup úplný'!D64</f>
        <v>1310.8</v>
      </c>
      <c r="E23" s="65">
        <f>'[1]výstup úplný'!E64</f>
        <v>3815.8</v>
      </c>
    </row>
    <row r="24" spans="2:16" ht="14.25" customHeight="1" x14ac:dyDescent="0.2">
      <c r="B24" s="62"/>
      <c r="C24" s="63">
        <f>'[1]výstup úplný'!C65</f>
        <v>2.5</v>
      </c>
      <c r="D24" s="64">
        <f>'[1]výstup úplný'!D65</f>
        <v>797.7</v>
      </c>
      <c r="E24" s="65"/>
    </row>
    <row r="25" spans="2:16" ht="14.25" customHeight="1" x14ac:dyDescent="0.2">
      <c r="B25" s="62"/>
      <c r="C25" s="63">
        <f>'[1]výstup úplný'!C66</f>
        <v>3.15</v>
      </c>
      <c r="D25" s="64">
        <f>'[1]výstup úplný'!D66</f>
        <v>509.5</v>
      </c>
      <c r="E25" s="65"/>
    </row>
    <row r="26" spans="2:16" ht="14.25" customHeight="1" x14ac:dyDescent="0.2">
      <c r="B26" s="62"/>
      <c r="C26" s="63">
        <f>'[1]výstup úplný'!C67</f>
        <v>4</v>
      </c>
      <c r="D26" s="64">
        <f>'[1]výstup úplný'!D67</f>
        <v>601</v>
      </c>
      <c r="E26" s="65"/>
    </row>
    <row r="27" spans="2:16" ht="14.25" customHeight="1" x14ac:dyDescent="0.2">
      <c r="B27" s="62"/>
      <c r="C27" s="63">
        <f>'[1]výstup úplný'!C68</f>
        <v>5</v>
      </c>
      <c r="D27" s="64">
        <f>'[1]výstup úplný'!D68</f>
        <v>352.8</v>
      </c>
      <c r="E27" s="65"/>
    </row>
    <row r="28" spans="2:16" ht="14.25" customHeight="1" thickBot="1" x14ac:dyDescent="0.25">
      <c r="B28" s="62"/>
      <c r="C28" s="63">
        <f>'[1]výstup úplný'!C69</f>
        <v>6.3</v>
      </c>
      <c r="D28" s="64">
        <f>'[1]výstup úplný'!D69</f>
        <v>244</v>
      </c>
      <c r="E28" s="65"/>
      <c r="H28" s="43" t="str">
        <f>'[1]výstup úplný'!H28</f>
        <v>Procentuální zastoupení složek zeminy ve vzorku</v>
      </c>
    </row>
    <row r="29" spans="2:16" ht="14.25" customHeight="1" x14ac:dyDescent="0.2">
      <c r="B29" s="62"/>
      <c r="C29" s="63">
        <f>'[1]výstup úplný'!C70</f>
        <v>8</v>
      </c>
      <c r="D29" s="64">
        <f>'[1]výstup úplný'!D70</f>
        <v>0</v>
      </c>
      <c r="E29" s="65"/>
      <c r="H29" s="58" t="str">
        <f>'[1]výstup úplný'!H29</f>
        <v>jíl a prach</v>
      </c>
      <c r="I29" s="72" t="str">
        <f>'[1]výstup úplný'!I29</f>
        <v>písek</v>
      </c>
      <c r="J29" s="73"/>
      <c r="K29" s="74"/>
      <c r="L29" s="72" t="str">
        <f>'[1]výstup úplný'!L29</f>
        <v>štěrk</v>
      </c>
      <c r="M29" s="73"/>
      <c r="N29" s="74"/>
      <c r="O29" s="61" t="str">
        <f>'[1]výstup úplný'!O29</f>
        <v>kameny</v>
      </c>
      <c r="P29" s="75" t="str">
        <f>'[1]výstup úplný'!P29</f>
        <v>balvany</v>
      </c>
    </row>
    <row r="30" spans="2:16" ht="14.25" customHeight="1" thickBot="1" x14ac:dyDescent="0.25">
      <c r="B30" s="62"/>
      <c r="C30" s="63">
        <f>'[1]výstup úplný'!C71</f>
        <v>10</v>
      </c>
      <c r="D30" s="64">
        <f>'[1]výstup úplný'!D71</f>
        <v>0</v>
      </c>
      <c r="E30" s="65"/>
      <c r="H30" s="66"/>
      <c r="I30" s="67" t="str">
        <f>'[1]výstup úplný'!I30</f>
        <v>jemný</v>
      </c>
      <c r="J30" s="76" t="str">
        <f>'[1]výstup úplný'!J30</f>
        <v>střední</v>
      </c>
      <c r="K30" s="68" t="str">
        <f>'[1]výstup úplný'!K30</f>
        <v>hrubý</v>
      </c>
      <c r="L30" s="67" t="str">
        <f>'[1]výstup úplný'!L30</f>
        <v>drobný</v>
      </c>
      <c r="M30" s="76" t="str">
        <f>'[1]výstup úplný'!M30</f>
        <v>střední</v>
      </c>
      <c r="N30" s="68" t="str">
        <f>'[1]výstup úplný'!N30</f>
        <v>hrubý</v>
      </c>
      <c r="O30" s="69"/>
      <c r="P30" s="77"/>
    </row>
    <row r="31" spans="2:16" ht="14.25" customHeight="1" x14ac:dyDescent="0.2">
      <c r="B31" s="62"/>
      <c r="C31" s="63">
        <f>'[1]výstup úplný'!C72</f>
        <v>16</v>
      </c>
      <c r="D31" s="64">
        <f>'[1]výstup úplný'!D72</f>
        <v>0</v>
      </c>
      <c r="E31" s="65"/>
      <c r="H31" s="61" t="str">
        <f>'[1]výstup úplný'!H31</f>
        <v>0,2 %</v>
      </c>
      <c r="I31" s="78" t="str">
        <f>'[1]výstup úplný'!I31</f>
        <v>73,6 %</v>
      </c>
      <c r="J31" s="73"/>
      <c r="K31" s="74"/>
      <c r="L31" s="72" t="str">
        <f>'[1]výstup úplný'!L31</f>
        <v>26,2 %</v>
      </c>
      <c r="M31" s="73"/>
      <c r="N31" s="79"/>
      <c r="O31" s="61" t="str">
        <f>'[1]výstup úplný'!O31</f>
        <v>0 %</v>
      </c>
      <c r="P31" s="61" t="str">
        <f>'[1]výstup úplný'!P31</f>
        <v>0 %</v>
      </c>
    </row>
    <row r="32" spans="2:16" ht="14.25" customHeight="1" thickBot="1" x14ac:dyDescent="0.25">
      <c r="B32" s="62"/>
      <c r="C32" s="63">
        <f>'[1]výstup úplný'!C73</f>
        <v>20</v>
      </c>
      <c r="D32" s="64">
        <f>'[1]výstup úplný'!D73</f>
        <v>0</v>
      </c>
      <c r="E32" s="65"/>
      <c r="H32" s="69"/>
      <c r="I32" s="80" t="str">
        <f>'[1]výstup úplný'!I32</f>
        <v>4,4 %</v>
      </c>
      <c r="J32" s="81" t="str">
        <f>'[1]výstup úplný'!J32</f>
        <v>43,4 %</v>
      </c>
      <c r="K32" s="82" t="str">
        <f>'[1]výstup úplný'!K32</f>
        <v>25,9 %</v>
      </c>
      <c r="L32" s="83" t="str">
        <f>'[1]výstup úplný'!L32</f>
        <v>26,2 %</v>
      </c>
      <c r="M32" s="81" t="str">
        <f>'[1]výstup úplný'!M32</f>
        <v>0 %</v>
      </c>
      <c r="N32" s="84" t="str">
        <f>'[1]výstup úplný'!N32</f>
        <v>0 %</v>
      </c>
      <c r="O32" s="69"/>
      <c r="P32" s="69"/>
    </row>
    <row r="33" spans="2:16" ht="14.25" customHeight="1" x14ac:dyDescent="0.2">
      <c r="B33" s="62"/>
      <c r="C33" s="63">
        <f>'[1]výstup úplný'!C74</f>
        <v>25</v>
      </c>
      <c r="D33" s="64">
        <f>'[1]výstup úplný'!D74</f>
        <v>0</v>
      </c>
      <c r="E33" s="65"/>
    </row>
    <row r="34" spans="2:16" ht="14.25" customHeight="1" thickBot="1" x14ac:dyDescent="0.25">
      <c r="B34" s="62"/>
      <c r="C34" s="63">
        <f>'[1]výstup úplný'!C75</f>
        <v>31.5</v>
      </c>
      <c r="D34" s="64">
        <f>'[1]výstup úplný'!D75</f>
        <v>0</v>
      </c>
      <c r="E34" s="65"/>
      <c r="H34" s="43" t="str">
        <f>'[1]výstup úplný'!H34</f>
        <v>Procentuální zastoupení frakcí zeminy menších než d</v>
      </c>
    </row>
    <row r="35" spans="2:16" ht="14.25" customHeight="1" x14ac:dyDescent="0.2">
      <c r="B35" s="62"/>
      <c r="C35" s="63">
        <f>'[1]výstup úplný'!C76</f>
        <v>40</v>
      </c>
      <c r="D35" s="64">
        <f>'[1]výstup úplný'!D76</f>
        <v>0</v>
      </c>
      <c r="E35" s="65"/>
      <c r="H35" s="85" t="str">
        <f>'[1]výstup úplný'!H35</f>
        <v>&lt;d [mm]</v>
      </c>
      <c r="I35" s="86">
        <f>'[1]výstup úplný'!I35</f>
        <v>6.3E-2</v>
      </c>
      <c r="J35" s="87">
        <f>'[1]výstup úplný'!J35</f>
        <v>0.25</v>
      </c>
      <c r="K35" s="87">
        <f>'[1]výstup úplný'!K35</f>
        <v>1</v>
      </c>
      <c r="L35" s="87">
        <f>'[1]výstup úplný'!L35</f>
        <v>2</v>
      </c>
      <c r="M35" s="87">
        <f>'[1]výstup úplný'!M35</f>
        <v>8</v>
      </c>
      <c r="N35" s="87">
        <f>'[1]výstup úplný'!N35</f>
        <v>32</v>
      </c>
      <c r="O35" s="87">
        <f>'[1]výstup úplný'!O35</f>
        <v>128</v>
      </c>
      <c r="P35" s="88">
        <f>'[1]výstup úplný'!P35</f>
        <v>256</v>
      </c>
    </row>
    <row r="36" spans="2:16" ht="14.25" customHeight="1" thickBot="1" x14ac:dyDescent="0.25">
      <c r="B36" s="62"/>
      <c r="C36" s="63">
        <f>'[1]výstup úplný'!C77</f>
        <v>50</v>
      </c>
      <c r="D36" s="64">
        <f>'[1]výstup úplný'!D77</f>
        <v>0</v>
      </c>
      <c r="E36" s="65"/>
      <c r="H36" s="53" t="str">
        <f>'[1]výstup úplný'!H36</f>
        <v>P [%]</v>
      </c>
      <c r="I36" s="89">
        <f>'[1]výstup úplný'!I36</f>
        <v>0.19150644875658088</v>
      </c>
      <c r="J36" s="90">
        <f>'[1]výstup úplný'!J36</f>
        <v>4.5707578575988252</v>
      </c>
      <c r="K36" s="90">
        <f>'[1]výstup úplný'!K36</f>
        <v>47.923973999052762</v>
      </c>
      <c r="L36" s="90">
        <f>'[1]výstup úplný'!L36</f>
        <v>73.80823271808741</v>
      </c>
      <c r="M36" s="90">
        <f>'[1]výstup úplný'!M36</f>
        <v>100.00000000000001</v>
      </c>
      <c r="N36" s="90">
        <f>'[1]výstup úplný'!N36</f>
        <v>100.00000000000001</v>
      </c>
      <c r="O36" s="90">
        <f>'[1]výstup úplný'!O36</f>
        <v>100.00000000000001</v>
      </c>
      <c r="P36" s="91">
        <f>'[1]výstup úplný'!P36</f>
        <v>100.00000000000001</v>
      </c>
    </row>
    <row r="37" spans="2:16" ht="14.25" customHeight="1" x14ac:dyDescent="0.2">
      <c r="B37" s="62"/>
      <c r="C37" s="63">
        <f>'[1]výstup úplný'!C78</f>
        <v>63</v>
      </c>
      <c r="D37" s="64">
        <f>'[1]výstup úplný'!D78</f>
        <v>0</v>
      </c>
      <c r="E37" s="65"/>
    </row>
    <row r="38" spans="2:16" ht="14.25" customHeight="1" thickBot="1" x14ac:dyDescent="0.25">
      <c r="B38" s="62"/>
      <c r="C38" s="63">
        <f>'[1]výstup úplný'!C79</f>
        <v>80</v>
      </c>
      <c r="D38" s="64">
        <f>'[1]výstup úplný'!D79</f>
        <v>0</v>
      </c>
      <c r="E38" s="65"/>
      <c r="H38" s="43" t="str">
        <f>'[1]výstup úplný'!H38</f>
        <v>Průměr efektivního zrna</v>
      </c>
      <c r="M38" s="43" t="str">
        <f>'[1]výstup úplný'!M38</f>
        <v>Charakteristické hodnoty zrn vzorku</v>
      </c>
    </row>
    <row r="39" spans="2:16" ht="14.25" customHeight="1" x14ac:dyDescent="0.3">
      <c r="B39" s="62"/>
      <c r="C39" s="63">
        <f>'[1]výstup úplný'!C80</f>
        <v>90</v>
      </c>
      <c r="D39" s="64">
        <f>'[1]výstup úplný'!D80</f>
        <v>0</v>
      </c>
      <c r="E39" s="65"/>
      <c r="H39" s="92" t="s">
        <v>149</v>
      </c>
      <c r="I39" s="93">
        <f>'[1]výstup úplný'!I39</f>
        <v>1.5876653270367296</v>
      </c>
      <c r="J39" s="94" t="str">
        <f>'[1]výstup úplný'!J39</f>
        <v>[mm]</v>
      </c>
      <c r="M39" s="95" t="str">
        <f>'[1]výstup úplný'!M39</f>
        <v>d</v>
      </c>
      <c r="N39" s="96">
        <f>'[1]výstup úplný'!N39</f>
        <v>10</v>
      </c>
      <c r="O39" s="93">
        <f>'[1]výstup úplný'!O39</f>
        <v>0.34548165137614678</v>
      </c>
      <c r="P39" s="88" t="str">
        <f>'[1]výstup úplný'!P39</f>
        <v>[mm]</v>
      </c>
    </row>
    <row r="40" spans="2:16" ht="14.25" customHeight="1" thickBot="1" x14ac:dyDescent="0.35">
      <c r="B40" s="62"/>
      <c r="C40" s="83">
        <f>'[1]výstup úplný'!C81</f>
        <v>100</v>
      </c>
      <c r="D40" s="82">
        <f>'[1]výstup úplný'!D81</f>
        <v>0</v>
      </c>
      <c r="E40" s="65"/>
      <c r="H40" s="97" t="s">
        <v>150</v>
      </c>
      <c r="I40" s="98">
        <f>'[1]výstup úplný'!I40</f>
        <v>64.680854933739781</v>
      </c>
      <c r="J40" s="99" t="str">
        <f>'[1]výstup úplný'!J40</f>
        <v>[%]</v>
      </c>
      <c r="M40" s="100" t="str">
        <f>'[1]výstup úplný'!M40</f>
        <v>d</v>
      </c>
      <c r="N40" s="101">
        <f>'[1]výstup úplný'!N40</f>
        <v>15</v>
      </c>
      <c r="O40" s="102">
        <f>'[1]výstup úplný'!O40</f>
        <v>0.43341441332689523</v>
      </c>
      <c r="P40" s="103" t="str">
        <f>'[1]výstup úplný'!P40</f>
        <v>[mm]</v>
      </c>
    </row>
    <row r="41" spans="2:16" ht="14.25" customHeight="1" x14ac:dyDescent="0.3">
      <c r="B41" s="58" t="str">
        <f>'[1]výstup úplný'!B82</f>
        <v>kameny</v>
      </c>
      <c r="C41" s="59">
        <f>'[1]výstup úplný'!C82</f>
        <v>128</v>
      </c>
      <c r="D41" s="60">
        <f>'[1]výstup úplný'!D82</f>
        <v>0</v>
      </c>
      <c r="E41" s="61">
        <f>'[1]výstup úplný'!E82</f>
        <v>0</v>
      </c>
      <c r="I41" s="104"/>
      <c r="M41" s="100" t="str">
        <f>'[1]výstup úplný'!M41</f>
        <v>d</v>
      </c>
      <c r="N41" s="101">
        <f>'[1]výstup úplný'!N41</f>
        <v>30</v>
      </c>
      <c r="O41" s="102">
        <f>'[1]výstup úplný'!O41</f>
        <v>0.7112958525070221</v>
      </c>
      <c r="P41" s="103" t="str">
        <f>'[1]výstup úplný'!P41</f>
        <v>[mm]</v>
      </c>
    </row>
    <row r="42" spans="2:16" ht="14.25" customHeight="1" thickBot="1" x14ac:dyDescent="0.35">
      <c r="B42" s="66"/>
      <c r="C42" s="67">
        <f>'[1]výstup úplný'!C83</f>
        <v>181</v>
      </c>
      <c r="D42" s="68">
        <f>'[1]výstup úplný'!D83</f>
        <v>0</v>
      </c>
      <c r="E42" s="69"/>
      <c r="H42" s="43" t="str">
        <f>'[1]výstup úplný'!H42</f>
        <v xml:space="preserve">Charakteristická čísla </v>
      </c>
      <c r="I42" s="104"/>
      <c r="M42" s="100" t="str">
        <f>'[1]výstup úplný'!M42</f>
        <v>d</v>
      </c>
      <c r="N42" s="101">
        <f>'[1]výstup úplný'!N42</f>
        <v>50</v>
      </c>
      <c r="O42" s="102">
        <f>'[1]výstup úplný'!O42</f>
        <v>1.0728064192577733</v>
      </c>
      <c r="P42" s="103" t="str">
        <f>'[1]výstup úplný'!P42</f>
        <v>[mm]</v>
      </c>
    </row>
    <row r="43" spans="2:16" ht="14.25" customHeight="1" x14ac:dyDescent="0.3">
      <c r="B43" s="62" t="str">
        <f>'[1]výstup úplný'!B84</f>
        <v>balvany</v>
      </c>
      <c r="C43" s="70">
        <f>'[1]výstup úplný'!C84</f>
        <v>256</v>
      </c>
      <c r="D43" s="71">
        <f>'[1]výstup úplný'!D84</f>
        <v>0</v>
      </c>
      <c r="E43" s="65">
        <f>'[1]výstup úplný'!E84</f>
        <v>0</v>
      </c>
      <c r="H43" s="92" t="s">
        <v>151</v>
      </c>
      <c r="I43" s="93">
        <f>'[1]výstup úplný'!I43</f>
        <v>4.1203557882037529</v>
      </c>
      <c r="J43" s="94" t="str">
        <f>'[1]výstup úplný'!J43</f>
        <v>[-]</v>
      </c>
      <c r="M43" s="100" t="str">
        <f>'[1]výstup úplný'!M43</f>
        <v>d</v>
      </c>
      <c r="N43" s="101">
        <f>'[1]výstup úplný'!N43</f>
        <v>60</v>
      </c>
      <c r="O43" s="102">
        <f>'[1]výstup úplný'!O43</f>
        <v>1.4235073219658976</v>
      </c>
      <c r="P43" s="103" t="str">
        <f>'[1]výstup úplný'!P43</f>
        <v>[mm]</v>
      </c>
    </row>
    <row r="44" spans="2:16" ht="14.25" customHeight="1" thickBot="1" x14ac:dyDescent="0.35">
      <c r="B44" s="62"/>
      <c r="C44" s="63">
        <f>'[1]výstup úplný'!C85</f>
        <v>362</v>
      </c>
      <c r="D44" s="64">
        <f>'[1]výstup úplný'!D85</f>
        <v>0</v>
      </c>
      <c r="E44" s="65"/>
      <c r="H44" s="105" t="s">
        <v>152</v>
      </c>
      <c r="I44" s="98">
        <f>'[1]výstup úplný'!I44</f>
        <v>1.0287642421348961</v>
      </c>
      <c r="J44" s="99" t="str">
        <f>'[1]výstup úplný'!J44</f>
        <v>[-]</v>
      </c>
      <c r="M44" s="100" t="str">
        <f>'[1]výstup úplný'!M44</f>
        <v>d</v>
      </c>
      <c r="N44" s="101">
        <f>'[1]výstup úplný'!N44</f>
        <v>85</v>
      </c>
      <c r="O44" s="102">
        <f>'[1]výstup úplný'!O44</f>
        <v>2.7605011282436998</v>
      </c>
      <c r="P44" s="103" t="str">
        <f>'[1]výstup úplný'!P44</f>
        <v>[mm]</v>
      </c>
    </row>
    <row r="45" spans="2:16" ht="14.25" customHeight="1" thickBot="1" x14ac:dyDescent="0.35">
      <c r="B45" s="62"/>
      <c r="C45" s="63">
        <f>'[1]výstup úplný'!C86</f>
        <v>512</v>
      </c>
      <c r="D45" s="64">
        <f>'[1]výstup úplný'!D86</f>
        <v>0</v>
      </c>
      <c r="E45" s="65"/>
      <c r="M45" s="106" t="str">
        <f>'[1]výstup úplný'!M45</f>
        <v>d</v>
      </c>
      <c r="N45" s="107">
        <f>'[1]výstup úplný'!N45</f>
        <v>90</v>
      </c>
      <c r="O45" s="98">
        <f>'[1]výstup úplný'!O45</f>
        <v>3.5677929342492622</v>
      </c>
      <c r="P45" s="108" t="str">
        <f>'[1]výstup úplný'!P45</f>
        <v>[mm]</v>
      </c>
    </row>
    <row r="46" spans="2:16" ht="14.25" customHeight="1" x14ac:dyDescent="0.2">
      <c r="B46" s="62"/>
      <c r="C46" s="63">
        <f>'[1]výstup úplný'!C87</f>
        <v>724</v>
      </c>
      <c r="D46" s="64">
        <f>'[1]výstup úplný'!D87</f>
        <v>0</v>
      </c>
      <c r="E46" s="65"/>
    </row>
    <row r="47" spans="2:16" ht="14.25" customHeight="1" thickBot="1" x14ac:dyDescent="0.25">
      <c r="B47" s="66"/>
      <c r="C47" s="83">
        <f>'[1]výstup úplný'!C88</f>
        <v>1024</v>
      </c>
      <c r="D47" s="82">
        <f>'[1]výstup úplný'!D88</f>
        <v>0</v>
      </c>
      <c r="E47" s="69"/>
      <c r="H47" s="41" t="str">
        <f>'[1]výstup úplný'!H47</f>
        <v>Vzorek je:</v>
      </c>
      <c r="I47" s="109" t="str">
        <f>'[1]výstup úplný'!I47</f>
        <v>písčitý stejnozrnný špatně zrněný</v>
      </c>
    </row>
    <row r="48" spans="2:1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</sheetData>
  <mergeCells count="18">
    <mergeCell ref="B41:B42"/>
    <mergeCell ref="E41:E42"/>
    <mergeCell ref="B43:B47"/>
    <mergeCell ref="E43:E47"/>
    <mergeCell ref="L29:N29"/>
    <mergeCell ref="O29:O30"/>
    <mergeCell ref="P29:P30"/>
    <mergeCell ref="H31:H32"/>
    <mergeCell ref="I31:K31"/>
    <mergeCell ref="L31:N31"/>
    <mergeCell ref="O31:O32"/>
    <mergeCell ref="P31:P32"/>
    <mergeCell ref="B16:B22"/>
    <mergeCell ref="E16:E22"/>
    <mergeCell ref="B23:B40"/>
    <mergeCell ref="E23:E40"/>
    <mergeCell ref="H29:H30"/>
    <mergeCell ref="I29:K29"/>
  </mergeCell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03"/>
  <sheetViews>
    <sheetView workbookViewId="0">
      <selection activeCell="A32" sqref="A32"/>
    </sheetView>
  </sheetViews>
  <sheetFormatPr defaultRowHeight="12.75" x14ac:dyDescent="0.2"/>
  <cols>
    <col min="1" max="1" width="23.85546875" style="41" customWidth="1"/>
    <col min="2" max="6" width="9.140625" style="41"/>
    <col min="7" max="7" width="17.42578125" style="41" customWidth="1"/>
    <col min="8" max="16" width="9.5703125" style="41" customWidth="1"/>
    <col min="17" max="256" width="9.140625" style="41"/>
    <col min="257" max="257" width="23.85546875" style="41" customWidth="1"/>
    <col min="258" max="262" width="9.140625" style="41"/>
    <col min="263" max="263" width="17.42578125" style="41" customWidth="1"/>
    <col min="264" max="272" width="9.5703125" style="41" customWidth="1"/>
    <col min="273" max="512" width="9.140625" style="41"/>
    <col min="513" max="513" width="23.85546875" style="41" customWidth="1"/>
    <col min="514" max="518" width="9.140625" style="41"/>
    <col min="519" max="519" width="17.42578125" style="41" customWidth="1"/>
    <col min="520" max="528" width="9.5703125" style="41" customWidth="1"/>
    <col min="529" max="768" width="9.140625" style="41"/>
    <col min="769" max="769" width="23.85546875" style="41" customWidth="1"/>
    <col min="770" max="774" width="9.140625" style="41"/>
    <col min="775" max="775" width="17.42578125" style="41" customWidth="1"/>
    <col min="776" max="784" width="9.5703125" style="41" customWidth="1"/>
    <col min="785" max="1024" width="9.140625" style="41"/>
    <col min="1025" max="1025" width="23.85546875" style="41" customWidth="1"/>
    <col min="1026" max="1030" width="9.140625" style="41"/>
    <col min="1031" max="1031" width="17.42578125" style="41" customWidth="1"/>
    <col min="1032" max="1040" width="9.5703125" style="41" customWidth="1"/>
    <col min="1041" max="1280" width="9.140625" style="41"/>
    <col min="1281" max="1281" width="23.85546875" style="41" customWidth="1"/>
    <col min="1282" max="1286" width="9.140625" style="41"/>
    <col min="1287" max="1287" width="17.42578125" style="41" customWidth="1"/>
    <col min="1288" max="1296" width="9.5703125" style="41" customWidth="1"/>
    <col min="1297" max="1536" width="9.140625" style="41"/>
    <col min="1537" max="1537" width="23.85546875" style="41" customWidth="1"/>
    <col min="1538" max="1542" width="9.140625" style="41"/>
    <col min="1543" max="1543" width="17.42578125" style="41" customWidth="1"/>
    <col min="1544" max="1552" width="9.5703125" style="41" customWidth="1"/>
    <col min="1553" max="1792" width="9.140625" style="41"/>
    <col min="1793" max="1793" width="23.85546875" style="41" customWidth="1"/>
    <col min="1794" max="1798" width="9.140625" style="41"/>
    <col min="1799" max="1799" width="17.42578125" style="41" customWidth="1"/>
    <col min="1800" max="1808" width="9.5703125" style="41" customWidth="1"/>
    <col min="1809" max="2048" width="9.140625" style="41"/>
    <col min="2049" max="2049" width="23.85546875" style="41" customWidth="1"/>
    <col min="2050" max="2054" width="9.140625" style="41"/>
    <col min="2055" max="2055" width="17.42578125" style="41" customWidth="1"/>
    <col min="2056" max="2064" width="9.5703125" style="41" customWidth="1"/>
    <col min="2065" max="2304" width="9.140625" style="41"/>
    <col min="2305" max="2305" width="23.85546875" style="41" customWidth="1"/>
    <col min="2306" max="2310" width="9.140625" style="41"/>
    <col min="2311" max="2311" width="17.42578125" style="41" customWidth="1"/>
    <col min="2312" max="2320" width="9.5703125" style="41" customWidth="1"/>
    <col min="2321" max="2560" width="9.140625" style="41"/>
    <col min="2561" max="2561" width="23.85546875" style="41" customWidth="1"/>
    <col min="2562" max="2566" width="9.140625" style="41"/>
    <col min="2567" max="2567" width="17.42578125" style="41" customWidth="1"/>
    <col min="2568" max="2576" width="9.5703125" style="41" customWidth="1"/>
    <col min="2577" max="2816" width="9.140625" style="41"/>
    <col min="2817" max="2817" width="23.85546875" style="41" customWidth="1"/>
    <col min="2818" max="2822" width="9.140625" style="41"/>
    <col min="2823" max="2823" width="17.42578125" style="41" customWidth="1"/>
    <col min="2824" max="2832" width="9.5703125" style="41" customWidth="1"/>
    <col min="2833" max="3072" width="9.140625" style="41"/>
    <col min="3073" max="3073" width="23.85546875" style="41" customWidth="1"/>
    <col min="3074" max="3078" width="9.140625" style="41"/>
    <col min="3079" max="3079" width="17.42578125" style="41" customWidth="1"/>
    <col min="3080" max="3088" width="9.5703125" style="41" customWidth="1"/>
    <col min="3089" max="3328" width="9.140625" style="41"/>
    <col min="3329" max="3329" width="23.85546875" style="41" customWidth="1"/>
    <col min="3330" max="3334" width="9.140625" style="41"/>
    <col min="3335" max="3335" width="17.42578125" style="41" customWidth="1"/>
    <col min="3336" max="3344" width="9.5703125" style="41" customWidth="1"/>
    <col min="3345" max="3584" width="9.140625" style="41"/>
    <col min="3585" max="3585" width="23.85546875" style="41" customWidth="1"/>
    <col min="3586" max="3590" width="9.140625" style="41"/>
    <col min="3591" max="3591" width="17.42578125" style="41" customWidth="1"/>
    <col min="3592" max="3600" width="9.5703125" style="41" customWidth="1"/>
    <col min="3601" max="3840" width="9.140625" style="41"/>
    <col min="3841" max="3841" width="23.85546875" style="41" customWidth="1"/>
    <col min="3842" max="3846" width="9.140625" style="41"/>
    <col min="3847" max="3847" width="17.42578125" style="41" customWidth="1"/>
    <col min="3848" max="3856" width="9.5703125" style="41" customWidth="1"/>
    <col min="3857" max="4096" width="9.140625" style="41"/>
    <col min="4097" max="4097" width="23.85546875" style="41" customWidth="1"/>
    <col min="4098" max="4102" width="9.140625" style="41"/>
    <col min="4103" max="4103" width="17.42578125" style="41" customWidth="1"/>
    <col min="4104" max="4112" width="9.5703125" style="41" customWidth="1"/>
    <col min="4113" max="4352" width="9.140625" style="41"/>
    <col min="4353" max="4353" width="23.85546875" style="41" customWidth="1"/>
    <col min="4354" max="4358" width="9.140625" style="41"/>
    <col min="4359" max="4359" width="17.42578125" style="41" customWidth="1"/>
    <col min="4360" max="4368" width="9.5703125" style="41" customWidth="1"/>
    <col min="4369" max="4608" width="9.140625" style="41"/>
    <col min="4609" max="4609" width="23.85546875" style="41" customWidth="1"/>
    <col min="4610" max="4614" width="9.140625" style="41"/>
    <col min="4615" max="4615" width="17.42578125" style="41" customWidth="1"/>
    <col min="4616" max="4624" width="9.5703125" style="41" customWidth="1"/>
    <col min="4625" max="4864" width="9.140625" style="41"/>
    <col min="4865" max="4865" width="23.85546875" style="41" customWidth="1"/>
    <col min="4866" max="4870" width="9.140625" style="41"/>
    <col min="4871" max="4871" width="17.42578125" style="41" customWidth="1"/>
    <col min="4872" max="4880" width="9.5703125" style="41" customWidth="1"/>
    <col min="4881" max="5120" width="9.140625" style="41"/>
    <col min="5121" max="5121" width="23.85546875" style="41" customWidth="1"/>
    <col min="5122" max="5126" width="9.140625" style="41"/>
    <col min="5127" max="5127" width="17.42578125" style="41" customWidth="1"/>
    <col min="5128" max="5136" width="9.5703125" style="41" customWidth="1"/>
    <col min="5137" max="5376" width="9.140625" style="41"/>
    <col min="5377" max="5377" width="23.85546875" style="41" customWidth="1"/>
    <col min="5378" max="5382" width="9.140625" style="41"/>
    <col min="5383" max="5383" width="17.42578125" style="41" customWidth="1"/>
    <col min="5384" max="5392" width="9.5703125" style="41" customWidth="1"/>
    <col min="5393" max="5632" width="9.140625" style="41"/>
    <col min="5633" max="5633" width="23.85546875" style="41" customWidth="1"/>
    <col min="5634" max="5638" width="9.140625" style="41"/>
    <col min="5639" max="5639" width="17.42578125" style="41" customWidth="1"/>
    <col min="5640" max="5648" width="9.5703125" style="41" customWidth="1"/>
    <col min="5649" max="5888" width="9.140625" style="41"/>
    <col min="5889" max="5889" width="23.85546875" style="41" customWidth="1"/>
    <col min="5890" max="5894" width="9.140625" style="41"/>
    <col min="5895" max="5895" width="17.42578125" style="41" customWidth="1"/>
    <col min="5896" max="5904" width="9.5703125" style="41" customWidth="1"/>
    <col min="5905" max="6144" width="9.140625" style="41"/>
    <col min="6145" max="6145" width="23.85546875" style="41" customWidth="1"/>
    <col min="6146" max="6150" width="9.140625" style="41"/>
    <col min="6151" max="6151" width="17.42578125" style="41" customWidth="1"/>
    <col min="6152" max="6160" width="9.5703125" style="41" customWidth="1"/>
    <col min="6161" max="6400" width="9.140625" style="41"/>
    <col min="6401" max="6401" width="23.85546875" style="41" customWidth="1"/>
    <col min="6402" max="6406" width="9.140625" style="41"/>
    <col min="6407" max="6407" width="17.42578125" style="41" customWidth="1"/>
    <col min="6408" max="6416" width="9.5703125" style="41" customWidth="1"/>
    <col min="6417" max="6656" width="9.140625" style="41"/>
    <col min="6657" max="6657" width="23.85546875" style="41" customWidth="1"/>
    <col min="6658" max="6662" width="9.140625" style="41"/>
    <col min="6663" max="6663" width="17.42578125" style="41" customWidth="1"/>
    <col min="6664" max="6672" width="9.5703125" style="41" customWidth="1"/>
    <col min="6673" max="6912" width="9.140625" style="41"/>
    <col min="6913" max="6913" width="23.85546875" style="41" customWidth="1"/>
    <col min="6914" max="6918" width="9.140625" style="41"/>
    <col min="6919" max="6919" width="17.42578125" style="41" customWidth="1"/>
    <col min="6920" max="6928" width="9.5703125" style="41" customWidth="1"/>
    <col min="6929" max="7168" width="9.140625" style="41"/>
    <col min="7169" max="7169" width="23.85546875" style="41" customWidth="1"/>
    <col min="7170" max="7174" width="9.140625" style="41"/>
    <col min="7175" max="7175" width="17.42578125" style="41" customWidth="1"/>
    <col min="7176" max="7184" width="9.5703125" style="41" customWidth="1"/>
    <col min="7185" max="7424" width="9.140625" style="41"/>
    <col min="7425" max="7425" width="23.85546875" style="41" customWidth="1"/>
    <col min="7426" max="7430" width="9.140625" style="41"/>
    <col min="7431" max="7431" width="17.42578125" style="41" customWidth="1"/>
    <col min="7432" max="7440" width="9.5703125" style="41" customWidth="1"/>
    <col min="7441" max="7680" width="9.140625" style="41"/>
    <col min="7681" max="7681" width="23.85546875" style="41" customWidth="1"/>
    <col min="7682" max="7686" width="9.140625" style="41"/>
    <col min="7687" max="7687" width="17.42578125" style="41" customWidth="1"/>
    <col min="7688" max="7696" width="9.5703125" style="41" customWidth="1"/>
    <col min="7697" max="7936" width="9.140625" style="41"/>
    <col min="7937" max="7937" width="23.85546875" style="41" customWidth="1"/>
    <col min="7938" max="7942" width="9.140625" style="41"/>
    <col min="7943" max="7943" width="17.42578125" style="41" customWidth="1"/>
    <col min="7944" max="7952" width="9.5703125" style="41" customWidth="1"/>
    <col min="7953" max="8192" width="9.140625" style="41"/>
    <col min="8193" max="8193" width="23.85546875" style="41" customWidth="1"/>
    <col min="8194" max="8198" width="9.140625" style="41"/>
    <col min="8199" max="8199" width="17.42578125" style="41" customWidth="1"/>
    <col min="8200" max="8208" width="9.5703125" style="41" customWidth="1"/>
    <col min="8209" max="8448" width="9.140625" style="41"/>
    <col min="8449" max="8449" width="23.85546875" style="41" customWidth="1"/>
    <col min="8450" max="8454" width="9.140625" style="41"/>
    <col min="8455" max="8455" width="17.42578125" style="41" customWidth="1"/>
    <col min="8456" max="8464" width="9.5703125" style="41" customWidth="1"/>
    <col min="8465" max="8704" width="9.140625" style="41"/>
    <col min="8705" max="8705" width="23.85546875" style="41" customWidth="1"/>
    <col min="8706" max="8710" width="9.140625" style="41"/>
    <col min="8711" max="8711" width="17.42578125" style="41" customWidth="1"/>
    <col min="8712" max="8720" width="9.5703125" style="41" customWidth="1"/>
    <col min="8721" max="8960" width="9.140625" style="41"/>
    <col min="8961" max="8961" width="23.85546875" style="41" customWidth="1"/>
    <col min="8962" max="8966" width="9.140625" style="41"/>
    <col min="8967" max="8967" width="17.42578125" style="41" customWidth="1"/>
    <col min="8968" max="8976" width="9.5703125" style="41" customWidth="1"/>
    <col min="8977" max="9216" width="9.140625" style="41"/>
    <col min="9217" max="9217" width="23.85546875" style="41" customWidth="1"/>
    <col min="9218" max="9222" width="9.140625" style="41"/>
    <col min="9223" max="9223" width="17.42578125" style="41" customWidth="1"/>
    <col min="9224" max="9232" width="9.5703125" style="41" customWidth="1"/>
    <col min="9233" max="9472" width="9.140625" style="41"/>
    <col min="9473" max="9473" width="23.85546875" style="41" customWidth="1"/>
    <col min="9474" max="9478" width="9.140625" style="41"/>
    <col min="9479" max="9479" width="17.42578125" style="41" customWidth="1"/>
    <col min="9480" max="9488" width="9.5703125" style="41" customWidth="1"/>
    <col min="9489" max="9728" width="9.140625" style="41"/>
    <col min="9729" max="9729" width="23.85546875" style="41" customWidth="1"/>
    <col min="9730" max="9734" width="9.140625" style="41"/>
    <col min="9735" max="9735" width="17.42578125" style="41" customWidth="1"/>
    <col min="9736" max="9744" width="9.5703125" style="41" customWidth="1"/>
    <col min="9745" max="9984" width="9.140625" style="41"/>
    <col min="9985" max="9985" width="23.85546875" style="41" customWidth="1"/>
    <col min="9986" max="9990" width="9.140625" style="41"/>
    <col min="9991" max="9991" width="17.42578125" style="41" customWidth="1"/>
    <col min="9992" max="10000" width="9.5703125" style="41" customWidth="1"/>
    <col min="10001" max="10240" width="9.140625" style="41"/>
    <col min="10241" max="10241" width="23.85546875" style="41" customWidth="1"/>
    <col min="10242" max="10246" width="9.140625" style="41"/>
    <col min="10247" max="10247" width="17.42578125" style="41" customWidth="1"/>
    <col min="10248" max="10256" width="9.5703125" style="41" customWidth="1"/>
    <col min="10257" max="10496" width="9.140625" style="41"/>
    <col min="10497" max="10497" width="23.85546875" style="41" customWidth="1"/>
    <col min="10498" max="10502" width="9.140625" style="41"/>
    <col min="10503" max="10503" width="17.42578125" style="41" customWidth="1"/>
    <col min="10504" max="10512" width="9.5703125" style="41" customWidth="1"/>
    <col min="10513" max="10752" width="9.140625" style="41"/>
    <col min="10753" max="10753" width="23.85546875" style="41" customWidth="1"/>
    <col min="10754" max="10758" width="9.140625" style="41"/>
    <col min="10759" max="10759" width="17.42578125" style="41" customWidth="1"/>
    <col min="10760" max="10768" width="9.5703125" style="41" customWidth="1"/>
    <col min="10769" max="11008" width="9.140625" style="41"/>
    <col min="11009" max="11009" width="23.85546875" style="41" customWidth="1"/>
    <col min="11010" max="11014" width="9.140625" style="41"/>
    <col min="11015" max="11015" width="17.42578125" style="41" customWidth="1"/>
    <col min="11016" max="11024" width="9.5703125" style="41" customWidth="1"/>
    <col min="11025" max="11264" width="9.140625" style="41"/>
    <col min="11265" max="11265" width="23.85546875" style="41" customWidth="1"/>
    <col min="11266" max="11270" width="9.140625" style="41"/>
    <col min="11271" max="11271" width="17.42578125" style="41" customWidth="1"/>
    <col min="11272" max="11280" width="9.5703125" style="41" customWidth="1"/>
    <col min="11281" max="11520" width="9.140625" style="41"/>
    <col min="11521" max="11521" width="23.85546875" style="41" customWidth="1"/>
    <col min="11522" max="11526" width="9.140625" style="41"/>
    <col min="11527" max="11527" width="17.42578125" style="41" customWidth="1"/>
    <col min="11528" max="11536" width="9.5703125" style="41" customWidth="1"/>
    <col min="11537" max="11776" width="9.140625" style="41"/>
    <col min="11777" max="11777" width="23.85546875" style="41" customWidth="1"/>
    <col min="11778" max="11782" width="9.140625" style="41"/>
    <col min="11783" max="11783" width="17.42578125" style="41" customWidth="1"/>
    <col min="11784" max="11792" width="9.5703125" style="41" customWidth="1"/>
    <col min="11793" max="12032" width="9.140625" style="41"/>
    <col min="12033" max="12033" width="23.85546875" style="41" customWidth="1"/>
    <col min="12034" max="12038" width="9.140625" style="41"/>
    <col min="12039" max="12039" width="17.42578125" style="41" customWidth="1"/>
    <col min="12040" max="12048" width="9.5703125" style="41" customWidth="1"/>
    <col min="12049" max="12288" width="9.140625" style="41"/>
    <col min="12289" max="12289" width="23.85546875" style="41" customWidth="1"/>
    <col min="12290" max="12294" width="9.140625" style="41"/>
    <col min="12295" max="12295" width="17.42578125" style="41" customWidth="1"/>
    <col min="12296" max="12304" width="9.5703125" style="41" customWidth="1"/>
    <col min="12305" max="12544" width="9.140625" style="41"/>
    <col min="12545" max="12545" width="23.85546875" style="41" customWidth="1"/>
    <col min="12546" max="12550" width="9.140625" style="41"/>
    <col min="12551" max="12551" width="17.42578125" style="41" customWidth="1"/>
    <col min="12552" max="12560" width="9.5703125" style="41" customWidth="1"/>
    <col min="12561" max="12800" width="9.140625" style="41"/>
    <col min="12801" max="12801" width="23.85546875" style="41" customWidth="1"/>
    <col min="12802" max="12806" width="9.140625" style="41"/>
    <col min="12807" max="12807" width="17.42578125" style="41" customWidth="1"/>
    <col min="12808" max="12816" width="9.5703125" style="41" customWidth="1"/>
    <col min="12817" max="13056" width="9.140625" style="41"/>
    <col min="13057" max="13057" width="23.85546875" style="41" customWidth="1"/>
    <col min="13058" max="13062" width="9.140625" style="41"/>
    <col min="13063" max="13063" width="17.42578125" style="41" customWidth="1"/>
    <col min="13064" max="13072" width="9.5703125" style="41" customWidth="1"/>
    <col min="13073" max="13312" width="9.140625" style="41"/>
    <col min="13313" max="13313" width="23.85546875" style="41" customWidth="1"/>
    <col min="13314" max="13318" width="9.140625" style="41"/>
    <col min="13319" max="13319" width="17.42578125" style="41" customWidth="1"/>
    <col min="13320" max="13328" width="9.5703125" style="41" customWidth="1"/>
    <col min="13329" max="13568" width="9.140625" style="41"/>
    <col min="13569" max="13569" width="23.85546875" style="41" customWidth="1"/>
    <col min="13570" max="13574" width="9.140625" style="41"/>
    <col min="13575" max="13575" width="17.42578125" style="41" customWidth="1"/>
    <col min="13576" max="13584" width="9.5703125" style="41" customWidth="1"/>
    <col min="13585" max="13824" width="9.140625" style="41"/>
    <col min="13825" max="13825" width="23.85546875" style="41" customWidth="1"/>
    <col min="13826" max="13830" width="9.140625" style="41"/>
    <col min="13831" max="13831" width="17.42578125" style="41" customWidth="1"/>
    <col min="13832" max="13840" width="9.5703125" style="41" customWidth="1"/>
    <col min="13841" max="14080" width="9.140625" style="41"/>
    <col min="14081" max="14081" width="23.85546875" style="41" customWidth="1"/>
    <col min="14082" max="14086" width="9.140625" style="41"/>
    <col min="14087" max="14087" width="17.42578125" style="41" customWidth="1"/>
    <col min="14088" max="14096" width="9.5703125" style="41" customWidth="1"/>
    <col min="14097" max="14336" width="9.140625" style="41"/>
    <col min="14337" max="14337" width="23.85546875" style="41" customWidth="1"/>
    <col min="14338" max="14342" width="9.140625" style="41"/>
    <col min="14343" max="14343" width="17.42578125" style="41" customWidth="1"/>
    <col min="14344" max="14352" width="9.5703125" style="41" customWidth="1"/>
    <col min="14353" max="14592" width="9.140625" style="41"/>
    <col min="14593" max="14593" width="23.85546875" style="41" customWidth="1"/>
    <col min="14594" max="14598" width="9.140625" style="41"/>
    <col min="14599" max="14599" width="17.42578125" style="41" customWidth="1"/>
    <col min="14600" max="14608" width="9.5703125" style="41" customWidth="1"/>
    <col min="14609" max="14848" width="9.140625" style="41"/>
    <col min="14849" max="14849" width="23.85546875" style="41" customWidth="1"/>
    <col min="14850" max="14854" width="9.140625" style="41"/>
    <col min="14855" max="14855" width="17.42578125" style="41" customWidth="1"/>
    <col min="14856" max="14864" width="9.5703125" style="41" customWidth="1"/>
    <col min="14865" max="15104" width="9.140625" style="41"/>
    <col min="15105" max="15105" width="23.85546875" style="41" customWidth="1"/>
    <col min="15106" max="15110" width="9.140625" style="41"/>
    <col min="15111" max="15111" width="17.42578125" style="41" customWidth="1"/>
    <col min="15112" max="15120" width="9.5703125" style="41" customWidth="1"/>
    <col min="15121" max="15360" width="9.140625" style="41"/>
    <col min="15361" max="15361" width="23.85546875" style="41" customWidth="1"/>
    <col min="15362" max="15366" width="9.140625" style="41"/>
    <col min="15367" max="15367" width="17.42578125" style="41" customWidth="1"/>
    <col min="15368" max="15376" width="9.5703125" style="41" customWidth="1"/>
    <col min="15377" max="15616" width="9.140625" style="41"/>
    <col min="15617" max="15617" width="23.85546875" style="41" customWidth="1"/>
    <col min="15618" max="15622" width="9.140625" style="41"/>
    <col min="15623" max="15623" width="17.42578125" style="41" customWidth="1"/>
    <col min="15624" max="15632" width="9.5703125" style="41" customWidth="1"/>
    <col min="15633" max="15872" width="9.140625" style="41"/>
    <col min="15873" max="15873" width="23.85546875" style="41" customWidth="1"/>
    <col min="15874" max="15878" width="9.140625" style="41"/>
    <col min="15879" max="15879" width="17.42578125" style="41" customWidth="1"/>
    <col min="15880" max="15888" width="9.5703125" style="41" customWidth="1"/>
    <col min="15889" max="16128" width="9.140625" style="41"/>
    <col min="16129" max="16129" width="23.85546875" style="41" customWidth="1"/>
    <col min="16130" max="16134" width="9.140625" style="41"/>
    <col min="16135" max="16135" width="17.42578125" style="41" customWidth="1"/>
    <col min="16136" max="16144" width="9.5703125" style="41" customWidth="1"/>
    <col min="16145" max="16384" width="9.140625" style="41"/>
  </cols>
  <sheetData>
    <row r="1" spans="1:5" ht="18" x14ac:dyDescent="0.25">
      <c r="B1" s="42" t="str">
        <f>'[2]výstup úplný'!C1</f>
        <v>Granulometrický rozbor</v>
      </c>
    </row>
    <row r="2" spans="1:5" ht="14.25" customHeight="1" x14ac:dyDescent="0.2"/>
    <row r="3" spans="1:5" ht="14.25" customHeight="1" x14ac:dyDescent="0.2">
      <c r="A3" s="43" t="str">
        <f>'[2]výstup úplný'!A3</f>
        <v>Identifikační data vzorku:</v>
      </c>
    </row>
    <row r="4" spans="1:5" ht="14.25" customHeight="1" x14ac:dyDescent="0.2">
      <c r="A4" s="41" t="str">
        <f>'[2]výstup úplný'!A4</f>
        <v>Povodí:</v>
      </c>
      <c r="B4" s="44" t="str">
        <f>'[2]výstup úplný'!C4</f>
        <v>70%Bratčice+30% PN</v>
      </c>
    </row>
    <row r="5" spans="1:5" ht="14.25" customHeight="1" x14ac:dyDescent="0.2">
      <c r="A5" s="41" t="str">
        <f>'[2]výstup úplný'!A5</f>
        <v>Tok:</v>
      </c>
      <c r="B5" s="44" t="str">
        <f>'[2]výstup úplný'!C5</f>
        <v>modifikovaný</v>
      </c>
    </row>
    <row r="6" spans="1:5" ht="14.25" customHeight="1" x14ac:dyDescent="0.2">
      <c r="A6" s="41" t="str">
        <f>'[2]výstup úplný'!A6</f>
        <v>Č. h. p.:</v>
      </c>
      <c r="B6" s="44" t="str">
        <f>'[2]výstup úplný'!C6</f>
        <v xml:space="preserve"> </v>
      </c>
    </row>
    <row r="7" spans="1:5" ht="14.25" customHeight="1" x14ac:dyDescent="0.2">
      <c r="A7" s="41" t="str">
        <f>'[2]výstup úplný'!A7</f>
        <v>Kilometr:</v>
      </c>
      <c r="B7" s="44" t="str">
        <f>'[2]výstup úplný'!C7</f>
        <v xml:space="preserve"> </v>
      </c>
      <c r="C7" s="41" t="str">
        <f>'[2]výstup úplný'!D7</f>
        <v>km</v>
      </c>
    </row>
    <row r="8" spans="1:5" ht="14.25" customHeight="1" x14ac:dyDescent="0.2">
      <c r="A8" s="41" t="s">
        <v>146</v>
      </c>
      <c r="B8" s="44">
        <f>IF([2]vstup!D3="","",[2]vstup!D3)</f>
        <v>2</v>
      </c>
    </row>
    <row r="9" spans="1:5" ht="14.25" customHeight="1" thickBot="1" x14ac:dyDescent="0.25"/>
    <row r="10" spans="1:5" ht="14.25" customHeight="1" thickBot="1" x14ac:dyDescent="0.25">
      <c r="A10" s="43" t="str">
        <f>'[2]výstup úplný'!A51</f>
        <v>Hmotnost vysušeného vzorku:</v>
      </c>
      <c r="C10" s="45" t="str">
        <f>'[2]výstup úplný'!C51</f>
        <v>m</v>
      </c>
      <c r="D10" s="46">
        <f>'[2]výstup úplný'!D90</f>
        <v>10310.199999999999</v>
      </c>
      <c r="E10" s="47" t="str">
        <f>'[2]výstup úplný'!E51</f>
        <v>[g]</v>
      </c>
    </row>
    <row r="11" spans="1:5" ht="14.25" customHeight="1" x14ac:dyDescent="0.2"/>
    <row r="12" spans="1:5" ht="14.25" customHeight="1" thickBot="1" x14ac:dyDescent="0.25">
      <c r="A12" s="43" t="str">
        <f>'[2]výstup úplný'!A53</f>
        <v xml:space="preserve">Stanovení zrnitosti vzorku </v>
      </c>
    </row>
    <row r="13" spans="1:5" ht="14.25" customHeight="1" x14ac:dyDescent="0.2">
      <c r="C13" s="48" t="str">
        <f>'[2]výstup úplný'!C54</f>
        <v>frakce</v>
      </c>
      <c r="D13" s="49" t="s">
        <v>147</v>
      </c>
      <c r="E13" s="50" t="s">
        <v>148</v>
      </c>
    </row>
    <row r="14" spans="1:5" ht="14.25" customHeight="1" thickBot="1" x14ac:dyDescent="0.25">
      <c r="C14" s="51" t="str">
        <f>'[2]výstup úplný'!C55</f>
        <v>[mm]</v>
      </c>
      <c r="D14" s="52" t="str">
        <f>'[2]výstup úplný'!D55</f>
        <v>[g]</v>
      </c>
      <c r="E14" s="53" t="str">
        <f>'[2]výstup úplný'!E55</f>
        <v>[g]</v>
      </c>
    </row>
    <row r="15" spans="1:5" ht="14.25" customHeight="1" thickBot="1" x14ac:dyDescent="0.25">
      <c r="B15" s="54" t="str">
        <f>'[2]výstup úplný'!B56</f>
        <v>jíl a prach</v>
      </c>
      <c r="C15" s="55">
        <f>'[2]výstup úplný'!C56</f>
        <v>0</v>
      </c>
      <c r="D15" s="56">
        <f>'[2]výstup úplný'!D56</f>
        <v>53.4</v>
      </c>
      <c r="E15" s="57">
        <f>'[2]výstup úplný'!E56</f>
        <v>53.4</v>
      </c>
    </row>
    <row r="16" spans="1:5" ht="14.25" customHeight="1" x14ac:dyDescent="0.2">
      <c r="B16" s="58" t="str">
        <f>'[2]výstup úplný'!B57</f>
        <v>písek</v>
      </c>
      <c r="C16" s="59">
        <f>'[2]výstup úplný'!C57</f>
        <v>6.3E-2</v>
      </c>
      <c r="D16" s="60">
        <f>'[2]výstup úplný'!D57</f>
        <v>85.4</v>
      </c>
      <c r="E16" s="61">
        <f>'[2]výstup úplný'!E57</f>
        <v>8366.4</v>
      </c>
    </row>
    <row r="17" spans="2:16" ht="14.25" customHeight="1" x14ac:dyDescent="0.2">
      <c r="B17" s="62"/>
      <c r="C17" s="63">
        <f>'[2]výstup úplný'!C58</f>
        <v>0.1</v>
      </c>
      <c r="D17" s="64">
        <f>'[2]výstup úplný'!D58</f>
        <v>841.8</v>
      </c>
      <c r="E17" s="65"/>
    </row>
    <row r="18" spans="2:16" ht="14.25" customHeight="1" x14ac:dyDescent="0.2">
      <c r="B18" s="62"/>
      <c r="C18" s="63">
        <f>'[2]výstup úplný'!C59</f>
        <v>0.25</v>
      </c>
      <c r="D18" s="64">
        <f>'[2]výstup úplný'!D59</f>
        <v>1612</v>
      </c>
      <c r="E18" s="65"/>
    </row>
    <row r="19" spans="2:16" ht="14.25" customHeight="1" x14ac:dyDescent="0.2">
      <c r="B19" s="62"/>
      <c r="C19" s="63">
        <f>'[2]výstup úplný'!C60</f>
        <v>0.5</v>
      </c>
      <c r="D19" s="64">
        <f>'[2]výstup úplný'!D60</f>
        <v>758.8</v>
      </c>
      <c r="E19" s="65"/>
    </row>
    <row r="20" spans="2:16" ht="14.25" customHeight="1" x14ac:dyDescent="0.2">
      <c r="B20" s="62"/>
      <c r="C20" s="63">
        <f>'[2]výstup úplný'!C61</f>
        <v>0.63</v>
      </c>
      <c r="D20" s="64">
        <f>'[2]výstup úplný'!D61</f>
        <v>2515.1999999999998</v>
      </c>
      <c r="E20" s="65"/>
    </row>
    <row r="21" spans="2:16" ht="14.25" customHeight="1" x14ac:dyDescent="0.2">
      <c r="B21" s="62"/>
      <c r="C21" s="63">
        <f>'[2]výstup úplný'!C62</f>
        <v>1</v>
      </c>
      <c r="D21" s="64">
        <f>'[2]výstup úplný'!D62</f>
        <v>1919.8</v>
      </c>
      <c r="E21" s="65"/>
    </row>
    <row r="22" spans="2:16" ht="14.25" customHeight="1" thickBot="1" x14ac:dyDescent="0.25">
      <c r="B22" s="66"/>
      <c r="C22" s="67">
        <f>'[2]výstup úplný'!C63</f>
        <v>1.6</v>
      </c>
      <c r="D22" s="68">
        <f>'[2]výstup úplný'!D63</f>
        <v>633.4</v>
      </c>
      <c r="E22" s="69"/>
    </row>
    <row r="23" spans="2:16" ht="14.25" customHeight="1" x14ac:dyDescent="0.2">
      <c r="B23" s="62" t="str">
        <f>'[2]výstup úplný'!B64</f>
        <v>štěrk</v>
      </c>
      <c r="C23" s="70">
        <f>'[2]výstup úplný'!C64</f>
        <v>2</v>
      </c>
      <c r="D23" s="71">
        <f>'[2]výstup úplný'!D64</f>
        <v>649.4</v>
      </c>
      <c r="E23" s="65">
        <f>'[2]výstup úplný'!E64</f>
        <v>1890.4</v>
      </c>
    </row>
    <row r="24" spans="2:16" ht="14.25" customHeight="1" x14ac:dyDescent="0.2">
      <c r="B24" s="62"/>
      <c r="C24" s="63">
        <f>'[2]výstup úplný'!C65</f>
        <v>2.5</v>
      </c>
      <c r="D24" s="64">
        <f>'[2]výstup úplný'!D65</f>
        <v>395.2</v>
      </c>
      <c r="E24" s="65"/>
    </row>
    <row r="25" spans="2:16" ht="14.25" customHeight="1" x14ac:dyDescent="0.2">
      <c r="B25" s="62"/>
      <c r="C25" s="63">
        <f>'[2]výstup úplný'!C66</f>
        <v>3.15</v>
      </c>
      <c r="D25" s="64">
        <f>'[2]výstup úplný'!D66</f>
        <v>252.4</v>
      </c>
      <c r="E25" s="65"/>
    </row>
    <row r="26" spans="2:16" ht="14.25" customHeight="1" x14ac:dyDescent="0.2">
      <c r="B26" s="62"/>
      <c r="C26" s="63">
        <f>'[2]výstup úplný'!C67</f>
        <v>4</v>
      </c>
      <c r="D26" s="64">
        <f>'[2]výstup úplný'!D67</f>
        <v>297.7</v>
      </c>
      <c r="E26" s="65"/>
    </row>
    <row r="27" spans="2:16" ht="14.25" customHeight="1" x14ac:dyDescent="0.2">
      <c r="B27" s="62"/>
      <c r="C27" s="63">
        <f>'[2]výstup úplný'!C68</f>
        <v>5</v>
      </c>
      <c r="D27" s="64">
        <f>'[2]výstup úplný'!D68</f>
        <v>174.8</v>
      </c>
      <c r="E27" s="65"/>
    </row>
    <row r="28" spans="2:16" ht="14.25" customHeight="1" thickBot="1" x14ac:dyDescent="0.25">
      <c r="B28" s="62"/>
      <c r="C28" s="63">
        <f>'[2]výstup úplný'!C69</f>
        <v>6.3</v>
      </c>
      <c r="D28" s="64">
        <f>'[2]výstup úplný'!D69</f>
        <v>120.9</v>
      </c>
      <c r="E28" s="65"/>
      <c r="H28" s="43" t="str">
        <f>'[2]výstup úplný'!H28</f>
        <v>Procentuální zastoupení složek zeminy ve vzorku</v>
      </c>
    </row>
    <row r="29" spans="2:16" ht="14.25" customHeight="1" x14ac:dyDescent="0.2">
      <c r="B29" s="62"/>
      <c r="C29" s="63">
        <f>'[2]výstup úplný'!C70</f>
        <v>8</v>
      </c>
      <c r="D29" s="64">
        <f>'[2]výstup úplný'!D70</f>
        <v>0</v>
      </c>
      <c r="E29" s="65"/>
      <c r="H29" s="58" t="str">
        <f>'[2]výstup úplný'!H29</f>
        <v>jíl a prach</v>
      </c>
      <c r="I29" s="72" t="str">
        <f>'[2]výstup úplný'!I29</f>
        <v>písek</v>
      </c>
      <c r="J29" s="73"/>
      <c r="K29" s="74"/>
      <c r="L29" s="72" t="str">
        <f>'[2]výstup úplný'!L29</f>
        <v>štěrk</v>
      </c>
      <c r="M29" s="73"/>
      <c r="N29" s="74"/>
      <c r="O29" s="61" t="str">
        <f>'[2]výstup úplný'!O29</f>
        <v>kameny</v>
      </c>
      <c r="P29" s="75" t="str">
        <f>'[2]výstup úplný'!P29</f>
        <v>balvany</v>
      </c>
    </row>
    <row r="30" spans="2:16" ht="14.25" customHeight="1" thickBot="1" x14ac:dyDescent="0.25">
      <c r="B30" s="62"/>
      <c r="C30" s="63">
        <f>'[2]výstup úplný'!C71</f>
        <v>10</v>
      </c>
      <c r="D30" s="64">
        <f>'[2]výstup úplný'!D71</f>
        <v>0</v>
      </c>
      <c r="E30" s="65"/>
      <c r="H30" s="66"/>
      <c r="I30" s="67" t="str">
        <f>'[2]výstup úplný'!I30</f>
        <v>jemný</v>
      </c>
      <c r="J30" s="76" t="str">
        <f>'[2]výstup úplný'!J30</f>
        <v>střední</v>
      </c>
      <c r="K30" s="68" t="str">
        <f>'[2]výstup úplný'!K30</f>
        <v>hrubý</v>
      </c>
      <c r="L30" s="67" t="str">
        <f>'[2]výstup úplný'!L30</f>
        <v>drobný</v>
      </c>
      <c r="M30" s="76" t="str">
        <f>'[2]výstup úplný'!M30</f>
        <v>střední</v>
      </c>
      <c r="N30" s="68" t="str">
        <f>'[2]výstup úplný'!N30</f>
        <v>hrubý</v>
      </c>
      <c r="O30" s="69"/>
      <c r="P30" s="77"/>
    </row>
    <row r="31" spans="2:16" ht="14.25" customHeight="1" x14ac:dyDescent="0.2">
      <c r="B31" s="62"/>
      <c r="C31" s="63">
        <f>'[2]výstup úplný'!C72</f>
        <v>16</v>
      </c>
      <c r="D31" s="64">
        <f>'[2]výstup úplný'!D72</f>
        <v>0</v>
      </c>
      <c r="E31" s="65"/>
      <c r="H31" s="61" t="str">
        <f>'[2]výstup úplný'!H31</f>
        <v>0.5 %</v>
      </c>
      <c r="I31" s="78" t="str">
        <f>'[2]výstup úplný'!I31</f>
        <v>81.1 %</v>
      </c>
      <c r="J31" s="73"/>
      <c r="K31" s="74"/>
      <c r="L31" s="72" t="str">
        <f>'[2]výstup úplný'!L31</f>
        <v>18.3 %</v>
      </c>
      <c r="M31" s="73"/>
      <c r="N31" s="79"/>
      <c r="O31" s="61" t="str">
        <f>'[2]výstup úplný'!O31</f>
        <v>0 %</v>
      </c>
      <c r="P31" s="61" t="str">
        <f>'[2]výstup úplný'!P31</f>
        <v>0 %</v>
      </c>
    </row>
    <row r="32" spans="2:16" ht="14.25" customHeight="1" thickBot="1" x14ac:dyDescent="0.25">
      <c r="B32" s="62"/>
      <c r="C32" s="63">
        <f>'[2]výstup úplný'!C73</f>
        <v>20</v>
      </c>
      <c r="D32" s="64">
        <f>'[2]výstup úplný'!D73</f>
        <v>0</v>
      </c>
      <c r="E32" s="65"/>
      <c r="H32" s="69"/>
      <c r="I32" s="80" t="str">
        <f>'[2]výstup úplný'!I32</f>
        <v>9 %</v>
      </c>
      <c r="J32" s="81" t="str">
        <f>'[2]výstup úplný'!J32</f>
        <v>47.4 %</v>
      </c>
      <c r="K32" s="82" t="str">
        <f>'[2]výstup úplný'!K32</f>
        <v>24.8 %</v>
      </c>
      <c r="L32" s="83" t="str">
        <f>'[2]výstup úplný'!L32</f>
        <v>18.3 %</v>
      </c>
      <c r="M32" s="81" t="str">
        <f>'[2]výstup úplný'!M32</f>
        <v>0 %</v>
      </c>
      <c r="N32" s="84" t="str">
        <f>'[2]výstup úplný'!N32</f>
        <v>0 %</v>
      </c>
      <c r="O32" s="69"/>
      <c r="P32" s="69"/>
    </row>
    <row r="33" spans="2:16" ht="14.25" customHeight="1" x14ac:dyDescent="0.2">
      <c r="B33" s="62"/>
      <c r="C33" s="63">
        <f>'[2]výstup úplný'!C74</f>
        <v>25</v>
      </c>
      <c r="D33" s="64">
        <f>'[2]výstup úplný'!D74</f>
        <v>0</v>
      </c>
      <c r="E33" s="65"/>
    </row>
    <row r="34" spans="2:16" ht="14.25" customHeight="1" thickBot="1" x14ac:dyDescent="0.25">
      <c r="B34" s="62"/>
      <c r="C34" s="63">
        <f>'[2]výstup úplný'!C75</f>
        <v>31.5</v>
      </c>
      <c r="D34" s="64">
        <f>'[2]výstup úplný'!D75</f>
        <v>0</v>
      </c>
      <c r="E34" s="65"/>
      <c r="H34" s="43" t="str">
        <f>'[2]výstup úplný'!H34</f>
        <v>Procentuální zastoupení frakcí zeminy menších než d</v>
      </c>
    </row>
    <row r="35" spans="2:16" ht="14.25" customHeight="1" x14ac:dyDescent="0.2">
      <c r="B35" s="62"/>
      <c r="C35" s="63">
        <f>'[2]výstup úplný'!C76</f>
        <v>40</v>
      </c>
      <c r="D35" s="64">
        <f>'[2]výstup úplný'!D76</f>
        <v>0</v>
      </c>
      <c r="E35" s="65"/>
      <c r="H35" s="85" t="str">
        <f>'[2]výstup úplný'!H35</f>
        <v>&lt;d [mm]</v>
      </c>
      <c r="I35" s="86">
        <f>'[2]výstup úplný'!I35</f>
        <v>6.3E-2</v>
      </c>
      <c r="J35" s="87">
        <f>'[2]výstup úplný'!J35</f>
        <v>0.25</v>
      </c>
      <c r="K35" s="87">
        <f>'[2]výstup úplný'!K35</f>
        <v>1</v>
      </c>
      <c r="L35" s="87">
        <f>'[2]výstup úplný'!L35</f>
        <v>2</v>
      </c>
      <c r="M35" s="87">
        <f>'[2]výstup úplný'!M35</f>
        <v>8</v>
      </c>
      <c r="N35" s="87">
        <f>'[2]výstup úplný'!N35</f>
        <v>32</v>
      </c>
      <c r="O35" s="87">
        <f>'[2]výstup úplný'!O35</f>
        <v>128</v>
      </c>
      <c r="P35" s="88">
        <f>'[2]výstup úplný'!P35</f>
        <v>256</v>
      </c>
    </row>
    <row r="36" spans="2:16" ht="14.25" customHeight="1" thickBot="1" x14ac:dyDescent="0.25">
      <c r="B36" s="62"/>
      <c r="C36" s="63">
        <f>'[2]výstup úplný'!C77</f>
        <v>50</v>
      </c>
      <c r="D36" s="64">
        <f>'[2]výstup úplný'!D77</f>
        <v>0</v>
      </c>
      <c r="E36" s="65"/>
      <c r="H36" s="53" t="str">
        <f>'[2]výstup úplný'!H36</f>
        <v>P [%]</v>
      </c>
      <c r="I36" s="89">
        <f>'[2]výstup úplný'!I36</f>
        <v>0.51793369672751255</v>
      </c>
      <c r="J36" s="90">
        <f>'[2]výstup úplný'!J36</f>
        <v>9.510969719307095</v>
      </c>
      <c r="K36" s="90">
        <f>'[2]výstup úplný'!K36</f>
        <v>56.900933056584748</v>
      </c>
      <c r="L36" s="90">
        <f>'[2]výstup úplný'!L36</f>
        <v>81.664759170530161</v>
      </c>
      <c r="M36" s="90">
        <f>'[2]výstup úplný'!M36</f>
        <v>100.00000000000001</v>
      </c>
      <c r="N36" s="90">
        <f>'[2]výstup úplný'!N36</f>
        <v>100.00000000000001</v>
      </c>
      <c r="O36" s="90">
        <f>'[2]výstup úplný'!O36</f>
        <v>100.00000000000001</v>
      </c>
      <c r="P36" s="91">
        <f>'[2]výstup úplný'!P36</f>
        <v>100.00000000000001</v>
      </c>
    </row>
    <row r="37" spans="2:16" ht="14.25" customHeight="1" x14ac:dyDescent="0.2">
      <c r="B37" s="62"/>
      <c r="C37" s="63">
        <f>'[2]výstup úplný'!C78</f>
        <v>63</v>
      </c>
      <c r="D37" s="64">
        <f>'[2]výstup úplný'!D78</f>
        <v>0</v>
      </c>
      <c r="E37" s="65"/>
    </row>
    <row r="38" spans="2:16" ht="14.25" customHeight="1" thickBot="1" x14ac:dyDescent="0.25">
      <c r="B38" s="62"/>
      <c r="C38" s="63">
        <f>'[2]výstup úplný'!C79</f>
        <v>80</v>
      </c>
      <c r="D38" s="64">
        <f>'[2]výstup úplný'!D79</f>
        <v>0</v>
      </c>
      <c r="E38" s="65"/>
      <c r="H38" s="43" t="str">
        <f>'[2]výstup úplný'!H38</f>
        <v>Průměr efektivního zrna</v>
      </c>
      <c r="M38" s="43" t="str">
        <f>'[2]výstup úplný'!M38</f>
        <v>Charakteristické hodnoty zrn vzorku</v>
      </c>
    </row>
    <row r="39" spans="2:16" ht="14.25" customHeight="1" x14ac:dyDescent="0.3">
      <c r="B39" s="62"/>
      <c r="C39" s="63">
        <f>'[2]výstup úplný'!C80</f>
        <v>90</v>
      </c>
      <c r="D39" s="64">
        <f>'[2]výstup úplný'!D80</f>
        <v>0</v>
      </c>
      <c r="E39" s="65"/>
      <c r="H39" s="92" t="s">
        <v>149</v>
      </c>
      <c r="I39" s="93">
        <f>'[2]výstup úplný'!I39</f>
        <v>1.313898100909779</v>
      </c>
      <c r="J39" s="94" t="str">
        <f>'[2]výstup úplný'!J39</f>
        <v>[mm]</v>
      </c>
      <c r="M39" s="95" t="str">
        <f>'[2]výstup úplný'!M39</f>
        <v>d</v>
      </c>
      <c r="N39" s="96">
        <f>'[2]výstup úplný'!N39</f>
        <v>10</v>
      </c>
      <c r="O39" s="93">
        <f>'[2]výstup úplný'!O39</f>
        <v>0.25781947890818857</v>
      </c>
      <c r="P39" s="88" t="str">
        <f>'[2]výstup úplný'!P39</f>
        <v>[mm]</v>
      </c>
    </row>
    <row r="40" spans="2:16" ht="14.25" customHeight="1" thickBot="1" x14ac:dyDescent="0.35">
      <c r="B40" s="62"/>
      <c r="C40" s="83">
        <f>'[2]výstup úplný'!C81</f>
        <v>100</v>
      </c>
      <c r="D40" s="82">
        <f>'[2]výstup úplný'!D81</f>
        <v>0</v>
      </c>
      <c r="E40" s="65"/>
      <c r="H40" s="97" t="s">
        <v>150</v>
      </c>
      <c r="I40" s="98">
        <f>'[2]výstup úplný'!I40</f>
        <v>66.642444280527926</v>
      </c>
      <c r="J40" s="99" t="str">
        <f>'[2]výstup úplný'!J40</f>
        <v>[%]</v>
      </c>
      <c r="M40" s="100" t="str">
        <f>'[2]výstup úplný'!M40</f>
        <v>d</v>
      </c>
      <c r="N40" s="101">
        <f>'[2]výstup úplný'!N40</f>
        <v>15</v>
      </c>
      <c r="O40" s="102">
        <f>'[2]výstup úplný'!O40</f>
        <v>0.33776830024813892</v>
      </c>
      <c r="P40" s="103" t="str">
        <f>'[2]výstup úplný'!P40</f>
        <v>[mm]</v>
      </c>
    </row>
    <row r="41" spans="2:16" ht="14.25" customHeight="1" x14ac:dyDescent="0.3">
      <c r="B41" s="58" t="str">
        <f>'[2]výstup úplný'!B82</f>
        <v>kameny</v>
      </c>
      <c r="C41" s="59">
        <f>'[2]výstup úplný'!C82</f>
        <v>128</v>
      </c>
      <c r="D41" s="60">
        <f>'[2]výstup úplný'!D82</f>
        <v>0</v>
      </c>
      <c r="E41" s="61">
        <f>'[2]výstup úplný'!E82</f>
        <v>0</v>
      </c>
      <c r="I41" s="104"/>
      <c r="M41" s="100" t="str">
        <f>'[2]výstup úplný'!M41</f>
        <v>d</v>
      </c>
      <c r="N41" s="101">
        <f>'[2]výstup úplný'!N41</f>
        <v>30</v>
      </c>
      <c r="O41" s="102">
        <f>'[2]výstup úplný'!O41</f>
        <v>0.58574037954665259</v>
      </c>
      <c r="P41" s="103" t="str">
        <f>'[2]výstup úplný'!P41</f>
        <v>[mm]</v>
      </c>
    </row>
    <row r="42" spans="2:16" ht="14.25" customHeight="1" thickBot="1" x14ac:dyDescent="0.35">
      <c r="B42" s="66"/>
      <c r="C42" s="67">
        <f>'[2]výstup úplný'!C83</f>
        <v>181</v>
      </c>
      <c r="D42" s="68">
        <f>'[2]výstup úplný'!D83</f>
        <v>0</v>
      </c>
      <c r="E42" s="69"/>
      <c r="H42" s="43" t="str">
        <f>'[2]výstup úplný'!H42</f>
        <v xml:space="preserve">Charakteristická čísla </v>
      </c>
      <c r="I42" s="104"/>
      <c r="M42" s="100" t="str">
        <f>'[2]výstup úplný'!M42</f>
        <v>d</v>
      </c>
      <c r="N42" s="101">
        <f>'[2]výstup úplný'!N42</f>
        <v>50</v>
      </c>
      <c r="O42" s="102">
        <f>'[2]výstup úplný'!O42</f>
        <v>0.89533436704834601</v>
      </c>
      <c r="P42" s="103" t="str">
        <f>'[2]výstup úplný'!P42</f>
        <v>[mm]</v>
      </c>
    </row>
    <row r="43" spans="2:16" ht="14.25" customHeight="1" x14ac:dyDescent="0.3">
      <c r="B43" s="62" t="str">
        <f>'[2]výstup úplný'!B84</f>
        <v>balvany</v>
      </c>
      <c r="C43" s="70">
        <f>'[2]výstup úplný'!C84</f>
        <v>256</v>
      </c>
      <c r="D43" s="71">
        <f>'[2]výstup úplný'!D84</f>
        <v>0</v>
      </c>
      <c r="E43" s="65">
        <f>'[2]výstup úplný'!E84</f>
        <v>0</v>
      </c>
      <c r="H43" s="92" t="s">
        <v>151</v>
      </c>
      <c r="I43" s="93">
        <f>'[2]výstup úplný'!I43</f>
        <v>4.2660097164996973</v>
      </c>
      <c r="J43" s="94" t="str">
        <f>'[2]výstup úplný'!J43</f>
        <v>[-]</v>
      </c>
      <c r="M43" s="100" t="str">
        <f>'[2]výstup úplný'!M43</f>
        <v>d</v>
      </c>
      <c r="N43" s="101">
        <f>'[2]výstup úplný'!N43</f>
        <v>60</v>
      </c>
      <c r="O43" s="102">
        <f>'[2]výstup úplný'!O43</f>
        <v>1.0998604021252212</v>
      </c>
      <c r="P43" s="103" t="str">
        <f>'[2]výstup úplný'!P43</f>
        <v>[mm]</v>
      </c>
    </row>
    <row r="44" spans="2:16" ht="14.25" customHeight="1" thickBot="1" x14ac:dyDescent="0.35">
      <c r="B44" s="62"/>
      <c r="C44" s="63">
        <f>'[2]výstup úplný'!C85</f>
        <v>362</v>
      </c>
      <c r="D44" s="64">
        <f>'[2]výstup úplný'!D85</f>
        <v>0</v>
      </c>
      <c r="E44" s="65"/>
      <c r="H44" s="105" t="s">
        <v>152</v>
      </c>
      <c r="I44" s="98">
        <f>'[2]výstup úplný'!I44</f>
        <v>1.2099210587031828</v>
      </c>
      <c r="J44" s="99" t="str">
        <f>'[2]výstup úplný'!J44</f>
        <v>[-]</v>
      </c>
      <c r="M44" s="100" t="str">
        <f>'[2]výstup úplný'!M44</f>
        <v>d</v>
      </c>
      <c r="N44" s="101">
        <f>'[2]výstup úplný'!N44</f>
        <v>85</v>
      </c>
      <c r="O44" s="102">
        <f>'[2]výstup úplný'!O44</f>
        <v>2.2647597782568516</v>
      </c>
      <c r="P44" s="103" t="str">
        <f>'[2]výstup úplný'!P44</f>
        <v>[mm]</v>
      </c>
    </row>
    <row r="45" spans="2:16" ht="14.25" customHeight="1" thickBot="1" x14ac:dyDescent="0.35">
      <c r="B45" s="62"/>
      <c r="C45" s="63">
        <f>'[2]výstup úplný'!C86</f>
        <v>512</v>
      </c>
      <c r="D45" s="64">
        <f>'[2]výstup úplný'!D86</f>
        <v>0</v>
      </c>
      <c r="E45" s="65"/>
      <c r="M45" s="106" t="str">
        <f>'[2]výstup úplný'!M45</f>
        <v>d</v>
      </c>
      <c r="N45" s="107">
        <f>'[2]výstup úplný'!N45</f>
        <v>90</v>
      </c>
      <c r="O45" s="98">
        <f>'[2]výstup úplný'!O45</f>
        <v>2.8453618421052616</v>
      </c>
      <c r="P45" s="108" t="str">
        <f>'[2]výstup úplný'!P45</f>
        <v>[mm]</v>
      </c>
    </row>
    <row r="46" spans="2:16" ht="14.25" customHeight="1" x14ac:dyDescent="0.2">
      <c r="B46" s="62"/>
      <c r="C46" s="63">
        <f>'[2]výstup úplný'!C87</f>
        <v>724</v>
      </c>
      <c r="D46" s="64">
        <f>'[2]výstup úplný'!D87</f>
        <v>0</v>
      </c>
      <c r="E46" s="65"/>
    </row>
    <row r="47" spans="2:16" ht="14.25" customHeight="1" thickBot="1" x14ac:dyDescent="0.25">
      <c r="B47" s="66"/>
      <c r="C47" s="83">
        <f>'[2]výstup úplný'!C88</f>
        <v>1024</v>
      </c>
      <c r="D47" s="82">
        <f>'[2]výstup úplný'!D88</f>
        <v>0</v>
      </c>
      <c r="E47" s="69"/>
      <c r="H47" s="41" t="str">
        <f>'[2]výstup úplný'!H47</f>
        <v>Vzorek je:</v>
      </c>
      <c r="I47" s="109" t="str">
        <f>'[2]výstup úplný'!I47</f>
        <v>písčitý stejnozrnný špatně zrněný</v>
      </c>
    </row>
    <row r="48" spans="2:1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</sheetData>
  <mergeCells count="18">
    <mergeCell ref="B41:B42"/>
    <mergeCell ref="E41:E42"/>
    <mergeCell ref="B43:B47"/>
    <mergeCell ref="E43:E47"/>
    <mergeCell ref="L29:N29"/>
    <mergeCell ref="O29:O30"/>
    <mergeCell ref="P29:P30"/>
    <mergeCell ref="H31:H32"/>
    <mergeCell ref="I31:K31"/>
    <mergeCell ref="L31:N31"/>
    <mergeCell ref="O31:O32"/>
    <mergeCell ref="P31:P32"/>
    <mergeCell ref="B16:B22"/>
    <mergeCell ref="E16:E22"/>
    <mergeCell ref="B23:B40"/>
    <mergeCell ref="E23:E40"/>
    <mergeCell ref="H29:H30"/>
    <mergeCell ref="I29:K29"/>
  </mergeCell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03"/>
  <sheetViews>
    <sheetView workbookViewId="0">
      <selection activeCell="U32" sqref="U32"/>
    </sheetView>
  </sheetViews>
  <sheetFormatPr defaultRowHeight="12.75" x14ac:dyDescent="0.2"/>
  <cols>
    <col min="1" max="1" width="23.85546875" style="41" customWidth="1"/>
    <col min="2" max="6" width="9.140625" style="41"/>
    <col min="7" max="7" width="17.42578125" style="41" customWidth="1"/>
    <col min="8" max="16" width="9.5703125" style="41" customWidth="1"/>
    <col min="17" max="256" width="9.140625" style="41"/>
    <col min="257" max="257" width="23.85546875" style="41" customWidth="1"/>
    <col min="258" max="262" width="9.140625" style="41"/>
    <col min="263" max="263" width="17.42578125" style="41" customWidth="1"/>
    <col min="264" max="272" width="9.5703125" style="41" customWidth="1"/>
    <col min="273" max="512" width="9.140625" style="41"/>
    <col min="513" max="513" width="23.85546875" style="41" customWidth="1"/>
    <col min="514" max="518" width="9.140625" style="41"/>
    <col min="519" max="519" width="17.42578125" style="41" customWidth="1"/>
    <col min="520" max="528" width="9.5703125" style="41" customWidth="1"/>
    <col min="529" max="768" width="9.140625" style="41"/>
    <col min="769" max="769" width="23.85546875" style="41" customWidth="1"/>
    <col min="770" max="774" width="9.140625" style="41"/>
    <col min="775" max="775" width="17.42578125" style="41" customWidth="1"/>
    <col min="776" max="784" width="9.5703125" style="41" customWidth="1"/>
    <col min="785" max="1024" width="9.140625" style="41"/>
    <col min="1025" max="1025" width="23.85546875" style="41" customWidth="1"/>
    <col min="1026" max="1030" width="9.140625" style="41"/>
    <col min="1031" max="1031" width="17.42578125" style="41" customWidth="1"/>
    <col min="1032" max="1040" width="9.5703125" style="41" customWidth="1"/>
    <col min="1041" max="1280" width="9.140625" style="41"/>
    <col min="1281" max="1281" width="23.85546875" style="41" customWidth="1"/>
    <col min="1282" max="1286" width="9.140625" style="41"/>
    <col min="1287" max="1287" width="17.42578125" style="41" customWidth="1"/>
    <col min="1288" max="1296" width="9.5703125" style="41" customWidth="1"/>
    <col min="1297" max="1536" width="9.140625" style="41"/>
    <col min="1537" max="1537" width="23.85546875" style="41" customWidth="1"/>
    <col min="1538" max="1542" width="9.140625" style="41"/>
    <col min="1543" max="1543" width="17.42578125" style="41" customWidth="1"/>
    <col min="1544" max="1552" width="9.5703125" style="41" customWidth="1"/>
    <col min="1553" max="1792" width="9.140625" style="41"/>
    <col min="1793" max="1793" width="23.85546875" style="41" customWidth="1"/>
    <col min="1794" max="1798" width="9.140625" style="41"/>
    <col min="1799" max="1799" width="17.42578125" style="41" customWidth="1"/>
    <col min="1800" max="1808" width="9.5703125" style="41" customWidth="1"/>
    <col min="1809" max="2048" width="9.140625" style="41"/>
    <col min="2049" max="2049" width="23.85546875" style="41" customWidth="1"/>
    <col min="2050" max="2054" width="9.140625" style="41"/>
    <col min="2055" max="2055" width="17.42578125" style="41" customWidth="1"/>
    <col min="2056" max="2064" width="9.5703125" style="41" customWidth="1"/>
    <col min="2065" max="2304" width="9.140625" style="41"/>
    <col min="2305" max="2305" width="23.85546875" style="41" customWidth="1"/>
    <col min="2306" max="2310" width="9.140625" style="41"/>
    <col min="2311" max="2311" width="17.42578125" style="41" customWidth="1"/>
    <col min="2312" max="2320" width="9.5703125" style="41" customWidth="1"/>
    <col min="2321" max="2560" width="9.140625" style="41"/>
    <col min="2561" max="2561" width="23.85546875" style="41" customWidth="1"/>
    <col min="2562" max="2566" width="9.140625" style="41"/>
    <col min="2567" max="2567" width="17.42578125" style="41" customWidth="1"/>
    <col min="2568" max="2576" width="9.5703125" style="41" customWidth="1"/>
    <col min="2577" max="2816" width="9.140625" style="41"/>
    <col min="2817" max="2817" width="23.85546875" style="41" customWidth="1"/>
    <col min="2818" max="2822" width="9.140625" style="41"/>
    <col min="2823" max="2823" width="17.42578125" style="41" customWidth="1"/>
    <col min="2824" max="2832" width="9.5703125" style="41" customWidth="1"/>
    <col min="2833" max="3072" width="9.140625" style="41"/>
    <col min="3073" max="3073" width="23.85546875" style="41" customWidth="1"/>
    <col min="3074" max="3078" width="9.140625" style="41"/>
    <col min="3079" max="3079" width="17.42578125" style="41" customWidth="1"/>
    <col min="3080" max="3088" width="9.5703125" style="41" customWidth="1"/>
    <col min="3089" max="3328" width="9.140625" style="41"/>
    <col min="3329" max="3329" width="23.85546875" style="41" customWidth="1"/>
    <col min="3330" max="3334" width="9.140625" style="41"/>
    <col min="3335" max="3335" width="17.42578125" style="41" customWidth="1"/>
    <col min="3336" max="3344" width="9.5703125" style="41" customWidth="1"/>
    <col min="3345" max="3584" width="9.140625" style="41"/>
    <col min="3585" max="3585" width="23.85546875" style="41" customWidth="1"/>
    <col min="3586" max="3590" width="9.140625" style="41"/>
    <col min="3591" max="3591" width="17.42578125" style="41" customWidth="1"/>
    <col min="3592" max="3600" width="9.5703125" style="41" customWidth="1"/>
    <col min="3601" max="3840" width="9.140625" style="41"/>
    <col min="3841" max="3841" width="23.85546875" style="41" customWidth="1"/>
    <col min="3842" max="3846" width="9.140625" style="41"/>
    <col min="3847" max="3847" width="17.42578125" style="41" customWidth="1"/>
    <col min="3848" max="3856" width="9.5703125" style="41" customWidth="1"/>
    <col min="3857" max="4096" width="9.140625" style="41"/>
    <col min="4097" max="4097" width="23.85546875" style="41" customWidth="1"/>
    <col min="4098" max="4102" width="9.140625" style="41"/>
    <col min="4103" max="4103" width="17.42578125" style="41" customWidth="1"/>
    <col min="4104" max="4112" width="9.5703125" style="41" customWidth="1"/>
    <col min="4113" max="4352" width="9.140625" style="41"/>
    <col min="4353" max="4353" width="23.85546875" style="41" customWidth="1"/>
    <col min="4354" max="4358" width="9.140625" style="41"/>
    <col min="4359" max="4359" width="17.42578125" style="41" customWidth="1"/>
    <col min="4360" max="4368" width="9.5703125" style="41" customWidth="1"/>
    <col min="4369" max="4608" width="9.140625" style="41"/>
    <col min="4609" max="4609" width="23.85546875" style="41" customWidth="1"/>
    <col min="4610" max="4614" width="9.140625" style="41"/>
    <col min="4615" max="4615" width="17.42578125" style="41" customWidth="1"/>
    <col min="4616" max="4624" width="9.5703125" style="41" customWidth="1"/>
    <col min="4625" max="4864" width="9.140625" style="41"/>
    <col min="4865" max="4865" width="23.85546875" style="41" customWidth="1"/>
    <col min="4866" max="4870" width="9.140625" style="41"/>
    <col min="4871" max="4871" width="17.42578125" style="41" customWidth="1"/>
    <col min="4872" max="4880" width="9.5703125" style="41" customWidth="1"/>
    <col min="4881" max="5120" width="9.140625" style="41"/>
    <col min="5121" max="5121" width="23.85546875" style="41" customWidth="1"/>
    <col min="5122" max="5126" width="9.140625" style="41"/>
    <col min="5127" max="5127" width="17.42578125" style="41" customWidth="1"/>
    <col min="5128" max="5136" width="9.5703125" style="41" customWidth="1"/>
    <col min="5137" max="5376" width="9.140625" style="41"/>
    <col min="5377" max="5377" width="23.85546875" style="41" customWidth="1"/>
    <col min="5378" max="5382" width="9.140625" style="41"/>
    <col min="5383" max="5383" width="17.42578125" style="41" customWidth="1"/>
    <col min="5384" max="5392" width="9.5703125" style="41" customWidth="1"/>
    <col min="5393" max="5632" width="9.140625" style="41"/>
    <col min="5633" max="5633" width="23.85546875" style="41" customWidth="1"/>
    <col min="5634" max="5638" width="9.140625" style="41"/>
    <col min="5639" max="5639" width="17.42578125" style="41" customWidth="1"/>
    <col min="5640" max="5648" width="9.5703125" style="41" customWidth="1"/>
    <col min="5649" max="5888" width="9.140625" style="41"/>
    <col min="5889" max="5889" width="23.85546875" style="41" customWidth="1"/>
    <col min="5890" max="5894" width="9.140625" style="41"/>
    <col min="5895" max="5895" width="17.42578125" style="41" customWidth="1"/>
    <col min="5896" max="5904" width="9.5703125" style="41" customWidth="1"/>
    <col min="5905" max="6144" width="9.140625" style="41"/>
    <col min="6145" max="6145" width="23.85546875" style="41" customWidth="1"/>
    <col min="6146" max="6150" width="9.140625" style="41"/>
    <col min="6151" max="6151" width="17.42578125" style="41" customWidth="1"/>
    <col min="6152" max="6160" width="9.5703125" style="41" customWidth="1"/>
    <col min="6161" max="6400" width="9.140625" style="41"/>
    <col min="6401" max="6401" width="23.85546875" style="41" customWidth="1"/>
    <col min="6402" max="6406" width="9.140625" style="41"/>
    <col min="6407" max="6407" width="17.42578125" style="41" customWidth="1"/>
    <col min="6408" max="6416" width="9.5703125" style="41" customWidth="1"/>
    <col min="6417" max="6656" width="9.140625" style="41"/>
    <col min="6657" max="6657" width="23.85546875" style="41" customWidth="1"/>
    <col min="6658" max="6662" width="9.140625" style="41"/>
    <col min="6663" max="6663" width="17.42578125" style="41" customWidth="1"/>
    <col min="6664" max="6672" width="9.5703125" style="41" customWidth="1"/>
    <col min="6673" max="6912" width="9.140625" style="41"/>
    <col min="6913" max="6913" width="23.85546875" style="41" customWidth="1"/>
    <col min="6914" max="6918" width="9.140625" style="41"/>
    <col min="6919" max="6919" width="17.42578125" style="41" customWidth="1"/>
    <col min="6920" max="6928" width="9.5703125" style="41" customWidth="1"/>
    <col min="6929" max="7168" width="9.140625" style="41"/>
    <col min="7169" max="7169" width="23.85546875" style="41" customWidth="1"/>
    <col min="7170" max="7174" width="9.140625" style="41"/>
    <col min="7175" max="7175" width="17.42578125" style="41" customWidth="1"/>
    <col min="7176" max="7184" width="9.5703125" style="41" customWidth="1"/>
    <col min="7185" max="7424" width="9.140625" style="41"/>
    <col min="7425" max="7425" width="23.85546875" style="41" customWidth="1"/>
    <col min="7426" max="7430" width="9.140625" style="41"/>
    <col min="7431" max="7431" width="17.42578125" style="41" customWidth="1"/>
    <col min="7432" max="7440" width="9.5703125" style="41" customWidth="1"/>
    <col min="7441" max="7680" width="9.140625" style="41"/>
    <col min="7681" max="7681" width="23.85546875" style="41" customWidth="1"/>
    <col min="7682" max="7686" width="9.140625" style="41"/>
    <col min="7687" max="7687" width="17.42578125" style="41" customWidth="1"/>
    <col min="7688" max="7696" width="9.5703125" style="41" customWidth="1"/>
    <col min="7697" max="7936" width="9.140625" style="41"/>
    <col min="7937" max="7937" width="23.85546875" style="41" customWidth="1"/>
    <col min="7938" max="7942" width="9.140625" style="41"/>
    <col min="7943" max="7943" width="17.42578125" style="41" customWidth="1"/>
    <col min="7944" max="7952" width="9.5703125" style="41" customWidth="1"/>
    <col min="7953" max="8192" width="9.140625" style="41"/>
    <col min="8193" max="8193" width="23.85546875" style="41" customWidth="1"/>
    <col min="8194" max="8198" width="9.140625" style="41"/>
    <col min="8199" max="8199" width="17.42578125" style="41" customWidth="1"/>
    <col min="8200" max="8208" width="9.5703125" style="41" customWidth="1"/>
    <col min="8209" max="8448" width="9.140625" style="41"/>
    <col min="8449" max="8449" width="23.85546875" style="41" customWidth="1"/>
    <col min="8450" max="8454" width="9.140625" style="41"/>
    <col min="8455" max="8455" width="17.42578125" style="41" customWidth="1"/>
    <col min="8456" max="8464" width="9.5703125" style="41" customWidth="1"/>
    <col min="8465" max="8704" width="9.140625" style="41"/>
    <col min="8705" max="8705" width="23.85546875" style="41" customWidth="1"/>
    <col min="8706" max="8710" width="9.140625" style="41"/>
    <col min="8711" max="8711" width="17.42578125" style="41" customWidth="1"/>
    <col min="8712" max="8720" width="9.5703125" style="41" customWidth="1"/>
    <col min="8721" max="8960" width="9.140625" style="41"/>
    <col min="8961" max="8961" width="23.85546875" style="41" customWidth="1"/>
    <col min="8962" max="8966" width="9.140625" style="41"/>
    <col min="8967" max="8967" width="17.42578125" style="41" customWidth="1"/>
    <col min="8968" max="8976" width="9.5703125" style="41" customWidth="1"/>
    <col min="8977" max="9216" width="9.140625" style="41"/>
    <col min="9217" max="9217" width="23.85546875" style="41" customWidth="1"/>
    <col min="9218" max="9222" width="9.140625" style="41"/>
    <col min="9223" max="9223" width="17.42578125" style="41" customWidth="1"/>
    <col min="9224" max="9232" width="9.5703125" style="41" customWidth="1"/>
    <col min="9233" max="9472" width="9.140625" style="41"/>
    <col min="9473" max="9473" width="23.85546875" style="41" customWidth="1"/>
    <col min="9474" max="9478" width="9.140625" style="41"/>
    <col min="9479" max="9479" width="17.42578125" style="41" customWidth="1"/>
    <col min="9480" max="9488" width="9.5703125" style="41" customWidth="1"/>
    <col min="9489" max="9728" width="9.140625" style="41"/>
    <col min="9729" max="9729" width="23.85546875" style="41" customWidth="1"/>
    <col min="9730" max="9734" width="9.140625" style="41"/>
    <col min="9735" max="9735" width="17.42578125" style="41" customWidth="1"/>
    <col min="9736" max="9744" width="9.5703125" style="41" customWidth="1"/>
    <col min="9745" max="9984" width="9.140625" style="41"/>
    <col min="9985" max="9985" width="23.85546875" style="41" customWidth="1"/>
    <col min="9986" max="9990" width="9.140625" style="41"/>
    <col min="9991" max="9991" width="17.42578125" style="41" customWidth="1"/>
    <col min="9992" max="10000" width="9.5703125" style="41" customWidth="1"/>
    <col min="10001" max="10240" width="9.140625" style="41"/>
    <col min="10241" max="10241" width="23.85546875" style="41" customWidth="1"/>
    <col min="10242" max="10246" width="9.140625" style="41"/>
    <col min="10247" max="10247" width="17.42578125" style="41" customWidth="1"/>
    <col min="10248" max="10256" width="9.5703125" style="41" customWidth="1"/>
    <col min="10257" max="10496" width="9.140625" style="41"/>
    <col min="10497" max="10497" width="23.85546875" style="41" customWidth="1"/>
    <col min="10498" max="10502" width="9.140625" style="41"/>
    <col min="10503" max="10503" width="17.42578125" style="41" customWidth="1"/>
    <col min="10504" max="10512" width="9.5703125" style="41" customWidth="1"/>
    <col min="10513" max="10752" width="9.140625" style="41"/>
    <col min="10753" max="10753" width="23.85546875" style="41" customWidth="1"/>
    <col min="10754" max="10758" width="9.140625" style="41"/>
    <col min="10759" max="10759" width="17.42578125" style="41" customWidth="1"/>
    <col min="10760" max="10768" width="9.5703125" style="41" customWidth="1"/>
    <col min="10769" max="11008" width="9.140625" style="41"/>
    <col min="11009" max="11009" width="23.85546875" style="41" customWidth="1"/>
    <col min="11010" max="11014" width="9.140625" style="41"/>
    <col min="11015" max="11015" width="17.42578125" style="41" customWidth="1"/>
    <col min="11016" max="11024" width="9.5703125" style="41" customWidth="1"/>
    <col min="11025" max="11264" width="9.140625" style="41"/>
    <col min="11265" max="11265" width="23.85546875" style="41" customWidth="1"/>
    <col min="11266" max="11270" width="9.140625" style="41"/>
    <col min="11271" max="11271" width="17.42578125" style="41" customWidth="1"/>
    <col min="11272" max="11280" width="9.5703125" style="41" customWidth="1"/>
    <col min="11281" max="11520" width="9.140625" style="41"/>
    <col min="11521" max="11521" width="23.85546875" style="41" customWidth="1"/>
    <col min="11522" max="11526" width="9.140625" style="41"/>
    <col min="11527" max="11527" width="17.42578125" style="41" customWidth="1"/>
    <col min="11528" max="11536" width="9.5703125" style="41" customWidth="1"/>
    <col min="11537" max="11776" width="9.140625" style="41"/>
    <col min="11777" max="11777" width="23.85546875" style="41" customWidth="1"/>
    <col min="11778" max="11782" width="9.140625" style="41"/>
    <col min="11783" max="11783" width="17.42578125" style="41" customWidth="1"/>
    <col min="11784" max="11792" width="9.5703125" style="41" customWidth="1"/>
    <col min="11793" max="12032" width="9.140625" style="41"/>
    <col min="12033" max="12033" width="23.85546875" style="41" customWidth="1"/>
    <col min="12034" max="12038" width="9.140625" style="41"/>
    <col min="12039" max="12039" width="17.42578125" style="41" customWidth="1"/>
    <col min="12040" max="12048" width="9.5703125" style="41" customWidth="1"/>
    <col min="12049" max="12288" width="9.140625" style="41"/>
    <col min="12289" max="12289" width="23.85546875" style="41" customWidth="1"/>
    <col min="12290" max="12294" width="9.140625" style="41"/>
    <col min="12295" max="12295" width="17.42578125" style="41" customWidth="1"/>
    <col min="12296" max="12304" width="9.5703125" style="41" customWidth="1"/>
    <col min="12305" max="12544" width="9.140625" style="41"/>
    <col min="12545" max="12545" width="23.85546875" style="41" customWidth="1"/>
    <col min="12546" max="12550" width="9.140625" style="41"/>
    <col min="12551" max="12551" width="17.42578125" style="41" customWidth="1"/>
    <col min="12552" max="12560" width="9.5703125" style="41" customWidth="1"/>
    <col min="12561" max="12800" width="9.140625" style="41"/>
    <col min="12801" max="12801" width="23.85546875" style="41" customWidth="1"/>
    <col min="12802" max="12806" width="9.140625" style="41"/>
    <col min="12807" max="12807" width="17.42578125" style="41" customWidth="1"/>
    <col min="12808" max="12816" width="9.5703125" style="41" customWidth="1"/>
    <col min="12817" max="13056" width="9.140625" style="41"/>
    <col min="13057" max="13057" width="23.85546875" style="41" customWidth="1"/>
    <col min="13058" max="13062" width="9.140625" style="41"/>
    <col min="13063" max="13063" width="17.42578125" style="41" customWidth="1"/>
    <col min="13064" max="13072" width="9.5703125" style="41" customWidth="1"/>
    <col min="13073" max="13312" width="9.140625" style="41"/>
    <col min="13313" max="13313" width="23.85546875" style="41" customWidth="1"/>
    <col min="13314" max="13318" width="9.140625" style="41"/>
    <col min="13319" max="13319" width="17.42578125" style="41" customWidth="1"/>
    <col min="13320" max="13328" width="9.5703125" style="41" customWidth="1"/>
    <col min="13329" max="13568" width="9.140625" style="41"/>
    <col min="13569" max="13569" width="23.85546875" style="41" customWidth="1"/>
    <col min="13570" max="13574" width="9.140625" style="41"/>
    <col min="13575" max="13575" width="17.42578125" style="41" customWidth="1"/>
    <col min="13576" max="13584" width="9.5703125" style="41" customWidth="1"/>
    <col min="13585" max="13824" width="9.140625" style="41"/>
    <col min="13825" max="13825" width="23.85546875" style="41" customWidth="1"/>
    <col min="13826" max="13830" width="9.140625" style="41"/>
    <col min="13831" max="13831" width="17.42578125" style="41" customWidth="1"/>
    <col min="13832" max="13840" width="9.5703125" style="41" customWidth="1"/>
    <col min="13841" max="14080" width="9.140625" style="41"/>
    <col min="14081" max="14081" width="23.85546875" style="41" customWidth="1"/>
    <col min="14082" max="14086" width="9.140625" style="41"/>
    <col min="14087" max="14087" width="17.42578125" style="41" customWidth="1"/>
    <col min="14088" max="14096" width="9.5703125" style="41" customWidth="1"/>
    <col min="14097" max="14336" width="9.140625" style="41"/>
    <col min="14337" max="14337" width="23.85546875" style="41" customWidth="1"/>
    <col min="14338" max="14342" width="9.140625" style="41"/>
    <col min="14343" max="14343" width="17.42578125" style="41" customWidth="1"/>
    <col min="14344" max="14352" width="9.5703125" style="41" customWidth="1"/>
    <col min="14353" max="14592" width="9.140625" style="41"/>
    <col min="14593" max="14593" width="23.85546875" style="41" customWidth="1"/>
    <col min="14594" max="14598" width="9.140625" style="41"/>
    <col min="14599" max="14599" width="17.42578125" style="41" customWidth="1"/>
    <col min="14600" max="14608" width="9.5703125" style="41" customWidth="1"/>
    <col min="14609" max="14848" width="9.140625" style="41"/>
    <col min="14849" max="14849" width="23.85546875" style="41" customWidth="1"/>
    <col min="14850" max="14854" width="9.140625" style="41"/>
    <col min="14855" max="14855" width="17.42578125" style="41" customWidth="1"/>
    <col min="14856" max="14864" width="9.5703125" style="41" customWidth="1"/>
    <col min="14865" max="15104" width="9.140625" style="41"/>
    <col min="15105" max="15105" width="23.85546875" style="41" customWidth="1"/>
    <col min="15106" max="15110" width="9.140625" style="41"/>
    <col min="15111" max="15111" width="17.42578125" style="41" customWidth="1"/>
    <col min="15112" max="15120" width="9.5703125" style="41" customWidth="1"/>
    <col min="15121" max="15360" width="9.140625" style="41"/>
    <col min="15361" max="15361" width="23.85546875" style="41" customWidth="1"/>
    <col min="15362" max="15366" width="9.140625" style="41"/>
    <col min="15367" max="15367" width="17.42578125" style="41" customWidth="1"/>
    <col min="15368" max="15376" width="9.5703125" style="41" customWidth="1"/>
    <col min="15377" max="15616" width="9.140625" style="41"/>
    <col min="15617" max="15617" width="23.85546875" style="41" customWidth="1"/>
    <col min="15618" max="15622" width="9.140625" style="41"/>
    <col min="15623" max="15623" width="17.42578125" style="41" customWidth="1"/>
    <col min="15624" max="15632" width="9.5703125" style="41" customWidth="1"/>
    <col min="15633" max="15872" width="9.140625" style="41"/>
    <col min="15873" max="15873" width="23.85546875" style="41" customWidth="1"/>
    <col min="15874" max="15878" width="9.140625" style="41"/>
    <col min="15879" max="15879" width="17.42578125" style="41" customWidth="1"/>
    <col min="15880" max="15888" width="9.5703125" style="41" customWidth="1"/>
    <col min="15889" max="16128" width="9.140625" style="41"/>
    <col min="16129" max="16129" width="23.85546875" style="41" customWidth="1"/>
    <col min="16130" max="16134" width="9.140625" style="41"/>
    <col min="16135" max="16135" width="17.42578125" style="41" customWidth="1"/>
    <col min="16136" max="16144" width="9.5703125" style="41" customWidth="1"/>
    <col min="16145" max="16384" width="9.140625" style="41"/>
  </cols>
  <sheetData>
    <row r="1" spans="1:5" ht="18" x14ac:dyDescent="0.25">
      <c r="B1" s="42" t="str">
        <f>'[3]výstup úplný'!C1</f>
        <v>Granulometrický rozbor</v>
      </c>
    </row>
    <row r="2" spans="1:5" ht="14.25" customHeight="1" x14ac:dyDescent="0.2"/>
    <row r="3" spans="1:5" ht="14.25" customHeight="1" x14ac:dyDescent="0.2">
      <c r="A3" s="43" t="str">
        <f>'[3]výstup úplný'!A3</f>
        <v>Identifikační data vzorku:</v>
      </c>
    </row>
    <row r="4" spans="1:5" ht="14.25" customHeight="1" x14ac:dyDescent="0.2">
      <c r="A4" s="41" t="str">
        <f>'[3]výstup úplný'!A4</f>
        <v>Povodí:</v>
      </c>
      <c r="B4" s="44" t="str">
        <f>'[3]výstup úplný'!C4</f>
        <v>40%Bratčice+60%PN</v>
      </c>
    </row>
    <row r="5" spans="1:5" ht="14.25" customHeight="1" x14ac:dyDescent="0.2">
      <c r="A5" s="41" t="str">
        <f>'[3]výstup úplný'!A5</f>
        <v>Tok:</v>
      </c>
      <c r="B5" s="44" t="str">
        <f>'[3]výstup úplný'!C5</f>
        <v>modifikovaný</v>
      </c>
    </row>
    <row r="6" spans="1:5" ht="14.25" customHeight="1" x14ac:dyDescent="0.2">
      <c r="A6" s="41" t="str">
        <f>'[3]výstup úplný'!A6</f>
        <v>Č. h. p.:</v>
      </c>
      <c r="B6" s="44" t="str">
        <f>'[3]výstup úplný'!C6</f>
        <v xml:space="preserve"> </v>
      </c>
    </row>
    <row r="7" spans="1:5" ht="14.25" customHeight="1" x14ac:dyDescent="0.2">
      <c r="A7" s="41" t="str">
        <f>'[3]výstup úplný'!A7</f>
        <v>Kilometr:</v>
      </c>
      <c r="B7" s="44" t="str">
        <f>'[3]výstup úplný'!C7</f>
        <v xml:space="preserve"> </v>
      </c>
      <c r="C7" s="41" t="str">
        <f>'[3]výstup úplný'!D7</f>
        <v>km</v>
      </c>
    </row>
    <row r="8" spans="1:5" ht="14.25" customHeight="1" x14ac:dyDescent="0.2">
      <c r="A8" s="41" t="s">
        <v>146</v>
      </c>
      <c r="B8" s="44">
        <f>IF([3]vstup!D3="","",[3]vstup!D3)</f>
        <v>3</v>
      </c>
    </row>
    <row r="9" spans="1:5" ht="14.25" customHeight="1" thickBot="1" x14ac:dyDescent="0.25"/>
    <row r="10" spans="1:5" ht="14.25" customHeight="1" thickBot="1" x14ac:dyDescent="0.25">
      <c r="A10" s="43" t="str">
        <f>'[3]výstup úplný'!A51</f>
        <v>Hmotnost vysušeného vzorku:</v>
      </c>
      <c r="C10" s="45" t="str">
        <f>'[3]výstup úplný'!C51</f>
        <v>m</v>
      </c>
      <c r="D10" s="46">
        <f>'[3]výstup úplný'!D90</f>
        <v>10309.9</v>
      </c>
      <c r="E10" s="47" t="str">
        <f>'[3]výstup úplný'!E51</f>
        <v>[g]</v>
      </c>
    </row>
    <row r="11" spans="1:5" ht="14.25" customHeight="1" x14ac:dyDescent="0.2"/>
    <row r="12" spans="1:5" ht="14.25" customHeight="1" thickBot="1" x14ac:dyDescent="0.25">
      <c r="A12" s="43" t="str">
        <f>'[3]výstup úplný'!A53</f>
        <v xml:space="preserve">Stanovení zrnitosti vzorku </v>
      </c>
    </row>
    <row r="13" spans="1:5" ht="14.25" customHeight="1" x14ac:dyDescent="0.2">
      <c r="C13" s="48" t="str">
        <f>'[3]výstup úplný'!C54</f>
        <v>frakce</v>
      </c>
      <c r="D13" s="49" t="s">
        <v>147</v>
      </c>
      <c r="E13" s="50" t="s">
        <v>148</v>
      </c>
    </row>
    <row r="14" spans="1:5" ht="14.25" customHeight="1" thickBot="1" x14ac:dyDescent="0.25">
      <c r="C14" s="51" t="str">
        <f>'[3]výstup úplný'!C55</f>
        <v>[mm]</v>
      </c>
      <c r="D14" s="52" t="str">
        <f>'[3]výstup úplný'!D55</f>
        <v>[g]</v>
      </c>
      <c r="E14" s="53" t="str">
        <f>'[3]výstup úplný'!E55</f>
        <v>[g]</v>
      </c>
    </row>
    <row r="15" spans="1:5" ht="14.25" customHeight="1" thickBot="1" x14ac:dyDescent="0.25">
      <c r="B15" s="54" t="str">
        <f>'[3]výstup úplný'!B56</f>
        <v>jíl a prach</v>
      </c>
      <c r="C15" s="55">
        <f>'[3]výstup úplný'!C56</f>
        <v>0</v>
      </c>
      <c r="D15" s="56">
        <f>'[3]výstup úplný'!D56</f>
        <v>87</v>
      </c>
      <c r="E15" s="57">
        <f>'[3]výstup úplný'!E56</f>
        <v>87</v>
      </c>
    </row>
    <row r="16" spans="1:5" ht="14.25" customHeight="1" x14ac:dyDescent="0.2">
      <c r="B16" s="58" t="str">
        <f>'[3]výstup úplný'!B57</f>
        <v>písek</v>
      </c>
      <c r="C16" s="59">
        <f>'[3]výstup úplný'!C57</f>
        <v>6.3E-2</v>
      </c>
      <c r="D16" s="60">
        <f>'[3]výstup úplný'!D57</f>
        <v>153.80000000000001</v>
      </c>
      <c r="E16" s="61">
        <f>'[3]výstup úplný'!E57</f>
        <v>9142.6999999999989</v>
      </c>
    </row>
    <row r="17" spans="2:16" ht="14.25" customHeight="1" x14ac:dyDescent="0.2">
      <c r="B17" s="62"/>
      <c r="C17" s="63">
        <f>'[3]výstup úplný'!C58</f>
        <v>0.1</v>
      </c>
      <c r="D17" s="64">
        <f>'[3]výstup úplný'!D58</f>
        <v>1249.2</v>
      </c>
      <c r="E17" s="65"/>
    </row>
    <row r="18" spans="2:16" ht="14.25" customHeight="1" x14ac:dyDescent="0.2">
      <c r="B18" s="62"/>
      <c r="C18" s="63">
        <f>'[3]výstup úplný'!C59</f>
        <v>0.25</v>
      </c>
      <c r="D18" s="64">
        <f>'[3]výstup úplný'!D59</f>
        <v>1758.3</v>
      </c>
      <c r="E18" s="65"/>
    </row>
    <row r="19" spans="2:16" ht="14.25" customHeight="1" x14ac:dyDescent="0.2">
      <c r="B19" s="62"/>
      <c r="C19" s="63">
        <f>'[3]výstup úplný'!C60</f>
        <v>0.5</v>
      </c>
      <c r="D19" s="64">
        <f>'[3]výstup úplný'!D60</f>
        <v>881.8</v>
      </c>
      <c r="E19" s="65"/>
    </row>
    <row r="20" spans="2:16" ht="14.25" customHeight="1" x14ac:dyDescent="0.2">
      <c r="B20" s="62"/>
      <c r="C20" s="63">
        <f>'[3]výstup úplný'!C61</f>
        <v>0.63</v>
      </c>
      <c r="D20" s="64">
        <f>'[3]výstup úplný'!D61</f>
        <v>2662</v>
      </c>
      <c r="E20" s="65"/>
    </row>
    <row r="21" spans="2:16" ht="14.25" customHeight="1" x14ac:dyDescent="0.2">
      <c r="B21" s="62"/>
      <c r="C21" s="63">
        <f>'[3]výstup úplný'!C62</f>
        <v>1</v>
      </c>
      <c r="D21" s="64">
        <f>'[3]výstup úplný'!D62</f>
        <v>2075.6999999999998</v>
      </c>
      <c r="E21" s="65"/>
    </row>
    <row r="22" spans="2:16" ht="14.25" customHeight="1" thickBot="1" x14ac:dyDescent="0.25">
      <c r="B22" s="66"/>
      <c r="C22" s="67">
        <f>'[3]výstup úplný'!C63</f>
        <v>1.6</v>
      </c>
      <c r="D22" s="68">
        <f>'[3]výstup úplný'!D63</f>
        <v>361.9</v>
      </c>
      <c r="E22" s="69"/>
    </row>
    <row r="23" spans="2:16" ht="14.25" customHeight="1" x14ac:dyDescent="0.2">
      <c r="B23" s="62" t="str">
        <f>'[3]výstup úplný'!B64</f>
        <v>štěrk</v>
      </c>
      <c r="C23" s="70">
        <f>'[3]výstup úplný'!C64</f>
        <v>2</v>
      </c>
      <c r="D23" s="71">
        <f>'[3]výstup úplný'!D64</f>
        <v>371.1</v>
      </c>
      <c r="E23" s="65">
        <f>'[3]výstup úplný'!E64</f>
        <v>1080.2</v>
      </c>
    </row>
    <row r="24" spans="2:16" ht="14.25" customHeight="1" x14ac:dyDescent="0.2">
      <c r="B24" s="62"/>
      <c r="C24" s="63">
        <f>'[3]výstup úplný'!C65</f>
        <v>2.5</v>
      </c>
      <c r="D24" s="64">
        <f>'[3]výstup úplný'!D65</f>
        <v>225.8</v>
      </c>
      <c r="E24" s="65"/>
    </row>
    <row r="25" spans="2:16" ht="14.25" customHeight="1" x14ac:dyDescent="0.2">
      <c r="B25" s="62"/>
      <c r="C25" s="63">
        <f>'[3]výstup úplný'!C66</f>
        <v>3.15</v>
      </c>
      <c r="D25" s="64">
        <f>'[3]výstup úplný'!D66</f>
        <v>144.19999999999999</v>
      </c>
      <c r="E25" s="65"/>
    </row>
    <row r="26" spans="2:16" ht="14.25" customHeight="1" x14ac:dyDescent="0.2">
      <c r="B26" s="62"/>
      <c r="C26" s="63">
        <f>'[3]výstup úplný'!C67</f>
        <v>4</v>
      </c>
      <c r="D26" s="64">
        <f>'[3]výstup úplný'!D67</f>
        <v>170.1</v>
      </c>
      <c r="E26" s="65"/>
    </row>
    <row r="27" spans="2:16" ht="14.25" customHeight="1" x14ac:dyDescent="0.2">
      <c r="B27" s="62"/>
      <c r="C27" s="63">
        <f>'[3]výstup úplný'!C68</f>
        <v>5</v>
      </c>
      <c r="D27" s="64">
        <f>'[3]výstup úplný'!D68</f>
        <v>99.9</v>
      </c>
      <c r="E27" s="65"/>
    </row>
    <row r="28" spans="2:16" ht="14.25" customHeight="1" thickBot="1" x14ac:dyDescent="0.25">
      <c r="B28" s="62"/>
      <c r="C28" s="63">
        <f>'[3]výstup úplný'!C69</f>
        <v>6.3</v>
      </c>
      <c r="D28" s="64">
        <f>'[3]výstup úplný'!D69</f>
        <v>69.099999999999994</v>
      </c>
      <c r="E28" s="65"/>
      <c r="H28" s="43" t="str">
        <f>'[3]výstup úplný'!H28</f>
        <v>Procentuální zastoupení složek zeminy ve vzorku</v>
      </c>
    </row>
    <row r="29" spans="2:16" ht="14.25" customHeight="1" x14ac:dyDescent="0.2">
      <c r="B29" s="62"/>
      <c r="C29" s="63">
        <f>'[3]výstup úplný'!C70</f>
        <v>8</v>
      </c>
      <c r="D29" s="64">
        <f>'[3]výstup úplný'!D70</f>
        <v>0</v>
      </c>
      <c r="E29" s="65"/>
      <c r="H29" s="58" t="str">
        <f>'[3]výstup úplný'!H29</f>
        <v>jíl a prach</v>
      </c>
      <c r="I29" s="72" t="str">
        <f>'[3]výstup úplný'!I29</f>
        <v>písek</v>
      </c>
      <c r="J29" s="73"/>
      <c r="K29" s="74"/>
      <c r="L29" s="72" t="str">
        <f>'[3]výstup úplný'!L29</f>
        <v>štěrk</v>
      </c>
      <c r="M29" s="73"/>
      <c r="N29" s="74"/>
      <c r="O29" s="61" t="str">
        <f>'[3]výstup úplný'!O29</f>
        <v>kameny</v>
      </c>
      <c r="P29" s="75" t="str">
        <f>'[3]výstup úplný'!P29</f>
        <v>balvany</v>
      </c>
    </row>
    <row r="30" spans="2:16" ht="14.25" customHeight="1" thickBot="1" x14ac:dyDescent="0.25">
      <c r="B30" s="62"/>
      <c r="C30" s="63">
        <f>'[3]výstup úplný'!C71</f>
        <v>10</v>
      </c>
      <c r="D30" s="64">
        <f>'[3]výstup úplný'!D71</f>
        <v>0</v>
      </c>
      <c r="E30" s="65"/>
      <c r="H30" s="66"/>
      <c r="I30" s="67" t="str">
        <f>'[3]výstup úplný'!I30</f>
        <v>jemný</v>
      </c>
      <c r="J30" s="76" t="str">
        <f>'[3]výstup úplný'!J30</f>
        <v>střední</v>
      </c>
      <c r="K30" s="68" t="str">
        <f>'[3]výstup úplný'!K30</f>
        <v>hrubý</v>
      </c>
      <c r="L30" s="67" t="str">
        <f>'[3]výstup úplný'!L30</f>
        <v>drobný</v>
      </c>
      <c r="M30" s="76" t="str">
        <f>'[3]výstup úplný'!M30</f>
        <v>střední</v>
      </c>
      <c r="N30" s="68" t="str">
        <f>'[3]výstup úplný'!N30</f>
        <v>hrubý</v>
      </c>
      <c r="O30" s="69"/>
      <c r="P30" s="77"/>
    </row>
    <row r="31" spans="2:16" ht="14.25" customHeight="1" x14ac:dyDescent="0.2">
      <c r="B31" s="62"/>
      <c r="C31" s="63">
        <f>'[3]výstup úplný'!C72</f>
        <v>16</v>
      </c>
      <c r="D31" s="64">
        <f>'[3]výstup úplný'!D72</f>
        <v>0</v>
      </c>
      <c r="E31" s="65"/>
      <c r="H31" s="61" t="str">
        <f>'[3]výstup úplný'!H31</f>
        <v>0.8 %</v>
      </c>
      <c r="I31" s="78" t="str">
        <f>'[3]výstup úplný'!I31</f>
        <v>88.7 %</v>
      </c>
      <c r="J31" s="73"/>
      <c r="K31" s="74"/>
      <c r="L31" s="72" t="str">
        <f>'[3]výstup úplný'!L31</f>
        <v>10.5 %</v>
      </c>
      <c r="M31" s="73"/>
      <c r="N31" s="79"/>
      <c r="O31" s="61" t="str">
        <f>'[3]výstup úplný'!O31</f>
        <v>0 %</v>
      </c>
      <c r="P31" s="61" t="str">
        <f>'[3]výstup úplný'!P31</f>
        <v>0 %</v>
      </c>
    </row>
    <row r="32" spans="2:16" ht="14.25" customHeight="1" thickBot="1" x14ac:dyDescent="0.25">
      <c r="B32" s="62"/>
      <c r="C32" s="63">
        <f>'[3]výstup úplný'!C73</f>
        <v>20</v>
      </c>
      <c r="D32" s="64">
        <f>'[3]výstup úplný'!D73</f>
        <v>0</v>
      </c>
      <c r="E32" s="65"/>
      <c r="H32" s="69"/>
      <c r="I32" s="80" t="str">
        <f>'[3]výstup úplný'!I32</f>
        <v>13.6 %</v>
      </c>
      <c r="J32" s="81" t="str">
        <f>'[3]výstup úplný'!J32</f>
        <v>51.4 %</v>
      </c>
      <c r="K32" s="82" t="str">
        <f>'[3]výstup úplný'!K32</f>
        <v>23.6 %</v>
      </c>
      <c r="L32" s="83" t="str">
        <f>'[3]výstup úplný'!L32</f>
        <v>10.5 %</v>
      </c>
      <c r="M32" s="81" t="str">
        <f>'[3]výstup úplný'!M32</f>
        <v>0 %</v>
      </c>
      <c r="N32" s="84" t="str">
        <f>'[3]výstup úplný'!N32</f>
        <v>0 %</v>
      </c>
      <c r="O32" s="69"/>
      <c r="P32" s="69"/>
    </row>
    <row r="33" spans="2:16" ht="14.25" customHeight="1" x14ac:dyDescent="0.2">
      <c r="B33" s="62"/>
      <c r="C33" s="63">
        <f>'[3]výstup úplný'!C74</f>
        <v>25</v>
      </c>
      <c r="D33" s="64">
        <f>'[3]výstup úplný'!D74</f>
        <v>0</v>
      </c>
      <c r="E33" s="65"/>
    </row>
    <row r="34" spans="2:16" ht="14.25" customHeight="1" thickBot="1" x14ac:dyDescent="0.25">
      <c r="B34" s="62"/>
      <c r="C34" s="63">
        <f>'[3]výstup úplný'!C75</f>
        <v>31.5</v>
      </c>
      <c r="D34" s="64">
        <f>'[3]výstup úplný'!D75</f>
        <v>0</v>
      </c>
      <c r="E34" s="65"/>
      <c r="H34" s="43" t="str">
        <f>'[3]výstup úplný'!H34</f>
        <v>Procentuální zastoupení frakcí zeminy menších než d</v>
      </c>
    </row>
    <row r="35" spans="2:16" ht="14.25" customHeight="1" x14ac:dyDescent="0.2">
      <c r="B35" s="62"/>
      <c r="C35" s="63">
        <f>'[3]výstup úplný'!C76</f>
        <v>40</v>
      </c>
      <c r="D35" s="64">
        <f>'[3]výstup úplný'!D76</f>
        <v>0</v>
      </c>
      <c r="E35" s="65"/>
      <c r="H35" s="85" t="str">
        <f>'[3]výstup úplný'!H35</f>
        <v>&lt;d [mm]</v>
      </c>
      <c r="I35" s="86">
        <f>'[3]výstup úplný'!I35</f>
        <v>6.3E-2</v>
      </c>
      <c r="J35" s="87">
        <f>'[3]výstup úplný'!J35</f>
        <v>0.25</v>
      </c>
      <c r="K35" s="87">
        <f>'[3]výstup úplný'!K35</f>
        <v>1</v>
      </c>
      <c r="L35" s="87">
        <f>'[3]výstup úplný'!L35</f>
        <v>2</v>
      </c>
      <c r="M35" s="87">
        <f>'[3]výstup úplný'!M35</f>
        <v>8</v>
      </c>
      <c r="N35" s="87">
        <f>'[3]výstup úplný'!N35</f>
        <v>32</v>
      </c>
      <c r="O35" s="87">
        <f>'[3]výstup úplný'!O35</f>
        <v>128</v>
      </c>
      <c r="P35" s="88">
        <f>'[3]výstup úplný'!P35</f>
        <v>256</v>
      </c>
    </row>
    <row r="36" spans="2:16" ht="14.25" customHeight="1" thickBot="1" x14ac:dyDescent="0.25">
      <c r="B36" s="62"/>
      <c r="C36" s="63">
        <f>'[3]výstup úplný'!C77</f>
        <v>50</v>
      </c>
      <c r="D36" s="64">
        <f>'[3]výstup úplný'!D77</f>
        <v>0</v>
      </c>
      <c r="E36" s="65"/>
      <c r="H36" s="53" t="str">
        <f>'[3]výstup úplný'!H36</f>
        <v>P [%]</v>
      </c>
      <c r="I36" s="89">
        <f>'[3]výstup úplný'!I36</f>
        <v>0.84384911589831146</v>
      </c>
      <c r="J36" s="90">
        <f>'[3]výstup úplný'!J36</f>
        <v>14.452128536649241</v>
      </c>
      <c r="K36" s="90">
        <f>'[3]výstup úplný'!K36</f>
        <v>65.879397472332414</v>
      </c>
      <c r="L36" s="90">
        <f>'[3]výstup úplný'!L36</f>
        <v>89.522691781685566</v>
      </c>
      <c r="M36" s="90">
        <f>'[3]výstup úplný'!M36</f>
        <v>100</v>
      </c>
      <c r="N36" s="90">
        <f>'[3]výstup úplný'!N36</f>
        <v>100</v>
      </c>
      <c r="O36" s="90">
        <f>'[3]výstup úplný'!O36</f>
        <v>100</v>
      </c>
      <c r="P36" s="91">
        <f>'[3]výstup úplný'!P36</f>
        <v>100</v>
      </c>
    </row>
    <row r="37" spans="2:16" ht="14.25" customHeight="1" x14ac:dyDescent="0.2">
      <c r="B37" s="62"/>
      <c r="C37" s="63">
        <f>'[3]výstup úplný'!C78</f>
        <v>63</v>
      </c>
      <c r="D37" s="64">
        <f>'[3]výstup úplný'!D78</f>
        <v>0</v>
      </c>
      <c r="E37" s="65"/>
    </row>
    <row r="38" spans="2:16" ht="14.25" customHeight="1" thickBot="1" x14ac:dyDescent="0.25">
      <c r="B38" s="62"/>
      <c r="C38" s="63">
        <f>'[3]výstup úplný'!C79</f>
        <v>80</v>
      </c>
      <c r="D38" s="64">
        <f>'[3]výstup úplný'!D79</f>
        <v>0</v>
      </c>
      <c r="E38" s="65"/>
      <c r="H38" s="43" t="str">
        <f>'[3]výstup úplný'!H38</f>
        <v>Průměr efektivního zrna</v>
      </c>
      <c r="M38" s="43" t="str">
        <f>'[3]výstup úplný'!M38</f>
        <v>Charakteristické hodnoty zrn vzorku</v>
      </c>
    </row>
    <row r="39" spans="2:16" ht="14.25" customHeight="1" x14ac:dyDescent="0.3">
      <c r="B39" s="62"/>
      <c r="C39" s="63">
        <f>'[3]výstup úplný'!C80</f>
        <v>90</v>
      </c>
      <c r="D39" s="64">
        <f>'[3]výstup úplný'!D80</f>
        <v>0</v>
      </c>
      <c r="E39" s="65"/>
      <c r="H39" s="92" t="s">
        <v>149</v>
      </c>
      <c r="I39" s="93">
        <f>'[3]výstup úplný'!I39</f>
        <v>1.0400828039069243</v>
      </c>
      <c r="J39" s="94" t="str">
        <f>'[3]výstup úplný'!J39</f>
        <v>[mm]</v>
      </c>
      <c r="M39" s="95" t="str">
        <f>'[3]výstup úplný'!M39</f>
        <v>d</v>
      </c>
      <c r="N39" s="96">
        <f>'[3]výstup úplný'!N39</f>
        <v>10</v>
      </c>
      <c r="O39" s="93">
        <f>'[3]výstup úplný'!O39</f>
        <v>0.19488352545629203</v>
      </c>
      <c r="P39" s="88" t="str">
        <f>'[3]výstup úplný'!P39</f>
        <v>[mm]</v>
      </c>
    </row>
    <row r="40" spans="2:16" ht="14.25" customHeight="1" thickBot="1" x14ac:dyDescent="0.35">
      <c r="B40" s="62"/>
      <c r="C40" s="83">
        <f>'[3]výstup úplný'!C81</f>
        <v>100</v>
      </c>
      <c r="D40" s="82">
        <f>'[3]výstup úplný'!D81</f>
        <v>0</v>
      </c>
      <c r="E40" s="65"/>
      <c r="H40" s="97" t="s">
        <v>150</v>
      </c>
      <c r="I40" s="98">
        <f>'[3]výstup úplný'!I40</f>
        <v>67.224381032948955</v>
      </c>
      <c r="J40" s="99" t="str">
        <f>'[3]výstup úplný'!J40</f>
        <v>[%]</v>
      </c>
      <c r="M40" s="100" t="str">
        <f>'[3]výstup úplný'!M40</f>
        <v>d</v>
      </c>
      <c r="N40" s="101">
        <f>'[3]výstup úplný'!N40</f>
        <v>15</v>
      </c>
      <c r="O40" s="102">
        <f>'[3]výstup úplný'!O40</f>
        <v>0.25803119490416881</v>
      </c>
      <c r="P40" s="103" t="str">
        <f>'[3]výstup úplný'!P40</f>
        <v>[mm]</v>
      </c>
    </row>
    <row r="41" spans="2:16" ht="14.25" customHeight="1" x14ac:dyDescent="0.3">
      <c r="B41" s="58" t="str">
        <f>'[3]výstup úplný'!B82</f>
        <v>kameny</v>
      </c>
      <c r="C41" s="59">
        <f>'[3]výstup úplný'!C82</f>
        <v>128</v>
      </c>
      <c r="D41" s="60">
        <f>'[3]výstup úplný'!D82</f>
        <v>0</v>
      </c>
      <c r="E41" s="61">
        <f>'[3]výstup úplný'!E82</f>
        <v>0</v>
      </c>
      <c r="I41" s="104"/>
      <c r="M41" s="100" t="str">
        <f>'[3]výstup úplný'!M41</f>
        <v>d</v>
      </c>
      <c r="N41" s="101">
        <f>'[3]výstup úplný'!N41</f>
        <v>30</v>
      </c>
      <c r="O41" s="102">
        <f>'[3]výstup úplný'!O41</f>
        <v>0.47791474719899907</v>
      </c>
      <c r="P41" s="103" t="str">
        <f>'[3]výstup úplný'!P41</f>
        <v>[mm]</v>
      </c>
    </row>
    <row r="42" spans="2:16" ht="14.25" customHeight="1" thickBot="1" x14ac:dyDescent="0.35">
      <c r="B42" s="66"/>
      <c r="C42" s="67">
        <f>'[3]výstup úplný'!C83</f>
        <v>181</v>
      </c>
      <c r="D42" s="68">
        <f>'[3]výstup úplný'!D83</f>
        <v>0</v>
      </c>
      <c r="E42" s="69"/>
      <c r="H42" s="43" t="str">
        <f>'[3]výstup úplný'!H42</f>
        <v xml:space="preserve">Charakteristická čísla </v>
      </c>
      <c r="I42" s="104"/>
      <c r="M42" s="100" t="str">
        <f>'[3]výstup úplný'!M42</f>
        <v>d</v>
      </c>
      <c r="N42" s="101">
        <f>'[3]výstup úplný'!N42</f>
        <v>50</v>
      </c>
      <c r="O42" s="102">
        <f>'[3]výstup úplný'!O42</f>
        <v>0.7724472201352367</v>
      </c>
      <c r="P42" s="103" t="str">
        <f>'[3]výstup úplný'!P42</f>
        <v>[mm]</v>
      </c>
    </row>
    <row r="43" spans="2:16" ht="14.25" customHeight="1" x14ac:dyDescent="0.3">
      <c r="B43" s="62" t="str">
        <f>'[3]výstup úplný'!B84</f>
        <v>balvany</v>
      </c>
      <c r="C43" s="70">
        <f>'[3]výstup úplný'!C84</f>
        <v>256</v>
      </c>
      <c r="D43" s="71">
        <f>'[3]výstup úplný'!D84</f>
        <v>0</v>
      </c>
      <c r="E43" s="65">
        <f>'[3]výstup úplný'!E84</f>
        <v>0</v>
      </c>
      <c r="H43" s="92" t="s">
        <v>151</v>
      </c>
      <c r="I43" s="93">
        <f>'[3]výstup úplný'!I43</f>
        <v>4.6989495731295099</v>
      </c>
      <c r="J43" s="94" t="str">
        <f>'[3]výstup úplný'!J43</f>
        <v>[-]</v>
      </c>
      <c r="M43" s="100" t="str">
        <f>'[3]výstup úplný'!M43</f>
        <v>d</v>
      </c>
      <c r="N43" s="101">
        <f>'[3]výstup úplný'!N43</f>
        <v>60</v>
      </c>
      <c r="O43" s="102">
        <f>'[3]výstup úplný'!O43</f>
        <v>0.9157478587528175</v>
      </c>
      <c r="P43" s="103" t="str">
        <f>'[3]výstup úplný'!P43</f>
        <v>[mm]</v>
      </c>
    </row>
    <row r="44" spans="2:16" ht="14.25" customHeight="1" thickBot="1" x14ac:dyDescent="0.35">
      <c r="B44" s="62"/>
      <c r="C44" s="63">
        <f>'[3]výstup úplný'!C85</f>
        <v>362</v>
      </c>
      <c r="D44" s="64">
        <f>'[3]výstup úplný'!D85</f>
        <v>0</v>
      </c>
      <c r="E44" s="65"/>
      <c r="H44" s="105" t="s">
        <v>152</v>
      </c>
      <c r="I44" s="98">
        <f>'[3]výstup úplný'!I44</f>
        <v>1.2798227460879246</v>
      </c>
      <c r="J44" s="99" t="str">
        <f>'[3]výstup úplný'!J44</f>
        <v>[-]</v>
      </c>
      <c r="M44" s="100" t="str">
        <f>'[3]výstup úplný'!M44</f>
        <v>d</v>
      </c>
      <c r="N44" s="101">
        <f>'[3]výstup úplný'!N44</f>
        <v>85</v>
      </c>
      <c r="O44" s="102">
        <f>'[3]výstup úplný'!O44</f>
        <v>1.569826564532447</v>
      </c>
      <c r="P44" s="103" t="str">
        <f>'[3]výstup úplný'!P44</f>
        <v>[mm]</v>
      </c>
    </row>
    <row r="45" spans="2:16" ht="14.25" customHeight="1" thickBot="1" x14ac:dyDescent="0.35">
      <c r="B45" s="62"/>
      <c r="C45" s="63">
        <f>'[3]výstup úplný'!C86</f>
        <v>512</v>
      </c>
      <c r="D45" s="64">
        <f>'[3]výstup úplný'!D86</f>
        <v>0</v>
      </c>
      <c r="E45" s="65"/>
      <c r="M45" s="106" t="str">
        <f>'[3]výstup úplný'!M45</f>
        <v>d</v>
      </c>
      <c r="N45" s="107">
        <f>'[3]výstup úplný'!N45</f>
        <v>90</v>
      </c>
      <c r="O45" s="98">
        <f>'[3]výstup úplný'!O45</f>
        <v>2.0663028833198598</v>
      </c>
      <c r="P45" s="108" t="str">
        <f>'[3]výstup úplný'!P45</f>
        <v>[mm]</v>
      </c>
    </row>
    <row r="46" spans="2:16" ht="14.25" customHeight="1" x14ac:dyDescent="0.2">
      <c r="B46" s="62"/>
      <c r="C46" s="63">
        <f>'[3]výstup úplný'!C87</f>
        <v>724</v>
      </c>
      <c r="D46" s="64">
        <f>'[3]výstup úplný'!D87</f>
        <v>0</v>
      </c>
      <c r="E46" s="65"/>
    </row>
    <row r="47" spans="2:16" ht="14.25" customHeight="1" thickBot="1" x14ac:dyDescent="0.25">
      <c r="B47" s="66"/>
      <c r="C47" s="83">
        <f>'[3]výstup úplný'!C88</f>
        <v>1024</v>
      </c>
      <c r="D47" s="82">
        <f>'[3]výstup úplný'!D88</f>
        <v>0</v>
      </c>
      <c r="E47" s="69"/>
      <c r="H47" s="41" t="str">
        <f>'[3]výstup úplný'!H47</f>
        <v>Vzorek je:</v>
      </c>
      <c r="I47" s="109" t="str">
        <f>'[3]výstup úplný'!I47</f>
        <v>písčitý stejnozrnný špatně zrněný</v>
      </c>
    </row>
    <row r="48" spans="2:1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</sheetData>
  <mergeCells count="18">
    <mergeCell ref="B41:B42"/>
    <mergeCell ref="E41:E42"/>
    <mergeCell ref="B43:B47"/>
    <mergeCell ref="E43:E47"/>
    <mergeCell ref="L29:N29"/>
    <mergeCell ref="P29:P30"/>
    <mergeCell ref="H31:H32"/>
    <mergeCell ref="I31:K31"/>
    <mergeCell ref="L31:N31"/>
    <mergeCell ref="O31:O32"/>
    <mergeCell ref="P31:P32"/>
    <mergeCell ref="I29:K29"/>
    <mergeCell ref="B16:B22"/>
    <mergeCell ref="E16:E22"/>
    <mergeCell ref="B23:B40"/>
    <mergeCell ref="E23:E40"/>
    <mergeCell ref="H29:H30"/>
    <mergeCell ref="O29:O30"/>
  </mergeCell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prac podminky+zn.mereni</vt:lpstr>
      <vt:lpstr>výstupní roztoky</vt:lpstr>
      <vt:lpstr>roztoky graf</vt:lpstr>
      <vt:lpstr>gran_rozbor1</vt:lpstr>
      <vt:lpstr>gran_rozbor2</vt:lpstr>
      <vt:lpstr>gran_rozbor3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2015-01-13T11:30:05Z</dcterms:modified>
</cp:coreProperties>
</file>