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se\Škola\Diplomka\"/>
    </mc:Choice>
  </mc:AlternateContent>
  <xr:revisionPtr revIDLastSave="0" documentId="13_ncr:1_{F5E047A2-D055-40FC-A6C3-725DD58ABF04}" xr6:coauthVersionLast="47" xr6:coauthVersionMax="47" xr10:uidLastSave="{00000000-0000-0000-0000-000000000000}"/>
  <bookViews>
    <workbookView xWindow="-108" yWindow="-108" windowWidth="23256" windowHeight="12576" activeTab="1" xr2:uid="{2D237987-C4D7-45D1-83FD-A67E848317B1}"/>
  </bookViews>
  <sheets>
    <sheet name="Rozhodovací model" sheetId="1" r:id="rId1"/>
    <sheet name="Tabulky výsledků" sheetId="2" r:id="rId2"/>
    <sheet name="Průměr výsledků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9" i="1" l="1"/>
  <c r="L97" i="1"/>
  <c r="K136" i="1" l="1"/>
  <c r="L136" i="1"/>
  <c r="D138" i="1" s="1"/>
  <c r="E136" i="1"/>
  <c r="D71" i="1"/>
  <c r="E4" i="3"/>
  <c r="E5" i="3"/>
  <c r="E6" i="3"/>
  <c r="E7" i="3"/>
  <c r="E8" i="3"/>
  <c r="E9" i="3"/>
  <c r="E3" i="3"/>
  <c r="L123" i="1"/>
  <c r="E7" i="2"/>
  <c r="D7" i="2"/>
  <c r="C7" i="2"/>
  <c r="J136" i="1"/>
  <c r="I136" i="1"/>
  <c r="H136" i="1"/>
  <c r="G136" i="1"/>
  <c r="F136" i="1"/>
  <c r="D136" i="1"/>
  <c r="C136" i="1"/>
  <c r="K123" i="1"/>
  <c r="J123" i="1"/>
  <c r="I123" i="1"/>
  <c r="H123" i="1"/>
  <c r="G123" i="1"/>
  <c r="F123" i="1"/>
  <c r="E123" i="1"/>
  <c r="D123" i="1"/>
  <c r="C123" i="1"/>
  <c r="L71" i="1"/>
  <c r="K110" i="1"/>
  <c r="J110" i="1"/>
  <c r="I110" i="1"/>
  <c r="H110" i="1"/>
  <c r="L110" i="1" s="1"/>
  <c r="G110" i="1"/>
  <c r="F110" i="1"/>
  <c r="E110" i="1"/>
  <c r="D110" i="1"/>
  <c r="C110" i="1"/>
  <c r="K97" i="1"/>
  <c r="J97" i="1"/>
  <c r="I97" i="1"/>
  <c r="H97" i="1"/>
  <c r="G97" i="1"/>
  <c r="F97" i="1"/>
  <c r="E97" i="1"/>
  <c r="D97" i="1"/>
  <c r="C97" i="1"/>
  <c r="K84" i="1"/>
  <c r="L84" i="1" s="1"/>
  <c r="J84" i="1"/>
  <c r="I84" i="1"/>
  <c r="H84" i="1"/>
  <c r="G84" i="1"/>
  <c r="F84" i="1"/>
  <c r="E84" i="1"/>
  <c r="D84" i="1"/>
  <c r="C84" i="1"/>
  <c r="K71" i="1"/>
  <c r="J71" i="1"/>
  <c r="I71" i="1"/>
  <c r="H71" i="1"/>
  <c r="G71" i="1"/>
  <c r="F71" i="1"/>
  <c r="E71" i="1"/>
  <c r="C71" i="1"/>
  <c r="D125" i="1" l="1"/>
  <c r="D58" i="1"/>
  <c r="E58" i="1"/>
  <c r="F58" i="1"/>
  <c r="G58" i="1"/>
  <c r="H58" i="1"/>
  <c r="I58" i="1"/>
  <c r="L58" i="1" s="1"/>
  <c r="J58" i="1"/>
  <c r="K58" i="1"/>
  <c r="C58" i="1"/>
  <c r="D86" i="1"/>
  <c r="D112" i="1"/>
  <c r="D113" i="1" s="1"/>
  <c r="D114" i="1" s="1"/>
  <c r="D73" i="1"/>
  <c r="C4" i="2" s="1"/>
  <c r="D100" i="1" l="1"/>
  <c r="C6" i="2"/>
  <c r="D139" i="1"/>
  <c r="C9" i="2"/>
  <c r="D87" i="1"/>
  <c r="C5" i="2"/>
  <c r="D126" i="1"/>
  <c r="C8" i="2"/>
  <c r="D60" i="1"/>
  <c r="D74" i="1"/>
  <c r="D21" i="1"/>
  <c r="E21" i="1"/>
  <c r="F21" i="1"/>
  <c r="G21" i="1"/>
  <c r="H21" i="1"/>
  <c r="I21" i="1"/>
  <c r="J21" i="1"/>
  <c r="K21" i="1"/>
  <c r="D20" i="1"/>
  <c r="E20" i="1"/>
  <c r="F20" i="1"/>
  <c r="G20" i="1"/>
  <c r="H20" i="1"/>
  <c r="I20" i="1"/>
  <c r="J20" i="1"/>
  <c r="K20" i="1"/>
  <c r="C21" i="1"/>
  <c r="C20" i="1"/>
  <c r="D101" i="1" l="1"/>
  <c r="E6" i="2" s="1"/>
  <c r="D6" i="2"/>
  <c r="D140" i="1"/>
  <c r="E9" i="2" s="1"/>
  <c r="D9" i="2"/>
  <c r="D75" i="1"/>
  <c r="E4" i="2" s="1"/>
  <c r="D4" i="2"/>
  <c r="D88" i="1"/>
  <c r="E5" i="2" s="1"/>
  <c r="D5" i="2"/>
  <c r="D61" i="1"/>
  <c r="C3" i="2"/>
  <c r="D127" i="1"/>
  <c r="E8" i="2" s="1"/>
  <c r="D8" i="2"/>
  <c r="L20" i="1"/>
  <c r="L21" i="1"/>
  <c r="D62" i="1" l="1"/>
  <c r="E3" i="2" s="1"/>
  <c r="D3" i="2"/>
</calcChain>
</file>

<file path=xl/sharedStrings.xml><?xml version="1.0" encoding="utf-8"?>
<sst xmlns="http://schemas.openxmlformats.org/spreadsheetml/2006/main" count="255" uniqueCount="83">
  <si>
    <t>Předpokládaná cena</t>
  </si>
  <si>
    <t xml:space="preserve">Záruka </t>
  </si>
  <si>
    <t>Komunikace</t>
  </si>
  <si>
    <t>Flexibilita</t>
  </si>
  <si>
    <t>Reference</t>
  </si>
  <si>
    <t>Velmi nízká</t>
  </si>
  <si>
    <t>Nízká</t>
  </si>
  <si>
    <t>Vysoká</t>
  </si>
  <si>
    <t>Velmi vysoká</t>
  </si>
  <si>
    <t>Do měsíce</t>
  </si>
  <si>
    <t>Svižná</t>
  </si>
  <si>
    <t>Průměrná</t>
  </si>
  <si>
    <t>Pomalá</t>
  </si>
  <si>
    <t>Částečně</t>
  </si>
  <si>
    <t>Bez záruky</t>
  </si>
  <si>
    <t>Se zárukou</t>
  </si>
  <si>
    <t>Kladné</t>
  </si>
  <si>
    <t>Spíše kladné</t>
  </si>
  <si>
    <t>Průměrné</t>
  </si>
  <si>
    <t>Spíše záporné</t>
  </si>
  <si>
    <t>Záporné</t>
  </si>
  <si>
    <t>Termín dokončení</t>
  </si>
  <si>
    <t>Výborná</t>
  </si>
  <si>
    <t>Dobrá</t>
  </si>
  <si>
    <t xml:space="preserve">Špatná </t>
  </si>
  <si>
    <t>Velmi špatná</t>
  </si>
  <si>
    <t>N</t>
  </si>
  <si>
    <t>Do 2 měsíců</t>
  </si>
  <si>
    <t>Do 3 měsíců</t>
  </si>
  <si>
    <t>Do 4 měsíců</t>
  </si>
  <si>
    <t>Komplexnost služeb</t>
  </si>
  <si>
    <t>Kvalita</t>
  </si>
  <si>
    <t>Střední</t>
  </si>
  <si>
    <t>Malá</t>
  </si>
  <si>
    <t>Žádná</t>
  </si>
  <si>
    <t>Transformační matice - slovní popis</t>
  </si>
  <si>
    <t>Transformační matice - číselné hodnocení</t>
  </si>
  <si>
    <t>MAX</t>
  </si>
  <si>
    <t>MIN</t>
  </si>
  <si>
    <t>SUMA</t>
  </si>
  <si>
    <t xml:space="preserve">Retransformační matice </t>
  </si>
  <si>
    <t>Verbální hodnocení</t>
  </si>
  <si>
    <t>Zvolit dodavatele</t>
  </si>
  <si>
    <t>Zvážit dodavatele</t>
  </si>
  <si>
    <t>Zvolit jako náhradního dodavatele</t>
  </si>
  <si>
    <t>Zamítnout dodavatele</t>
  </si>
  <si>
    <t>Procentuální hodnocení [%]</t>
  </si>
  <si>
    <t>100-75</t>
  </si>
  <si>
    <t>K</t>
  </si>
  <si>
    <t>Celkové hodnocení</t>
  </si>
  <si>
    <t>Závěrečné doporučení</t>
  </si>
  <si>
    <t>Celkové hodnocení [%]</t>
  </si>
  <si>
    <t>Stavová matice - AMO Mont Ostrava s.r.o.</t>
  </si>
  <si>
    <t>Stavová matice - DK1</t>
  </si>
  <si>
    <t>Stavová matice - Stavebnictví Josef Bača, s.r.o.</t>
  </si>
  <si>
    <t>Stavová matice - Libor Ječmének</t>
  </si>
  <si>
    <t>Stavová matice - TECHARTSTAV a.s.</t>
  </si>
  <si>
    <t>Do 6 měsíců</t>
  </si>
  <si>
    <t>Nad 6 měsíců</t>
  </si>
  <si>
    <t>74-70</t>
  </si>
  <si>
    <t>69-60</t>
  </si>
  <si>
    <t>59-0</t>
  </si>
  <si>
    <t>Termín započetí</t>
  </si>
  <si>
    <t>Stavová matice - MV STAVBY VJAČKA, s.r.o.</t>
  </si>
  <si>
    <t>Stavová matice - Stavební firma Michal Filko</t>
  </si>
  <si>
    <t>Dodavatel</t>
  </si>
  <si>
    <t>Bodové hodnocení</t>
  </si>
  <si>
    <t>AMO Mont Ostrava s.r.o.</t>
  </si>
  <si>
    <t>DK1</t>
  </si>
  <si>
    <t>Stavebnictví Josef Bača, s.r.o.</t>
  </si>
  <si>
    <t>Libor Ječmének</t>
  </si>
  <si>
    <t>TECHARTSTAV a.s.</t>
  </si>
  <si>
    <t>MV STAVBY VJAČKA, s.r.o.</t>
  </si>
  <si>
    <t>Stavební firma Michal Filko</t>
  </si>
  <si>
    <t>Běžná</t>
  </si>
  <si>
    <t>Nad 4 měsíce</t>
  </si>
  <si>
    <t>EXCEL</t>
  </si>
  <si>
    <t>MATLAB</t>
  </si>
  <si>
    <t>Výysledky z MATLAB</t>
  </si>
  <si>
    <t>Výsledky z MS Excel</t>
  </si>
  <si>
    <t>Výsledky z MS Excel [%]</t>
  </si>
  <si>
    <t>Výsledky z MATLAB [%]</t>
  </si>
  <si>
    <t>Aritmetický průměr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</si>
</sst>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7C8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8" xfId="0" applyBorder="1"/>
    <xf numFmtId="0" fontId="0" fillId="0" borderId="9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7" xfId="0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2" borderId="11" xfId="0" applyFont="1" applyFill="1" applyBorder="1"/>
    <xf numFmtId="0" fontId="1" fillId="2" borderId="28" xfId="0" applyFont="1" applyFill="1" applyBorder="1"/>
    <xf numFmtId="0" fontId="1" fillId="2" borderId="1" xfId="0" applyFont="1" applyFill="1" applyBorder="1"/>
    <xf numFmtId="0" fontId="1" fillId="3" borderId="21" xfId="0" applyFont="1" applyFill="1" applyBorder="1"/>
    <xf numFmtId="0" fontId="1" fillId="3" borderId="29" xfId="0" applyFont="1" applyFill="1" applyBorder="1"/>
    <xf numFmtId="0" fontId="0" fillId="0" borderId="0" xfId="0" applyAlignment="1"/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1" fillId="3" borderId="11" xfId="0" applyFont="1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2" fontId="0" fillId="0" borderId="15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5" borderId="27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/>
    </xf>
    <xf numFmtId="0" fontId="0" fillId="5" borderId="7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2" fontId="0" fillId="0" borderId="4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2" fontId="0" fillId="0" borderId="45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" fillId="3" borderId="50" xfId="0" applyFont="1" applyFill="1" applyBorder="1" applyAlignment="1">
      <alignment vertical="center"/>
    </xf>
    <xf numFmtId="0" fontId="1" fillId="3" borderId="18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2" fontId="0" fillId="6" borderId="44" xfId="0" applyNumberFormat="1" applyFill="1" applyBorder="1" applyAlignment="1">
      <alignment horizontal="center" vertical="center"/>
    </xf>
    <xf numFmtId="0" fontId="0" fillId="6" borderId="27" xfId="0" applyFont="1" applyFill="1" applyBorder="1" applyAlignment="1">
      <alignment horizontal="center" vertical="center"/>
    </xf>
    <xf numFmtId="2" fontId="0" fillId="7" borderId="41" xfId="0" applyNumberFormat="1" applyFill="1" applyBorder="1" applyAlignment="1">
      <alignment horizontal="center" vertical="center"/>
    </xf>
    <xf numFmtId="2" fontId="0" fillId="7" borderId="4" xfId="0" applyNumberFormat="1" applyFill="1" applyBorder="1" applyAlignment="1">
      <alignment horizontal="center" vertical="center"/>
    </xf>
    <xf numFmtId="2" fontId="0" fillId="8" borderId="41" xfId="0" applyNumberFormat="1" applyFill="1" applyBorder="1" applyAlignment="1">
      <alignment horizontal="center" vertical="center"/>
    </xf>
    <xf numFmtId="2" fontId="0" fillId="8" borderId="4" xfId="0" applyNumberFormat="1" applyFill="1" applyBorder="1" applyAlignment="1">
      <alignment horizontal="center" vertical="center"/>
    </xf>
    <xf numFmtId="2" fontId="0" fillId="9" borderId="41" xfId="0" applyNumberFormat="1" applyFill="1" applyBorder="1" applyAlignment="1">
      <alignment horizontal="center" vertical="center"/>
    </xf>
    <xf numFmtId="2" fontId="0" fillId="9" borderId="40" xfId="0" applyNumberFormat="1" applyFill="1" applyBorder="1" applyAlignment="1">
      <alignment horizontal="center" vertical="center"/>
    </xf>
    <xf numFmtId="2" fontId="0" fillId="9" borderId="7" xfId="0" applyNumberForma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1" fillId="3" borderId="24" xfId="0" applyFont="1" applyFill="1" applyBorder="1" applyAlignment="1">
      <alignment vertical="center"/>
    </xf>
    <xf numFmtId="2" fontId="0" fillId="0" borderId="44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40" xfId="0" applyNumberFormat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2" fontId="1" fillId="5" borderId="50" xfId="0" applyNumberFormat="1" applyFont="1" applyFill="1" applyBorder="1" applyAlignment="1">
      <alignment horizontal="center" vertical="center"/>
    </xf>
    <xf numFmtId="2" fontId="1" fillId="5" borderId="18" xfId="0" applyNumberFormat="1" applyFont="1" applyFill="1" applyBorder="1" applyAlignment="1">
      <alignment horizontal="center" vertical="center"/>
    </xf>
    <xf numFmtId="2" fontId="1" fillId="5" borderId="19" xfId="0" applyNumberFormat="1" applyFont="1" applyFill="1" applyBorder="1" applyAlignment="1">
      <alignment horizontal="center" vertical="center"/>
    </xf>
    <xf numFmtId="0" fontId="0" fillId="6" borderId="31" xfId="0" applyFont="1" applyFill="1" applyBorder="1" applyAlignment="1">
      <alignment horizontal="center" vertical="center"/>
    </xf>
    <xf numFmtId="0" fontId="0" fillId="8" borderId="42" xfId="0" applyFont="1" applyFill="1" applyBorder="1" applyAlignment="1">
      <alignment horizontal="center" vertical="center"/>
    </xf>
    <xf numFmtId="0" fontId="0" fillId="7" borderId="42" xfId="0" applyFont="1" applyFill="1" applyBorder="1" applyAlignment="1">
      <alignment horizontal="center" vertical="center"/>
    </xf>
    <xf numFmtId="0" fontId="0" fillId="9" borderId="32" xfId="0" applyFont="1" applyFill="1" applyBorder="1" applyAlignment="1">
      <alignment horizontal="center" vertical="center"/>
    </xf>
    <xf numFmtId="0" fontId="0" fillId="9" borderId="4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44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3" borderId="16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'Rozhodovací model'!$C$12</c:f>
              <c:strCache>
                <c:ptCount val="1"/>
                <c:pt idx="0">
                  <c:v>Předpokládaná cena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'Rozhodovací model'!$C$13:$C$17</c:f>
              <c:numCache>
                <c:formatCode>General</c:formatCode>
                <c:ptCount val="5"/>
                <c:pt idx="0">
                  <c:v>120</c:v>
                </c:pt>
                <c:pt idx="1">
                  <c:v>80</c:v>
                </c:pt>
                <c:pt idx="2">
                  <c:v>40</c:v>
                </c:pt>
                <c:pt idx="3">
                  <c:v>20</c:v>
                </c:pt>
                <c:pt idx="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1E-44DB-9EC6-68B8A72AE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294815"/>
        <c:axId val="868295231"/>
      </c:scatterChart>
      <c:valAx>
        <c:axId val="868294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68295231"/>
        <c:crosses val="autoZero"/>
        <c:crossBetween val="midCat"/>
      </c:valAx>
      <c:valAx>
        <c:axId val="868295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682948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'Rozhodovací model'!$D$12</c:f>
              <c:strCache>
                <c:ptCount val="1"/>
                <c:pt idx="0">
                  <c:v>Termín dokončení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'Rozhodovací model'!$D$13:$D$17</c:f>
              <c:numCache>
                <c:formatCode>General</c:formatCode>
                <c:ptCount val="5"/>
                <c:pt idx="0">
                  <c:v>100</c:v>
                </c:pt>
                <c:pt idx="1">
                  <c:v>80</c:v>
                </c:pt>
                <c:pt idx="2">
                  <c:v>60</c:v>
                </c:pt>
                <c:pt idx="3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0A-4C2F-9107-F4EB7545E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762207"/>
        <c:axId val="832762623"/>
      </c:scatterChart>
      <c:valAx>
        <c:axId val="832762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32762623"/>
        <c:crosses val="autoZero"/>
        <c:crossBetween val="midCat"/>
      </c:valAx>
      <c:valAx>
        <c:axId val="832762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327622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'Rozhodovací model'!$E$12</c:f>
              <c:strCache>
                <c:ptCount val="1"/>
                <c:pt idx="0">
                  <c:v>Termín započetí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'Rozhodovací model'!$E$13:$E$17</c:f>
              <c:numCache>
                <c:formatCode>General</c:formatCode>
                <c:ptCount val="5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67-4E98-9E43-4A678F1B3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208335"/>
        <c:axId val="729210415"/>
      </c:scatterChart>
      <c:valAx>
        <c:axId val="729208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29210415"/>
        <c:crosses val="autoZero"/>
        <c:crossBetween val="midCat"/>
      </c:valAx>
      <c:valAx>
        <c:axId val="729210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29208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'Rozhodovací model'!$F$12</c:f>
              <c:strCache>
                <c:ptCount val="1"/>
                <c:pt idx="0">
                  <c:v>Záruka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'Rozhodovací model'!$F$13:$F$15</c:f>
              <c:numCache>
                <c:formatCode>General</c:formatCode>
                <c:ptCount val="3"/>
                <c:pt idx="0">
                  <c:v>80</c:v>
                </c:pt>
                <c:pt idx="1">
                  <c:v>40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C3-4D26-8BE0-FE8C6019F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212079"/>
        <c:axId val="729213743"/>
      </c:scatterChart>
      <c:valAx>
        <c:axId val="729212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29213743"/>
        <c:crosses val="autoZero"/>
        <c:crossBetween val="midCat"/>
      </c:valAx>
      <c:valAx>
        <c:axId val="729213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29212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'Rozhodovací model'!$G$12</c:f>
              <c:strCache>
                <c:ptCount val="1"/>
                <c:pt idx="0">
                  <c:v>Komunikace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'Rozhodovací model'!$G$13:$G$15</c:f>
              <c:numCache>
                <c:formatCode>General</c:formatCode>
                <c:ptCount val="3"/>
                <c:pt idx="0">
                  <c:v>50</c:v>
                </c:pt>
                <c:pt idx="1">
                  <c:v>25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EB-4EF4-BFA9-BC83E199C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1166271"/>
        <c:axId val="871166687"/>
      </c:scatterChart>
      <c:valAx>
        <c:axId val="8711662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71166687"/>
        <c:crosses val="autoZero"/>
        <c:crossBetween val="midCat"/>
      </c:valAx>
      <c:valAx>
        <c:axId val="871166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711662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'Rozhodovací model'!$H$12</c:f>
              <c:strCache>
                <c:ptCount val="1"/>
                <c:pt idx="0">
                  <c:v>Flexibilita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'Rozhodovací model'!$H$13:$H$15</c:f>
              <c:numCache>
                <c:formatCode>General</c:formatCode>
                <c:ptCount val="3"/>
                <c:pt idx="0">
                  <c:v>70</c:v>
                </c:pt>
                <c:pt idx="1">
                  <c:v>35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83-4E96-B54E-FC283B2B6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774847"/>
        <c:axId val="868781503"/>
      </c:scatterChart>
      <c:valAx>
        <c:axId val="8687748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68781503"/>
        <c:crosses val="autoZero"/>
        <c:crossBetween val="midCat"/>
      </c:valAx>
      <c:valAx>
        <c:axId val="868781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687748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'Rozhodovací model'!$I$12</c:f>
              <c:strCache>
                <c:ptCount val="1"/>
                <c:pt idx="0">
                  <c:v>Reference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'Rozhodovací model'!$I$13:$I$17</c:f>
              <c:numCache>
                <c:formatCode>General</c:formatCode>
                <c:ptCount val="5"/>
                <c:pt idx="0">
                  <c:v>50</c:v>
                </c:pt>
                <c:pt idx="1">
                  <c:v>40</c:v>
                </c:pt>
                <c:pt idx="2">
                  <c:v>25</c:v>
                </c:pt>
                <c:pt idx="3">
                  <c:v>10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7E-4E3D-9A39-2B9AFFF7C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4772463"/>
        <c:axId val="924770383"/>
      </c:scatterChart>
      <c:valAx>
        <c:axId val="9247724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24770383"/>
        <c:crosses val="autoZero"/>
        <c:crossBetween val="midCat"/>
      </c:valAx>
      <c:valAx>
        <c:axId val="924770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247724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'Rozhodovací model'!$J$12</c:f>
              <c:strCache>
                <c:ptCount val="1"/>
                <c:pt idx="0">
                  <c:v>Kvalita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'Rozhodovací model'!$J$13:$J$17</c:f>
              <c:numCache>
                <c:formatCode>General</c:formatCode>
                <c:ptCount val="5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D2-40AB-BC58-ECC8B1FC7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1810031"/>
        <c:axId val="931807951"/>
      </c:scatterChart>
      <c:valAx>
        <c:axId val="931810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31807951"/>
        <c:crosses val="autoZero"/>
        <c:crossBetween val="midCat"/>
      </c:valAx>
      <c:valAx>
        <c:axId val="931807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31810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'Rozhodovací model'!$K$12</c:f>
              <c:strCache>
                <c:ptCount val="1"/>
                <c:pt idx="0">
                  <c:v>Komplexnost služeb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'Rozhodovací model'!$K$13:$K$16</c:f>
              <c:numCache>
                <c:formatCode>General</c:formatCode>
                <c:ptCount val="4"/>
                <c:pt idx="0">
                  <c:v>80</c:v>
                </c:pt>
                <c:pt idx="1">
                  <c:v>60</c:v>
                </c:pt>
                <c:pt idx="2">
                  <c:v>40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21-4A74-A02D-D61CF2CF7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777759"/>
        <c:axId val="868778591"/>
      </c:scatterChart>
      <c:valAx>
        <c:axId val="8687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68778591"/>
        <c:crosses val="autoZero"/>
        <c:crossBetween val="midCat"/>
      </c:valAx>
      <c:valAx>
        <c:axId val="86877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687777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Hodnocení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16C-4D5F-8AA0-B68A5583EAA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16C-4D5F-8AA0-B68A5583EAA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416C-4D5F-8AA0-B68A5583EAA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16C-4D5F-8AA0-B68A5583EAA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416C-4D5F-8AA0-B68A5583EAA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16C-4D5F-8AA0-B68A5583EAA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416C-4D5F-8AA0-B68A5583EA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'Tabulky výsledků'!$B$3:$B$9</c:f>
              <c:strCache>
                <c:ptCount val="7"/>
                <c:pt idx="0">
                  <c:v>AMO Mont Ostrava s.r.o.</c:v>
                </c:pt>
                <c:pt idx="1">
                  <c:v>DK1</c:v>
                </c:pt>
                <c:pt idx="2">
                  <c:v>Stavebnictví Josef Bača, s.r.o.</c:v>
                </c:pt>
                <c:pt idx="3">
                  <c:v>Libor Ječmének</c:v>
                </c:pt>
                <c:pt idx="4">
                  <c:v>TECHARTSTAV a.s.</c:v>
                </c:pt>
                <c:pt idx="5">
                  <c:v>MV STAVBY VJAČKA, s.r.o.</c:v>
                </c:pt>
                <c:pt idx="6">
                  <c:v>Stavební firma Michal Filko</c:v>
                </c:pt>
              </c:strCache>
            </c:strRef>
          </c:cat>
          <c:val>
            <c:numRef>
              <c:f>'Tabulky výsledků'!$D$3:$D$9</c:f>
              <c:numCache>
                <c:formatCode>0.00</c:formatCode>
                <c:ptCount val="7"/>
                <c:pt idx="0">
                  <c:v>79.432624113475185</c:v>
                </c:pt>
                <c:pt idx="1">
                  <c:v>72.340425531914903</c:v>
                </c:pt>
                <c:pt idx="2">
                  <c:v>70.921985815602838</c:v>
                </c:pt>
                <c:pt idx="3">
                  <c:v>63.12056737588653</c:v>
                </c:pt>
                <c:pt idx="4">
                  <c:v>60.99290780141844</c:v>
                </c:pt>
                <c:pt idx="5">
                  <c:v>55.319148936170215</c:v>
                </c:pt>
                <c:pt idx="6">
                  <c:v>56.737588652482273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6C-4D5F-8AA0-B68A5583EAA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83"/>
        <c:overlap val="1"/>
        <c:axId val="1436975375"/>
        <c:axId val="1436981199"/>
      </c:barChart>
      <c:scatterChart>
        <c:scatterStyle val="smoothMarker"/>
        <c:varyColors val="0"/>
        <c:ser>
          <c:idx val="1"/>
          <c:order val="1"/>
          <c:tx>
            <c:v>Zvolit dodavatele</c:v>
          </c:tx>
          <c:spPr>
            <a:ln w="28575" cap="rnd">
              <a:solidFill>
                <a:srgbClr val="00B050">
                  <a:alpha val="70000"/>
                </a:srgb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plus"/>
            <c:errValType val="fixedVal"/>
            <c:noEndCap val="1"/>
            <c:val val="7"/>
            <c:spPr>
              <a:noFill/>
              <a:ln w="22225" cmpd="sng">
                <a:solidFill>
                  <a:srgbClr val="00B050">
                    <a:alpha val="99000"/>
                  </a:srgb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Lit>
              <c:formatCode>General</c:formatCode>
              <c:ptCount val="1"/>
              <c:pt idx="0">
                <c:v>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A-915E-4570-BF81-D0CDFCED5D2D}"/>
            </c:ext>
          </c:extLst>
        </c:ser>
        <c:ser>
          <c:idx val="2"/>
          <c:order val="2"/>
          <c:tx>
            <c:v>Zvolit jako náhradního dodavatele</c:v>
          </c:tx>
          <c:spPr>
            <a:ln w="28575" cap="rnd">
              <a:solidFill>
                <a:srgbClr val="FFFF00">
                  <a:alpha val="70000"/>
                </a:srgb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plus"/>
            <c:errValType val="fixedVal"/>
            <c:noEndCap val="1"/>
            <c:val val="7"/>
            <c:spPr>
              <a:noFill/>
              <a:ln w="19050">
                <a:solidFill>
                  <a:srgbClr val="FFFF00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Lit>
              <c:formatCode>General</c:formatCode>
              <c:ptCount val="1"/>
              <c:pt idx="0">
                <c:v>70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E-915E-4570-BF81-D0CDFCED5D2D}"/>
            </c:ext>
          </c:extLst>
        </c:ser>
        <c:ser>
          <c:idx val="3"/>
          <c:order val="3"/>
          <c:tx>
            <c:v>Zvážit dodavatele</c:v>
          </c:tx>
          <c:spPr>
            <a:ln w="28575" cap="rnd">
              <a:solidFill>
                <a:srgbClr val="FFC000">
                  <a:alpha val="70000"/>
                </a:srgb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915E-4570-BF81-D0CDFCED5D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x"/>
            <c:errBarType val="plus"/>
            <c:errValType val="fixedVal"/>
            <c:noEndCap val="1"/>
            <c:val val="7"/>
            <c:spPr>
              <a:noFill/>
              <a:ln w="22225">
                <a:solidFill>
                  <a:srgbClr val="FFC000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Lit>
              <c:formatCode>General</c:formatCode>
              <c:ptCount val="1"/>
              <c:pt idx="0">
                <c:v>60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20-915E-4570-BF81-D0CDFCED5D2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436975375"/>
        <c:axId val="1436981199"/>
      </c:scatterChart>
      <c:catAx>
        <c:axId val="14369753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6981199"/>
        <c:crosses val="autoZero"/>
        <c:auto val="1"/>
        <c:lblAlgn val="ctr"/>
        <c:lblOffset val="100"/>
        <c:noMultiLvlLbl val="0"/>
      </c:catAx>
      <c:valAx>
        <c:axId val="143698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6975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262939183585058E-2"/>
          <c:y val="4.1307462502093835E-2"/>
          <c:w val="0.91052224353328692"/>
          <c:h val="0.6734918303922095"/>
        </c:manualLayout>
      </c:layout>
      <c:barChart>
        <c:barDir val="col"/>
        <c:grouping val="clustered"/>
        <c:varyColors val="0"/>
        <c:ser>
          <c:idx val="0"/>
          <c:order val="0"/>
          <c:tx>
            <c:v>MS Excel</c:v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0FD4-4840-9026-12B2EAE2E7D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0FD4-4840-9026-12B2EAE2E7D9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0FD4-4840-9026-12B2EAE2E7D9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0FD4-4840-9026-12B2EAE2E7D9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0FD4-4840-9026-12B2EAE2E7D9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0FD4-4840-9026-12B2EAE2E7D9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0FD4-4840-9026-12B2EAE2E7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'Tabulky výsledků'!$B$3:$B$9</c:f>
              <c:strCache>
                <c:ptCount val="7"/>
                <c:pt idx="0">
                  <c:v>AMO Mont Ostrava s.r.o.</c:v>
                </c:pt>
                <c:pt idx="1">
                  <c:v>DK1</c:v>
                </c:pt>
                <c:pt idx="2">
                  <c:v>Stavebnictví Josef Bača, s.r.o.</c:v>
                </c:pt>
                <c:pt idx="3">
                  <c:v>Libor Ječmének</c:v>
                </c:pt>
                <c:pt idx="4">
                  <c:v>TECHARTSTAV a.s.</c:v>
                </c:pt>
                <c:pt idx="5">
                  <c:v>MV STAVBY VJAČKA, s.r.o.</c:v>
                </c:pt>
                <c:pt idx="6">
                  <c:v>Stavební firma Michal Filko</c:v>
                </c:pt>
              </c:strCache>
            </c:strRef>
          </c:cat>
          <c:val>
            <c:numRef>
              <c:f>'Tabulky výsledků'!$D$3:$D$9</c:f>
              <c:numCache>
                <c:formatCode>0.00</c:formatCode>
                <c:ptCount val="7"/>
                <c:pt idx="0">
                  <c:v>79.432624113475185</c:v>
                </c:pt>
                <c:pt idx="1">
                  <c:v>72.340425531914903</c:v>
                </c:pt>
                <c:pt idx="2">
                  <c:v>70.921985815602838</c:v>
                </c:pt>
                <c:pt idx="3">
                  <c:v>63.12056737588653</c:v>
                </c:pt>
                <c:pt idx="4">
                  <c:v>60.99290780141844</c:v>
                </c:pt>
                <c:pt idx="5">
                  <c:v>55.319148936170215</c:v>
                </c:pt>
                <c:pt idx="6">
                  <c:v>56.737588652482273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D4-4840-9026-12B2EAE2E7D9}"/>
            </c:ext>
          </c:extLst>
        </c:ser>
        <c:ser>
          <c:idx val="4"/>
          <c:order val="4"/>
          <c:tx>
            <c:v>MATLAB</c:v>
          </c:tx>
          <c:spPr>
            <a:solidFill>
              <a:schemeClr val="accent5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'Tabulky výsledků'!$K$3:$K$9</c:f>
              <c:numCache>
                <c:formatCode>0.00</c:formatCode>
                <c:ptCount val="7"/>
                <c:pt idx="0">
                  <c:v>87.5</c:v>
                </c:pt>
                <c:pt idx="1">
                  <c:v>64.5</c:v>
                </c:pt>
                <c:pt idx="2">
                  <c:v>72</c:v>
                </c:pt>
                <c:pt idx="3">
                  <c:v>64.5</c:v>
                </c:pt>
                <c:pt idx="4">
                  <c:v>64.5</c:v>
                </c:pt>
                <c:pt idx="5">
                  <c:v>64.5</c:v>
                </c:pt>
                <c:pt idx="6">
                  <c:v>29.5</c:v>
                </c:pt>
              </c:numCache>
            </c:numRef>
          </c:cat>
          <c:val>
            <c:numRef>
              <c:f>'Tabulky výsledků'!$K$3:$K$9</c:f>
              <c:numCache>
                <c:formatCode>0.00</c:formatCode>
                <c:ptCount val="7"/>
                <c:pt idx="0">
                  <c:v>87.5</c:v>
                </c:pt>
                <c:pt idx="1">
                  <c:v>64.5</c:v>
                </c:pt>
                <c:pt idx="2">
                  <c:v>72</c:v>
                </c:pt>
                <c:pt idx="3">
                  <c:v>64.5</c:v>
                </c:pt>
                <c:pt idx="4">
                  <c:v>64.5</c:v>
                </c:pt>
                <c:pt idx="5">
                  <c:v>64.5</c:v>
                </c:pt>
                <c:pt idx="6">
                  <c:v>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FD4-4840-9026-12B2EAE2E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6975375"/>
        <c:axId val="1436981199"/>
      </c:barChart>
      <c:scatterChart>
        <c:scatterStyle val="smoothMarker"/>
        <c:varyColors val="0"/>
        <c:ser>
          <c:idx val="1"/>
          <c:order val="1"/>
          <c:tx>
            <c:v>Zvolit dodavatele</c:v>
          </c:tx>
          <c:spPr>
            <a:ln w="28575" cap="rnd">
              <a:solidFill>
                <a:srgbClr val="00B050">
                  <a:alpha val="70000"/>
                </a:srgb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plus"/>
            <c:errValType val="fixedVal"/>
            <c:noEndCap val="1"/>
            <c:val val="7"/>
            <c:spPr>
              <a:noFill/>
              <a:ln w="22225" cmpd="sng">
                <a:solidFill>
                  <a:srgbClr val="00B050">
                    <a:alpha val="99000"/>
                  </a:srgb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Lit>
              <c:formatCode>General</c:formatCode>
              <c:ptCount val="1"/>
              <c:pt idx="0">
                <c:v>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8-0FD4-4840-9026-12B2EAE2E7D9}"/>
            </c:ext>
          </c:extLst>
        </c:ser>
        <c:ser>
          <c:idx val="2"/>
          <c:order val="2"/>
          <c:tx>
            <c:v>Zvolit jako náhradního dodavatele</c:v>
          </c:tx>
          <c:spPr>
            <a:ln w="28575" cap="rnd">
              <a:solidFill>
                <a:srgbClr val="FFFF00">
                  <a:alpha val="70000"/>
                </a:srgb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plus"/>
            <c:errValType val="fixedVal"/>
            <c:noEndCap val="1"/>
            <c:val val="7"/>
            <c:spPr>
              <a:noFill/>
              <a:ln w="19050">
                <a:solidFill>
                  <a:srgbClr val="FFFF00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Lit>
              <c:formatCode>General</c:formatCode>
              <c:ptCount val="1"/>
              <c:pt idx="0">
                <c:v>70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9-0FD4-4840-9026-12B2EAE2E7D9}"/>
            </c:ext>
          </c:extLst>
        </c:ser>
        <c:ser>
          <c:idx val="3"/>
          <c:order val="3"/>
          <c:tx>
            <c:v>Zvážit dodavatele</c:v>
          </c:tx>
          <c:spPr>
            <a:ln w="28575" cap="rnd">
              <a:solidFill>
                <a:srgbClr val="FFC000">
                  <a:alpha val="70000"/>
                </a:srgb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FD4-4840-9026-12B2EAE2E7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x"/>
            <c:errBarType val="plus"/>
            <c:errValType val="fixedVal"/>
            <c:noEndCap val="1"/>
            <c:val val="7"/>
            <c:spPr>
              <a:noFill/>
              <a:ln w="22225">
                <a:solidFill>
                  <a:srgbClr val="FFC000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Lit>
              <c:formatCode>General</c:formatCode>
              <c:ptCount val="1"/>
              <c:pt idx="0">
                <c:v>60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B-0FD4-4840-9026-12B2EAE2E7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436975375"/>
        <c:axId val="1436981199"/>
      </c:scatterChart>
      <c:catAx>
        <c:axId val="14369753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6981199"/>
        <c:crosses val="autoZero"/>
        <c:auto val="1"/>
        <c:lblAlgn val="ctr"/>
        <c:lblOffset val="100"/>
        <c:noMultiLvlLbl val="0"/>
      </c:catAx>
      <c:valAx>
        <c:axId val="143698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6975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Hodnocení</c:v>
          </c:tx>
          <c:spPr>
            <a:solidFill>
              <a:srgbClr val="0070C0">
                <a:alpha val="70000"/>
              </a:srgb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'Tabulky výsledků'!$B$3:$B$9</c:f>
              <c:strCache>
                <c:ptCount val="7"/>
                <c:pt idx="0">
                  <c:v>AMO Mont Ostrava s.r.o.</c:v>
                </c:pt>
                <c:pt idx="1">
                  <c:v>DK1</c:v>
                </c:pt>
                <c:pt idx="2">
                  <c:v>Stavebnictví Josef Bača, s.r.o.</c:v>
                </c:pt>
                <c:pt idx="3">
                  <c:v>Libor Ječmének</c:v>
                </c:pt>
                <c:pt idx="4">
                  <c:v>TECHARTSTAV a.s.</c:v>
                </c:pt>
                <c:pt idx="5">
                  <c:v>MV STAVBY VJAČKA, s.r.o.</c:v>
                </c:pt>
                <c:pt idx="6">
                  <c:v>Stavební firma Michal Filko</c:v>
                </c:pt>
              </c:strCache>
            </c:strRef>
          </c:cat>
          <c:val>
            <c:numRef>
              <c:f>'Tabulky výsledků'!$K$3:$K$9</c:f>
              <c:numCache>
                <c:formatCode>0.00</c:formatCode>
                <c:ptCount val="7"/>
                <c:pt idx="0">
                  <c:v>87.5</c:v>
                </c:pt>
                <c:pt idx="1">
                  <c:v>64.5</c:v>
                </c:pt>
                <c:pt idx="2">
                  <c:v>72</c:v>
                </c:pt>
                <c:pt idx="3">
                  <c:v>64.5</c:v>
                </c:pt>
                <c:pt idx="4">
                  <c:v>64.5</c:v>
                </c:pt>
                <c:pt idx="5">
                  <c:v>64.5</c:v>
                </c:pt>
                <c:pt idx="6">
                  <c:v>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04-4B30-B1C9-041FF40DCCB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83"/>
        <c:overlap val="1"/>
        <c:axId val="1436975375"/>
        <c:axId val="1436981199"/>
      </c:barChart>
      <c:scatterChart>
        <c:scatterStyle val="smoothMarker"/>
        <c:varyColors val="0"/>
        <c:ser>
          <c:idx val="1"/>
          <c:order val="1"/>
          <c:tx>
            <c:v>Zvolit dodavatele</c:v>
          </c:tx>
          <c:spPr>
            <a:ln w="28575" cap="rnd">
              <a:solidFill>
                <a:srgbClr val="00B050">
                  <a:alpha val="70000"/>
                </a:srgb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plus"/>
            <c:errValType val="fixedVal"/>
            <c:noEndCap val="1"/>
            <c:val val="7"/>
            <c:spPr>
              <a:noFill/>
              <a:ln w="22225" cmpd="sng">
                <a:solidFill>
                  <a:srgbClr val="00B050">
                    <a:alpha val="99000"/>
                  </a:srgb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Lit>
              <c:formatCode>General</c:formatCode>
              <c:ptCount val="1"/>
              <c:pt idx="0">
                <c:v>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8-0F04-4B30-B1C9-041FF40DCCB0}"/>
            </c:ext>
          </c:extLst>
        </c:ser>
        <c:ser>
          <c:idx val="2"/>
          <c:order val="2"/>
          <c:tx>
            <c:v>Zvolit jako náhradního dodavatele</c:v>
          </c:tx>
          <c:spPr>
            <a:ln w="28575" cap="rnd">
              <a:solidFill>
                <a:srgbClr val="FFFF00">
                  <a:alpha val="70000"/>
                </a:srgb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plus"/>
            <c:errValType val="fixedVal"/>
            <c:noEndCap val="1"/>
            <c:val val="7"/>
            <c:spPr>
              <a:noFill/>
              <a:ln w="19050">
                <a:solidFill>
                  <a:srgbClr val="FFFF00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Lit>
              <c:formatCode>General</c:formatCode>
              <c:ptCount val="1"/>
              <c:pt idx="0">
                <c:v>70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9-0F04-4B30-B1C9-041FF40DCCB0}"/>
            </c:ext>
          </c:extLst>
        </c:ser>
        <c:ser>
          <c:idx val="3"/>
          <c:order val="3"/>
          <c:tx>
            <c:v>Zvážit dodavatele</c:v>
          </c:tx>
          <c:spPr>
            <a:ln w="28575" cap="rnd">
              <a:solidFill>
                <a:srgbClr val="FFC000">
                  <a:alpha val="70000"/>
                </a:srgb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F04-4B30-B1C9-041FF40DCCB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x"/>
            <c:errBarType val="plus"/>
            <c:errValType val="fixedVal"/>
            <c:noEndCap val="1"/>
            <c:val val="7"/>
            <c:spPr>
              <a:noFill/>
              <a:ln w="22225">
                <a:solidFill>
                  <a:srgbClr val="FFC000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Lit>
              <c:formatCode>General</c:formatCode>
              <c:ptCount val="1"/>
              <c:pt idx="0">
                <c:v>60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B-0F04-4B30-B1C9-041FF40DCC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436975375"/>
        <c:axId val="1436981199"/>
      </c:scatterChart>
      <c:catAx>
        <c:axId val="14369753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6981199"/>
        <c:crosses val="autoZero"/>
        <c:auto val="1"/>
        <c:lblAlgn val="ctr"/>
        <c:lblOffset val="100"/>
        <c:noMultiLvlLbl val="0"/>
      </c:catAx>
      <c:valAx>
        <c:axId val="143698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6975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816643504367007E-2"/>
          <c:y val="4.5438208752303214E-2"/>
          <c:w val="0.91237347830688109"/>
          <c:h val="0.6734918303922095"/>
        </c:manualLayout>
      </c:layout>
      <c:barChart>
        <c:barDir val="col"/>
        <c:grouping val="clustered"/>
        <c:varyColors val="0"/>
        <c:ser>
          <c:idx val="0"/>
          <c:order val="0"/>
          <c:tx>
            <c:v>Hodnocení</c:v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'Tabulky výsledků'!$B$3:$B$9</c:f>
              <c:strCache>
                <c:ptCount val="7"/>
                <c:pt idx="0">
                  <c:v>AMO Mont Ostrava s.r.o.</c:v>
                </c:pt>
                <c:pt idx="1">
                  <c:v>DK1</c:v>
                </c:pt>
                <c:pt idx="2">
                  <c:v>Stavebnictví Josef Bača, s.r.o.</c:v>
                </c:pt>
                <c:pt idx="3">
                  <c:v>Libor Ječmének</c:v>
                </c:pt>
                <c:pt idx="4">
                  <c:v>TECHARTSTAV a.s.</c:v>
                </c:pt>
                <c:pt idx="5">
                  <c:v>MV STAVBY VJAČKA, s.r.o.</c:v>
                </c:pt>
                <c:pt idx="6">
                  <c:v>Stavební firma Michal Filko</c:v>
                </c:pt>
              </c:strCache>
            </c:strRef>
          </c:cat>
          <c:val>
            <c:numRef>
              <c:f>'Průměr výsledků'!$E$3:$E$9</c:f>
              <c:numCache>
                <c:formatCode>0.00</c:formatCode>
                <c:ptCount val="7"/>
                <c:pt idx="0">
                  <c:v>83.466312056737593</c:v>
                </c:pt>
                <c:pt idx="1">
                  <c:v>68.420212765957444</c:v>
                </c:pt>
                <c:pt idx="2">
                  <c:v>71.460992907801426</c:v>
                </c:pt>
                <c:pt idx="3">
                  <c:v>63.810283687943269</c:v>
                </c:pt>
                <c:pt idx="4">
                  <c:v>62.74645390070922</c:v>
                </c:pt>
                <c:pt idx="5">
                  <c:v>59.909574468085111</c:v>
                </c:pt>
                <c:pt idx="6">
                  <c:v>43.118794326241137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EB9-4B49-A40A-274E6FC9DEE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83"/>
        <c:overlap val="1"/>
        <c:axId val="1436975375"/>
        <c:axId val="1436981199"/>
      </c:barChart>
      <c:scatterChart>
        <c:scatterStyle val="smoothMarker"/>
        <c:varyColors val="0"/>
        <c:ser>
          <c:idx val="1"/>
          <c:order val="1"/>
          <c:tx>
            <c:v>Zvolit dodavatele</c:v>
          </c:tx>
          <c:spPr>
            <a:ln w="28575" cap="rnd">
              <a:solidFill>
                <a:srgbClr val="00B050">
                  <a:alpha val="70000"/>
                </a:srgb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plus"/>
            <c:errValType val="fixedVal"/>
            <c:noEndCap val="1"/>
            <c:val val="7"/>
            <c:spPr>
              <a:noFill/>
              <a:ln w="22225" cmpd="sng">
                <a:solidFill>
                  <a:srgbClr val="00B050">
                    <a:alpha val="99000"/>
                  </a:srgb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Lit>
              <c:formatCode>General</c:formatCode>
              <c:ptCount val="1"/>
              <c:pt idx="0">
                <c:v>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8-AEB9-4B49-A40A-274E6FC9DEE1}"/>
            </c:ext>
          </c:extLst>
        </c:ser>
        <c:ser>
          <c:idx val="2"/>
          <c:order val="2"/>
          <c:tx>
            <c:v>Zvolit jako náhradního dodavatele</c:v>
          </c:tx>
          <c:spPr>
            <a:ln w="28575" cap="rnd">
              <a:solidFill>
                <a:srgbClr val="FFFF00">
                  <a:alpha val="70000"/>
                </a:srgb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plus"/>
            <c:errValType val="fixedVal"/>
            <c:noEndCap val="1"/>
            <c:val val="7"/>
            <c:spPr>
              <a:noFill/>
              <a:ln w="19050">
                <a:solidFill>
                  <a:srgbClr val="FFFF00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Lit>
              <c:formatCode>General</c:formatCode>
              <c:ptCount val="1"/>
              <c:pt idx="0">
                <c:v>70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9-AEB9-4B49-A40A-274E6FC9DEE1}"/>
            </c:ext>
          </c:extLst>
        </c:ser>
        <c:ser>
          <c:idx val="3"/>
          <c:order val="3"/>
          <c:tx>
            <c:v>Zvážit dodavatele</c:v>
          </c:tx>
          <c:spPr>
            <a:ln w="28575" cap="rnd">
              <a:solidFill>
                <a:srgbClr val="FFFF00">
                  <a:alpha val="70000"/>
                </a:srgbClr>
              </a:solidFill>
              <a:round/>
            </a:ln>
            <a:effectLst/>
          </c:spPr>
          <c:marker>
            <c:symbol val="circle"/>
            <c:size val="6"/>
            <c:spPr>
              <a:noFill/>
              <a:ln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EB9-4B49-A40A-274E6FC9DE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x"/>
            <c:errBarType val="plus"/>
            <c:errValType val="fixedVal"/>
            <c:noEndCap val="1"/>
            <c:val val="7"/>
            <c:spPr>
              <a:noFill/>
              <a:ln w="22225">
                <a:solidFill>
                  <a:srgbClr val="FFC000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Lit>
              <c:formatCode>General</c:formatCode>
              <c:ptCount val="1"/>
              <c:pt idx="0">
                <c:v>60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B-AEB9-4B49-A40A-274E6FC9DE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436975375"/>
        <c:axId val="1436981199"/>
      </c:scatterChart>
      <c:catAx>
        <c:axId val="14369753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6981199"/>
        <c:crosses val="autoZero"/>
        <c:auto val="1"/>
        <c:lblAlgn val="ctr"/>
        <c:lblOffset val="100"/>
        <c:noMultiLvlLbl val="0"/>
      </c:catAx>
      <c:valAx>
        <c:axId val="143698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6975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556260</xdr:colOff>
      <xdr:row>30</xdr:row>
      <xdr:rowOff>0</xdr:rowOff>
    </xdr:from>
    <xdr:to>
      <xdr:col>2</xdr:col>
      <xdr:colOff>1280160</xdr:colOff>
      <xdr:row>39</xdr:row>
      <xdr:rowOff>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2CFDBC0F-AC3F-48D9-B06B-9929CAF885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182880</xdr:colOff>
      <xdr:row>29</xdr:row>
      <xdr:rowOff>175260</xdr:rowOff>
    </xdr:from>
    <xdr:to>
      <xdr:col>4</xdr:col>
      <xdr:colOff>876300</xdr:colOff>
      <xdr:row>39</xdr:row>
      <xdr:rowOff>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E9B26116-495D-467F-AEE6-078736CEA0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152400</xdr:rowOff>
    </xdr:from>
    <xdr:to>
      <xdr:col>7</xdr:col>
      <xdr:colOff>259080</xdr:colOff>
      <xdr:row>39</xdr:row>
      <xdr:rowOff>38100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B5676ACB-7551-432A-A1A8-F4D7CA4525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434340</xdr:colOff>
      <xdr:row>30</xdr:row>
      <xdr:rowOff>0</xdr:rowOff>
    </xdr:from>
    <xdr:to>
      <xdr:col>10</xdr:col>
      <xdr:colOff>121920</xdr:colOff>
      <xdr:row>39</xdr:row>
      <xdr:rowOff>22860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0CBD9757-6FF1-4CD7-B1F7-5CE642429E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297180</xdr:colOff>
      <xdr:row>30</xdr:row>
      <xdr:rowOff>7620</xdr:rowOff>
    </xdr:from>
    <xdr:to>
      <xdr:col>11</xdr:col>
      <xdr:colOff>571500</xdr:colOff>
      <xdr:row>38</xdr:row>
      <xdr:rowOff>167640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D895F43C-EA56-469B-9D37-793282A57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457200</xdr:colOff>
      <xdr:row>39</xdr:row>
      <xdr:rowOff>167640</xdr:rowOff>
    </xdr:from>
    <xdr:to>
      <xdr:col>3</xdr:col>
      <xdr:colOff>137160</xdr:colOff>
      <xdr:row>48</xdr:row>
      <xdr:rowOff>76200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6A59F0EA-D623-4684-BFF4-6E2BF95DAD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243840</xdr:colOff>
      <xdr:row>39</xdr:row>
      <xdr:rowOff>167640</xdr:rowOff>
    </xdr:from>
    <xdr:to>
      <xdr:col>4</xdr:col>
      <xdr:colOff>1051560</xdr:colOff>
      <xdr:row>48</xdr:row>
      <xdr:rowOff>91440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id="{28FBB668-CABD-4061-B103-DA68560A23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106680</xdr:colOff>
      <xdr:row>39</xdr:row>
      <xdr:rowOff>175260</xdr:rowOff>
    </xdr:from>
    <xdr:to>
      <xdr:col>7</xdr:col>
      <xdr:colOff>365760</xdr:colOff>
      <xdr:row>48</xdr:row>
      <xdr:rowOff>137160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id="{30C292BF-9D80-443B-8A64-F7A54A46B5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449580</xdr:colOff>
      <xdr:row>39</xdr:row>
      <xdr:rowOff>129540</xdr:rowOff>
    </xdr:from>
    <xdr:to>
      <xdr:col>10</xdr:col>
      <xdr:colOff>220980</xdr:colOff>
      <xdr:row>48</xdr:row>
      <xdr:rowOff>83820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5306FEFA-134B-4F1E-B624-877229519A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453256</xdr:colOff>
      <xdr:row>10</xdr:row>
      <xdr:rowOff>30479</xdr:rowOff>
    </xdr:from>
    <xdr:to>
      <xdr:col>6</xdr:col>
      <xdr:colOff>569842</xdr:colOff>
      <xdr:row>26</xdr:row>
      <xdr:rowOff>178904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5097709-2BB0-46F7-9053-3BECA04129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426720</xdr:colOff>
      <xdr:row>28</xdr:row>
      <xdr:rowOff>91440</xdr:rowOff>
    </xdr:from>
    <xdr:to>
      <xdr:col>6</xdr:col>
      <xdr:colOff>543306</xdr:colOff>
      <xdr:row>43</xdr:row>
      <xdr:rowOff>34125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48104A74-CAEA-4A6D-A2BA-40C60F271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10</xdr:row>
      <xdr:rowOff>0</xdr:rowOff>
    </xdr:from>
    <xdr:to>
      <xdr:col>13</xdr:col>
      <xdr:colOff>1366266</xdr:colOff>
      <xdr:row>26</xdr:row>
      <xdr:rowOff>148425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6130CD42-8C0F-4DDE-9DB0-579FC63671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6</xdr:col>
      <xdr:colOff>581406</xdr:colOff>
      <xdr:row>26</xdr:row>
      <xdr:rowOff>148425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5EA3751-DB36-4975-AB0E-B91000A4DC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C41DC-472A-4FAD-A299-F8B0A51201A2}">
  <dimension ref="A1:L140"/>
  <sheetViews>
    <sheetView zoomScale="80" zoomScaleNormal="80" workbookViewId="0">
      <selection activeCell="O124" sqref="O124"/>
    </sheetView>
  </sheetViews>
  <sheetFormatPr defaultRowHeight="14.4" x14ac:dyDescent="0.3"/>
  <cols>
    <col min="2" max="2" width="4.88671875" customWidth="1"/>
    <col min="3" max="3" width="18.77734375" customWidth="1"/>
    <col min="4" max="4" width="16.88671875" customWidth="1"/>
    <col min="5" max="5" width="15.88671875" customWidth="1"/>
    <col min="6" max="6" width="12.77734375" customWidth="1"/>
    <col min="7" max="7" width="11.77734375" customWidth="1"/>
    <col min="8" max="8" width="9.6640625" customWidth="1"/>
    <col min="9" max="9" width="12.109375" customWidth="1"/>
    <col min="10" max="10" width="11.5546875" customWidth="1"/>
    <col min="11" max="11" width="18.77734375" customWidth="1"/>
    <col min="12" max="12" width="9.44140625" customWidth="1"/>
  </cols>
  <sheetData>
    <row r="1" spans="2:11" ht="15" thickBot="1" x14ac:dyDescent="0.35"/>
    <row r="2" spans="2:11" ht="15" thickBot="1" x14ac:dyDescent="0.35">
      <c r="B2" s="137" t="s">
        <v>35</v>
      </c>
      <c r="C2" s="138"/>
      <c r="D2" s="138"/>
      <c r="E2" s="138"/>
      <c r="F2" s="138"/>
      <c r="G2" s="138"/>
      <c r="H2" s="138"/>
      <c r="I2" s="138"/>
      <c r="J2" s="138"/>
      <c r="K2" s="139"/>
    </row>
    <row r="3" spans="2:11" ht="15" thickBot="1" x14ac:dyDescent="0.35">
      <c r="B3" s="35" t="s">
        <v>26</v>
      </c>
      <c r="C3" s="57" t="s">
        <v>0</v>
      </c>
      <c r="D3" s="36" t="s">
        <v>21</v>
      </c>
      <c r="E3" s="36" t="s">
        <v>62</v>
      </c>
      <c r="F3" s="36" t="s">
        <v>1</v>
      </c>
      <c r="G3" s="36" t="s">
        <v>2</v>
      </c>
      <c r="H3" s="36" t="s">
        <v>3</v>
      </c>
      <c r="I3" s="36" t="s">
        <v>4</v>
      </c>
      <c r="J3" s="56" t="s">
        <v>31</v>
      </c>
      <c r="K3" s="37" t="s">
        <v>30</v>
      </c>
    </row>
    <row r="4" spans="2:11" x14ac:dyDescent="0.3">
      <c r="B4" s="58">
        <v>1</v>
      </c>
      <c r="C4" s="59" t="s">
        <v>5</v>
      </c>
      <c r="D4" s="60" t="s">
        <v>27</v>
      </c>
      <c r="E4" s="60" t="s">
        <v>9</v>
      </c>
      <c r="F4" s="60" t="s">
        <v>15</v>
      </c>
      <c r="G4" s="60" t="s">
        <v>10</v>
      </c>
      <c r="H4" s="60" t="s">
        <v>7</v>
      </c>
      <c r="I4" s="60" t="s">
        <v>16</v>
      </c>
      <c r="J4" s="60" t="s">
        <v>22</v>
      </c>
      <c r="K4" s="61" t="s">
        <v>7</v>
      </c>
    </row>
    <row r="5" spans="2:11" x14ac:dyDescent="0.3">
      <c r="B5" s="62">
        <v>2</v>
      </c>
      <c r="C5" s="63" t="s">
        <v>6</v>
      </c>
      <c r="D5" s="64" t="s">
        <v>28</v>
      </c>
      <c r="E5" s="64" t="s">
        <v>28</v>
      </c>
      <c r="F5" s="64" t="s">
        <v>13</v>
      </c>
      <c r="G5" s="64" t="s">
        <v>11</v>
      </c>
      <c r="H5" s="64" t="s">
        <v>11</v>
      </c>
      <c r="I5" s="64" t="s">
        <v>17</v>
      </c>
      <c r="J5" s="64" t="s">
        <v>23</v>
      </c>
      <c r="K5" s="65" t="s">
        <v>32</v>
      </c>
    </row>
    <row r="6" spans="2:11" x14ac:dyDescent="0.3">
      <c r="B6" s="62">
        <v>3</v>
      </c>
      <c r="C6" s="63" t="s">
        <v>74</v>
      </c>
      <c r="D6" s="64" t="s">
        <v>29</v>
      </c>
      <c r="E6" s="64" t="s">
        <v>57</v>
      </c>
      <c r="F6" s="64" t="s">
        <v>14</v>
      </c>
      <c r="G6" s="64" t="s">
        <v>12</v>
      </c>
      <c r="H6" s="64" t="s">
        <v>6</v>
      </c>
      <c r="I6" s="64" t="s">
        <v>18</v>
      </c>
      <c r="J6" s="64" t="s">
        <v>11</v>
      </c>
      <c r="K6" s="65" t="s">
        <v>33</v>
      </c>
    </row>
    <row r="7" spans="2:11" x14ac:dyDescent="0.3">
      <c r="B7" s="62">
        <v>4</v>
      </c>
      <c r="C7" s="63" t="s">
        <v>7</v>
      </c>
      <c r="D7" s="64" t="s">
        <v>75</v>
      </c>
      <c r="E7" s="64" t="s">
        <v>58</v>
      </c>
      <c r="F7" s="64"/>
      <c r="G7" s="64"/>
      <c r="H7" s="64"/>
      <c r="I7" s="64" t="s">
        <v>19</v>
      </c>
      <c r="J7" s="64" t="s">
        <v>24</v>
      </c>
      <c r="K7" s="65" t="s">
        <v>34</v>
      </c>
    </row>
    <row r="8" spans="2:11" ht="15" thickBot="1" x14ac:dyDescent="0.35">
      <c r="B8" s="66">
        <v>5</v>
      </c>
      <c r="C8" s="67" t="s">
        <v>8</v>
      </c>
      <c r="D8" s="68"/>
      <c r="E8" s="68"/>
      <c r="F8" s="68"/>
      <c r="G8" s="68"/>
      <c r="H8" s="68"/>
      <c r="I8" s="68" t="s">
        <v>20</v>
      </c>
      <c r="J8" s="68" t="s">
        <v>25</v>
      </c>
      <c r="K8" s="69"/>
    </row>
    <row r="10" spans="2:11" ht="15" thickBot="1" x14ac:dyDescent="0.35"/>
    <row r="11" spans="2:11" ht="15" thickBot="1" x14ac:dyDescent="0.35">
      <c r="B11" s="137" t="s">
        <v>36</v>
      </c>
      <c r="C11" s="138"/>
      <c r="D11" s="138"/>
      <c r="E11" s="138"/>
      <c r="F11" s="138"/>
      <c r="G11" s="138"/>
      <c r="H11" s="138"/>
      <c r="I11" s="138"/>
      <c r="J11" s="138"/>
      <c r="K11" s="139"/>
    </row>
    <row r="12" spans="2:11" ht="15" thickBot="1" x14ac:dyDescent="0.35">
      <c r="B12" s="35" t="s">
        <v>26</v>
      </c>
      <c r="C12" s="38" t="s">
        <v>0</v>
      </c>
      <c r="D12" s="33" t="s">
        <v>21</v>
      </c>
      <c r="E12" s="33" t="s">
        <v>62</v>
      </c>
      <c r="F12" s="33" t="s">
        <v>1</v>
      </c>
      <c r="G12" s="33" t="s">
        <v>2</v>
      </c>
      <c r="H12" s="33" t="s">
        <v>3</v>
      </c>
      <c r="I12" s="33" t="s">
        <v>4</v>
      </c>
      <c r="J12" s="39" t="s">
        <v>31</v>
      </c>
      <c r="K12" s="34" t="s">
        <v>30</v>
      </c>
    </row>
    <row r="13" spans="2:11" x14ac:dyDescent="0.3">
      <c r="B13" s="5">
        <v>1</v>
      </c>
      <c r="C13" s="12">
        <v>120</v>
      </c>
      <c r="D13" s="13">
        <v>100</v>
      </c>
      <c r="E13" s="13">
        <v>100</v>
      </c>
      <c r="F13" s="13">
        <v>80</v>
      </c>
      <c r="G13" s="13">
        <v>50</v>
      </c>
      <c r="H13" s="13">
        <v>70</v>
      </c>
      <c r="I13" s="13">
        <v>50</v>
      </c>
      <c r="J13" s="13">
        <v>100</v>
      </c>
      <c r="K13" s="14">
        <v>80</v>
      </c>
    </row>
    <row r="14" spans="2:11" x14ac:dyDescent="0.3">
      <c r="B14" s="6">
        <v>2</v>
      </c>
      <c r="C14" s="15">
        <v>80</v>
      </c>
      <c r="D14" s="16">
        <v>80</v>
      </c>
      <c r="E14" s="16">
        <v>75</v>
      </c>
      <c r="F14" s="16">
        <v>40</v>
      </c>
      <c r="G14" s="16">
        <v>25</v>
      </c>
      <c r="H14" s="16">
        <v>35</v>
      </c>
      <c r="I14" s="16">
        <v>40</v>
      </c>
      <c r="J14" s="16">
        <v>75</v>
      </c>
      <c r="K14" s="17">
        <v>60</v>
      </c>
    </row>
    <row r="15" spans="2:11" x14ac:dyDescent="0.3">
      <c r="B15" s="6">
        <v>3</v>
      </c>
      <c r="C15" s="15">
        <v>40</v>
      </c>
      <c r="D15" s="16">
        <v>60</v>
      </c>
      <c r="E15" s="16">
        <v>50</v>
      </c>
      <c r="F15" s="16">
        <v>0</v>
      </c>
      <c r="G15" s="16">
        <v>0</v>
      </c>
      <c r="H15" s="16">
        <v>0</v>
      </c>
      <c r="I15" s="16">
        <v>25</v>
      </c>
      <c r="J15" s="16">
        <v>50</v>
      </c>
      <c r="K15" s="17">
        <v>40</v>
      </c>
    </row>
    <row r="16" spans="2:11" x14ac:dyDescent="0.3">
      <c r="B16" s="6">
        <v>4</v>
      </c>
      <c r="C16" s="15">
        <v>20</v>
      </c>
      <c r="D16" s="16">
        <v>20</v>
      </c>
      <c r="E16" s="16">
        <v>25</v>
      </c>
      <c r="F16" s="16"/>
      <c r="G16" s="16"/>
      <c r="H16" s="16"/>
      <c r="I16" s="16">
        <v>10</v>
      </c>
      <c r="J16" s="16">
        <v>25</v>
      </c>
      <c r="K16" s="17">
        <v>0</v>
      </c>
    </row>
    <row r="17" spans="2:12" ht="15" thickBot="1" x14ac:dyDescent="0.35">
      <c r="B17" s="7">
        <v>5</v>
      </c>
      <c r="C17" s="18">
        <v>0</v>
      </c>
      <c r="D17" s="19"/>
      <c r="E17" s="19"/>
      <c r="F17" s="19"/>
      <c r="G17" s="19"/>
      <c r="H17" s="19"/>
      <c r="I17" s="19">
        <v>0</v>
      </c>
      <c r="J17" s="19">
        <v>0</v>
      </c>
      <c r="K17" s="20"/>
    </row>
    <row r="18" spans="2:12" ht="15" thickBot="1" x14ac:dyDescent="0.35"/>
    <row r="19" spans="2:12" ht="15" thickBot="1" x14ac:dyDescent="0.35">
      <c r="L19" s="45" t="s">
        <v>39</v>
      </c>
    </row>
    <row r="20" spans="2:12" ht="15" thickBot="1" x14ac:dyDescent="0.35">
      <c r="B20" s="43" t="s">
        <v>37</v>
      </c>
      <c r="C20" s="24">
        <f t="shared" ref="C20:K20" si="0">MAX(C13:C17)</f>
        <v>120</v>
      </c>
      <c r="D20" s="25">
        <f t="shared" si="0"/>
        <v>100</v>
      </c>
      <c r="E20" s="25">
        <f t="shared" si="0"/>
        <v>100</v>
      </c>
      <c r="F20" s="25">
        <f t="shared" si="0"/>
        <v>80</v>
      </c>
      <c r="G20" s="25">
        <f t="shared" si="0"/>
        <v>50</v>
      </c>
      <c r="H20" s="25">
        <f t="shared" si="0"/>
        <v>70</v>
      </c>
      <c r="I20" s="25">
        <f t="shared" si="0"/>
        <v>50</v>
      </c>
      <c r="J20" s="25">
        <f t="shared" si="0"/>
        <v>100</v>
      </c>
      <c r="K20" s="26">
        <f t="shared" si="0"/>
        <v>80</v>
      </c>
      <c r="L20" s="46">
        <f>SUM(C20:K20)</f>
        <v>750</v>
      </c>
    </row>
    <row r="21" spans="2:12" ht="15" thickBot="1" x14ac:dyDescent="0.35">
      <c r="B21" s="44" t="s">
        <v>38</v>
      </c>
      <c r="C21" s="21">
        <f t="shared" ref="C21:K21" si="1">MIN(C13:C17)</f>
        <v>0</v>
      </c>
      <c r="D21" s="22">
        <f t="shared" si="1"/>
        <v>20</v>
      </c>
      <c r="E21" s="22">
        <f t="shared" si="1"/>
        <v>25</v>
      </c>
      <c r="F21" s="22">
        <f t="shared" si="1"/>
        <v>0</v>
      </c>
      <c r="G21" s="22">
        <f t="shared" si="1"/>
        <v>0</v>
      </c>
      <c r="H21" s="22">
        <f t="shared" si="1"/>
        <v>0</v>
      </c>
      <c r="I21" s="22">
        <f t="shared" si="1"/>
        <v>0</v>
      </c>
      <c r="J21" s="22">
        <f t="shared" si="1"/>
        <v>0</v>
      </c>
      <c r="K21" s="23">
        <f t="shared" si="1"/>
        <v>0</v>
      </c>
      <c r="L21" s="47">
        <f>SUM(C21:K21)</f>
        <v>45</v>
      </c>
    </row>
    <row r="23" spans="2:12" ht="15" thickBot="1" x14ac:dyDescent="0.35"/>
    <row r="24" spans="2:12" ht="15" thickBot="1" x14ac:dyDescent="0.35">
      <c r="B24" s="137" t="s">
        <v>40</v>
      </c>
      <c r="C24" s="138"/>
      <c r="D24" s="138"/>
      <c r="E24" s="138"/>
      <c r="F24" s="139"/>
    </row>
    <row r="25" spans="2:12" ht="15" thickBot="1" x14ac:dyDescent="0.35">
      <c r="B25" s="40" t="s">
        <v>26</v>
      </c>
      <c r="C25" s="150" t="s">
        <v>46</v>
      </c>
      <c r="D25" s="151"/>
      <c r="E25" s="148" t="s">
        <v>41</v>
      </c>
      <c r="F25" s="149"/>
    </row>
    <row r="26" spans="2:12" x14ac:dyDescent="0.3">
      <c r="B26" s="31">
        <v>1</v>
      </c>
      <c r="C26" s="152" t="s">
        <v>47</v>
      </c>
      <c r="D26" s="153"/>
      <c r="E26" s="154" t="s">
        <v>42</v>
      </c>
      <c r="F26" s="155"/>
    </row>
    <row r="27" spans="2:12" x14ac:dyDescent="0.3">
      <c r="B27" s="6">
        <v>2</v>
      </c>
      <c r="C27" s="156" t="s">
        <v>59</v>
      </c>
      <c r="D27" s="157"/>
      <c r="E27" s="158" t="s">
        <v>44</v>
      </c>
      <c r="F27" s="159"/>
    </row>
    <row r="28" spans="2:12" x14ac:dyDescent="0.3">
      <c r="B28" s="32">
        <v>3</v>
      </c>
      <c r="C28" s="156" t="s">
        <v>60</v>
      </c>
      <c r="D28" s="157"/>
      <c r="E28" s="158" t="s">
        <v>43</v>
      </c>
      <c r="F28" s="159"/>
    </row>
    <row r="29" spans="2:12" ht="15" thickBot="1" x14ac:dyDescent="0.35">
      <c r="B29" s="7">
        <v>4</v>
      </c>
      <c r="C29" s="144" t="s">
        <v>61</v>
      </c>
      <c r="D29" s="145"/>
      <c r="E29" s="146" t="s">
        <v>45</v>
      </c>
      <c r="F29" s="147"/>
    </row>
    <row r="50" spans="1:12" ht="15" thickBot="1" x14ac:dyDescent="0.35"/>
    <row r="51" spans="1:12" ht="15" thickBot="1" x14ac:dyDescent="0.35">
      <c r="B51" s="137" t="s">
        <v>52</v>
      </c>
      <c r="C51" s="138"/>
      <c r="D51" s="138"/>
      <c r="E51" s="138"/>
      <c r="F51" s="138"/>
      <c r="G51" s="138"/>
      <c r="H51" s="138"/>
      <c r="I51" s="138"/>
      <c r="J51" s="138"/>
      <c r="K51" s="139"/>
    </row>
    <row r="52" spans="1:12" ht="15" thickBot="1" x14ac:dyDescent="0.35">
      <c r="B52" s="35" t="s">
        <v>26</v>
      </c>
      <c r="C52" s="41" t="s">
        <v>0</v>
      </c>
      <c r="D52" s="36" t="s">
        <v>21</v>
      </c>
      <c r="E52" s="36" t="s">
        <v>62</v>
      </c>
      <c r="F52" s="36" t="s">
        <v>1</v>
      </c>
      <c r="G52" s="36" t="s">
        <v>2</v>
      </c>
      <c r="H52" s="36" t="s">
        <v>3</v>
      </c>
      <c r="I52" s="36" t="s">
        <v>4</v>
      </c>
      <c r="J52" s="42" t="s">
        <v>31</v>
      </c>
      <c r="K52" s="37" t="s">
        <v>30</v>
      </c>
    </row>
    <row r="53" spans="1:12" x14ac:dyDescent="0.3">
      <c r="B53" s="1">
        <v>1</v>
      </c>
      <c r="C53" s="27">
        <v>0</v>
      </c>
      <c r="D53" s="8">
        <v>1</v>
      </c>
      <c r="E53" s="8">
        <v>1</v>
      </c>
      <c r="F53" s="8">
        <v>1</v>
      </c>
      <c r="G53" s="8">
        <v>1</v>
      </c>
      <c r="H53" s="8">
        <v>0</v>
      </c>
      <c r="I53" s="8">
        <v>0</v>
      </c>
      <c r="J53" s="8">
        <v>1</v>
      </c>
      <c r="K53" s="28">
        <v>0</v>
      </c>
    </row>
    <row r="54" spans="1:12" x14ac:dyDescent="0.3">
      <c r="B54" s="2">
        <v>2</v>
      </c>
      <c r="C54" s="9">
        <v>0</v>
      </c>
      <c r="D54" s="4">
        <v>0</v>
      </c>
      <c r="E54" s="4">
        <v>0</v>
      </c>
      <c r="F54" s="4">
        <v>0</v>
      </c>
      <c r="G54" s="4">
        <v>0</v>
      </c>
      <c r="H54" s="4">
        <v>1</v>
      </c>
      <c r="I54" s="4">
        <v>1</v>
      </c>
      <c r="J54" s="4">
        <v>0</v>
      </c>
      <c r="K54" s="10">
        <v>1</v>
      </c>
    </row>
    <row r="55" spans="1:12" x14ac:dyDescent="0.3">
      <c r="B55" s="2">
        <v>3</v>
      </c>
      <c r="C55" s="9">
        <v>1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10">
        <v>0</v>
      </c>
    </row>
    <row r="56" spans="1:12" x14ac:dyDescent="0.3">
      <c r="B56" s="2">
        <v>4</v>
      </c>
      <c r="C56" s="9">
        <v>0</v>
      </c>
      <c r="D56" s="4">
        <v>0</v>
      </c>
      <c r="E56" s="4">
        <v>0</v>
      </c>
      <c r="F56" s="4"/>
      <c r="G56" s="4"/>
      <c r="H56" s="4"/>
      <c r="I56" s="4">
        <v>0</v>
      </c>
      <c r="J56" s="4">
        <v>0</v>
      </c>
      <c r="K56" s="10">
        <v>0</v>
      </c>
    </row>
    <row r="57" spans="1:12" ht="15" thickBot="1" x14ac:dyDescent="0.35">
      <c r="B57" s="3">
        <v>5</v>
      </c>
      <c r="C57" s="49">
        <v>0</v>
      </c>
      <c r="D57" s="50"/>
      <c r="E57" s="50"/>
      <c r="F57" s="50"/>
      <c r="G57" s="50"/>
      <c r="H57" s="50"/>
      <c r="I57" s="50">
        <v>0</v>
      </c>
      <c r="J57" s="50">
        <v>0</v>
      </c>
      <c r="K57" s="51"/>
    </row>
    <row r="58" spans="1:12" ht="15" thickBot="1" x14ac:dyDescent="0.35">
      <c r="A58" s="48"/>
      <c r="B58" s="52" t="s">
        <v>48</v>
      </c>
      <c r="C58" s="53">
        <f>SUM(C53:C57)</f>
        <v>1</v>
      </c>
      <c r="D58" s="54">
        <f t="shared" ref="D58:K58" si="2">SUM(D53:D57)</f>
        <v>1</v>
      </c>
      <c r="E58" s="54">
        <f t="shared" si="2"/>
        <v>1</v>
      </c>
      <c r="F58" s="54">
        <f t="shared" si="2"/>
        <v>1</v>
      </c>
      <c r="G58" s="54">
        <f t="shared" si="2"/>
        <v>1</v>
      </c>
      <c r="H58" s="54">
        <f t="shared" si="2"/>
        <v>1</v>
      </c>
      <c r="I58" s="54">
        <f t="shared" si="2"/>
        <v>1</v>
      </c>
      <c r="J58" s="54">
        <f t="shared" si="2"/>
        <v>1</v>
      </c>
      <c r="K58" s="55">
        <f t="shared" si="2"/>
        <v>1</v>
      </c>
      <c r="L58" s="76" t="str">
        <f>IF(PRODUCT(C58:K58)=1,"OK","CHYBA")</f>
        <v>OK</v>
      </c>
    </row>
    <row r="59" spans="1:12" ht="15" thickBot="1" x14ac:dyDescent="0.35"/>
    <row r="60" spans="1:12" x14ac:dyDescent="0.3">
      <c r="B60" s="140" t="s">
        <v>49</v>
      </c>
      <c r="C60" s="141"/>
      <c r="D60" s="142">
        <f>IF(L58="OK",(SUMPRODUCT(C53:K57,$C$13:$K$17)),"CHYBA")</f>
        <v>605</v>
      </c>
      <c r="E60" s="143"/>
    </row>
    <row r="61" spans="1:12" x14ac:dyDescent="0.3">
      <c r="B61" s="129" t="s">
        <v>51</v>
      </c>
      <c r="C61" s="130"/>
      <c r="D61" s="131">
        <f>IF(L58="OK",(((D60-$L$21)/($L$20-$L$21))*100),"CHYBA")</f>
        <v>79.432624113475185</v>
      </c>
      <c r="E61" s="132"/>
    </row>
    <row r="62" spans="1:12" ht="15" thickBot="1" x14ac:dyDescent="0.35">
      <c r="B62" s="133" t="s">
        <v>50</v>
      </c>
      <c r="C62" s="134"/>
      <c r="D62" s="135" t="str">
        <f>IF(L58="OK",(IF(D61&lt;59,$E$29,IF(D61&lt;69,$E$28,IF(D61&lt;74,$E$27,$E$26)))),"CHYBA")</f>
        <v>Zvolit dodavatele</v>
      </c>
      <c r="E62" s="136"/>
    </row>
    <row r="63" spans="1:12" ht="15" thickBot="1" x14ac:dyDescent="0.35"/>
    <row r="64" spans="1:12" ht="15" thickBot="1" x14ac:dyDescent="0.35">
      <c r="B64" s="137" t="s">
        <v>53</v>
      </c>
      <c r="C64" s="138"/>
      <c r="D64" s="138"/>
      <c r="E64" s="138"/>
      <c r="F64" s="138"/>
      <c r="G64" s="138"/>
      <c r="H64" s="138"/>
      <c r="I64" s="138"/>
      <c r="J64" s="138"/>
      <c r="K64" s="139"/>
    </row>
    <row r="65" spans="2:12" ht="15" thickBot="1" x14ac:dyDescent="0.35">
      <c r="B65" s="35" t="s">
        <v>26</v>
      </c>
      <c r="C65" s="41" t="s">
        <v>0</v>
      </c>
      <c r="D65" s="36" t="s">
        <v>21</v>
      </c>
      <c r="E65" s="36" t="s">
        <v>62</v>
      </c>
      <c r="F65" s="36" t="s">
        <v>1</v>
      </c>
      <c r="G65" s="36" t="s">
        <v>2</v>
      </c>
      <c r="H65" s="36" t="s">
        <v>3</v>
      </c>
      <c r="I65" s="36" t="s">
        <v>4</v>
      </c>
      <c r="J65" s="42" t="s">
        <v>31</v>
      </c>
      <c r="K65" s="37" t="s">
        <v>30</v>
      </c>
    </row>
    <row r="66" spans="2:12" x14ac:dyDescent="0.3">
      <c r="B66" s="1">
        <v>1</v>
      </c>
      <c r="C66" s="27">
        <v>0</v>
      </c>
      <c r="D66" s="8">
        <v>1</v>
      </c>
      <c r="E66" s="8">
        <v>0</v>
      </c>
      <c r="F66" s="8">
        <v>1</v>
      </c>
      <c r="G66" s="8">
        <v>1</v>
      </c>
      <c r="H66" s="8">
        <v>1</v>
      </c>
      <c r="I66" s="8">
        <v>1</v>
      </c>
      <c r="J66" s="8">
        <v>1</v>
      </c>
      <c r="K66" s="28">
        <v>1</v>
      </c>
    </row>
    <row r="67" spans="2:12" x14ac:dyDescent="0.3">
      <c r="B67" s="2">
        <v>2</v>
      </c>
      <c r="C67" s="9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10">
        <v>0</v>
      </c>
    </row>
    <row r="68" spans="2:12" x14ac:dyDescent="0.3">
      <c r="B68" s="2">
        <v>3</v>
      </c>
      <c r="C68" s="9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10">
        <v>0</v>
      </c>
    </row>
    <row r="69" spans="2:12" x14ac:dyDescent="0.3">
      <c r="B69" s="2">
        <v>4</v>
      </c>
      <c r="C69" s="9">
        <v>0</v>
      </c>
      <c r="D69" s="4">
        <v>0</v>
      </c>
      <c r="E69" s="4">
        <v>1</v>
      </c>
      <c r="F69" s="4"/>
      <c r="G69" s="4"/>
      <c r="H69" s="4"/>
      <c r="I69" s="4">
        <v>0</v>
      </c>
      <c r="J69" s="4">
        <v>0</v>
      </c>
      <c r="K69" s="10">
        <v>0</v>
      </c>
    </row>
    <row r="70" spans="2:12" ht="15" thickBot="1" x14ac:dyDescent="0.35">
      <c r="B70" s="3">
        <v>5</v>
      </c>
      <c r="C70" s="29">
        <v>1</v>
      </c>
      <c r="D70" s="11"/>
      <c r="E70" s="11"/>
      <c r="F70" s="11"/>
      <c r="G70" s="11"/>
      <c r="H70" s="11"/>
      <c r="I70" s="11">
        <v>0</v>
      </c>
      <c r="J70" s="11">
        <v>0</v>
      </c>
      <c r="K70" s="30"/>
    </row>
    <row r="71" spans="2:12" ht="15" thickBot="1" x14ac:dyDescent="0.35">
      <c r="B71" s="52" t="s">
        <v>48</v>
      </c>
      <c r="C71" s="53">
        <f>SUM(C66:C70)</f>
        <v>1</v>
      </c>
      <c r="D71" s="54">
        <f>SUM(D66:D70)</f>
        <v>1</v>
      </c>
      <c r="E71" s="54">
        <f t="shared" ref="E71" si="3">SUM(E66:E70)</f>
        <v>1</v>
      </c>
      <c r="F71" s="54">
        <f t="shared" ref="F71" si="4">SUM(F66:F70)</f>
        <v>1</v>
      </c>
      <c r="G71" s="54">
        <f t="shared" ref="G71" si="5">SUM(G66:G70)</f>
        <v>1</v>
      </c>
      <c r="H71" s="54">
        <f t="shared" ref="H71" si="6">SUM(H66:H70)</f>
        <v>1</v>
      </c>
      <c r="I71" s="54">
        <f t="shared" ref="I71" si="7">SUM(I66:I70)</f>
        <v>1</v>
      </c>
      <c r="J71" s="54">
        <f t="shared" ref="J71" si="8">SUM(J66:J70)</f>
        <v>1</v>
      </c>
      <c r="K71" s="55">
        <f t="shared" ref="K71" si="9">SUM(K66:K70)</f>
        <v>1</v>
      </c>
      <c r="L71" s="76" t="str">
        <f>IF(PRODUCT(C71:K71)=1,"OK","CHYBA")</f>
        <v>OK</v>
      </c>
    </row>
    <row r="72" spans="2:12" ht="15" thickBot="1" x14ac:dyDescent="0.35"/>
    <row r="73" spans="2:12" x14ac:dyDescent="0.3">
      <c r="B73" s="140" t="s">
        <v>49</v>
      </c>
      <c r="C73" s="141"/>
      <c r="D73" s="142">
        <f>IF(L71="OK",(SUMPRODUCT(C66:K70,$C$13:$K$17)),"CHYBA")</f>
        <v>555</v>
      </c>
      <c r="E73" s="143"/>
    </row>
    <row r="74" spans="2:12" x14ac:dyDescent="0.3">
      <c r="B74" s="129" t="s">
        <v>51</v>
      </c>
      <c r="C74" s="130"/>
      <c r="D74" s="131">
        <f>IF(L71="OK",(((D73-$L$21)/($L$20-$L$21))*100),"CHYBA")</f>
        <v>72.340425531914903</v>
      </c>
      <c r="E74" s="132"/>
    </row>
    <row r="75" spans="2:12" ht="15" thickBot="1" x14ac:dyDescent="0.35">
      <c r="B75" s="133" t="s">
        <v>50</v>
      </c>
      <c r="C75" s="134"/>
      <c r="D75" s="135" t="str">
        <f>IF(L71="OK",(IF(D74&lt;59,$E$29,IF(D74&lt;69,$E$28,IF(D74&lt;74,$E$27,$E$26)))),"CHYBA")</f>
        <v>Zvolit jako náhradního dodavatele</v>
      </c>
      <c r="E75" s="136"/>
    </row>
    <row r="76" spans="2:12" ht="15" thickBot="1" x14ac:dyDescent="0.35"/>
    <row r="77" spans="2:12" ht="15" thickBot="1" x14ac:dyDescent="0.35">
      <c r="B77" s="137" t="s">
        <v>54</v>
      </c>
      <c r="C77" s="138"/>
      <c r="D77" s="138"/>
      <c r="E77" s="138"/>
      <c r="F77" s="138"/>
      <c r="G77" s="138"/>
      <c r="H77" s="138"/>
      <c r="I77" s="138"/>
      <c r="J77" s="138"/>
      <c r="K77" s="139"/>
    </row>
    <row r="78" spans="2:12" ht="15" thickBot="1" x14ac:dyDescent="0.35">
      <c r="B78" s="35" t="s">
        <v>26</v>
      </c>
      <c r="C78" s="41" t="s">
        <v>0</v>
      </c>
      <c r="D78" s="36" t="s">
        <v>21</v>
      </c>
      <c r="E78" s="36" t="s">
        <v>62</v>
      </c>
      <c r="F78" s="36" t="s">
        <v>1</v>
      </c>
      <c r="G78" s="36" t="s">
        <v>2</v>
      </c>
      <c r="H78" s="36" t="s">
        <v>3</v>
      </c>
      <c r="I78" s="36" t="s">
        <v>4</v>
      </c>
      <c r="J78" s="42" t="s">
        <v>31</v>
      </c>
      <c r="K78" s="37" t="s">
        <v>30</v>
      </c>
    </row>
    <row r="79" spans="2:12" x14ac:dyDescent="0.3">
      <c r="B79" s="1">
        <v>1</v>
      </c>
      <c r="C79" s="27">
        <v>0</v>
      </c>
      <c r="D79" s="8">
        <v>0</v>
      </c>
      <c r="E79" s="8">
        <v>0</v>
      </c>
      <c r="F79" s="8">
        <v>1</v>
      </c>
      <c r="G79" s="8">
        <v>1</v>
      </c>
      <c r="H79" s="8">
        <v>0</v>
      </c>
      <c r="I79" s="8">
        <v>1</v>
      </c>
      <c r="J79" s="8">
        <v>1</v>
      </c>
      <c r="K79" s="28">
        <v>0</v>
      </c>
    </row>
    <row r="80" spans="2:12" x14ac:dyDescent="0.3">
      <c r="B80" s="2">
        <v>2</v>
      </c>
      <c r="C80" s="9">
        <v>0</v>
      </c>
      <c r="D80" s="4">
        <v>1</v>
      </c>
      <c r="E80" s="4">
        <v>0</v>
      </c>
      <c r="F80" s="4">
        <v>0</v>
      </c>
      <c r="G80" s="4">
        <v>0</v>
      </c>
      <c r="H80" s="4">
        <v>1</v>
      </c>
      <c r="I80" s="4">
        <v>0</v>
      </c>
      <c r="J80" s="4">
        <v>0</v>
      </c>
      <c r="K80" s="10">
        <v>1</v>
      </c>
    </row>
    <row r="81" spans="2:12" x14ac:dyDescent="0.3">
      <c r="B81" s="2">
        <v>3</v>
      </c>
      <c r="C81" s="9">
        <v>1</v>
      </c>
      <c r="D81" s="4">
        <v>0</v>
      </c>
      <c r="E81" s="4">
        <v>1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10">
        <v>0</v>
      </c>
    </row>
    <row r="82" spans="2:12" x14ac:dyDescent="0.3">
      <c r="B82" s="2">
        <v>4</v>
      </c>
      <c r="C82" s="9">
        <v>0</v>
      </c>
      <c r="D82" s="4">
        <v>0</v>
      </c>
      <c r="E82" s="4">
        <v>0</v>
      </c>
      <c r="F82" s="4"/>
      <c r="G82" s="4"/>
      <c r="H82" s="4"/>
      <c r="I82" s="4">
        <v>0</v>
      </c>
      <c r="J82" s="4">
        <v>0</v>
      </c>
      <c r="K82" s="10">
        <v>0</v>
      </c>
    </row>
    <row r="83" spans="2:12" ht="15" thickBot="1" x14ac:dyDescent="0.35">
      <c r="B83" s="3">
        <v>5</v>
      </c>
      <c r="C83" s="29">
        <v>0</v>
      </c>
      <c r="D83" s="11"/>
      <c r="E83" s="11"/>
      <c r="F83" s="11"/>
      <c r="G83" s="11"/>
      <c r="H83" s="11"/>
      <c r="I83" s="11">
        <v>0</v>
      </c>
      <c r="J83" s="11">
        <v>0</v>
      </c>
      <c r="K83" s="30"/>
    </row>
    <row r="84" spans="2:12" ht="15" thickBot="1" x14ac:dyDescent="0.35">
      <c r="B84" s="52" t="s">
        <v>48</v>
      </c>
      <c r="C84" s="53">
        <f>SUM(C79:C83)</f>
        <v>1</v>
      </c>
      <c r="D84" s="54">
        <f t="shared" ref="D84" si="10">SUM(D79:D83)</f>
        <v>1</v>
      </c>
      <c r="E84" s="54">
        <f t="shared" ref="E84" si="11">SUM(E79:E83)</f>
        <v>1</v>
      </c>
      <c r="F84" s="54">
        <f t="shared" ref="F84" si="12">SUM(F79:F83)</f>
        <v>1</v>
      </c>
      <c r="G84" s="54">
        <f t="shared" ref="G84" si="13">SUM(G79:G83)</f>
        <v>1</v>
      </c>
      <c r="H84" s="54">
        <f t="shared" ref="H84" si="14">SUM(H79:H83)</f>
        <v>1</v>
      </c>
      <c r="I84" s="54">
        <f t="shared" ref="I84" si="15">SUM(I79:I83)</f>
        <v>1</v>
      </c>
      <c r="J84" s="54">
        <f t="shared" ref="J84" si="16">SUM(J79:J83)</f>
        <v>1</v>
      </c>
      <c r="K84" s="55">
        <f t="shared" ref="K84" si="17">SUM(K79:K83)</f>
        <v>1</v>
      </c>
      <c r="L84" s="76" t="str">
        <f>IF(PRODUCT(C84:K84)=1,"OK","CHYBA")</f>
        <v>OK</v>
      </c>
    </row>
    <row r="85" spans="2:12" ht="15" thickBot="1" x14ac:dyDescent="0.35"/>
    <row r="86" spans="2:12" x14ac:dyDescent="0.3">
      <c r="B86" s="140" t="s">
        <v>49</v>
      </c>
      <c r="C86" s="141"/>
      <c r="D86" s="142">
        <f>IF(L84="OK",(SUMPRODUCT(C79:K83,$C$13:$K$17)),"CHYBA")</f>
        <v>545</v>
      </c>
      <c r="E86" s="143"/>
    </row>
    <row r="87" spans="2:12" x14ac:dyDescent="0.3">
      <c r="B87" s="129" t="s">
        <v>51</v>
      </c>
      <c r="C87" s="130"/>
      <c r="D87" s="131">
        <f>IF(L84="OK",(((D86-$L$21)/($L$20-$L$21))*100),"CHYBA")</f>
        <v>70.921985815602838</v>
      </c>
      <c r="E87" s="132"/>
    </row>
    <row r="88" spans="2:12" ht="15" thickBot="1" x14ac:dyDescent="0.35">
      <c r="B88" s="133" t="s">
        <v>50</v>
      </c>
      <c r="C88" s="134"/>
      <c r="D88" s="135" t="str">
        <f>IF(L84="OK",(IF(D87&lt;59,$E$29,IF(D87&lt;69,$E$28,IF(D87&lt;74,$E$27,$E$26)))),"CHYBA")</f>
        <v>Zvolit jako náhradního dodavatele</v>
      </c>
      <c r="E88" s="136"/>
    </row>
    <row r="89" spans="2:12" ht="15" thickBot="1" x14ac:dyDescent="0.35"/>
    <row r="90" spans="2:12" ht="15" thickBot="1" x14ac:dyDescent="0.35">
      <c r="B90" s="137" t="s">
        <v>55</v>
      </c>
      <c r="C90" s="138"/>
      <c r="D90" s="138"/>
      <c r="E90" s="138"/>
      <c r="F90" s="138"/>
      <c r="G90" s="138"/>
      <c r="H90" s="138"/>
      <c r="I90" s="138"/>
      <c r="J90" s="138"/>
      <c r="K90" s="139"/>
    </row>
    <row r="91" spans="2:12" ht="15" thickBot="1" x14ac:dyDescent="0.35">
      <c r="B91" s="35" t="s">
        <v>26</v>
      </c>
      <c r="C91" s="41" t="s">
        <v>0</v>
      </c>
      <c r="D91" s="36" t="s">
        <v>21</v>
      </c>
      <c r="E91" s="36" t="s">
        <v>62</v>
      </c>
      <c r="F91" s="36" t="s">
        <v>1</v>
      </c>
      <c r="G91" s="36" t="s">
        <v>2</v>
      </c>
      <c r="H91" s="36" t="s">
        <v>3</v>
      </c>
      <c r="I91" s="36" t="s">
        <v>4</v>
      </c>
      <c r="J91" s="42" t="s">
        <v>31</v>
      </c>
      <c r="K91" s="37" t="s">
        <v>30</v>
      </c>
    </row>
    <row r="92" spans="2:12" x14ac:dyDescent="0.3">
      <c r="B92" s="1">
        <v>1</v>
      </c>
      <c r="C92" s="27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28">
        <v>0</v>
      </c>
    </row>
    <row r="93" spans="2:12" x14ac:dyDescent="0.3">
      <c r="B93" s="2">
        <v>2</v>
      </c>
      <c r="C93" s="9">
        <v>1</v>
      </c>
      <c r="D93" s="4">
        <v>0</v>
      </c>
      <c r="E93" s="4">
        <v>1</v>
      </c>
      <c r="F93" s="4">
        <v>1</v>
      </c>
      <c r="G93" s="4">
        <v>1</v>
      </c>
      <c r="H93" s="4">
        <v>1</v>
      </c>
      <c r="I93" s="4">
        <v>1</v>
      </c>
      <c r="J93" s="4">
        <v>1</v>
      </c>
      <c r="K93" s="10">
        <v>1</v>
      </c>
    </row>
    <row r="94" spans="2:12" x14ac:dyDescent="0.3">
      <c r="B94" s="2">
        <v>3</v>
      </c>
      <c r="C94" s="9">
        <v>0</v>
      </c>
      <c r="D94" s="4">
        <v>1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10">
        <v>0</v>
      </c>
    </row>
    <row r="95" spans="2:12" x14ac:dyDescent="0.3">
      <c r="B95" s="2">
        <v>4</v>
      </c>
      <c r="C95" s="9">
        <v>0</v>
      </c>
      <c r="D95" s="4">
        <v>0</v>
      </c>
      <c r="E95" s="4">
        <v>0</v>
      </c>
      <c r="F95" s="4"/>
      <c r="G95" s="4"/>
      <c r="H95" s="4"/>
      <c r="I95" s="4">
        <v>0</v>
      </c>
      <c r="J95" s="4">
        <v>0</v>
      </c>
      <c r="K95" s="10">
        <v>0</v>
      </c>
    </row>
    <row r="96" spans="2:12" ht="15" thickBot="1" x14ac:dyDescent="0.35">
      <c r="B96" s="3">
        <v>5</v>
      </c>
      <c r="C96" s="29">
        <v>0</v>
      </c>
      <c r="D96" s="11"/>
      <c r="E96" s="11"/>
      <c r="F96" s="11"/>
      <c r="G96" s="11"/>
      <c r="H96" s="11"/>
      <c r="I96" s="11">
        <v>0</v>
      </c>
      <c r="J96" s="11">
        <v>0</v>
      </c>
      <c r="K96" s="30"/>
    </row>
    <row r="97" spans="2:12" ht="15" thickBot="1" x14ac:dyDescent="0.35">
      <c r="B97" s="52" t="s">
        <v>48</v>
      </c>
      <c r="C97" s="53">
        <f>SUM(C92:C96)</f>
        <v>1</v>
      </c>
      <c r="D97" s="54">
        <f t="shared" ref="D97" si="18">SUM(D92:D96)</f>
        <v>1</v>
      </c>
      <c r="E97" s="54">
        <f t="shared" ref="E97" si="19">SUM(E92:E96)</f>
        <v>1</v>
      </c>
      <c r="F97" s="54">
        <f t="shared" ref="F97" si="20">SUM(F92:F96)</f>
        <v>1</v>
      </c>
      <c r="G97" s="54">
        <f t="shared" ref="G97" si="21">SUM(G92:G96)</f>
        <v>1</v>
      </c>
      <c r="H97" s="54">
        <f t="shared" ref="H97" si="22">SUM(H92:H96)</f>
        <v>1</v>
      </c>
      <c r="I97" s="54">
        <f t="shared" ref="I97" si="23">SUM(I92:I96)</f>
        <v>1</v>
      </c>
      <c r="J97" s="54">
        <f t="shared" ref="J97" si="24">SUM(J92:J96)</f>
        <v>1</v>
      </c>
      <c r="K97" s="55">
        <f t="shared" ref="K97" si="25">SUM(K92:K96)</f>
        <v>1</v>
      </c>
      <c r="L97" s="76" t="str">
        <f>IF(PRODUCT(C97:K97)=1,"OK","CHYBA")</f>
        <v>OK</v>
      </c>
    </row>
    <row r="98" spans="2:12" ht="15" thickBot="1" x14ac:dyDescent="0.35"/>
    <row r="99" spans="2:12" x14ac:dyDescent="0.3">
      <c r="B99" s="140" t="s">
        <v>49</v>
      </c>
      <c r="C99" s="141"/>
      <c r="D99" s="142">
        <f>IF(L97="OK",(SUMPRODUCT(C92:K96,$C$13:$K$17)),"CHYBA")</f>
        <v>490</v>
      </c>
      <c r="E99" s="143"/>
    </row>
    <row r="100" spans="2:12" x14ac:dyDescent="0.3">
      <c r="B100" s="129" t="s">
        <v>51</v>
      </c>
      <c r="C100" s="130"/>
      <c r="D100" s="131">
        <f>IF(L97="OK",(((D99-$L$21)/($L$20-$L$21))*100),"CHYBA")</f>
        <v>63.12056737588653</v>
      </c>
      <c r="E100" s="132"/>
    </row>
    <row r="101" spans="2:12" ht="15" thickBot="1" x14ac:dyDescent="0.35">
      <c r="B101" s="133" t="s">
        <v>50</v>
      </c>
      <c r="C101" s="134"/>
      <c r="D101" s="135" t="str">
        <f>IF(L97="OK",(IF(D100&lt;59,$E$29,IF(D100&lt;69,$E$28,IF(D100&lt;74,$E$27,$E$26)))),"CHYBA")</f>
        <v>Zvážit dodavatele</v>
      </c>
      <c r="E101" s="136"/>
    </row>
    <row r="102" spans="2:12" ht="15" thickBot="1" x14ac:dyDescent="0.35"/>
    <row r="103" spans="2:12" ht="15" thickBot="1" x14ac:dyDescent="0.35">
      <c r="B103" s="137" t="s">
        <v>56</v>
      </c>
      <c r="C103" s="138"/>
      <c r="D103" s="138"/>
      <c r="E103" s="138"/>
      <c r="F103" s="138"/>
      <c r="G103" s="138"/>
      <c r="H103" s="138"/>
      <c r="I103" s="138"/>
      <c r="J103" s="138"/>
      <c r="K103" s="139"/>
    </row>
    <row r="104" spans="2:12" ht="15" thickBot="1" x14ac:dyDescent="0.35">
      <c r="B104" s="35" t="s">
        <v>26</v>
      </c>
      <c r="C104" s="41" t="s">
        <v>0</v>
      </c>
      <c r="D104" s="36" t="s">
        <v>21</v>
      </c>
      <c r="E104" s="36" t="s">
        <v>62</v>
      </c>
      <c r="F104" s="36" t="s">
        <v>1</v>
      </c>
      <c r="G104" s="36" t="s">
        <v>2</v>
      </c>
      <c r="H104" s="36" t="s">
        <v>3</v>
      </c>
      <c r="I104" s="36" t="s">
        <v>4</v>
      </c>
      <c r="J104" s="42" t="s">
        <v>31</v>
      </c>
      <c r="K104" s="37" t="s">
        <v>30</v>
      </c>
    </row>
    <row r="105" spans="2:12" x14ac:dyDescent="0.3">
      <c r="B105" s="1">
        <v>1</v>
      </c>
      <c r="C105" s="27">
        <v>0</v>
      </c>
      <c r="D105" s="8">
        <v>0</v>
      </c>
      <c r="E105" s="8">
        <v>0</v>
      </c>
      <c r="F105" s="8">
        <v>1</v>
      </c>
      <c r="G105" s="8">
        <v>0</v>
      </c>
      <c r="H105" s="8">
        <v>0</v>
      </c>
      <c r="I105" s="8">
        <v>1</v>
      </c>
      <c r="J105" s="8">
        <v>0</v>
      </c>
      <c r="K105" s="28">
        <v>1</v>
      </c>
    </row>
    <row r="106" spans="2:12" x14ac:dyDescent="0.3">
      <c r="B106" s="2">
        <v>2</v>
      </c>
      <c r="C106" s="9">
        <v>0</v>
      </c>
      <c r="D106" s="4">
        <v>1</v>
      </c>
      <c r="E106" s="4">
        <v>0</v>
      </c>
      <c r="F106" s="4">
        <v>0</v>
      </c>
      <c r="G106" s="4">
        <v>1</v>
      </c>
      <c r="H106" s="4">
        <v>1</v>
      </c>
      <c r="I106" s="4">
        <v>0</v>
      </c>
      <c r="J106" s="4">
        <v>1</v>
      </c>
      <c r="K106" s="10">
        <v>0</v>
      </c>
    </row>
    <row r="107" spans="2:12" x14ac:dyDescent="0.3">
      <c r="B107" s="2">
        <v>3</v>
      </c>
      <c r="C107" s="9">
        <v>0</v>
      </c>
      <c r="D107" s="4">
        <v>0</v>
      </c>
      <c r="E107" s="4">
        <v>1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10">
        <v>0</v>
      </c>
    </row>
    <row r="108" spans="2:12" x14ac:dyDescent="0.3">
      <c r="B108" s="2">
        <v>4</v>
      </c>
      <c r="C108" s="9">
        <v>0</v>
      </c>
      <c r="D108" s="4">
        <v>0</v>
      </c>
      <c r="E108" s="4">
        <v>0</v>
      </c>
      <c r="F108" s="4"/>
      <c r="G108" s="4"/>
      <c r="H108" s="4"/>
      <c r="I108" s="4">
        <v>0</v>
      </c>
      <c r="J108" s="4">
        <v>0</v>
      </c>
      <c r="K108" s="10">
        <v>0</v>
      </c>
    </row>
    <row r="109" spans="2:12" ht="15" thickBot="1" x14ac:dyDescent="0.35">
      <c r="B109" s="3">
        <v>5</v>
      </c>
      <c r="C109" s="29">
        <v>1</v>
      </c>
      <c r="D109" s="11"/>
      <c r="E109" s="11"/>
      <c r="F109" s="11"/>
      <c r="G109" s="11"/>
      <c r="H109" s="11"/>
      <c r="I109" s="11">
        <v>0</v>
      </c>
      <c r="J109" s="11">
        <v>0</v>
      </c>
      <c r="K109" s="30"/>
    </row>
    <row r="110" spans="2:12" ht="15" thickBot="1" x14ac:dyDescent="0.35">
      <c r="B110" s="52" t="s">
        <v>48</v>
      </c>
      <c r="C110" s="53">
        <f>SUM(C105:C109)</f>
        <v>1</v>
      </c>
      <c r="D110" s="54">
        <f t="shared" ref="D110" si="26">SUM(D105:D109)</f>
        <v>1</v>
      </c>
      <c r="E110" s="54">
        <f t="shared" ref="E110" si="27">SUM(E105:E109)</f>
        <v>1</v>
      </c>
      <c r="F110" s="54">
        <f t="shared" ref="F110" si="28">SUM(F105:F109)</f>
        <v>1</v>
      </c>
      <c r="G110" s="54">
        <f t="shared" ref="G110" si="29">SUM(G105:G109)</f>
        <v>1</v>
      </c>
      <c r="H110" s="54">
        <f t="shared" ref="H110" si="30">SUM(H105:H109)</f>
        <v>1</v>
      </c>
      <c r="I110" s="54">
        <f t="shared" ref="I110" si="31">SUM(I105:I109)</f>
        <v>1</v>
      </c>
      <c r="J110" s="54">
        <f t="shared" ref="J110" si="32">SUM(J105:J109)</f>
        <v>1</v>
      </c>
      <c r="K110" s="55">
        <f t="shared" ref="K110" si="33">SUM(K105:K109)</f>
        <v>1</v>
      </c>
      <c r="L110" s="76" t="str">
        <f>IF(PRODUCT(C110:K110)=1,"OK","CHYBA")</f>
        <v>OK</v>
      </c>
    </row>
    <row r="111" spans="2:12" ht="15" thickBot="1" x14ac:dyDescent="0.35"/>
    <row r="112" spans="2:12" x14ac:dyDescent="0.3">
      <c r="B112" s="140" t="s">
        <v>49</v>
      </c>
      <c r="C112" s="141"/>
      <c r="D112" s="142">
        <f>IF(L110="OK",(SUMPRODUCT(C105:K109,$C$13:$K$17)),"CHYBA")</f>
        <v>475</v>
      </c>
      <c r="E112" s="143"/>
    </row>
    <row r="113" spans="2:12" x14ac:dyDescent="0.3">
      <c r="B113" s="129" t="s">
        <v>51</v>
      </c>
      <c r="C113" s="130"/>
      <c r="D113" s="131">
        <f>IF(L110="OK",(((D112-$L$21)/($L$20-$L$21))*100),"CHYBA")</f>
        <v>60.99290780141844</v>
      </c>
      <c r="E113" s="132"/>
    </row>
    <row r="114" spans="2:12" ht="15" thickBot="1" x14ac:dyDescent="0.35">
      <c r="B114" s="133" t="s">
        <v>50</v>
      </c>
      <c r="C114" s="134"/>
      <c r="D114" s="135" t="str">
        <f>IF(L110="OK",(IF(D113&lt;59,$E$29,IF(D113&lt;69,$E$28,IF(D113&lt;74,$E$27,$E$26)))),"CHYBA")</f>
        <v>Zvážit dodavatele</v>
      </c>
      <c r="E114" s="136"/>
    </row>
    <row r="115" spans="2:12" ht="15" thickBot="1" x14ac:dyDescent="0.35"/>
    <row r="116" spans="2:12" ht="15" thickBot="1" x14ac:dyDescent="0.35">
      <c r="B116" s="137" t="s">
        <v>63</v>
      </c>
      <c r="C116" s="138"/>
      <c r="D116" s="138"/>
      <c r="E116" s="138"/>
      <c r="F116" s="138"/>
      <c r="G116" s="138"/>
      <c r="H116" s="138"/>
      <c r="I116" s="138"/>
      <c r="J116" s="138"/>
      <c r="K116" s="139"/>
    </row>
    <row r="117" spans="2:12" ht="15" thickBot="1" x14ac:dyDescent="0.35">
      <c r="B117" s="35" t="s">
        <v>26</v>
      </c>
      <c r="C117" s="75" t="s">
        <v>0</v>
      </c>
      <c r="D117" s="36" t="s">
        <v>21</v>
      </c>
      <c r="E117" s="36" t="s">
        <v>62</v>
      </c>
      <c r="F117" s="36" t="s">
        <v>1</v>
      </c>
      <c r="G117" s="36" t="s">
        <v>2</v>
      </c>
      <c r="H117" s="36" t="s">
        <v>3</v>
      </c>
      <c r="I117" s="36" t="s">
        <v>4</v>
      </c>
      <c r="J117" s="74" t="s">
        <v>31</v>
      </c>
      <c r="K117" s="37" t="s">
        <v>30</v>
      </c>
    </row>
    <row r="118" spans="2:12" x14ac:dyDescent="0.3">
      <c r="B118" s="1">
        <v>1</v>
      </c>
      <c r="C118" s="70">
        <v>0</v>
      </c>
      <c r="D118" s="8">
        <v>0</v>
      </c>
      <c r="E118" s="8">
        <v>0</v>
      </c>
      <c r="F118" s="8">
        <v>0</v>
      </c>
      <c r="G118" s="8">
        <v>1</v>
      </c>
      <c r="H118" s="8">
        <v>0</v>
      </c>
      <c r="I118" s="8">
        <v>0</v>
      </c>
      <c r="J118" s="8">
        <v>0</v>
      </c>
      <c r="K118" s="71">
        <v>1</v>
      </c>
    </row>
    <row r="119" spans="2:12" x14ac:dyDescent="0.3">
      <c r="B119" s="2">
        <v>2</v>
      </c>
      <c r="C119" s="9">
        <v>0</v>
      </c>
      <c r="D119" s="4">
        <v>1</v>
      </c>
      <c r="E119" s="4">
        <v>0</v>
      </c>
      <c r="F119" s="4">
        <v>1</v>
      </c>
      <c r="G119" s="4">
        <v>0</v>
      </c>
      <c r="H119" s="4">
        <v>1</v>
      </c>
      <c r="I119" s="4">
        <v>0</v>
      </c>
      <c r="J119" s="4">
        <v>0</v>
      </c>
      <c r="K119" s="10">
        <v>0</v>
      </c>
    </row>
    <row r="120" spans="2:12" x14ac:dyDescent="0.3">
      <c r="B120" s="2">
        <v>3</v>
      </c>
      <c r="C120" s="9">
        <v>1</v>
      </c>
      <c r="D120" s="4">
        <v>0</v>
      </c>
      <c r="E120" s="4">
        <v>1</v>
      </c>
      <c r="F120" s="4">
        <v>0</v>
      </c>
      <c r="G120" s="4">
        <v>0</v>
      </c>
      <c r="H120" s="4">
        <v>0</v>
      </c>
      <c r="I120" s="4">
        <v>0</v>
      </c>
      <c r="J120" s="4">
        <v>1</v>
      </c>
      <c r="K120" s="10">
        <v>0</v>
      </c>
    </row>
    <row r="121" spans="2:12" x14ac:dyDescent="0.3">
      <c r="B121" s="2">
        <v>4</v>
      </c>
      <c r="C121" s="9">
        <v>0</v>
      </c>
      <c r="D121" s="4">
        <v>0</v>
      </c>
      <c r="E121" s="4">
        <v>0</v>
      </c>
      <c r="F121" s="4"/>
      <c r="G121" s="4"/>
      <c r="H121" s="4"/>
      <c r="I121" s="4">
        <v>1</v>
      </c>
      <c r="J121" s="4">
        <v>0</v>
      </c>
      <c r="K121" s="10">
        <v>0</v>
      </c>
    </row>
    <row r="122" spans="2:12" ht="15" thickBot="1" x14ac:dyDescent="0.35">
      <c r="B122" s="3">
        <v>5</v>
      </c>
      <c r="C122" s="72">
        <v>0</v>
      </c>
      <c r="D122" s="11"/>
      <c r="E122" s="11"/>
      <c r="F122" s="11"/>
      <c r="G122" s="11"/>
      <c r="H122" s="11"/>
      <c r="I122" s="11">
        <v>0</v>
      </c>
      <c r="J122" s="11">
        <v>0</v>
      </c>
      <c r="K122" s="73"/>
    </row>
    <row r="123" spans="2:12" ht="15" thickBot="1" x14ac:dyDescent="0.35">
      <c r="B123" s="52" t="s">
        <v>48</v>
      </c>
      <c r="C123" s="53">
        <f>SUM(C118:C122)</f>
        <v>1</v>
      </c>
      <c r="D123" s="54">
        <f t="shared" ref="D123" si="34">SUM(D118:D122)</f>
        <v>1</v>
      </c>
      <c r="E123" s="54">
        <f t="shared" ref="E123" si="35">SUM(E118:E122)</f>
        <v>1</v>
      </c>
      <c r="F123" s="54">
        <f t="shared" ref="F123" si="36">SUM(F118:F122)</f>
        <v>1</v>
      </c>
      <c r="G123" s="54">
        <f t="shared" ref="G123" si="37">SUM(G118:G122)</f>
        <v>1</v>
      </c>
      <c r="H123" s="54">
        <f t="shared" ref="H123" si="38">SUM(H118:H122)</f>
        <v>1</v>
      </c>
      <c r="I123" s="54">
        <f t="shared" ref="I123" si="39">SUM(I118:I122)</f>
        <v>1</v>
      </c>
      <c r="J123" s="54">
        <f t="shared" ref="J123" si="40">SUM(J118:J122)</f>
        <v>1</v>
      </c>
      <c r="K123" s="55">
        <f t="shared" ref="K123" si="41">SUM(K118:K122)</f>
        <v>1</v>
      </c>
      <c r="L123" s="76" t="str">
        <f>IF(PRODUCT(C123:K123)=1,"OK","CHYBA")</f>
        <v>OK</v>
      </c>
    </row>
    <row r="124" spans="2:12" ht="15" thickBot="1" x14ac:dyDescent="0.35"/>
    <row r="125" spans="2:12" x14ac:dyDescent="0.3">
      <c r="B125" s="140" t="s">
        <v>49</v>
      </c>
      <c r="C125" s="141"/>
      <c r="D125" s="142">
        <f>IF(L123="OK",(SUMPRODUCT(C118:K122,$C$13:$K$17)),"CHYBA")</f>
        <v>435</v>
      </c>
      <c r="E125" s="143"/>
    </row>
    <row r="126" spans="2:12" x14ac:dyDescent="0.3">
      <c r="B126" s="129" t="s">
        <v>51</v>
      </c>
      <c r="C126" s="130"/>
      <c r="D126" s="131">
        <f>IF(L123="OK",(((D125-$L$21)/($L$20-$L$21))*100),"CHYBA")</f>
        <v>55.319148936170215</v>
      </c>
      <c r="E126" s="132"/>
    </row>
    <row r="127" spans="2:12" ht="15" thickBot="1" x14ac:dyDescent="0.35">
      <c r="B127" s="133" t="s">
        <v>50</v>
      </c>
      <c r="C127" s="134"/>
      <c r="D127" s="135" t="str">
        <f>IF(L123="OK",(IF(D126&lt;59,$E$29,IF(D126&lt;69,$E$28,IF(D126&lt;74,$E$27,$E$26)))),"CHYBA")</f>
        <v>Zamítnout dodavatele</v>
      </c>
      <c r="E127" s="136"/>
    </row>
    <row r="128" spans="2:12" ht="15" thickBot="1" x14ac:dyDescent="0.35"/>
    <row r="129" spans="2:12" ht="15" thickBot="1" x14ac:dyDescent="0.35">
      <c r="B129" s="137" t="s">
        <v>64</v>
      </c>
      <c r="C129" s="138"/>
      <c r="D129" s="138"/>
      <c r="E129" s="138"/>
      <c r="F129" s="138"/>
      <c r="G129" s="138"/>
      <c r="H129" s="138"/>
      <c r="I129" s="138"/>
      <c r="J129" s="138"/>
      <c r="K129" s="139"/>
    </row>
    <row r="130" spans="2:12" ht="15" thickBot="1" x14ac:dyDescent="0.35">
      <c r="B130" s="35" t="s">
        <v>26</v>
      </c>
      <c r="C130" s="75" t="s">
        <v>0</v>
      </c>
      <c r="D130" s="36" t="s">
        <v>21</v>
      </c>
      <c r="E130" s="36" t="s">
        <v>62</v>
      </c>
      <c r="F130" s="36" t="s">
        <v>1</v>
      </c>
      <c r="G130" s="36" t="s">
        <v>2</v>
      </c>
      <c r="H130" s="36" t="s">
        <v>3</v>
      </c>
      <c r="I130" s="36" t="s">
        <v>4</v>
      </c>
      <c r="J130" s="74" t="s">
        <v>31</v>
      </c>
      <c r="K130" s="37" t="s">
        <v>30</v>
      </c>
    </row>
    <row r="131" spans="2:12" x14ac:dyDescent="0.3">
      <c r="B131" s="1">
        <v>1</v>
      </c>
      <c r="C131" s="70">
        <v>0</v>
      </c>
      <c r="D131" s="8">
        <v>0</v>
      </c>
      <c r="E131" s="8">
        <v>0</v>
      </c>
      <c r="F131" s="8">
        <v>0</v>
      </c>
      <c r="G131" s="8">
        <v>0</v>
      </c>
      <c r="H131" s="8">
        <v>1</v>
      </c>
      <c r="I131" s="8">
        <v>0</v>
      </c>
      <c r="J131" s="8">
        <v>0</v>
      </c>
      <c r="K131" s="71">
        <v>0</v>
      </c>
    </row>
    <row r="132" spans="2:12" x14ac:dyDescent="0.3">
      <c r="B132" s="2">
        <v>2</v>
      </c>
      <c r="C132" s="9">
        <v>0</v>
      </c>
      <c r="D132" s="4">
        <v>0</v>
      </c>
      <c r="E132" s="4">
        <v>0</v>
      </c>
      <c r="F132" s="4">
        <v>1</v>
      </c>
      <c r="G132" s="4">
        <v>1</v>
      </c>
      <c r="H132" s="4">
        <v>0</v>
      </c>
      <c r="I132" s="4">
        <v>0</v>
      </c>
      <c r="J132" s="4">
        <v>1</v>
      </c>
      <c r="K132" s="10">
        <v>1</v>
      </c>
    </row>
    <row r="133" spans="2:12" x14ac:dyDescent="0.3">
      <c r="B133" s="2">
        <v>3</v>
      </c>
      <c r="C133" s="9">
        <v>1</v>
      </c>
      <c r="D133" s="4">
        <v>1</v>
      </c>
      <c r="E133" s="4">
        <v>1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10">
        <v>0</v>
      </c>
    </row>
    <row r="134" spans="2:12" x14ac:dyDescent="0.3">
      <c r="B134" s="2">
        <v>4</v>
      </c>
      <c r="C134" s="9">
        <v>0</v>
      </c>
      <c r="D134" s="4">
        <v>0</v>
      </c>
      <c r="E134" s="4">
        <v>0</v>
      </c>
      <c r="F134" s="4"/>
      <c r="G134" s="4"/>
      <c r="H134" s="4"/>
      <c r="I134" s="4">
        <v>0</v>
      </c>
      <c r="J134" s="4">
        <v>0</v>
      </c>
      <c r="K134" s="10">
        <v>0</v>
      </c>
    </row>
    <row r="135" spans="2:12" ht="15" thickBot="1" x14ac:dyDescent="0.35">
      <c r="B135" s="3">
        <v>5</v>
      </c>
      <c r="C135" s="72">
        <v>0</v>
      </c>
      <c r="D135" s="11"/>
      <c r="E135" s="11"/>
      <c r="F135" s="11"/>
      <c r="G135" s="11"/>
      <c r="H135" s="11"/>
      <c r="I135" s="11">
        <v>0</v>
      </c>
      <c r="J135" s="11">
        <v>0</v>
      </c>
      <c r="K135" s="73"/>
    </row>
    <row r="136" spans="2:12" ht="15" thickBot="1" x14ac:dyDescent="0.35">
      <c r="B136" s="52" t="s">
        <v>48</v>
      </c>
      <c r="C136" s="53">
        <f>SUM(C131:C135)</f>
        <v>1</v>
      </c>
      <c r="D136" s="54">
        <f t="shared" ref="D136" si="42">SUM(D131:D135)</f>
        <v>1</v>
      </c>
      <c r="E136" s="54">
        <f>SUM(E131:E135)</f>
        <v>1</v>
      </c>
      <c r="F136" s="54">
        <f t="shared" ref="F136" si="43">SUM(F131:F135)</f>
        <v>1</v>
      </c>
      <c r="G136" s="54">
        <f t="shared" ref="G136" si="44">SUM(G131:G135)</f>
        <v>1</v>
      </c>
      <c r="H136" s="54">
        <f t="shared" ref="H136" si="45">SUM(H131:H135)</f>
        <v>1</v>
      </c>
      <c r="I136" s="54">
        <f t="shared" ref="I136" si="46">SUM(I131:I135)</f>
        <v>1</v>
      </c>
      <c r="J136" s="54">
        <f t="shared" ref="J136" si="47">SUM(J131:J135)</f>
        <v>1</v>
      </c>
      <c r="K136" s="55">
        <f>SUM(K131:K135)</f>
        <v>1</v>
      </c>
      <c r="L136" s="76" t="str">
        <f>IF(PRODUCT(C136:K136)=1,"OK","CHYBA")</f>
        <v>OK</v>
      </c>
    </row>
    <row r="137" spans="2:12" ht="15" thickBot="1" x14ac:dyDescent="0.35"/>
    <row r="138" spans="2:12" x14ac:dyDescent="0.3">
      <c r="B138" s="140" t="s">
        <v>49</v>
      </c>
      <c r="C138" s="141"/>
      <c r="D138" s="142">
        <f>IF(L136="OK",(SUMPRODUCT(C131:K135,$C$13:$K$17)),"CHYBA")</f>
        <v>445</v>
      </c>
      <c r="E138" s="143"/>
    </row>
    <row r="139" spans="2:12" x14ac:dyDescent="0.3">
      <c r="B139" s="129" t="s">
        <v>51</v>
      </c>
      <c r="C139" s="130"/>
      <c r="D139" s="131">
        <f>IF(L136="OK",(((D138-$L$21)/($L$20-$L$21))*100),"CHYBA")</f>
        <v>56.737588652482273</v>
      </c>
      <c r="E139" s="132"/>
    </row>
    <row r="140" spans="2:12" ht="15" thickBot="1" x14ac:dyDescent="0.35">
      <c r="B140" s="133" t="s">
        <v>50</v>
      </c>
      <c r="C140" s="134"/>
      <c r="D140" s="135" t="str">
        <f>IF(L136="OK",(IF(D139&lt;59,$E$29,IF(D139&lt;69,$E$28,IF(D139&lt;74,$E$27,$E$26)))),"CHYBA")</f>
        <v>Zamítnout dodavatele</v>
      </c>
      <c r="E140" s="136"/>
    </row>
  </sheetData>
  <mergeCells count="62">
    <mergeCell ref="B139:C139"/>
    <mergeCell ref="D139:E139"/>
    <mergeCell ref="B140:C140"/>
    <mergeCell ref="D140:E140"/>
    <mergeCell ref="B127:C127"/>
    <mergeCell ref="D127:E127"/>
    <mergeCell ref="B129:K129"/>
    <mergeCell ref="B138:C138"/>
    <mergeCell ref="D138:E138"/>
    <mergeCell ref="B116:K116"/>
    <mergeCell ref="B125:C125"/>
    <mergeCell ref="D125:E125"/>
    <mergeCell ref="B126:C126"/>
    <mergeCell ref="D126:E126"/>
    <mergeCell ref="B51:K51"/>
    <mergeCell ref="B60:C60"/>
    <mergeCell ref="B61:C61"/>
    <mergeCell ref="B62:C62"/>
    <mergeCell ref="D60:E60"/>
    <mergeCell ref="D61:E61"/>
    <mergeCell ref="D62:E62"/>
    <mergeCell ref="B2:K2"/>
    <mergeCell ref="B11:K11"/>
    <mergeCell ref="B64:K64"/>
    <mergeCell ref="B73:C73"/>
    <mergeCell ref="D73:E73"/>
    <mergeCell ref="C29:D29"/>
    <mergeCell ref="E29:F29"/>
    <mergeCell ref="E25:F25"/>
    <mergeCell ref="C25:D25"/>
    <mergeCell ref="B24:F24"/>
    <mergeCell ref="C26:D26"/>
    <mergeCell ref="E26:F26"/>
    <mergeCell ref="C27:D27"/>
    <mergeCell ref="E27:F27"/>
    <mergeCell ref="C28:D28"/>
    <mergeCell ref="E28:F28"/>
    <mergeCell ref="B74:C74"/>
    <mergeCell ref="D74:E74"/>
    <mergeCell ref="B75:C75"/>
    <mergeCell ref="D75:E75"/>
    <mergeCell ref="B77:K77"/>
    <mergeCell ref="B86:C86"/>
    <mergeCell ref="D86:E86"/>
    <mergeCell ref="B87:C87"/>
    <mergeCell ref="D87:E87"/>
    <mergeCell ref="B88:C88"/>
    <mergeCell ref="D88:E88"/>
    <mergeCell ref="B90:K90"/>
    <mergeCell ref="B99:C99"/>
    <mergeCell ref="D99:E99"/>
    <mergeCell ref="B100:C100"/>
    <mergeCell ref="D100:E100"/>
    <mergeCell ref="B113:C113"/>
    <mergeCell ref="D113:E113"/>
    <mergeCell ref="B114:C114"/>
    <mergeCell ref="D114:E114"/>
    <mergeCell ref="B101:C101"/>
    <mergeCell ref="D101:E101"/>
    <mergeCell ref="B103:K103"/>
    <mergeCell ref="B112:C112"/>
    <mergeCell ref="D112:E11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87304-6A4E-4ABF-8D85-CB7D47F0BB18}">
  <dimension ref="B1:N37"/>
  <sheetViews>
    <sheetView tabSelected="1" topLeftCell="A22" zoomScaleNormal="100" workbookViewId="0">
      <selection activeCell="L43" sqref="L43"/>
    </sheetView>
  </sheetViews>
  <sheetFormatPr defaultRowHeight="14.4" x14ac:dyDescent="0.3"/>
  <cols>
    <col min="2" max="2" width="25.109375" customWidth="1"/>
    <col min="3" max="3" width="11.5546875" customWidth="1"/>
    <col min="4" max="4" width="14" customWidth="1"/>
    <col min="5" max="5" width="29.88671875" customWidth="1"/>
    <col min="10" max="10" width="25.33203125" customWidth="1"/>
    <col min="11" max="11" width="13" customWidth="1"/>
    <col min="12" max="12" width="28.5546875" customWidth="1"/>
    <col min="13" max="13" width="13.21875" customWidth="1"/>
    <col min="14" max="14" width="28.33203125" customWidth="1"/>
  </cols>
  <sheetData>
    <row r="1" spans="2:12" ht="15" thickBot="1" x14ac:dyDescent="0.35">
      <c r="B1" t="s">
        <v>76</v>
      </c>
      <c r="J1" t="s">
        <v>77</v>
      </c>
    </row>
    <row r="2" spans="2:12" ht="43.8" thickBot="1" x14ac:dyDescent="0.35">
      <c r="B2" s="80" t="s">
        <v>65</v>
      </c>
      <c r="C2" s="81" t="s">
        <v>66</v>
      </c>
      <c r="D2" s="81" t="s">
        <v>46</v>
      </c>
      <c r="E2" s="82" t="s">
        <v>50</v>
      </c>
      <c r="J2" s="80" t="s">
        <v>65</v>
      </c>
      <c r="K2" s="81" t="s">
        <v>46</v>
      </c>
      <c r="L2" s="82" t="s">
        <v>50</v>
      </c>
    </row>
    <row r="3" spans="2:12" x14ac:dyDescent="0.3">
      <c r="B3" s="86" t="s">
        <v>67</v>
      </c>
      <c r="C3" s="13">
        <f>'Rozhodovací model'!D60</f>
        <v>605</v>
      </c>
      <c r="D3" s="77">
        <f>'Rozhodovací model'!D61</f>
        <v>79.432624113475185</v>
      </c>
      <c r="E3" s="83" t="str">
        <f>'Rozhodovací model'!D62</f>
        <v>Zvolit dodavatele</v>
      </c>
      <c r="J3" s="86" t="s">
        <v>67</v>
      </c>
      <c r="K3" s="77">
        <v>87.5</v>
      </c>
      <c r="L3" s="83" t="s">
        <v>42</v>
      </c>
    </row>
    <row r="4" spans="2:12" x14ac:dyDescent="0.3">
      <c r="B4" s="87" t="s">
        <v>68</v>
      </c>
      <c r="C4" s="16">
        <f>'Rozhodovací model'!D73</f>
        <v>555</v>
      </c>
      <c r="D4" s="78">
        <f>'Rozhodovací model'!D74</f>
        <v>72.340425531914903</v>
      </c>
      <c r="E4" s="84" t="str">
        <f>'Rozhodovací model'!D75</f>
        <v>Zvolit jako náhradního dodavatele</v>
      </c>
      <c r="J4" s="87" t="s">
        <v>68</v>
      </c>
      <c r="K4" s="78">
        <v>64.5</v>
      </c>
      <c r="L4" s="89" t="s">
        <v>43</v>
      </c>
    </row>
    <row r="5" spans="2:12" x14ac:dyDescent="0.3">
      <c r="B5" s="87" t="s">
        <v>69</v>
      </c>
      <c r="C5" s="16">
        <f>'Rozhodovací model'!D86</f>
        <v>545</v>
      </c>
      <c r="D5" s="78">
        <f>'Rozhodovací model'!D87</f>
        <v>70.921985815602838</v>
      </c>
      <c r="E5" s="84" t="str">
        <f>'Rozhodovací model'!D88</f>
        <v>Zvolit jako náhradního dodavatele</v>
      </c>
      <c r="J5" s="87" t="s">
        <v>69</v>
      </c>
      <c r="K5" s="78">
        <v>72</v>
      </c>
      <c r="L5" s="89" t="s">
        <v>44</v>
      </c>
    </row>
    <row r="6" spans="2:12" x14ac:dyDescent="0.3">
      <c r="B6" s="87" t="s">
        <v>70</v>
      </c>
      <c r="C6" s="16">
        <f>'Rozhodovací model'!D99</f>
        <v>490</v>
      </c>
      <c r="D6" s="78">
        <f>'Rozhodovací model'!D100</f>
        <v>63.12056737588653</v>
      </c>
      <c r="E6" s="84" t="str">
        <f>'Rozhodovací model'!D101</f>
        <v>Zvážit dodavatele</v>
      </c>
      <c r="J6" s="87" t="s">
        <v>70</v>
      </c>
      <c r="K6" s="78">
        <v>64.5</v>
      </c>
      <c r="L6" s="89" t="s">
        <v>43</v>
      </c>
    </row>
    <row r="7" spans="2:12" x14ac:dyDescent="0.3">
      <c r="B7" s="87" t="s">
        <v>71</v>
      </c>
      <c r="C7" s="16">
        <f>'Rozhodovací model'!D112</f>
        <v>475</v>
      </c>
      <c r="D7" s="78">
        <f>'Rozhodovací model'!D113</f>
        <v>60.99290780141844</v>
      </c>
      <c r="E7" s="84" t="str">
        <f>'Rozhodovací model'!D114</f>
        <v>Zvážit dodavatele</v>
      </c>
      <c r="J7" s="87" t="s">
        <v>71</v>
      </c>
      <c r="K7" s="78">
        <v>64.5</v>
      </c>
      <c r="L7" s="89" t="s">
        <v>43</v>
      </c>
    </row>
    <row r="8" spans="2:12" x14ac:dyDescent="0.3">
      <c r="B8" s="87" t="s">
        <v>72</v>
      </c>
      <c r="C8" s="16">
        <f>'Rozhodovací model'!D125</f>
        <v>435</v>
      </c>
      <c r="D8" s="78">
        <f>'Rozhodovací model'!D126</f>
        <v>55.319148936170215</v>
      </c>
      <c r="E8" s="84" t="str">
        <f>'Rozhodovací model'!D127</f>
        <v>Zamítnout dodavatele</v>
      </c>
      <c r="J8" s="87" t="s">
        <v>72</v>
      </c>
      <c r="K8" s="78">
        <v>64.5</v>
      </c>
      <c r="L8" s="89" t="s">
        <v>43</v>
      </c>
    </row>
    <row r="9" spans="2:12" ht="15" thickBot="1" x14ac:dyDescent="0.35">
      <c r="B9" s="88" t="s">
        <v>73</v>
      </c>
      <c r="C9" s="19">
        <f>'Rozhodovací model'!D138</f>
        <v>445</v>
      </c>
      <c r="D9" s="79">
        <f>'Rozhodovací model'!D139</f>
        <v>56.737588652482273</v>
      </c>
      <c r="E9" s="85" t="str">
        <f>'Rozhodovací model'!D140</f>
        <v>Zamítnout dodavatele</v>
      </c>
      <c r="J9" s="88" t="s">
        <v>73</v>
      </c>
      <c r="K9" s="79">
        <v>29.5</v>
      </c>
      <c r="L9" s="90" t="s">
        <v>45</v>
      </c>
    </row>
    <row r="28" spans="10:14" ht="15" thickBot="1" x14ac:dyDescent="0.35"/>
    <row r="29" spans="10:14" ht="15" thickBot="1" x14ac:dyDescent="0.35">
      <c r="J29" s="160" t="s">
        <v>65</v>
      </c>
      <c r="K29" s="138" t="s">
        <v>79</v>
      </c>
      <c r="L29" s="138"/>
      <c r="M29" s="137" t="s">
        <v>78</v>
      </c>
      <c r="N29" s="139"/>
    </row>
    <row r="30" spans="10:14" ht="43.8" thickBot="1" x14ac:dyDescent="0.35">
      <c r="J30" s="161"/>
      <c r="K30" s="95" t="s">
        <v>46</v>
      </c>
      <c r="L30" s="91" t="s">
        <v>50</v>
      </c>
      <c r="M30" s="80" t="s">
        <v>46</v>
      </c>
      <c r="N30" s="82" t="s">
        <v>50</v>
      </c>
    </row>
    <row r="31" spans="10:14" x14ac:dyDescent="0.3">
      <c r="J31" s="99" t="s">
        <v>67</v>
      </c>
      <c r="K31" s="96">
        <v>79.432624113475185</v>
      </c>
      <c r="L31" s="102" t="s">
        <v>42</v>
      </c>
      <c r="M31" s="92">
        <v>87.5</v>
      </c>
      <c r="N31" s="103" t="s">
        <v>42</v>
      </c>
    </row>
    <row r="32" spans="10:14" x14ac:dyDescent="0.3">
      <c r="J32" s="100" t="s">
        <v>68</v>
      </c>
      <c r="K32" s="97">
        <v>72.340425531914903</v>
      </c>
      <c r="L32" s="104" t="s">
        <v>44</v>
      </c>
      <c r="M32" s="93">
        <v>64.5</v>
      </c>
      <c r="N32" s="107" t="s">
        <v>43</v>
      </c>
    </row>
    <row r="33" spans="10:14" x14ac:dyDescent="0.3">
      <c r="J33" s="100" t="s">
        <v>69</v>
      </c>
      <c r="K33" s="97">
        <v>70.921985815602838</v>
      </c>
      <c r="L33" s="104" t="s">
        <v>44</v>
      </c>
      <c r="M33" s="93">
        <v>72</v>
      </c>
      <c r="N33" s="105" t="s">
        <v>44</v>
      </c>
    </row>
    <row r="34" spans="10:14" x14ac:dyDescent="0.3">
      <c r="J34" s="100" t="s">
        <v>70</v>
      </c>
      <c r="K34" s="97">
        <v>63.12056737588653</v>
      </c>
      <c r="L34" s="106" t="s">
        <v>43</v>
      </c>
      <c r="M34" s="93">
        <v>64.5</v>
      </c>
      <c r="N34" s="107" t="s">
        <v>43</v>
      </c>
    </row>
    <row r="35" spans="10:14" x14ac:dyDescent="0.3">
      <c r="J35" s="100" t="s">
        <v>71</v>
      </c>
      <c r="K35" s="97">
        <v>60.99290780141844</v>
      </c>
      <c r="L35" s="106" t="s">
        <v>43</v>
      </c>
      <c r="M35" s="93">
        <v>64.5</v>
      </c>
      <c r="N35" s="107" t="s">
        <v>43</v>
      </c>
    </row>
    <row r="36" spans="10:14" x14ac:dyDescent="0.3">
      <c r="J36" s="100" t="s">
        <v>72</v>
      </c>
      <c r="K36" s="97">
        <v>55.319148936170215</v>
      </c>
      <c r="L36" s="108" t="s">
        <v>45</v>
      </c>
      <c r="M36" s="93">
        <v>64.5</v>
      </c>
      <c r="N36" s="107" t="s">
        <v>43</v>
      </c>
    </row>
    <row r="37" spans="10:14" ht="15" thickBot="1" x14ac:dyDescent="0.35">
      <c r="J37" s="101" t="s">
        <v>73</v>
      </c>
      <c r="K37" s="98">
        <v>56.737588652482273</v>
      </c>
      <c r="L37" s="109" t="s">
        <v>45</v>
      </c>
      <c r="M37" s="94">
        <v>29.5</v>
      </c>
      <c r="N37" s="110" t="s">
        <v>45</v>
      </c>
    </row>
  </sheetData>
  <mergeCells count="3">
    <mergeCell ref="K29:L29"/>
    <mergeCell ref="M29:N29"/>
    <mergeCell ref="J29:J30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74AA1-4A43-4C11-82FE-56D7358252A7}">
  <dimension ref="B1:F9"/>
  <sheetViews>
    <sheetView workbookViewId="0">
      <selection activeCell="I22" sqref="I22"/>
    </sheetView>
  </sheetViews>
  <sheetFormatPr defaultRowHeight="14.4" x14ac:dyDescent="0.3"/>
  <cols>
    <col min="2" max="2" width="25.77734375" customWidth="1"/>
    <col min="3" max="3" width="12.21875" customWidth="1"/>
    <col min="4" max="4" width="11.88671875" customWidth="1"/>
    <col min="5" max="5" width="11.44140625" customWidth="1"/>
    <col min="6" max="6" width="30.21875" customWidth="1"/>
  </cols>
  <sheetData>
    <row r="1" spans="2:6" ht="15" thickBot="1" x14ac:dyDescent="0.35"/>
    <row r="2" spans="2:6" ht="29.4" thickBot="1" x14ac:dyDescent="0.35">
      <c r="B2" s="119" t="s">
        <v>65</v>
      </c>
      <c r="C2" s="120" t="s">
        <v>80</v>
      </c>
      <c r="D2" s="118" t="s">
        <v>81</v>
      </c>
      <c r="E2" s="119" t="s">
        <v>82</v>
      </c>
      <c r="F2" s="111" t="s">
        <v>50</v>
      </c>
    </row>
    <row r="3" spans="2:6" x14ac:dyDescent="0.3">
      <c r="B3" s="112" t="s">
        <v>67</v>
      </c>
      <c r="C3" s="92">
        <v>79.432624113475185</v>
      </c>
      <c r="D3" s="115">
        <v>87.5</v>
      </c>
      <c r="E3" s="121">
        <f>(C3+D3)/2</f>
        <v>83.466312056737593</v>
      </c>
      <c r="F3" s="124" t="s">
        <v>42</v>
      </c>
    </row>
    <row r="4" spans="2:6" x14ac:dyDescent="0.3">
      <c r="B4" s="113" t="s">
        <v>68</v>
      </c>
      <c r="C4" s="93">
        <v>72.340425531914903</v>
      </c>
      <c r="D4" s="116">
        <v>64.5</v>
      </c>
      <c r="E4" s="122">
        <f t="shared" ref="E4:E9" si="0">(C4+D4)/2</f>
        <v>68.420212765957444</v>
      </c>
      <c r="F4" s="125" t="s">
        <v>43</v>
      </c>
    </row>
    <row r="5" spans="2:6" x14ac:dyDescent="0.3">
      <c r="B5" s="113" t="s">
        <v>69</v>
      </c>
      <c r="C5" s="93">
        <v>70.921985815602838</v>
      </c>
      <c r="D5" s="116">
        <v>72</v>
      </c>
      <c r="E5" s="122">
        <f t="shared" si="0"/>
        <v>71.460992907801426</v>
      </c>
      <c r="F5" s="126" t="s">
        <v>44</v>
      </c>
    </row>
    <row r="6" spans="2:6" x14ac:dyDescent="0.3">
      <c r="B6" s="113" t="s">
        <v>70</v>
      </c>
      <c r="C6" s="93">
        <v>63.12056737588653</v>
      </c>
      <c r="D6" s="116">
        <v>64.5</v>
      </c>
      <c r="E6" s="122">
        <f t="shared" si="0"/>
        <v>63.810283687943269</v>
      </c>
      <c r="F6" s="125" t="s">
        <v>43</v>
      </c>
    </row>
    <row r="7" spans="2:6" x14ac:dyDescent="0.3">
      <c r="B7" s="113" t="s">
        <v>71</v>
      </c>
      <c r="C7" s="93">
        <v>60.99290780141844</v>
      </c>
      <c r="D7" s="116">
        <v>64.5</v>
      </c>
      <c r="E7" s="122">
        <f t="shared" si="0"/>
        <v>62.74645390070922</v>
      </c>
      <c r="F7" s="125" t="s">
        <v>43</v>
      </c>
    </row>
    <row r="8" spans="2:6" x14ac:dyDescent="0.3">
      <c r="B8" s="113" t="s">
        <v>72</v>
      </c>
      <c r="C8" s="93">
        <v>55.319148936170215</v>
      </c>
      <c r="D8" s="116">
        <v>64.5</v>
      </c>
      <c r="E8" s="122">
        <f t="shared" si="0"/>
        <v>59.909574468085111</v>
      </c>
      <c r="F8" s="128" t="s">
        <v>45</v>
      </c>
    </row>
    <row r="9" spans="2:6" ht="15" thickBot="1" x14ac:dyDescent="0.35">
      <c r="B9" s="114" t="s">
        <v>73</v>
      </c>
      <c r="C9" s="94">
        <v>56.737588652482273</v>
      </c>
      <c r="D9" s="117">
        <v>29.5</v>
      </c>
      <c r="E9" s="123">
        <f t="shared" si="0"/>
        <v>43.118794326241137</v>
      </c>
      <c r="F9" s="127" t="s">
        <v>45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Rozhodovací model</vt:lpstr>
      <vt:lpstr>Tabulky výsledků</vt:lpstr>
      <vt:lpstr>Průměr výsledků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Seki</dc:creator>
  <cp:lastModifiedBy>Jan Sekáč</cp:lastModifiedBy>
  <dcterms:created xsi:type="dcterms:W3CDTF">2022-01-20T14:16:07Z</dcterms:created>
  <dcterms:modified xsi:type="dcterms:W3CDTF">2022-03-25T18:35:04Z</dcterms:modified>
</cp:coreProperties>
</file>