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lex\Desktop\MMSK\"/>
    </mc:Choice>
  </mc:AlternateContent>
  <bookViews>
    <workbookView xWindow="0" yWindow="0" windowWidth="19368" windowHeight="9084"/>
  </bookViews>
  <sheets>
    <sheet name="Háro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1" i="1" l="1"/>
  <c r="T32" i="1" s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4" i="1" l="1"/>
  <c r="Q34" i="1"/>
  <c r="R34" i="1"/>
  <c r="S32" i="1"/>
  <c r="B31" i="1"/>
  <c r="S34" i="1"/>
  <c r="R32" i="1" l="1"/>
  <c r="Q32" i="1"/>
  <c r="O32" i="1"/>
  <c r="P34" i="1"/>
  <c r="N34" i="1"/>
  <c r="K34" i="1"/>
  <c r="L34" i="1"/>
  <c r="M34" i="1"/>
  <c r="P32" i="1" l="1"/>
  <c r="N32" i="1"/>
  <c r="O34" i="1"/>
  <c r="K32" i="1"/>
  <c r="M32" i="1"/>
  <c r="L32" i="1"/>
  <c r="C32" i="1"/>
  <c r="D32" i="1"/>
  <c r="E32" i="1"/>
  <c r="F32" i="1"/>
  <c r="G32" i="1"/>
  <c r="H32" i="1"/>
  <c r="I32" i="1"/>
  <c r="J32" i="1"/>
  <c r="B32" i="1"/>
  <c r="B34" i="1" l="1"/>
  <c r="C34" i="1"/>
  <c r="D34" i="1"/>
  <c r="G34" i="1"/>
  <c r="H34" i="1"/>
  <c r="J34" i="1"/>
  <c r="E34" i="1"/>
  <c r="F34" i="1"/>
  <c r="I34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E2" i="1"/>
  <c r="F2" i="1"/>
  <c r="F3" i="1" s="1"/>
  <c r="G2" i="1"/>
  <c r="G3" i="1" s="1"/>
  <c r="H2" i="1"/>
  <c r="I2" i="1"/>
  <c r="J2" i="1"/>
  <c r="J3" i="1" s="1"/>
  <c r="K2" i="1"/>
  <c r="K3" i="1" s="1"/>
  <c r="L2" i="1"/>
  <c r="L3" i="1" s="1"/>
  <c r="M2" i="1"/>
  <c r="N2" i="1"/>
  <c r="N3" i="1" s="1"/>
  <c r="E3" i="1"/>
  <c r="H3" i="1"/>
  <c r="I3" i="1"/>
  <c r="M3" i="1"/>
  <c r="X2" i="1"/>
  <c r="X3" i="1" s="1"/>
  <c r="Y2" i="1"/>
  <c r="Y3" i="1" s="1"/>
  <c r="Z2" i="1"/>
  <c r="Z3" i="1" s="1"/>
  <c r="AA2" i="1"/>
  <c r="AA3" i="1" s="1"/>
  <c r="AB2" i="1"/>
  <c r="AB3" i="1" s="1"/>
  <c r="AC2" i="1"/>
  <c r="AC3" i="1" s="1"/>
  <c r="AD2" i="1"/>
  <c r="AD3" i="1" s="1"/>
  <c r="AE2" i="1"/>
  <c r="AE3" i="1" s="1"/>
  <c r="AF2" i="1"/>
  <c r="AF3" i="1" s="1"/>
  <c r="AG2" i="1"/>
  <c r="AG3" i="1" s="1"/>
  <c r="AH2" i="1"/>
  <c r="AH3" i="1" s="1"/>
  <c r="AI2" i="1"/>
  <c r="AI3" i="1" s="1"/>
  <c r="AJ2" i="1"/>
  <c r="AJ3" i="1" s="1"/>
  <c r="AK2" i="1"/>
  <c r="AK3" i="1" s="1"/>
  <c r="AL2" i="1"/>
  <c r="AL3" i="1" s="1"/>
  <c r="AM2" i="1"/>
  <c r="AM3" i="1" s="1"/>
  <c r="AN2" i="1"/>
  <c r="AN3" i="1" s="1"/>
  <c r="AO2" i="1"/>
  <c r="AO3" i="1" s="1"/>
  <c r="P3" i="1"/>
  <c r="R3" i="1"/>
  <c r="T3" i="1"/>
  <c r="V3" i="1"/>
  <c r="O2" i="1"/>
  <c r="O3" i="1" s="1"/>
  <c r="P2" i="1"/>
  <c r="Q2" i="1"/>
  <c r="Q3" i="1" s="1"/>
  <c r="R2" i="1"/>
  <c r="S2" i="1"/>
  <c r="S3" i="1" s="1"/>
  <c r="T2" i="1"/>
  <c r="U2" i="1"/>
  <c r="U3" i="1" s="1"/>
  <c r="V2" i="1"/>
  <c r="W2" i="1"/>
  <c r="W3" i="1" s="1"/>
</calcChain>
</file>

<file path=xl/sharedStrings.xml><?xml version="1.0" encoding="utf-8"?>
<sst xmlns="http://schemas.openxmlformats.org/spreadsheetml/2006/main" count="9" uniqueCount="7">
  <si>
    <t>α [°]</t>
  </si>
  <si>
    <t>x [mm]</t>
  </si>
  <si>
    <t>R [mm]</t>
  </si>
  <si>
    <t>L [mm]</t>
  </si>
  <si>
    <t>α [rad]</t>
  </si>
  <si>
    <r>
      <t>x</t>
    </r>
    <r>
      <rPr>
        <b/>
        <vertAlign val="subscript"/>
        <sz val="11"/>
        <color rgb="FF3F3F3F"/>
        <rFont val="Calibri"/>
        <family val="2"/>
        <charset val="238"/>
        <scheme val="minor"/>
      </rPr>
      <t>MASTER</t>
    </r>
    <r>
      <rPr>
        <b/>
        <sz val="11"/>
        <color rgb="FF3F3F3F"/>
        <rFont val="Calibri"/>
        <family val="2"/>
        <charset val="238"/>
        <scheme val="minor"/>
      </rPr>
      <t xml:space="preserve"> [mm]</t>
    </r>
  </si>
  <si>
    <t>xSLAVE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</si>
</sst>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b/>
      <vertAlign val="subscript"/>
      <sz val="11"/>
      <color rgb="FF3F3F3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3" borderId="2" applyNumberFormat="0" applyAlignment="0" applyProtection="0"/>
  </cellStyleXfs>
  <cellXfs count="5">
    <xf numFmtId="0" fontId="0" fillId="0" borderId="0" xfId="0"/>
    <xf numFmtId="0" fontId="2" fillId="0" borderId="0" xfId="0" applyFont="1"/>
    <xf numFmtId="0" fontId="1" fillId="2" borderId="1" xfId="1"/>
    <xf numFmtId="0" fontId="3" fillId="3" borderId="2" xfId="2"/>
    <xf numFmtId="0" fontId="0" fillId="0" borderId="0" xfId="0" applyAlignment="1"/>
  </cellXfs>
  <cellStyles count="3">
    <cellStyle name="Normálna" xfId="0" builtinId="0"/>
    <cellStyle name="Vstup" xfId="2" builtinId="20"/>
    <cellStyle name="Výstup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Kľuka</a:t>
            </a:r>
          </a:p>
        </c:rich>
      </c:tx>
      <c:layout>
        <c:manualLayout>
          <c:xMode val="edge"/>
          <c:yMode val="edge"/>
          <c:x val="0.47689184879927382"/>
          <c:y val="3.340013360053440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5.9431239319384155E-2"/>
          <c:y val="8.6576893819174716E-2"/>
          <c:w val="0.80675261530023112"/>
          <c:h val="0.78584037360013292"/>
        </c:manualLayout>
      </c:layout>
      <c:scatterChart>
        <c:scatterStyle val="smoothMarker"/>
        <c:varyColors val="0"/>
        <c:ser>
          <c:idx val="0"/>
          <c:order val="0"/>
          <c:tx>
            <c:v>Charakteristika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Hárok1!$E$1:$BY$1</c:f>
              <c:numCache>
                <c:formatCode>General</c:formatCode>
                <c:ptCount val="7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xVal>
          <c:yVal>
            <c:numRef>
              <c:f>Hárok1!$E$3:$BY$3</c:f>
              <c:numCache>
                <c:formatCode>General</c:formatCode>
                <c:ptCount val="73"/>
                <c:pt idx="0">
                  <c:v>0</c:v>
                </c:pt>
                <c:pt idx="1">
                  <c:v>0.16495747734711586</c:v>
                </c:pt>
                <c:pt idx="2">
                  <c:v>0.65930666594636023</c:v>
                </c:pt>
                <c:pt idx="3">
                  <c:v>1.4814797637384345</c:v>
                </c:pt>
                <c:pt idx="4">
                  <c:v>2.6288701993320274</c:v>
                </c:pt>
                <c:pt idx="5">
                  <c:v>4.0978422954726739</c:v>
                </c:pt>
                <c:pt idx="6">
                  <c:v>5.8837448277562316</c:v>
                </c:pt>
                <c:pt idx="7">
                  <c:v>7.9809285061635364</c:v>
                </c:pt>
                <c:pt idx="8">
                  <c:v>10.382767411611553</c:v>
                </c:pt>
                <c:pt idx="9">
                  <c:v>13.081684421816192</c:v>
                </c:pt>
                <c:pt idx="10">
                  <c:v>16.069180659776521</c:v>
                </c:pt>
                <c:pt idx="11">
                  <c:v>19.335868993496149</c:v>
                </c:pt>
                <c:pt idx="12">
                  <c:v>22.87151160654787</c:v>
                </c:pt>
                <c:pt idx="13">
                  <c:v>26.66506164517034</c:v>
                </c:pt>
                <c:pt idx="14">
                  <c:v>30.704708928203274</c:v>
                </c:pt>
                <c:pt idx="15">
                  <c:v>34.977929680824843</c:v>
                </c:pt>
                <c:pt idx="16">
                  <c:v>39.47154022136715</c:v>
                </c:pt>
                <c:pt idx="17">
                  <c:v>44.171754492206333</c:v>
                </c:pt>
                <c:pt idx="18">
                  <c:v>49.0642452808043</c:v>
                </c:pt>
                <c:pt idx="19">
                  <c:v>54.134208925599637</c:v>
                </c:pt>
                <c:pt idx="20">
                  <c:v>59.366433244094196</c:v>
                </c:pt>
                <c:pt idx="21">
                  <c:v>64.745368357967095</c:v>
                </c:pt>
                <c:pt idx="22">
                  <c:v>70.255200023551822</c:v>
                </c:pt>
                <c:pt idx="23">
                  <c:v>75.87992500711448</c:v>
                </c:pt>
                <c:pt idx="24">
                  <c:v>81.603427975028126</c:v>
                </c:pt>
                <c:pt idx="25">
                  <c:v>87.40955930149147</c:v>
                </c:pt>
                <c:pt idx="26">
                  <c:v>93.282213133514119</c:v>
                </c:pt>
                <c:pt idx="27">
                  <c:v>99.2054049973612</c:v>
                </c:pt>
                <c:pt idx="28">
                  <c:v>105.16334818546943</c:v>
                </c:pt>
                <c:pt idx="29">
                  <c:v>111.1405281309315</c:v>
                </c:pt>
                <c:pt idx="30">
                  <c:v>117.12177396068665</c:v>
                </c:pt>
                <c:pt idx="31">
                  <c:v>123.09232642083941</c:v>
                </c:pt>
                <c:pt idx="32">
                  <c:v>129.03790138974807</c:v>
                </c:pt>
                <c:pt idx="33">
                  <c:v>134.94474823762255</c:v>
                </c:pt>
                <c:pt idx="34">
                  <c:v>140.79970235540367</c:v>
                </c:pt>
                <c:pt idx="35">
                  <c:v>146.59023125973607</c:v>
                </c:pt>
                <c:pt idx="36">
                  <c:v>152.30447378299527</c:v>
                </c:pt>
                <c:pt idx="37">
                  <c:v>157.93127197472347</c:v>
                </c:pt>
                <c:pt idx="38">
                  <c:v>163.46019546979477</c:v>
                </c:pt>
                <c:pt idx="39">
                  <c:v>168.88155821483593</c:v>
                </c:pt>
                <c:pt idx="40">
                  <c:v>174.18642758314996</c:v>
                </c:pt>
                <c:pt idx="41">
                  <c:v>179.36662604474617</c:v>
                </c:pt>
                <c:pt idx="42">
                  <c:v>184.41472568734207</c:v>
                </c:pt>
                <c:pt idx="43">
                  <c:v>189.32403600204248</c:v>
                </c:pt>
                <c:pt idx="44">
                  <c:v>194.0885854501434</c:v>
                </c:pt>
                <c:pt idx="45">
                  <c:v>198.70309741228454</c:v>
                </c:pt>
                <c:pt idx="46">
                  <c:v>203.16296118609597</c:v>
                </c:pt>
                <c:pt idx="47">
                  <c:v>207.46419874260027</c:v>
                </c:pt>
                <c:pt idx="48">
                  <c:v>211.60342797502813</c:v>
                </c:pt>
                <c:pt idx="49">
                  <c:v>215.57782317728862</c:v>
                </c:pt>
                <c:pt idx="50">
                  <c:v>219.3850734748238</c:v>
                </c:pt>
                <c:pt idx="51">
                  <c:v>223.02333990023442</c:v>
                </c:pt>
                <c:pt idx="52">
                  <c:v>226.49121176259439</c:v>
                </c:pt>
                <c:pt idx="53">
                  <c:v>229.78766290567125</c:v>
                </c:pt>
                <c:pt idx="54">
                  <c:v>232.91200838930666</c:v>
                </c:pt>
                <c:pt idx="55">
                  <c:v>235.86386206283851</c:v>
                </c:pt>
                <c:pt idx="56">
                  <c:v>238.64309543230138</c:v>
                </c:pt>
                <c:pt idx="57">
                  <c:v>241.24979815654598</c:v>
                </c:pt>
                <c:pt idx="58">
                  <c:v>243.68424044334108</c:v>
                </c:pt>
                <c:pt idx="59">
                  <c:v>245.94683755652068</c:v>
                </c:pt>
                <c:pt idx="60">
                  <c:v>248.038116590502</c:v>
                </c:pt>
                <c:pt idx="61">
                  <c:v>249.95868561983383</c:v>
                </c:pt>
                <c:pt idx="62">
                  <c:v>251.70920528930549</c:v>
                </c:pt>
                <c:pt idx="63">
                  <c:v>253.29036287475077</c:v>
                </c:pt>
                <c:pt idx="64">
                  <c:v>254.70284881594779</c:v>
                </c:pt>
                <c:pt idx="65">
                  <c:v>255.94733570070252</c:v>
                </c:pt>
                <c:pt idx="66">
                  <c:v>257.02445966291396</c:v>
                </c:pt>
                <c:pt idx="67">
                  <c:v>257.93480414665538</c:v>
                </c:pt>
                <c:pt idx="68">
                  <c:v>258.67888598250613</c:v>
                </c:pt>
                <c:pt idx="69">
                  <c:v>259.25714372092921</c:v>
                </c:pt>
                <c:pt idx="70">
                  <c:v>259.66992816980013</c:v>
                </c:pt>
                <c:pt idx="71">
                  <c:v>259.91749508863018</c:v>
                </c:pt>
                <c:pt idx="72">
                  <c:v>260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EF-4868-9F7F-5560C52F3679}"/>
            </c:ext>
          </c:extLst>
        </c:ser>
        <c:ser>
          <c:idx val="1"/>
          <c:order val="1"/>
          <c:tx>
            <c:v>Pracovná oblasť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Hárok1!$O$1:$AO$1</c:f>
              <c:numCache>
                <c:formatCode>General</c:formatCode>
                <c:ptCount val="27"/>
                <c:pt idx="0">
                  <c:v>50</c:v>
                </c:pt>
                <c:pt idx="1">
                  <c:v>55</c:v>
                </c:pt>
                <c:pt idx="2">
                  <c:v>60</c:v>
                </c:pt>
                <c:pt idx="3">
                  <c:v>65</c:v>
                </c:pt>
                <c:pt idx="4">
                  <c:v>70</c:v>
                </c:pt>
                <c:pt idx="5">
                  <c:v>75</c:v>
                </c:pt>
                <c:pt idx="6">
                  <c:v>80</c:v>
                </c:pt>
                <c:pt idx="7">
                  <c:v>85</c:v>
                </c:pt>
                <c:pt idx="8">
                  <c:v>90</c:v>
                </c:pt>
                <c:pt idx="9">
                  <c:v>95</c:v>
                </c:pt>
                <c:pt idx="10">
                  <c:v>100</c:v>
                </c:pt>
                <c:pt idx="11">
                  <c:v>105</c:v>
                </c:pt>
                <c:pt idx="12">
                  <c:v>110</c:v>
                </c:pt>
                <c:pt idx="13">
                  <c:v>115</c:v>
                </c:pt>
                <c:pt idx="14">
                  <c:v>120</c:v>
                </c:pt>
                <c:pt idx="15">
                  <c:v>125</c:v>
                </c:pt>
                <c:pt idx="16">
                  <c:v>130</c:v>
                </c:pt>
                <c:pt idx="17">
                  <c:v>135</c:v>
                </c:pt>
                <c:pt idx="18">
                  <c:v>140</c:v>
                </c:pt>
                <c:pt idx="19">
                  <c:v>145</c:v>
                </c:pt>
                <c:pt idx="20">
                  <c:v>150</c:v>
                </c:pt>
                <c:pt idx="21">
                  <c:v>155</c:v>
                </c:pt>
                <c:pt idx="22">
                  <c:v>160</c:v>
                </c:pt>
                <c:pt idx="23">
                  <c:v>165</c:v>
                </c:pt>
                <c:pt idx="24">
                  <c:v>170</c:v>
                </c:pt>
                <c:pt idx="25">
                  <c:v>175</c:v>
                </c:pt>
                <c:pt idx="26">
                  <c:v>180</c:v>
                </c:pt>
              </c:numCache>
            </c:numRef>
          </c:xVal>
          <c:yVal>
            <c:numRef>
              <c:f>Hárok1!$O$3:$AO$3</c:f>
              <c:numCache>
                <c:formatCode>General</c:formatCode>
                <c:ptCount val="27"/>
                <c:pt idx="0">
                  <c:v>16.069180659776521</c:v>
                </c:pt>
                <c:pt idx="1">
                  <c:v>19.335868993496149</c:v>
                </c:pt>
                <c:pt idx="2">
                  <c:v>22.87151160654787</c:v>
                </c:pt>
                <c:pt idx="3">
                  <c:v>26.66506164517034</c:v>
                </c:pt>
                <c:pt idx="4">
                  <c:v>30.704708928203274</c:v>
                </c:pt>
                <c:pt idx="5">
                  <c:v>34.977929680824843</c:v>
                </c:pt>
                <c:pt idx="6">
                  <c:v>39.47154022136715</c:v>
                </c:pt>
                <c:pt idx="7">
                  <c:v>44.171754492206333</c:v>
                </c:pt>
                <c:pt idx="8">
                  <c:v>49.0642452808043</c:v>
                </c:pt>
                <c:pt idx="9">
                  <c:v>54.134208925599637</c:v>
                </c:pt>
                <c:pt idx="10">
                  <c:v>59.366433244094196</c:v>
                </c:pt>
                <c:pt idx="11">
                  <c:v>64.745368357967095</c:v>
                </c:pt>
                <c:pt idx="12">
                  <c:v>70.255200023551822</c:v>
                </c:pt>
                <c:pt idx="13">
                  <c:v>75.87992500711448</c:v>
                </c:pt>
                <c:pt idx="14">
                  <c:v>81.603427975028126</c:v>
                </c:pt>
                <c:pt idx="15">
                  <c:v>87.40955930149147</c:v>
                </c:pt>
                <c:pt idx="16">
                  <c:v>93.282213133514119</c:v>
                </c:pt>
                <c:pt idx="17">
                  <c:v>99.2054049973612</c:v>
                </c:pt>
                <c:pt idx="18">
                  <c:v>105.16334818546943</c:v>
                </c:pt>
                <c:pt idx="19">
                  <c:v>111.1405281309315</c:v>
                </c:pt>
                <c:pt idx="20">
                  <c:v>117.12177396068665</c:v>
                </c:pt>
                <c:pt idx="21">
                  <c:v>123.09232642083941</c:v>
                </c:pt>
                <c:pt idx="22">
                  <c:v>129.03790138974807</c:v>
                </c:pt>
                <c:pt idx="23">
                  <c:v>134.94474823762255</c:v>
                </c:pt>
                <c:pt idx="24">
                  <c:v>140.79970235540367</c:v>
                </c:pt>
                <c:pt idx="25">
                  <c:v>146.59023125973607</c:v>
                </c:pt>
                <c:pt idx="26">
                  <c:v>152.30447378299527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EF-4868-9F7F-5560C52F3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704520"/>
        <c:axId val="379705176"/>
      </c:scatterChart>
      <c:valAx>
        <c:axId val="379704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Hárok1!$D$1</c:f>
              <c:strCache>
                <c:ptCount val="1"/>
                <c:pt idx="0">
                  <c:v>α [°]</c:v>
                </c:pt>
              </c:strCache>
            </c:strRef>
          </c:tx>
          <c:layout>
            <c:manualLayout>
              <c:xMode val="edge"/>
              <c:yMode val="edge"/>
              <c:x val="0.48734904048208927"/>
              <c:y val="0.93319973279893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9705176"/>
        <c:crosses val="autoZero"/>
        <c:crossBetween val="midCat"/>
      </c:valAx>
      <c:valAx>
        <c:axId val="37970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Hárok1!$D$3</c:f>
              <c:strCache>
                <c:ptCount val="1"/>
                <c:pt idx="0">
                  <c:v>x [mm]</c:v>
                </c:pt>
              </c:strCache>
            </c:strRef>
          </c:tx>
          <c:layout>
            <c:manualLayout>
              <c:xMode val="edge"/>
              <c:yMode val="edge"/>
              <c:x val="7.2840778080310066E-3"/>
              <c:y val="0.39176962849583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9704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7282963274315151"/>
          <c:y val="0.32053266001098413"/>
          <c:w val="0.1235725855779345"/>
          <c:h val="0.266573412137518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2000"/>
              <a:t>Pozícia osí</a:t>
            </a:r>
            <a:endParaRPr lang="en-US" sz="2000"/>
          </a:p>
        </c:rich>
      </c:tx>
      <c:layout>
        <c:manualLayout>
          <c:xMode val="edge"/>
          <c:yMode val="edge"/>
          <c:x val="0.47689184879927382"/>
          <c:y val="3.340013360053440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5.9431239319384155E-2"/>
          <c:y val="8.6576893819174716E-2"/>
          <c:w val="0.89253481179562433"/>
          <c:h val="0.78584037360013292"/>
        </c:manualLayout>
      </c:layout>
      <c:scatterChart>
        <c:scatterStyle val="smoothMarker"/>
        <c:varyColors val="0"/>
        <c:ser>
          <c:idx val="1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Hárok1!$B$29:$AA$29</c:f>
              <c:numCache>
                <c:formatCode>General</c:formatCode>
                <c:ptCount val="2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Hárok1!$B$30:$AA$30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12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45</c:v>
                </c:pt>
                <c:pt idx="14">
                  <c:v>25</c:v>
                </c:pt>
                <c:pt idx="15">
                  <c:v>10</c:v>
                </c:pt>
                <c:pt idx="16">
                  <c:v>4</c:v>
                </c:pt>
                <c:pt idx="17">
                  <c:v>1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29-4F1F-BBE7-158B059EF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704520"/>
        <c:axId val="379705176"/>
      </c:scatterChart>
      <c:valAx>
        <c:axId val="379704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Hárok1!$A$29</c:f>
              <c:strCache>
                <c:ptCount val="1"/>
                <c:pt idx="0">
                  <c:v>xMASTER [mm]</c:v>
                </c:pt>
              </c:strCache>
            </c:strRef>
          </c:tx>
          <c:layout>
            <c:manualLayout>
              <c:xMode val="edge"/>
              <c:yMode val="edge"/>
              <c:x val="0.48734907443796455"/>
              <c:y val="0.926678112941197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9705176"/>
        <c:crosses val="autoZero"/>
        <c:crossBetween val="midCat"/>
      </c:valAx>
      <c:valAx>
        <c:axId val="37970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Hárok1!$A$30</c:f>
              <c:strCache>
                <c:ptCount val="1"/>
                <c:pt idx="0">
                  <c:v>xSLAVE [mm]</c:v>
                </c:pt>
              </c:strCache>
            </c:strRef>
          </c:tx>
          <c:layout>
            <c:manualLayout>
              <c:xMode val="edge"/>
              <c:yMode val="edge"/>
              <c:x val="7.2840778080310066E-3"/>
              <c:y val="0.39176962849583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9704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90544</xdr:rowOff>
    </xdr:from>
    <xdr:to>
      <xdr:col>19</xdr:col>
      <xdr:colOff>370243</xdr:colOff>
      <xdr:row>26</xdr:row>
      <xdr:rowOff>40790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1916C1F-CA54-41AF-A3CF-0A9EF4FD6F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143436</xdr:rowOff>
    </xdr:from>
    <xdr:to>
      <xdr:col>19</xdr:col>
      <xdr:colOff>403412</xdr:colOff>
      <xdr:row>56</xdr:row>
      <xdr:rowOff>93682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A1ABE227-D490-4F3D-AE23-667028426C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4"/>
  <sheetViews>
    <sheetView tabSelected="1" topLeftCell="A22" zoomScale="85" zoomScaleNormal="85" workbookViewId="0">
      <selection activeCell="X32" sqref="X32"/>
    </sheetView>
  </sheetViews>
  <sheetFormatPr defaultRowHeight="14.4" x14ac:dyDescent="0.3"/>
  <cols>
    <col min="1" max="1" width="12" bestFit="1" customWidth="1"/>
  </cols>
  <sheetData>
    <row r="1" spans="1:77" x14ac:dyDescent="0.3">
      <c r="A1" t="s">
        <v>2</v>
      </c>
      <c r="B1">
        <v>130</v>
      </c>
      <c r="D1" s="1" t="s">
        <v>0</v>
      </c>
      <c r="E1">
        <v>0</v>
      </c>
      <c r="F1">
        <v>5</v>
      </c>
      <c r="G1">
        <v>10</v>
      </c>
      <c r="H1">
        <v>15</v>
      </c>
      <c r="I1">
        <v>20</v>
      </c>
      <c r="J1">
        <v>25</v>
      </c>
      <c r="K1">
        <v>30</v>
      </c>
      <c r="L1">
        <v>35</v>
      </c>
      <c r="M1">
        <v>40</v>
      </c>
      <c r="N1">
        <v>45</v>
      </c>
      <c r="O1">
        <v>50</v>
      </c>
      <c r="P1">
        <v>55</v>
      </c>
      <c r="Q1">
        <v>60</v>
      </c>
      <c r="R1">
        <v>65</v>
      </c>
      <c r="S1">
        <v>70</v>
      </c>
      <c r="T1">
        <v>75</v>
      </c>
      <c r="U1">
        <v>80</v>
      </c>
      <c r="V1">
        <v>85</v>
      </c>
      <c r="W1">
        <v>90</v>
      </c>
      <c r="X1">
        <v>95</v>
      </c>
      <c r="Y1">
        <v>100</v>
      </c>
      <c r="Z1">
        <v>105</v>
      </c>
      <c r="AA1">
        <v>110</v>
      </c>
      <c r="AB1">
        <v>115</v>
      </c>
      <c r="AC1">
        <v>120</v>
      </c>
      <c r="AD1">
        <v>125</v>
      </c>
      <c r="AE1">
        <v>130</v>
      </c>
      <c r="AF1">
        <v>135</v>
      </c>
      <c r="AG1">
        <v>140</v>
      </c>
      <c r="AH1">
        <v>145</v>
      </c>
      <c r="AI1">
        <v>150</v>
      </c>
      <c r="AJ1">
        <v>155</v>
      </c>
      <c r="AK1">
        <v>160</v>
      </c>
      <c r="AL1">
        <v>165</v>
      </c>
      <c r="AM1">
        <v>170</v>
      </c>
      <c r="AN1">
        <v>175</v>
      </c>
      <c r="AO1">
        <v>180</v>
      </c>
      <c r="AP1">
        <v>185</v>
      </c>
      <c r="AQ1">
        <v>190</v>
      </c>
      <c r="AR1">
        <v>195</v>
      </c>
      <c r="AS1">
        <v>200</v>
      </c>
      <c r="AT1">
        <v>205</v>
      </c>
      <c r="AU1">
        <v>210</v>
      </c>
      <c r="AV1">
        <v>215</v>
      </c>
      <c r="AW1">
        <v>220</v>
      </c>
      <c r="AX1">
        <v>225</v>
      </c>
      <c r="AY1">
        <v>230</v>
      </c>
      <c r="AZ1">
        <v>235</v>
      </c>
      <c r="BA1">
        <v>240</v>
      </c>
      <c r="BB1">
        <v>245</v>
      </c>
      <c r="BC1">
        <v>250</v>
      </c>
      <c r="BD1">
        <v>255</v>
      </c>
      <c r="BE1">
        <v>260</v>
      </c>
      <c r="BF1">
        <v>265</v>
      </c>
      <c r="BG1">
        <v>270</v>
      </c>
      <c r="BH1">
        <v>275</v>
      </c>
      <c r="BI1">
        <v>280</v>
      </c>
      <c r="BJ1">
        <v>285</v>
      </c>
      <c r="BK1">
        <v>290</v>
      </c>
      <c r="BL1">
        <v>295</v>
      </c>
      <c r="BM1">
        <v>300</v>
      </c>
      <c r="BN1">
        <v>305</v>
      </c>
      <c r="BO1">
        <v>310</v>
      </c>
      <c r="BP1">
        <v>315</v>
      </c>
      <c r="BQ1">
        <v>320</v>
      </c>
      <c r="BR1">
        <v>325</v>
      </c>
      <c r="BS1">
        <v>330</v>
      </c>
      <c r="BT1">
        <v>335</v>
      </c>
      <c r="BU1">
        <v>340</v>
      </c>
      <c r="BV1">
        <v>345</v>
      </c>
      <c r="BW1">
        <v>350</v>
      </c>
      <c r="BX1">
        <v>355</v>
      </c>
      <c r="BY1">
        <v>360</v>
      </c>
    </row>
    <row r="2" spans="1:77" x14ac:dyDescent="0.3">
      <c r="A2" t="s">
        <v>3</v>
      </c>
      <c r="B2">
        <v>390</v>
      </c>
      <c r="D2" t="s">
        <v>4</v>
      </c>
      <c r="E2">
        <f t="shared" ref="E2:AJ2" si="0">E1*PI()/360</f>
        <v>0</v>
      </c>
      <c r="F2">
        <f t="shared" si="0"/>
        <v>4.3633231299858237E-2</v>
      </c>
      <c r="G2">
        <f t="shared" si="0"/>
        <v>8.7266462599716474E-2</v>
      </c>
      <c r="H2">
        <f t="shared" si="0"/>
        <v>0.1308996938995747</v>
      </c>
      <c r="I2">
        <f t="shared" si="0"/>
        <v>0.17453292519943295</v>
      </c>
      <c r="J2">
        <f t="shared" si="0"/>
        <v>0.21816615649929119</v>
      </c>
      <c r="K2">
        <f t="shared" si="0"/>
        <v>0.26179938779914941</v>
      </c>
      <c r="L2">
        <f t="shared" si="0"/>
        <v>0.30543261909900765</v>
      </c>
      <c r="M2">
        <f t="shared" si="0"/>
        <v>0.3490658503988659</v>
      </c>
      <c r="N2">
        <f t="shared" si="0"/>
        <v>0.39269908169872414</v>
      </c>
      <c r="O2">
        <f t="shared" si="0"/>
        <v>0.43633231299858238</v>
      </c>
      <c r="P2">
        <f t="shared" si="0"/>
        <v>0.47996554429844063</v>
      </c>
      <c r="Q2">
        <f t="shared" si="0"/>
        <v>0.52359877559829882</v>
      </c>
      <c r="R2">
        <f t="shared" si="0"/>
        <v>0.56723200689815712</v>
      </c>
      <c r="S2">
        <f t="shared" si="0"/>
        <v>0.6108652381980153</v>
      </c>
      <c r="T2">
        <f t="shared" si="0"/>
        <v>0.6544984694978736</v>
      </c>
      <c r="U2">
        <f t="shared" si="0"/>
        <v>0.69813170079773179</v>
      </c>
      <c r="V2">
        <f t="shared" si="0"/>
        <v>0.74176493209759009</v>
      </c>
      <c r="W2">
        <f t="shared" si="0"/>
        <v>0.78539816339744828</v>
      </c>
      <c r="X2">
        <f t="shared" si="0"/>
        <v>0.82903139469730658</v>
      </c>
      <c r="Y2">
        <f t="shared" si="0"/>
        <v>0.87266462599716477</v>
      </c>
      <c r="Z2">
        <f t="shared" si="0"/>
        <v>0.91629785729702307</v>
      </c>
      <c r="AA2">
        <f t="shared" si="0"/>
        <v>0.95993108859688125</v>
      </c>
      <c r="AB2">
        <f t="shared" si="0"/>
        <v>1.0035643198967394</v>
      </c>
      <c r="AC2">
        <f t="shared" si="0"/>
        <v>1.0471975511965976</v>
      </c>
      <c r="AD2">
        <f t="shared" si="0"/>
        <v>1.0908307824964558</v>
      </c>
      <c r="AE2">
        <f t="shared" si="0"/>
        <v>1.1344640137963142</v>
      </c>
      <c r="AF2">
        <f t="shared" si="0"/>
        <v>1.1780972450961724</v>
      </c>
      <c r="AG2">
        <f t="shared" si="0"/>
        <v>1.2217304763960306</v>
      </c>
      <c r="AH2">
        <f t="shared" si="0"/>
        <v>1.2653637076958888</v>
      </c>
      <c r="AI2">
        <f t="shared" si="0"/>
        <v>1.3089969389957472</v>
      </c>
      <c r="AJ2">
        <f t="shared" si="0"/>
        <v>1.3526301702956054</v>
      </c>
      <c r="AK2">
        <f t="shared" ref="AK2:BP2" si="1">AK1*PI()/360</f>
        <v>1.3962634015954636</v>
      </c>
      <c r="AL2">
        <f t="shared" si="1"/>
        <v>1.4398966328953218</v>
      </c>
      <c r="AM2">
        <f t="shared" si="1"/>
        <v>1.4835298641951802</v>
      </c>
      <c r="AN2">
        <f t="shared" si="1"/>
        <v>1.5271630954950381</v>
      </c>
      <c r="AO2">
        <f t="shared" si="1"/>
        <v>1.5707963267948966</v>
      </c>
      <c r="AP2">
        <f t="shared" si="1"/>
        <v>1.6144295580947547</v>
      </c>
      <c r="AQ2">
        <f t="shared" si="1"/>
        <v>1.6580627893946132</v>
      </c>
      <c r="AR2">
        <f t="shared" si="1"/>
        <v>1.7016960206944711</v>
      </c>
      <c r="AS2">
        <f t="shared" si="1"/>
        <v>1.7453292519943295</v>
      </c>
      <c r="AT2">
        <f t="shared" si="1"/>
        <v>1.7889624832941877</v>
      </c>
      <c r="AU2">
        <f t="shared" si="1"/>
        <v>1.8325957145940461</v>
      </c>
      <c r="AV2">
        <f t="shared" si="1"/>
        <v>1.8762289458939041</v>
      </c>
      <c r="AW2">
        <f t="shared" si="1"/>
        <v>1.9198621771937625</v>
      </c>
      <c r="AX2">
        <f t="shared" si="1"/>
        <v>1.9634954084936207</v>
      </c>
      <c r="AY2">
        <f t="shared" si="1"/>
        <v>2.0071286397934789</v>
      </c>
      <c r="AZ2">
        <f t="shared" si="1"/>
        <v>2.0507618710933371</v>
      </c>
      <c r="BA2">
        <f t="shared" si="1"/>
        <v>2.0943951023931953</v>
      </c>
      <c r="BB2">
        <f t="shared" si="1"/>
        <v>2.1380283336930535</v>
      </c>
      <c r="BC2">
        <f t="shared" si="1"/>
        <v>2.1816615649929116</v>
      </c>
      <c r="BD2">
        <f t="shared" si="1"/>
        <v>2.2252947962927703</v>
      </c>
      <c r="BE2">
        <f t="shared" si="1"/>
        <v>2.2689280275926285</v>
      </c>
      <c r="BF2">
        <f t="shared" si="1"/>
        <v>2.3125612588924866</v>
      </c>
      <c r="BG2">
        <f t="shared" si="1"/>
        <v>2.3561944901923448</v>
      </c>
      <c r="BH2">
        <f t="shared" si="1"/>
        <v>2.399827721492203</v>
      </c>
      <c r="BI2">
        <f t="shared" si="1"/>
        <v>2.4434609527920612</v>
      </c>
      <c r="BJ2">
        <f t="shared" si="1"/>
        <v>2.4870941840919198</v>
      </c>
      <c r="BK2">
        <f t="shared" si="1"/>
        <v>2.5307274153917776</v>
      </c>
      <c r="BL2">
        <f t="shared" si="1"/>
        <v>2.5743606466916362</v>
      </c>
      <c r="BM2">
        <f t="shared" si="1"/>
        <v>2.6179938779914944</v>
      </c>
      <c r="BN2">
        <f t="shared" si="1"/>
        <v>2.6616271092913526</v>
      </c>
      <c r="BO2">
        <f t="shared" si="1"/>
        <v>2.7052603405912108</v>
      </c>
      <c r="BP2">
        <f t="shared" si="1"/>
        <v>2.748893571891069</v>
      </c>
      <c r="BQ2">
        <f t="shared" ref="BQ2:BY2" si="2">BQ1*PI()/360</f>
        <v>2.7925268031909272</v>
      </c>
      <c r="BR2">
        <f t="shared" si="2"/>
        <v>2.8361600344907854</v>
      </c>
      <c r="BS2">
        <f t="shared" si="2"/>
        <v>2.8797932657906435</v>
      </c>
      <c r="BT2">
        <f t="shared" si="2"/>
        <v>2.9234264970905017</v>
      </c>
      <c r="BU2">
        <f t="shared" si="2"/>
        <v>2.9670597283903604</v>
      </c>
      <c r="BV2">
        <f t="shared" si="2"/>
        <v>3.0106929596902186</v>
      </c>
      <c r="BW2">
        <f t="shared" si="2"/>
        <v>3.0543261909900763</v>
      </c>
      <c r="BX2">
        <f t="shared" si="2"/>
        <v>3.0979594222899349</v>
      </c>
      <c r="BY2">
        <f t="shared" si="2"/>
        <v>3.1415926535897931</v>
      </c>
    </row>
    <row r="3" spans="1:77" x14ac:dyDescent="0.3">
      <c r="D3" t="s">
        <v>1</v>
      </c>
      <c r="E3">
        <f t="shared" ref="E3:AJ3" si="3">$B$1+$B$2-($B$1*COS(E2)+SQRT($B$2^2-$B$1^2*SIN(E2)*SIN(E2)))</f>
        <v>0</v>
      </c>
      <c r="F3">
        <f t="shared" si="3"/>
        <v>0.16495747734711586</v>
      </c>
      <c r="G3">
        <f t="shared" si="3"/>
        <v>0.65930666594636023</v>
      </c>
      <c r="H3">
        <f t="shared" si="3"/>
        <v>1.4814797637384345</v>
      </c>
      <c r="I3">
        <f t="shared" si="3"/>
        <v>2.6288701993320274</v>
      </c>
      <c r="J3">
        <f t="shared" si="3"/>
        <v>4.0978422954726739</v>
      </c>
      <c r="K3">
        <f t="shared" si="3"/>
        <v>5.8837448277562316</v>
      </c>
      <c r="L3">
        <f t="shared" si="3"/>
        <v>7.9809285061635364</v>
      </c>
      <c r="M3">
        <f t="shared" si="3"/>
        <v>10.382767411611553</v>
      </c>
      <c r="N3">
        <f t="shared" si="3"/>
        <v>13.081684421816192</v>
      </c>
      <c r="O3">
        <f t="shared" si="3"/>
        <v>16.069180659776521</v>
      </c>
      <c r="P3">
        <f t="shared" si="3"/>
        <v>19.335868993496149</v>
      </c>
      <c r="Q3">
        <f t="shared" si="3"/>
        <v>22.87151160654787</v>
      </c>
      <c r="R3">
        <f t="shared" si="3"/>
        <v>26.66506164517034</v>
      </c>
      <c r="S3">
        <f t="shared" si="3"/>
        <v>30.704708928203274</v>
      </c>
      <c r="T3">
        <f t="shared" si="3"/>
        <v>34.977929680824843</v>
      </c>
      <c r="U3">
        <f t="shared" si="3"/>
        <v>39.47154022136715</v>
      </c>
      <c r="V3">
        <f t="shared" si="3"/>
        <v>44.171754492206333</v>
      </c>
      <c r="W3">
        <f t="shared" si="3"/>
        <v>49.0642452808043</v>
      </c>
      <c r="X3">
        <f t="shared" si="3"/>
        <v>54.134208925599637</v>
      </c>
      <c r="Y3">
        <f t="shared" si="3"/>
        <v>59.366433244094196</v>
      </c>
      <c r="Z3">
        <f t="shared" si="3"/>
        <v>64.745368357967095</v>
      </c>
      <c r="AA3">
        <f t="shared" si="3"/>
        <v>70.255200023551822</v>
      </c>
      <c r="AB3">
        <f t="shared" si="3"/>
        <v>75.87992500711448</v>
      </c>
      <c r="AC3">
        <f t="shared" si="3"/>
        <v>81.603427975028126</v>
      </c>
      <c r="AD3">
        <f t="shared" si="3"/>
        <v>87.40955930149147</v>
      </c>
      <c r="AE3">
        <f t="shared" si="3"/>
        <v>93.282213133514119</v>
      </c>
      <c r="AF3">
        <f t="shared" si="3"/>
        <v>99.2054049973612</v>
      </c>
      <c r="AG3">
        <f t="shared" si="3"/>
        <v>105.16334818546943</v>
      </c>
      <c r="AH3">
        <f t="shared" si="3"/>
        <v>111.1405281309315</v>
      </c>
      <c r="AI3">
        <f t="shared" si="3"/>
        <v>117.12177396068665</v>
      </c>
      <c r="AJ3">
        <f t="shared" si="3"/>
        <v>123.09232642083941</v>
      </c>
      <c r="AK3">
        <f t="shared" ref="AK3:BP3" si="4">$B$1+$B$2-($B$1*COS(AK2)+SQRT($B$2^2-$B$1^2*SIN(AK2)*SIN(AK2)))</f>
        <v>129.03790138974807</v>
      </c>
      <c r="AL3">
        <f t="shared" si="4"/>
        <v>134.94474823762255</v>
      </c>
      <c r="AM3">
        <f t="shared" si="4"/>
        <v>140.79970235540367</v>
      </c>
      <c r="AN3">
        <f t="shared" si="4"/>
        <v>146.59023125973607</v>
      </c>
      <c r="AO3">
        <f t="shared" si="4"/>
        <v>152.30447378299527</v>
      </c>
      <c r="AP3">
        <f t="shared" si="4"/>
        <v>157.93127197472347</v>
      </c>
      <c r="AQ3">
        <f t="shared" si="4"/>
        <v>163.46019546979477</v>
      </c>
      <c r="AR3">
        <f t="shared" si="4"/>
        <v>168.88155821483593</v>
      </c>
      <c r="AS3">
        <f t="shared" si="4"/>
        <v>174.18642758314996</v>
      </c>
      <c r="AT3">
        <f t="shared" si="4"/>
        <v>179.36662604474617</v>
      </c>
      <c r="AU3">
        <f t="shared" si="4"/>
        <v>184.41472568734207</v>
      </c>
      <c r="AV3">
        <f t="shared" si="4"/>
        <v>189.32403600204248</v>
      </c>
      <c r="AW3">
        <f t="shared" si="4"/>
        <v>194.0885854501434</v>
      </c>
      <c r="AX3">
        <f t="shared" si="4"/>
        <v>198.70309741228454</v>
      </c>
      <c r="AY3">
        <f t="shared" si="4"/>
        <v>203.16296118609597</v>
      </c>
      <c r="AZ3">
        <f t="shared" si="4"/>
        <v>207.46419874260027</v>
      </c>
      <c r="BA3">
        <f t="shared" si="4"/>
        <v>211.60342797502813</v>
      </c>
      <c r="BB3">
        <f t="shared" si="4"/>
        <v>215.57782317728862</v>
      </c>
      <c r="BC3">
        <f t="shared" si="4"/>
        <v>219.3850734748238</v>
      </c>
      <c r="BD3">
        <f t="shared" si="4"/>
        <v>223.02333990023442</v>
      </c>
      <c r="BE3">
        <f t="shared" si="4"/>
        <v>226.49121176259439</v>
      </c>
      <c r="BF3">
        <f t="shared" si="4"/>
        <v>229.78766290567125</v>
      </c>
      <c r="BG3">
        <f t="shared" si="4"/>
        <v>232.91200838930666</v>
      </c>
      <c r="BH3">
        <f t="shared" si="4"/>
        <v>235.86386206283851</v>
      </c>
      <c r="BI3">
        <f t="shared" si="4"/>
        <v>238.64309543230138</v>
      </c>
      <c r="BJ3">
        <f t="shared" si="4"/>
        <v>241.24979815654598</v>
      </c>
      <c r="BK3">
        <f t="shared" si="4"/>
        <v>243.68424044334108</v>
      </c>
      <c r="BL3">
        <f t="shared" si="4"/>
        <v>245.94683755652068</v>
      </c>
      <c r="BM3">
        <f t="shared" si="4"/>
        <v>248.038116590502</v>
      </c>
      <c r="BN3">
        <f t="shared" si="4"/>
        <v>249.95868561983383</v>
      </c>
      <c r="BO3">
        <f t="shared" si="4"/>
        <v>251.70920528930549</v>
      </c>
      <c r="BP3">
        <f t="shared" si="4"/>
        <v>253.29036287475077</v>
      </c>
      <c r="BQ3">
        <f t="shared" ref="BQ3:BY3" si="5">$B$1+$B$2-($B$1*COS(BQ2)+SQRT($B$2^2-$B$1^2*SIN(BQ2)*SIN(BQ2)))</f>
        <v>254.70284881594779</v>
      </c>
      <c r="BR3">
        <f t="shared" si="5"/>
        <v>255.94733570070252</v>
      </c>
      <c r="BS3">
        <f t="shared" si="5"/>
        <v>257.02445966291396</v>
      </c>
      <c r="BT3">
        <f t="shared" si="5"/>
        <v>257.93480414665538</v>
      </c>
      <c r="BU3">
        <f t="shared" si="5"/>
        <v>258.67888598250613</v>
      </c>
      <c r="BV3">
        <f t="shared" si="5"/>
        <v>259.25714372092921</v>
      </c>
      <c r="BW3">
        <f t="shared" si="5"/>
        <v>259.66992816980013</v>
      </c>
      <c r="BX3">
        <f t="shared" si="5"/>
        <v>259.91749508863018</v>
      </c>
      <c r="BY3">
        <f t="shared" si="5"/>
        <v>260</v>
      </c>
    </row>
    <row r="28" spans="1:20" x14ac:dyDescent="0.3">
      <c r="A28" s="4"/>
      <c r="B28" s="4"/>
    </row>
    <row r="29" spans="1:20" ht="15.6" x14ac:dyDescent="0.35">
      <c r="A29" s="2" t="s">
        <v>5</v>
      </c>
      <c r="B29" s="2">
        <v>0</v>
      </c>
      <c r="C29" s="2">
        <v>5</v>
      </c>
      <c r="D29" s="2">
        <v>10</v>
      </c>
      <c r="E29" s="2">
        <v>15</v>
      </c>
      <c r="F29" s="2">
        <v>20</v>
      </c>
      <c r="G29" s="2">
        <v>25</v>
      </c>
      <c r="H29" s="2">
        <v>30</v>
      </c>
      <c r="I29" s="2">
        <v>35</v>
      </c>
      <c r="J29" s="2">
        <v>40</v>
      </c>
      <c r="K29" s="2">
        <v>45</v>
      </c>
      <c r="L29" s="2">
        <v>50</v>
      </c>
      <c r="M29" s="2">
        <v>55</v>
      </c>
      <c r="N29" s="2">
        <v>60</v>
      </c>
      <c r="O29" s="2">
        <v>65</v>
      </c>
      <c r="P29" s="2">
        <v>70</v>
      </c>
      <c r="Q29" s="2">
        <v>75</v>
      </c>
      <c r="R29" s="2">
        <v>80</v>
      </c>
      <c r="S29" s="2">
        <v>85</v>
      </c>
      <c r="T29" s="2">
        <v>90</v>
      </c>
    </row>
    <row r="30" spans="1:20" x14ac:dyDescent="0.3">
      <c r="A30" s="3" t="s">
        <v>6</v>
      </c>
      <c r="B30" s="3">
        <v>0</v>
      </c>
      <c r="C30" s="3">
        <v>2</v>
      </c>
      <c r="D30" s="3">
        <v>6</v>
      </c>
      <c r="E30" s="3">
        <v>12</v>
      </c>
      <c r="F30" s="3">
        <v>20</v>
      </c>
      <c r="G30" s="3">
        <v>25</v>
      </c>
      <c r="H30" s="3">
        <v>30</v>
      </c>
      <c r="I30" s="3">
        <v>35</v>
      </c>
      <c r="J30" s="3">
        <v>40</v>
      </c>
      <c r="K30" s="3">
        <v>45</v>
      </c>
      <c r="L30" s="3">
        <v>50</v>
      </c>
      <c r="M30" s="3">
        <v>55</v>
      </c>
      <c r="N30" s="3">
        <v>60</v>
      </c>
      <c r="O30" s="3">
        <v>45</v>
      </c>
      <c r="P30" s="3">
        <v>25</v>
      </c>
      <c r="Q30" s="3">
        <v>10</v>
      </c>
      <c r="R30" s="3">
        <v>4</v>
      </c>
      <c r="S30" s="3">
        <v>1</v>
      </c>
      <c r="T30" s="3">
        <v>0</v>
      </c>
    </row>
    <row r="31" spans="1:20" x14ac:dyDescent="0.3">
      <c r="A31" t="s">
        <v>4</v>
      </c>
      <c r="B31">
        <f>ACOS((($B$1+$B$2-B30)^2-($B$2^2)+($B$1^2))/(2*$B$1*($B$1+$B$2-B30)))</f>
        <v>0</v>
      </c>
      <c r="C31">
        <f t="shared" ref="C31:U31" si="6">ACOS((($B$1+$B$2-C30)^2-($B$2^2)+($B$1^2))/(2*$B$1*($B$1+$B$2-C30)))</f>
        <v>0.15215536039892008</v>
      </c>
      <c r="D31">
        <f t="shared" si="6"/>
        <v>0.26439826863690352</v>
      </c>
      <c r="E31">
        <f t="shared" si="6"/>
        <v>0.37577329611240717</v>
      </c>
      <c r="F31">
        <f t="shared" si="6"/>
        <v>0.48841663874555774</v>
      </c>
      <c r="G31">
        <f t="shared" si="6"/>
        <v>0.54843572865412016</v>
      </c>
      <c r="H31">
        <f t="shared" si="6"/>
        <v>0.60343554249631948</v>
      </c>
      <c r="I31">
        <f t="shared" si="6"/>
        <v>0.65471802059630468</v>
      </c>
      <c r="J31">
        <f t="shared" si="6"/>
        <v>0.70313236596809914</v>
      </c>
      <c r="K31">
        <f t="shared" si="6"/>
        <v>0.74927005189826323</v>
      </c>
      <c r="L31">
        <f t="shared" si="6"/>
        <v>0.79356375146413771</v>
      </c>
      <c r="M31">
        <f t="shared" si="6"/>
        <v>0.83634239084964257</v>
      </c>
      <c r="N31">
        <f t="shared" si="6"/>
        <v>0.87786400139170251</v>
      </c>
      <c r="O31">
        <f t="shared" si="6"/>
        <v>0.74927005189826323</v>
      </c>
      <c r="P31">
        <f t="shared" si="6"/>
        <v>0.54843572865412016</v>
      </c>
      <c r="Q31">
        <f t="shared" si="6"/>
        <v>0.34246243331357062</v>
      </c>
      <c r="R31">
        <f t="shared" si="6"/>
        <v>0.21552876663986775</v>
      </c>
      <c r="S31">
        <f t="shared" si="6"/>
        <v>0.10750348042474056</v>
      </c>
      <c r="T31">
        <f t="shared" si="6"/>
        <v>0</v>
      </c>
    </row>
    <row r="32" spans="1:20" x14ac:dyDescent="0.3">
      <c r="A32" s="2" t="s">
        <v>0</v>
      </c>
      <c r="B32" s="2">
        <f>B31*180/PI()</f>
        <v>0</v>
      </c>
      <c r="C32" s="2">
        <f>C31*180/PI()</f>
        <v>8.7178599811501023</v>
      </c>
      <c r="D32" s="2">
        <f t="shared" ref="D32:J32" si="7">D31*180/PI()</f>
        <v>15.148904903460734</v>
      </c>
      <c r="E32" s="2">
        <f t="shared" si="7"/>
        <v>21.530223920960676</v>
      </c>
      <c r="F32" s="2">
        <f t="shared" si="7"/>
        <v>27.984212044086259</v>
      </c>
      <c r="G32" s="2">
        <f t="shared" si="7"/>
        <v>31.423052586063115</v>
      </c>
      <c r="H32" s="2">
        <f t="shared" si="7"/>
        <v>34.574309793226341</v>
      </c>
      <c r="I32" s="2">
        <f t="shared" si="7"/>
        <v>37.512579351327567</v>
      </c>
      <c r="J32" s="2">
        <f t="shared" si="7"/>
        <v>40.286517009020116</v>
      </c>
      <c r="K32" s="2">
        <f t="shared" ref="K32:N32" si="8">K31*180/PI()</f>
        <v>42.93001168931864</v>
      </c>
      <c r="L32" s="2">
        <f t="shared" si="8"/>
        <v>45.467853733463699</v>
      </c>
      <c r="M32" s="2">
        <f t="shared" si="8"/>
        <v>47.918889223565245</v>
      </c>
      <c r="N32" s="2">
        <f t="shared" si="8"/>
        <v>50.297902266211182</v>
      </c>
      <c r="O32" s="2">
        <f t="shared" ref="O32:P32" si="9">O31*180/PI()</f>
        <v>42.93001168931864</v>
      </c>
      <c r="P32" s="2">
        <f t="shared" si="9"/>
        <v>31.423052586063115</v>
      </c>
      <c r="Q32" s="2">
        <f t="shared" ref="Q32:R32" si="10">Q31*180/PI()</f>
        <v>19.621652070648</v>
      </c>
      <c r="R32" s="2">
        <f t="shared" si="10"/>
        <v>12.348888692124437</v>
      </c>
      <c r="S32" s="2">
        <f>S31*180/PI()</f>
        <v>6.1594957113048965</v>
      </c>
      <c r="T32" s="2">
        <f>T31*180/PI()</f>
        <v>0</v>
      </c>
    </row>
    <row r="34" spans="2:20" x14ac:dyDescent="0.3">
      <c r="B34">
        <f t="shared" ref="B34:J34" si="11">$B$1+$B$2-($B$1*COS(B31)+SQRT($B$2^2-$B$1^2*SIN(B31)*SIN(B31)))</f>
        <v>0</v>
      </c>
      <c r="C34">
        <f t="shared" si="11"/>
        <v>2</v>
      </c>
      <c r="D34">
        <f t="shared" si="11"/>
        <v>6</v>
      </c>
      <c r="E34">
        <f t="shared" si="11"/>
        <v>12</v>
      </c>
      <c r="F34">
        <f t="shared" si="11"/>
        <v>20</v>
      </c>
      <c r="G34">
        <f t="shared" si="11"/>
        <v>25</v>
      </c>
      <c r="H34">
        <f t="shared" si="11"/>
        <v>30</v>
      </c>
      <c r="I34">
        <f t="shared" si="11"/>
        <v>35</v>
      </c>
      <c r="J34">
        <f t="shared" si="11"/>
        <v>40</v>
      </c>
      <c r="K34">
        <f t="shared" ref="K34:N34" si="12">$B$1+$B$2-($B$1*COS(K31)+SQRT($B$2^2-$B$1^2*SIN(K31)*SIN(K31)))</f>
        <v>45</v>
      </c>
      <c r="L34">
        <f t="shared" si="12"/>
        <v>50</v>
      </c>
      <c r="M34">
        <f t="shared" si="12"/>
        <v>55</v>
      </c>
      <c r="N34">
        <f t="shared" si="12"/>
        <v>60</v>
      </c>
      <c r="O34">
        <f t="shared" ref="O34:P34" si="13">$B$1+$B$2-($B$1*COS(O31)+SQRT($B$2^2-$B$1^2*SIN(O31)*SIN(O31)))</f>
        <v>45</v>
      </c>
      <c r="P34">
        <f t="shared" si="13"/>
        <v>25</v>
      </c>
      <c r="Q34">
        <f t="shared" ref="Q34:S34" si="14">$B$1+$B$2-($B$1*COS(Q31)+SQRT($B$2^2-$B$1^2*SIN(Q31)*SIN(Q31)))</f>
        <v>10</v>
      </c>
      <c r="R34">
        <f t="shared" si="14"/>
        <v>4</v>
      </c>
      <c r="S34">
        <f t="shared" si="14"/>
        <v>1</v>
      </c>
      <c r="T34">
        <f t="shared" ref="T34:U34" si="15">$B$1+$B$2-($B$1*COS(T31)+SQRT($B$2^2-$B$1^2*SIN(T31)*SIN(T31)))</f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Martin.Ziak</dc:creator>
  <cp:lastModifiedBy>Martin.Ziak</cp:lastModifiedBy>
  <dcterms:created xsi:type="dcterms:W3CDTF">2017-03-14T07:28:02Z</dcterms:created>
  <dcterms:modified xsi:type="dcterms:W3CDTF">2017-03-27T11:34:52Z</dcterms:modified>
</cp:coreProperties>
</file>