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01"/>
  <workbookPr filterPrivacy="1"/>
  <xr:revisionPtr revIDLastSave="0" documentId="13_ncr:1_{7D38FC64-CD23-4AD3-938F-8EC9D986B571}" xr6:coauthVersionLast="43" xr6:coauthVersionMax="43" xr10:uidLastSave="{00000000-0000-0000-0000-000000000000}"/>
  <bookViews>
    <workbookView xWindow="-120" yWindow="-120" windowWidth="29040" windowHeight="15840" xr2:uid="{0A7B8C60-45D1-426C-85BD-B0CE758527C4}"/>
  </bookViews>
  <sheets>
    <sheet name="List3" sheetId="3" r:id="rId1"/>
    <sheet name="Kotel" sheetId="6" r:id="rId2"/>
    <sheet name="Turbina" sheetId="4" r:id="rId3"/>
    <sheet name="Potrubi" sheetId="12" r:id="rId4"/>
    <sheet name="PNK" sheetId="13" r:id="rId5"/>
    <sheet name="KUP" sheetId="10" r:id="rId6"/>
    <sheet name="Smesovani" sheetId="14" r:id="rId7"/>
    <sheet name="Ohrivaky" sheetId="5" r:id="rId8"/>
    <sheet name="CHÚV-uvolňovač" sheetId="7" r:id="rId9"/>
    <sheet name="NN" sheetId="8" r:id="rId10"/>
    <sheet name="Odber" sheetId="11" r:id="rId11"/>
    <sheet name="Tlakove ztraty " sheetId="9" r:id="rId1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38" i="7" l="1"/>
  <c r="P57" i="6" l="1"/>
  <c r="P56" i="6"/>
  <c r="P55" i="6"/>
  <c r="P54" i="6"/>
  <c r="P53" i="6"/>
  <c r="P51" i="6"/>
  <c r="P50" i="6"/>
  <c r="N28" i="12" l="1"/>
  <c r="P29" i="12"/>
  <c r="P28" i="12"/>
  <c r="N29" i="12"/>
  <c r="O28" i="12"/>
  <c r="O29" i="12"/>
  <c r="G57" i="6" l="1"/>
  <c r="G56" i="6"/>
  <c r="I57" i="6"/>
  <c r="I56" i="6"/>
  <c r="I51" i="6"/>
  <c r="G51" i="6"/>
  <c r="G54" i="6"/>
  <c r="G50" i="6"/>
  <c r="I50" i="6"/>
  <c r="F7" i="6"/>
  <c r="D19" i="9"/>
  <c r="H10" i="12" l="1"/>
  <c r="H9" i="12"/>
  <c r="F10" i="12"/>
  <c r="N37" i="5" l="1"/>
  <c r="N36" i="5"/>
  <c r="P11" i="13"/>
  <c r="C26" i="11"/>
  <c r="B19" i="11"/>
  <c r="B11" i="11"/>
  <c r="C19" i="11"/>
  <c r="C11" i="11"/>
  <c r="B30" i="8"/>
  <c r="D9" i="6"/>
  <c r="F19" i="13"/>
  <c r="E22" i="7"/>
  <c r="F10" i="5"/>
  <c r="N34" i="13"/>
  <c r="R27" i="8" l="1"/>
  <c r="R26" i="8"/>
  <c r="P27" i="8"/>
  <c r="P31" i="5" l="1"/>
  <c r="P30" i="5"/>
  <c r="J30" i="5" s="1"/>
  <c r="Q16" i="14" s="1"/>
  <c r="P26" i="5"/>
  <c r="J31" i="5"/>
  <c r="L34" i="14"/>
  <c r="F17" i="14"/>
  <c r="D17" i="14"/>
  <c r="D25" i="9" l="1"/>
  <c r="D22" i="9"/>
  <c r="D21" i="9"/>
  <c r="D20" i="9"/>
  <c r="D18" i="9"/>
  <c r="D17" i="9"/>
  <c r="D16" i="9"/>
  <c r="D15" i="9"/>
  <c r="D14" i="9"/>
  <c r="D13" i="9"/>
  <c r="D12" i="9"/>
  <c r="D11" i="9"/>
  <c r="D10" i="9"/>
  <c r="D8" i="9"/>
  <c r="D7" i="9"/>
  <c r="D6" i="9"/>
  <c r="B6" i="9"/>
  <c r="D5" i="9"/>
  <c r="D4" i="9"/>
  <c r="D2" i="9"/>
  <c r="N22" i="11"/>
  <c r="M7" i="11"/>
  <c r="Q18" i="12" s="1"/>
  <c r="R18" i="12" s="1"/>
  <c r="D31" i="8"/>
  <c r="B31" i="8"/>
  <c r="C31" i="8" s="1"/>
  <c r="D30" i="8"/>
  <c r="R21" i="8"/>
  <c r="Q21" i="8"/>
  <c r="P21" i="8"/>
  <c r="D21" i="8"/>
  <c r="C21" i="8"/>
  <c r="B21" i="8"/>
  <c r="R20" i="8"/>
  <c r="D20" i="8"/>
  <c r="M12" i="8"/>
  <c r="L12" i="8"/>
  <c r="K12" i="8"/>
  <c r="M11" i="8"/>
  <c r="G11" i="8"/>
  <c r="F10" i="8"/>
  <c r="G10" i="8" s="1"/>
  <c r="I34" i="7"/>
  <c r="J33" i="7"/>
  <c r="N29" i="7"/>
  <c r="L29" i="7"/>
  <c r="M29" i="7" s="1"/>
  <c r="N28" i="7"/>
  <c r="C21" i="10" s="1"/>
  <c r="M16" i="10" s="1"/>
  <c r="L33" i="14" s="1"/>
  <c r="M23" i="7"/>
  <c r="D23" i="7"/>
  <c r="N22" i="7"/>
  <c r="F16" i="14" s="1"/>
  <c r="E20" i="7"/>
  <c r="C20" i="7"/>
  <c r="D20" i="7" s="1"/>
  <c r="E19" i="7"/>
  <c r="D16" i="7"/>
  <c r="E15" i="7"/>
  <c r="N13" i="7"/>
  <c r="M13" i="7"/>
  <c r="I8" i="7"/>
  <c r="G8" i="7"/>
  <c r="H8" i="7" s="1"/>
  <c r="G27" i="5"/>
  <c r="H26" i="5"/>
  <c r="R17" i="5"/>
  <c r="Q17" i="5"/>
  <c r="P17" i="5"/>
  <c r="R16" i="5"/>
  <c r="F16" i="5"/>
  <c r="E16" i="5"/>
  <c r="D16" i="5"/>
  <c r="E11" i="5"/>
  <c r="E17" i="14"/>
  <c r="Q27" i="8"/>
  <c r="H33" i="10"/>
  <c r="L26" i="10"/>
  <c r="M25" i="10"/>
  <c r="L25" i="10"/>
  <c r="K25" i="10"/>
  <c r="C22" i="10"/>
  <c r="B22" i="10"/>
  <c r="A22" i="10"/>
  <c r="J5" i="10"/>
  <c r="I5" i="10"/>
  <c r="H5" i="10"/>
  <c r="J4" i="10"/>
  <c r="I4" i="10"/>
  <c r="H4" i="10"/>
  <c r="U40" i="13"/>
  <c r="W36" i="13"/>
  <c r="U36" i="13" s="1"/>
  <c r="S22" i="13"/>
  <c r="R22" i="13"/>
  <c r="Q22" i="13"/>
  <c r="R21" i="13"/>
  <c r="Q21" i="13"/>
  <c r="R12" i="13"/>
  <c r="P12" i="13"/>
  <c r="Q12" i="13" s="1"/>
  <c r="R11" i="13"/>
  <c r="L29" i="12"/>
  <c r="K29" i="12"/>
  <c r="J29" i="12"/>
  <c r="F29" i="12"/>
  <c r="E29" i="12"/>
  <c r="D29" i="12"/>
  <c r="L28" i="12"/>
  <c r="F28" i="12"/>
  <c r="S18" i="12"/>
  <c r="S17" i="12"/>
  <c r="M10" i="12"/>
  <c r="L10" i="12"/>
  <c r="K10" i="12"/>
  <c r="G10" i="12"/>
  <c r="M9" i="12"/>
  <c r="L9" i="12"/>
  <c r="K9" i="12"/>
  <c r="G9" i="12"/>
  <c r="U43" i="4"/>
  <c r="U42" i="4"/>
  <c r="U41" i="4"/>
  <c r="T41" i="4"/>
  <c r="I34" i="4"/>
  <c r="I33" i="4"/>
  <c r="H33" i="4"/>
  <c r="I32" i="4"/>
  <c r="H32" i="4"/>
  <c r="H29" i="4"/>
  <c r="AB26" i="4"/>
  <c r="AB25" i="4"/>
  <c r="AC24" i="4"/>
  <c r="AB24" i="4"/>
  <c r="AA24" i="4"/>
  <c r="I23" i="4"/>
  <c r="J22" i="4"/>
  <c r="I22" i="4"/>
  <c r="H22" i="4"/>
  <c r="J21" i="4"/>
  <c r="I21" i="4"/>
  <c r="H21" i="4"/>
  <c r="W5" i="4"/>
  <c r="X4" i="4"/>
  <c r="W4" i="4"/>
  <c r="V4" i="4"/>
  <c r="R4" i="4"/>
  <c r="Q4" i="4"/>
  <c r="N4" i="4"/>
  <c r="M4" i="4"/>
  <c r="X3" i="4"/>
  <c r="W3" i="4"/>
  <c r="V3" i="4"/>
  <c r="S3" i="4"/>
  <c r="R3" i="4"/>
  <c r="Q3" i="4"/>
  <c r="O3" i="4"/>
  <c r="N3" i="4"/>
  <c r="M3" i="4"/>
  <c r="E45" i="6"/>
  <c r="P41" i="6"/>
  <c r="Q41" i="6" s="1"/>
  <c r="R40" i="6"/>
  <c r="I7" i="7" s="1"/>
  <c r="E32" i="6"/>
  <c r="F31" i="6"/>
  <c r="Q35" i="6"/>
  <c r="E25" i="6"/>
  <c r="R34" i="6"/>
  <c r="F24" i="6"/>
  <c r="E19" i="6"/>
  <c r="F18" i="6"/>
  <c r="F10" i="6"/>
  <c r="E10" i="6"/>
  <c r="X9" i="6"/>
  <c r="W9" i="6"/>
  <c r="V9" i="6"/>
  <c r="F9" i="6"/>
  <c r="X8" i="6"/>
  <c r="W8" i="6"/>
  <c r="V8" i="6"/>
  <c r="D18" i="3"/>
  <c r="D16" i="3"/>
  <c r="D14" i="3"/>
  <c r="D8" i="3"/>
  <c r="I2" i="3"/>
  <c r="N7" i="11" l="1"/>
  <c r="N13" i="11" s="1"/>
  <c r="N14" i="11" s="1"/>
  <c r="M6" i="11" s="1"/>
  <c r="N6" i="11" s="1"/>
  <c r="U37" i="13"/>
  <c r="W37" i="13" s="1"/>
  <c r="Q17" i="12" l="1"/>
  <c r="M21" i="11"/>
  <c r="P24" i="11" s="1"/>
  <c r="R17" i="12"/>
  <c r="N21" i="11" l="1"/>
  <c r="E9" i="6" l="1"/>
  <c r="P34" i="6"/>
  <c r="Q34" i="6" s="1"/>
  <c r="D18" i="6" l="1"/>
  <c r="P40" i="6"/>
  <c r="G7" i="7" l="1"/>
  <c r="Q40" i="6"/>
  <c r="E18" i="6"/>
  <c r="D24" i="6"/>
  <c r="D31" i="6" l="1"/>
  <c r="E24" i="6"/>
  <c r="Q15" i="7"/>
  <c r="L12" i="7" s="1"/>
  <c r="H7" i="7"/>
  <c r="Q22" i="7"/>
  <c r="C15" i="7" s="1"/>
  <c r="B20" i="8" l="1"/>
  <c r="C20" i="8" s="1"/>
  <c r="M12" i="7"/>
  <c r="D15" i="7"/>
  <c r="Q25" i="7" s="1"/>
  <c r="H33" i="7"/>
  <c r="D44" i="6"/>
  <c r="E44" i="6" s="1"/>
  <c r="E31" i="6"/>
  <c r="S25" i="7" l="1"/>
  <c r="Q27" i="7"/>
  <c r="S27" i="7" s="1"/>
  <c r="C19" i="7" s="1"/>
  <c r="Q28" i="7"/>
  <c r="Q26" i="7"/>
  <c r="I33" i="7"/>
  <c r="Q37" i="7"/>
  <c r="C22" i="7" s="1"/>
  <c r="L22" i="7" l="1"/>
  <c r="D19" i="7"/>
  <c r="D22" i="7"/>
  <c r="L28" i="7"/>
  <c r="M28" i="7" l="1"/>
  <c r="A21" i="10"/>
  <c r="M22" i="7"/>
  <c r="D16" i="14"/>
  <c r="E16" i="14" l="1"/>
  <c r="B21" i="10"/>
  <c r="K16" i="10"/>
  <c r="L16" i="10" l="1"/>
  <c r="H35" i="10" s="1"/>
  <c r="H36" i="10" s="1"/>
  <c r="K17" i="10" s="1"/>
  <c r="J33" i="14"/>
  <c r="K33" i="14" l="1"/>
  <c r="O16" i="14"/>
  <c r="L17" i="10"/>
  <c r="J34" i="14"/>
  <c r="K34" i="14" s="1"/>
  <c r="P16" i="14" l="1"/>
  <c r="H30" i="5"/>
  <c r="O20" i="14"/>
  <c r="O21" i="14" s="1"/>
  <c r="O17" i="14" s="1"/>
  <c r="H31" i="5" l="1"/>
  <c r="I31" i="5" s="1"/>
  <c r="P17" i="14"/>
  <c r="I30" i="5"/>
  <c r="C30" i="8" l="1"/>
  <c r="I32" i="13"/>
  <c r="J32" i="13" s="1"/>
  <c r="Q11" i="13"/>
  <c r="I35" i="13" s="1"/>
  <c r="I33" i="13" s="1"/>
  <c r="J33" i="13" l="1"/>
  <c r="U42" i="13" s="1"/>
  <c r="W42" i="13"/>
  <c r="W43" i="13" s="1"/>
  <c r="D19" i="13"/>
  <c r="E19" i="13" l="1"/>
  <c r="N30" i="5"/>
  <c r="U43" i="13"/>
  <c r="D20" i="13"/>
  <c r="N31" i="5" l="1"/>
  <c r="O31" i="5" s="1"/>
  <c r="E20" i="13"/>
  <c r="O30" i="5"/>
  <c r="O34" i="5" s="1"/>
  <c r="N27" i="5" s="1"/>
  <c r="O27" i="5" s="1"/>
  <c r="N26" i="5"/>
  <c r="O26" i="5" l="1"/>
  <c r="K34" i="5" s="1"/>
  <c r="K35" i="5" s="1"/>
  <c r="K36" i="5" s="1"/>
  <c r="D10" i="5"/>
  <c r="E10" i="5" s="1"/>
  <c r="P16" i="5" l="1"/>
  <c r="D15" i="5"/>
  <c r="E15" i="5" l="1"/>
  <c r="P26" i="8"/>
  <c r="F26" i="5"/>
  <c r="G26" i="5" s="1"/>
  <c r="J28" i="12"/>
  <c r="Q16" i="5"/>
  <c r="K28" i="12" l="1"/>
  <c r="Q26" i="8"/>
  <c r="F41" i="8" s="1"/>
  <c r="G41" i="8" s="1"/>
  <c r="P20" i="8" l="1"/>
  <c r="Q20" i="8" l="1"/>
  <c r="E36" i="8" s="1"/>
  <c r="J7" i="8"/>
  <c r="H41" i="8"/>
  <c r="K11" i="8" s="1"/>
  <c r="D28" i="12" l="1"/>
  <c r="L11" i="8"/>
  <c r="F36" i="8"/>
  <c r="E37" i="8"/>
  <c r="F37" i="8" s="1"/>
  <c r="E28" i="12" l="1"/>
  <c r="P26" i="12"/>
  <c r="B10" i="11" s="1"/>
  <c r="C10" i="11" l="1"/>
  <c r="B18" i="11"/>
  <c r="C18" i="11" l="1"/>
  <c r="B25" i="11"/>
  <c r="C25" i="11" s="1"/>
</calcChain>
</file>

<file path=xl/sharedStrings.xml><?xml version="1.0" encoding="utf-8"?>
<sst xmlns="http://schemas.openxmlformats.org/spreadsheetml/2006/main" count="289" uniqueCount="128">
  <si>
    <t>t/h</t>
  </si>
  <si>
    <t>bar(a)</t>
  </si>
  <si>
    <t>kJ/kg</t>
  </si>
  <si>
    <t>° C</t>
  </si>
  <si>
    <t>kg/s</t>
  </si>
  <si>
    <t>J/kg</t>
  </si>
  <si>
    <t>Index</t>
  </si>
  <si>
    <t>K</t>
  </si>
  <si>
    <t>Parametry turbíny na vstupu:</t>
  </si>
  <si>
    <t>ZZ Hmoty</t>
  </si>
  <si>
    <t>ZZ Energie</t>
  </si>
  <si>
    <t>Převod t/h==&gt;kg/s</t>
  </si>
  <si>
    <t>T</t>
  </si>
  <si>
    <t>RP2</t>
  </si>
  <si>
    <t>U</t>
  </si>
  <si>
    <t>Hmotnostní tok:</t>
  </si>
  <si>
    <t>Tlak:</t>
  </si>
  <si>
    <t>Teplota:</t>
  </si>
  <si>
    <t>Entalpie:</t>
  </si>
  <si>
    <t xml:space="preserve">° C </t>
  </si>
  <si>
    <t>alpha_R</t>
  </si>
  <si>
    <t>alpha_K</t>
  </si>
  <si>
    <t>alpha_T</t>
  </si>
  <si>
    <t>[-]</t>
  </si>
  <si>
    <t>NN2</t>
  </si>
  <si>
    <t>NČ</t>
  </si>
  <si>
    <t>O_VRAT</t>
  </si>
  <si>
    <r>
      <t>M</t>
    </r>
    <r>
      <rPr>
        <sz val="8"/>
        <color theme="1"/>
        <rFont val="Calibri"/>
        <family val="2"/>
        <charset val="238"/>
        <scheme val="minor"/>
      </rPr>
      <t>3</t>
    </r>
  </si>
  <si>
    <t>M2</t>
  </si>
  <si>
    <t xml:space="preserve">                                                                                                                                                                                                                                      </t>
  </si>
  <si>
    <t>deltapNTO</t>
  </si>
  <si>
    <t>Mpa</t>
  </si>
  <si>
    <t>bar</t>
  </si>
  <si>
    <t>deltapkp</t>
  </si>
  <si>
    <t>deltaprh</t>
  </si>
  <si>
    <t>deltapgeol</t>
  </si>
  <si>
    <t xml:space="preserve">h= </t>
  </si>
  <si>
    <t>m</t>
  </si>
  <si>
    <t>deltapKUP</t>
  </si>
  <si>
    <t>Kondenzátka</t>
  </si>
  <si>
    <t>Napáječka</t>
  </si>
  <si>
    <t>deltappp</t>
  </si>
  <si>
    <t>deltapEKO</t>
  </si>
  <si>
    <t>deltappřehř2</t>
  </si>
  <si>
    <t>deltappřehř1</t>
  </si>
  <si>
    <t>deltapvýp</t>
  </si>
  <si>
    <t>deltapregventil</t>
  </si>
  <si>
    <t>deltapregventil2</t>
  </si>
  <si>
    <t>PP</t>
  </si>
  <si>
    <t>B</t>
  </si>
  <si>
    <t>RP3</t>
  </si>
  <si>
    <t>deltapventil3</t>
  </si>
  <si>
    <t>deltapcerp-kotel</t>
  </si>
  <si>
    <t>W</t>
  </si>
  <si>
    <t>kW</t>
  </si>
  <si>
    <t>h,t =f(p;x=0)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</si>
  <si>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</si>
  <si>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Q=</t>
  </si>
  <si>
    <t>Mprv=</t>
  </si>
  <si>
    <t>U1</t>
  </si>
  <si>
    <t>QUU1=</t>
  </si>
  <si>
    <t>h7=</t>
  </si>
  <si>
    <t>Q67</t>
  </si>
  <si>
    <t>NR1</t>
  </si>
  <si>
    <t>O_TOP=</t>
  </si>
  <si>
    <t>m=</t>
  </si>
  <si>
    <t>Nedohřev výměníku místo předání:</t>
  </si>
  <si>
    <t>°C</t>
  </si>
  <si>
    <t>deltap_vymenik</t>
  </si>
  <si>
    <t>V</t>
  </si>
  <si>
    <t>U2</t>
  </si>
  <si>
    <t>Ztráta v konenzátu 5%:</t>
  </si>
  <si>
    <t>Parametry turbíny na výstupu:</t>
  </si>
  <si>
    <t>Ucpávky:</t>
  </si>
  <si>
    <t>Teplota VT:</t>
  </si>
  <si>
    <t>Entalpie VT:</t>
  </si>
  <si>
    <t>Entalpie NT:</t>
  </si>
  <si>
    <t>Teplota NT:</t>
  </si>
  <si>
    <t>X</t>
  </si>
  <si>
    <t>-</t>
  </si>
  <si>
    <t>O_TOP</t>
  </si>
  <si>
    <t>NN1</t>
  </si>
  <si>
    <t>x=1</t>
  </si>
  <si>
    <t>x=0</t>
  </si>
  <si>
    <t>NTO</t>
  </si>
  <si>
    <t>NTO2</t>
  </si>
  <si>
    <t>K2</t>
  </si>
  <si>
    <t>ODPL</t>
  </si>
  <si>
    <t>nedohrevNTO</t>
  </si>
  <si>
    <t>UK</t>
  </si>
  <si>
    <t>deltap_vym</t>
  </si>
  <si>
    <t>CHUV</t>
  </si>
  <si>
    <t>CHUV1</t>
  </si>
  <si>
    <t>CHUV2</t>
  </si>
  <si>
    <t>Q34</t>
  </si>
  <si>
    <t>QCHUV16</t>
  </si>
  <si>
    <t>MCHUV1=</t>
  </si>
  <si>
    <t>QUUK=</t>
  </si>
  <si>
    <t>Modpl</t>
  </si>
  <si>
    <t>m3/kg</t>
  </si>
  <si>
    <t>KČ</t>
  </si>
  <si>
    <t>NTO3</t>
  </si>
  <si>
    <t>Přírůstek tlaku v čerpadle:</t>
  </si>
  <si>
    <t>Zvýšení entalpie v  čerpadle:</t>
  </si>
  <si>
    <t>Účinnost  čerpadla:</t>
  </si>
  <si>
    <t>Entalpie před  čerpadlem:</t>
  </si>
  <si>
    <t>Entalpie za čerpadlem:</t>
  </si>
  <si>
    <t>QKK2</t>
  </si>
  <si>
    <t>KS</t>
  </si>
  <si>
    <t>Mnn2</t>
  </si>
  <si>
    <t>KK</t>
  </si>
  <si>
    <t>VRAT</t>
  </si>
  <si>
    <t>P</t>
  </si>
  <si>
    <t>Napájecí čerpadlo</t>
  </si>
  <si>
    <t>Zvýšení entalpie v čerpadle</t>
  </si>
  <si>
    <t>entalpie před čerpadlem</t>
  </si>
  <si>
    <t>Entalpie za čerpadlem</t>
  </si>
  <si>
    <t>Účinnost čerpadla</t>
  </si>
  <si>
    <t>NV1</t>
  </si>
  <si>
    <t>L</t>
  </si>
  <si>
    <t>Množství paliva:</t>
  </si>
  <si>
    <t>Výhřevnost paliva:</t>
  </si>
  <si>
    <t>Účinnost kotle:</t>
  </si>
  <si>
    <t>qDodane:</t>
  </si>
  <si>
    <t>mNV:</t>
  </si>
  <si>
    <t>t/den</t>
  </si>
  <si>
    <t>t/rok</t>
  </si>
  <si>
    <t>Mnozství vody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</si>
</sst>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8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1"/>
      <color theme="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/>
    <xf numFmtId="0" fontId="2" fillId="0" borderId="0" xfId="0" applyFont="1"/>
    <xf numFmtId="0" fontId="0" fillId="0" borderId="0" xfId="0" applyAlignment="1">
      <alignment horizontal="center"/>
    </xf>
    <xf numFmtId="0" fontId="4" fillId="0" borderId="0" xfId="0" applyFont="1"/>
    <xf numFmtId="0" fontId="0" fillId="2" borderId="0" xfId="0" applyFill="1"/>
    <xf numFmtId="0" fontId="0" fillId="3" borderId="1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2" fontId="0" fillId="3" borderId="2" xfId="0" applyNumberFormat="1" applyFill="1" applyBorder="1" applyAlignment="1">
      <alignment horizontal="center"/>
    </xf>
    <xf numFmtId="0" fontId="0" fillId="0" borderId="0" xfId="0" applyBorder="1" applyAlignment="1">
      <alignment horizontal="left"/>
    </xf>
    <xf numFmtId="0" fontId="0" fillId="4" borderId="2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0" borderId="0" xfId="0" applyFill="1"/>
    <xf numFmtId="0" fontId="0" fillId="0" borderId="0" xfId="0" applyFill="1" applyBorder="1" applyAlignment="1">
      <alignment horizontal="center"/>
    </xf>
    <xf numFmtId="2" fontId="0" fillId="0" borderId="0" xfId="0" applyNumberFormat="1"/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Border="1"/>
    <xf numFmtId="0" fontId="0" fillId="0" borderId="0" xfId="0" applyAlignment="1"/>
    <xf numFmtId="164" fontId="0" fillId="0" borderId="0" xfId="0" applyNumberFormat="1"/>
    <xf numFmtId="0" fontId="0" fillId="5" borderId="0" xfId="0" applyFill="1"/>
    <xf numFmtId="2" fontId="0" fillId="0" borderId="0" xfId="0" applyNumberFormat="1" applyFill="1" applyBorder="1" applyAlignment="1">
      <alignment horizontal="center"/>
    </xf>
    <xf numFmtId="49" fontId="0" fillId="0" borderId="0" xfId="0" applyNumberFormat="1" applyAlignment="1">
      <alignment horizontal="left"/>
    </xf>
    <xf numFmtId="0" fontId="0" fillId="6" borderId="0" xfId="0" applyFill="1" applyBorder="1"/>
    <xf numFmtId="0" fontId="0" fillId="6" borderId="0" xfId="0" applyFill="1" applyBorder="1" applyAlignment="1">
      <alignment horizontal="center"/>
    </xf>
    <xf numFmtId="0" fontId="0" fillId="0" borderId="7" xfId="0" applyBorder="1" applyAlignment="1">
      <alignment horizontal="center"/>
    </xf>
    <xf numFmtId="165" fontId="0" fillId="0" borderId="0" xfId="0" applyNumberFormat="1"/>
    <xf numFmtId="2" fontId="0" fillId="0" borderId="0" xfId="0" applyNumberFormat="1" applyBorder="1"/>
    <xf numFmtId="0" fontId="0" fillId="7" borderId="0" xfId="0" applyFill="1"/>
    <xf numFmtId="2" fontId="0" fillId="8" borderId="2" xfId="0" applyNumberFormat="1" applyFill="1" applyBorder="1" applyAlignment="1">
      <alignment horizontal="center"/>
    </xf>
    <xf numFmtId="0" fontId="0" fillId="8" borderId="4" xfId="0" applyFill="1" applyBorder="1" applyAlignment="1">
      <alignment horizontal="center"/>
    </xf>
    <xf numFmtId="2" fontId="0" fillId="8" borderId="1" xfId="0" applyNumberFormat="1" applyFill="1" applyBorder="1" applyAlignment="1">
      <alignment horizontal="center"/>
    </xf>
    <xf numFmtId="0" fontId="0" fillId="8" borderId="3" xfId="0" applyFill="1" applyBorder="1" applyAlignment="1">
      <alignment horizontal="center"/>
    </xf>
    <xf numFmtId="0" fontId="0" fillId="8" borderId="2" xfId="0" applyFill="1" applyBorder="1" applyAlignment="1">
      <alignment horizontal="center"/>
    </xf>
    <xf numFmtId="0" fontId="0" fillId="8" borderId="1" xfId="0" applyFill="1" applyBorder="1" applyAlignment="1">
      <alignment horizontal="center"/>
    </xf>
    <xf numFmtId="0" fontId="5" fillId="0" borderId="0" xfId="0" applyFont="1"/>
    <xf numFmtId="2" fontId="0" fillId="5" borderId="1" xfId="0" applyNumberFormat="1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2" fontId="0" fillId="5" borderId="2" xfId="0" applyNumberFormat="1" applyFill="1" applyBorder="1" applyAlignment="1">
      <alignment horizontal="center"/>
    </xf>
    <xf numFmtId="2" fontId="0" fillId="5" borderId="3" xfId="0" applyNumberFormat="1" applyFill="1" applyBorder="1" applyAlignment="1">
      <alignment horizontal="center"/>
    </xf>
    <xf numFmtId="2" fontId="5" fillId="6" borderId="0" xfId="0" applyNumberFormat="1" applyFont="1" applyFill="1"/>
    <xf numFmtId="0" fontId="5" fillId="6" borderId="0" xfId="0" applyFont="1" applyFill="1"/>
    <xf numFmtId="0" fontId="0" fillId="0" borderId="0" xfId="0" applyAlignment="1">
      <alignment horizontal="center"/>
    </xf>
    <xf numFmtId="0" fontId="0" fillId="0" borderId="0" xfId="0" applyFill="1" applyBorder="1" applyAlignment="1">
      <alignment horizontal="left" wrapText="1"/>
    </xf>
    <xf numFmtId="0" fontId="0" fillId="0" borderId="0" xfId="0" applyAlignment="1">
      <alignment horizontal="left"/>
    </xf>
    <xf numFmtId="0" fontId="0" fillId="0" borderId="0" xfId="0" applyProtection="1"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png"/><Relationship Id="rId1" Type="http://schemas.openxmlformats.org/officeDocument/2006/relationships/image" Target="../media/image8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JP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104775</xdr:colOff>
      <xdr:row>8</xdr:row>
      <xdr:rowOff>76201</xdr:rowOff>
    </xdr:from>
    <xdr:to>
      <xdr:col>14</xdr:col>
      <xdr:colOff>326249</xdr:colOff>
      <xdr:row>44</xdr:row>
      <xdr:rowOff>183461</xdr:rowOff>
    </xdr:to>
    <xdr:pic>
      <xdr:nvPicPr>
        <xdr:cNvPr id="8" name="Obrázek 7">
          <a:extLst>
            <a:ext uri="{FF2B5EF4-FFF2-40B4-BE49-F238E27FC236}">
              <a16:creationId xmlns:a16="http://schemas.microsoft.com/office/drawing/2014/main" id="{05785883-6B0A-433D-93CA-CF08DD264A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952875" y="1638301"/>
          <a:ext cx="5098274" cy="7086600"/>
        </a:xfrm>
        <a:prstGeom prst="rect">
          <a:avLst/>
        </a:prstGeom>
      </xdr:spPr>
    </xdr:pic>
    <xdr:clientData/>
  </xdr:twoCellAnchor>
  <xdr:twoCellAnchor>
    <xdr:from>
      <xdr:col>6</xdr:col>
      <xdr:colOff>571500</xdr:colOff>
      <xdr:row>4</xdr:row>
      <xdr:rowOff>9525</xdr:rowOff>
    </xdr:from>
    <xdr:to>
      <xdr:col>9</xdr:col>
      <xdr:colOff>390525</xdr:colOff>
      <xdr:row>6</xdr:row>
      <xdr:rowOff>19050</xdr:rowOff>
    </xdr:to>
    <xdr:sp macro="" textlink="">
      <xdr:nvSpPr>
        <xdr:cNvPr id="4" name="TextovéPole 3">
          <a:extLst>
            <a:ext uri="{FF2B5EF4-FFF2-40B4-BE49-F238E27FC236}">
              <a16:creationId xmlns:a16="http://schemas.microsoft.com/office/drawing/2014/main" id="{22E3857E-18E4-42AA-88A4-87E99526290B}"/>
            </a:ext>
          </a:extLst>
        </xdr:cNvPr>
        <xdr:cNvSpPr txBox="1"/>
      </xdr:nvSpPr>
      <xdr:spPr>
        <a:xfrm>
          <a:off x="4419600" y="790575"/>
          <a:ext cx="1647825" cy="3905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cs-CZ" sz="1100"/>
            <a:t>= 0,09 * pp</a:t>
          </a:r>
        </a:p>
      </xdr:txBody>
    </xdr:sp>
    <xdr:clientData/>
  </xdr:twoCellAnchor>
  <xdr:twoCellAnchor>
    <xdr:from>
      <xdr:col>15</xdr:col>
      <xdr:colOff>271462</xdr:colOff>
      <xdr:row>28</xdr:row>
      <xdr:rowOff>53577</xdr:rowOff>
    </xdr:from>
    <xdr:to>
      <xdr:col>17</xdr:col>
      <xdr:colOff>188118</xdr:colOff>
      <xdr:row>30</xdr:row>
      <xdr:rowOff>3571</xdr:rowOff>
    </xdr:to>
    <xdr:sp macro="" textlink="">
      <xdr:nvSpPr>
        <xdr:cNvPr id="5" name="TextovéPole 4">
          <a:extLst>
            <a:ext uri="{FF2B5EF4-FFF2-40B4-BE49-F238E27FC236}">
              <a16:creationId xmlns:a16="http://schemas.microsoft.com/office/drawing/2014/main" id="{A28056AD-B7BA-40A1-8C4E-0E93289BD357}"/>
            </a:ext>
          </a:extLst>
        </xdr:cNvPr>
        <xdr:cNvSpPr txBox="1"/>
      </xdr:nvSpPr>
      <xdr:spPr>
        <a:xfrm>
          <a:off x="9570243" y="5506640"/>
          <a:ext cx="1131094" cy="3429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cs-CZ" sz="1100"/>
            <a:t>h=</a:t>
          </a:r>
          <a:r>
            <a:rPr lang="cs-CZ" sz="1100" baseline="0"/>
            <a:t> f(p;x=0)</a:t>
          </a:r>
        </a:p>
        <a:p>
          <a:endParaRPr lang="cs-CZ" sz="1100"/>
        </a:p>
      </xdr:txBody>
    </xdr:sp>
    <xdr:clientData/>
  </xdr:twoCellAnchor>
  <xdr:twoCellAnchor>
    <xdr:from>
      <xdr:col>15</xdr:col>
      <xdr:colOff>209550</xdr:colOff>
      <xdr:row>35</xdr:row>
      <xdr:rowOff>171450</xdr:rowOff>
    </xdr:from>
    <xdr:to>
      <xdr:col>17</xdr:col>
      <xdr:colOff>123825</xdr:colOff>
      <xdr:row>37</xdr:row>
      <xdr:rowOff>142875</xdr:rowOff>
    </xdr:to>
    <xdr:sp macro="" textlink="">
      <xdr:nvSpPr>
        <xdr:cNvPr id="7" name="TextovéPole 6">
          <a:extLst>
            <a:ext uri="{FF2B5EF4-FFF2-40B4-BE49-F238E27FC236}">
              <a16:creationId xmlns:a16="http://schemas.microsoft.com/office/drawing/2014/main" id="{E72BBA0B-68CF-4DDE-BC54-2BCD3CDF4676}"/>
            </a:ext>
          </a:extLst>
        </xdr:cNvPr>
        <xdr:cNvSpPr txBox="1"/>
      </xdr:nvSpPr>
      <xdr:spPr>
        <a:xfrm>
          <a:off x="9544050" y="6972300"/>
          <a:ext cx="1133475" cy="3524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cs-CZ" sz="1100"/>
            <a:t>hb=</a:t>
          </a:r>
          <a:r>
            <a:rPr lang="cs-CZ" sz="1100" baseline="0"/>
            <a:t> h1</a:t>
          </a:r>
        </a:p>
        <a:p>
          <a:endParaRPr lang="cs-CZ" sz="1100"/>
        </a:p>
      </xdr:txBody>
    </xdr:sp>
    <xdr:clientData/>
  </xdr:twoCellAnchor>
  <xdr:twoCellAnchor editAs="oneCell">
    <xdr:from>
      <xdr:col>12</xdr:col>
      <xdr:colOff>102394</xdr:colOff>
      <xdr:row>5</xdr:row>
      <xdr:rowOff>98822</xdr:rowOff>
    </xdr:from>
    <xdr:to>
      <xdr:col>20</xdr:col>
      <xdr:colOff>333949</xdr:colOff>
      <xdr:row>20</xdr:row>
      <xdr:rowOff>60722</xdr:rowOff>
    </xdr:to>
    <xdr:pic>
      <xdr:nvPicPr>
        <xdr:cNvPr id="9" name="Obrázek 8">
          <a:extLst>
            <a:ext uri="{FF2B5EF4-FFF2-40B4-BE49-F238E27FC236}">
              <a16:creationId xmlns:a16="http://schemas.microsoft.com/office/drawing/2014/main" id="{8D452580-650C-49E5-B36A-61AB49D6FF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579519" y="1075135"/>
          <a:ext cx="5089305" cy="2890837"/>
        </a:xfrm>
        <a:prstGeom prst="rect">
          <a:avLst/>
        </a:prstGeom>
      </xdr:spPr>
    </xdr:pic>
    <xdr:clientData/>
  </xdr:twoCellAnchor>
  <xdr:twoCellAnchor>
    <xdr:from>
      <xdr:col>9</xdr:col>
      <xdr:colOff>171450</xdr:colOff>
      <xdr:row>22</xdr:row>
      <xdr:rowOff>142875</xdr:rowOff>
    </xdr:from>
    <xdr:to>
      <xdr:col>14</xdr:col>
      <xdr:colOff>428625</xdr:colOff>
      <xdr:row>33</xdr:row>
      <xdr:rowOff>123825</xdr:rowOff>
    </xdr:to>
    <xdr:cxnSp macro="">
      <xdr:nvCxnSpPr>
        <xdr:cNvPr id="3" name="Přímá spojnice se šipkou 2">
          <a:extLst>
            <a:ext uri="{FF2B5EF4-FFF2-40B4-BE49-F238E27FC236}">
              <a16:creationId xmlns:a16="http://schemas.microsoft.com/office/drawing/2014/main" id="{6C594BB7-C4CF-4186-9471-5C545398CFAA}"/>
            </a:ext>
          </a:extLst>
        </xdr:cNvPr>
        <xdr:cNvCxnSpPr/>
      </xdr:nvCxnSpPr>
      <xdr:spPr>
        <a:xfrm flipH="1" flipV="1">
          <a:off x="5848350" y="4410075"/>
          <a:ext cx="3305175" cy="21240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47625</xdr:colOff>
      <xdr:row>31</xdr:row>
      <xdr:rowOff>9525</xdr:rowOff>
    </xdr:from>
    <xdr:to>
      <xdr:col>14</xdr:col>
      <xdr:colOff>419100</xdr:colOff>
      <xdr:row>40</xdr:row>
      <xdr:rowOff>104775</xdr:rowOff>
    </xdr:to>
    <xdr:cxnSp macro="">
      <xdr:nvCxnSpPr>
        <xdr:cNvPr id="11" name="Přímá spojnice se šipkou 10">
          <a:extLst>
            <a:ext uri="{FF2B5EF4-FFF2-40B4-BE49-F238E27FC236}">
              <a16:creationId xmlns:a16="http://schemas.microsoft.com/office/drawing/2014/main" id="{D3D6DF94-F2AF-4763-B511-EB910A208929}"/>
            </a:ext>
          </a:extLst>
        </xdr:cNvPr>
        <xdr:cNvCxnSpPr/>
      </xdr:nvCxnSpPr>
      <xdr:spPr>
        <a:xfrm flipH="1" flipV="1">
          <a:off x="5724525" y="6019800"/>
          <a:ext cx="3419475" cy="18478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3</xdr:col>
      <xdr:colOff>0</xdr:colOff>
      <xdr:row>51</xdr:row>
      <xdr:rowOff>0</xdr:rowOff>
    </xdr:from>
    <xdr:ext cx="431913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0" name="TextovéPole 9">
              <a:extLst>
                <a:ext uri="{FF2B5EF4-FFF2-40B4-BE49-F238E27FC236}">
                  <a16:creationId xmlns:a16="http://schemas.microsoft.com/office/drawing/2014/main" id="{3D26762B-2049-41BF-A380-23A6BD7A7ACD}"/>
                </a:ext>
              </a:extLst>
            </xdr:cNvPr>
            <xdr:cNvSpPr txBox="1"/>
          </xdr:nvSpPr>
          <xdr:spPr>
            <a:xfrm>
              <a:off x="1828800" y="9886950"/>
              <a:ext cx="431913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cs-CZ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cs-CZ" sz="110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𝜗</m:t>
                        </m:r>
                      </m:e>
                      <m:sub>
                        <m:r>
                          <a:rPr lang="cs-CZ" sz="1100" b="0" i="1">
                            <a:latin typeface="Cambria Math" panose="02040503050406030204" pitchFamily="18" charset="0"/>
                          </a:rPr>
                          <m:t>𝑛</m:t>
                        </m:r>
                        <m:r>
                          <a:rPr lang="cs-CZ" sz="1100" b="0" i="1">
                            <a:latin typeface="Cambria Math" panose="02040503050406030204" pitchFamily="18" charset="0"/>
                          </a:rPr>
                          <m:t>č1</m:t>
                        </m:r>
                      </m:sub>
                    </m:sSub>
                    <m:r>
                      <a:rPr lang="cs-CZ" sz="1100" b="0" i="1">
                        <a:latin typeface="Cambria Math" panose="02040503050406030204" pitchFamily="18" charset="0"/>
                      </a:rPr>
                      <m:t>=</m:t>
                    </m:r>
                  </m:oMath>
                </m:oMathPara>
              </a14:m>
              <a:endParaRPr lang="cs-CZ" sz="1100"/>
            </a:p>
          </xdr:txBody>
        </xdr:sp>
      </mc:Choice>
      <mc:Fallback xmlns="">
        <xdr:sp macro="" textlink="">
          <xdr:nvSpPr>
            <xdr:cNvPr id="10" name="TextovéPole 9">
              <a:extLst>
                <a:ext uri="{FF2B5EF4-FFF2-40B4-BE49-F238E27FC236}">
                  <a16:creationId xmlns:a16="http://schemas.microsoft.com/office/drawing/2014/main" id="{3D26762B-2049-41BF-A380-23A6BD7A7ACD}"/>
                </a:ext>
              </a:extLst>
            </xdr:cNvPr>
            <xdr:cNvSpPr txBox="1"/>
          </xdr:nvSpPr>
          <xdr:spPr>
            <a:xfrm>
              <a:off x="1828800" y="9886950"/>
              <a:ext cx="431913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cs-CZ" sz="110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𝜗_</a:t>
              </a:r>
              <a:r>
                <a:rPr lang="cs-CZ" sz="1100" b="0" i="0">
                  <a:latin typeface="Cambria Math" panose="02040503050406030204" pitchFamily="18" charset="0"/>
                </a:rPr>
                <a:t>𝑛č1=</a:t>
              </a:r>
              <a:endParaRPr lang="cs-CZ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52</xdr:row>
      <xdr:rowOff>0</xdr:rowOff>
    </xdr:from>
    <xdr:ext cx="431913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2" name="TextovéPole 11">
              <a:extLst>
                <a:ext uri="{FF2B5EF4-FFF2-40B4-BE49-F238E27FC236}">
                  <a16:creationId xmlns:a16="http://schemas.microsoft.com/office/drawing/2014/main" id="{E5B37DDA-499F-4A80-95D6-338F516FA9B5}"/>
                </a:ext>
              </a:extLst>
            </xdr:cNvPr>
            <xdr:cNvSpPr txBox="1"/>
          </xdr:nvSpPr>
          <xdr:spPr>
            <a:xfrm>
              <a:off x="1828800" y="10077450"/>
              <a:ext cx="431913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cs-CZ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cs-CZ" sz="110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𝜗</m:t>
                        </m:r>
                      </m:e>
                      <m:sub>
                        <m:r>
                          <a:rPr lang="cs-CZ" sz="1100" b="0" i="1">
                            <a:latin typeface="Cambria Math" panose="02040503050406030204" pitchFamily="18" charset="0"/>
                          </a:rPr>
                          <m:t>𝑛</m:t>
                        </m:r>
                        <m:r>
                          <a:rPr lang="cs-CZ" sz="1100" b="0" i="1">
                            <a:latin typeface="Cambria Math" panose="02040503050406030204" pitchFamily="18" charset="0"/>
                          </a:rPr>
                          <m:t>č1</m:t>
                        </m:r>
                      </m:sub>
                    </m:sSub>
                    <m:r>
                      <a:rPr lang="cs-CZ" sz="1100" b="0" i="1">
                        <a:latin typeface="Cambria Math" panose="02040503050406030204" pitchFamily="18" charset="0"/>
                      </a:rPr>
                      <m:t>=</m:t>
                    </m:r>
                  </m:oMath>
                </m:oMathPara>
              </a14:m>
              <a:endParaRPr lang="cs-CZ" sz="1100"/>
            </a:p>
          </xdr:txBody>
        </xdr:sp>
      </mc:Choice>
      <mc:Fallback xmlns="">
        <xdr:sp macro="" textlink="">
          <xdr:nvSpPr>
            <xdr:cNvPr id="12" name="TextovéPole 11">
              <a:extLst>
                <a:ext uri="{FF2B5EF4-FFF2-40B4-BE49-F238E27FC236}">
                  <a16:creationId xmlns:a16="http://schemas.microsoft.com/office/drawing/2014/main" id="{E5B37DDA-499F-4A80-95D6-338F516FA9B5}"/>
                </a:ext>
              </a:extLst>
            </xdr:cNvPr>
            <xdr:cNvSpPr txBox="1"/>
          </xdr:nvSpPr>
          <xdr:spPr>
            <a:xfrm>
              <a:off x="1828800" y="10077450"/>
              <a:ext cx="431913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cs-CZ" sz="110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𝜗_</a:t>
              </a:r>
              <a:r>
                <a:rPr lang="cs-CZ" sz="1100" b="0" i="0">
                  <a:latin typeface="Cambria Math" panose="02040503050406030204" pitchFamily="18" charset="0"/>
                </a:rPr>
                <a:t>𝑛č1=</a:t>
              </a:r>
              <a:endParaRPr lang="cs-CZ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53</xdr:row>
      <xdr:rowOff>0</xdr:rowOff>
    </xdr:from>
    <xdr:ext cx="431913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3" name="TextovéPole 12">
              <a:extLst>
                <a:ext uri="{FF2B5EF4-FFF2-40B4-BE49-F238E27FC236}">
                  <a16:creationId xmlns:a16="http://schemas.microsoft.com/office/drawing/2014/main" id="{04CBBC71-662C-4747-AC4B-7E2C510E7A7F}"/>
                </a:ext>
              </a:extLst>
            </xdr:cNvPr>
            <xdr:cNvSpPr txBox="1"/>
          </xdr:nvSpPr>
          <xdr:spPr>
            <a:xfrm>
              <a:off x="1828800" y="10267950"/>
              <a:ext cx="431913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cs-CZ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cs-CZ" sz="110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𝜗</m:t>
                        </m:r>
                      </m:e>
                      <m:sub>
                        <m:r>
                          <a:rPr lang="cs-CZ" sz="1100" b="0" i="1">
                            <a:latin typeface="Cambria Math" panose="02040503050406030204" pitchFamily="18" charset="0"/>
                          </a:rPr>
                          <m:t>𝑛</m:t>
                        </m:r>
                        <m:r>
                          <a:rPr lang="cs-CZ" sz="1100" b="0" i="1">
                            <a:latin typeface="Cambria Math" panose="02040503050406030204" pitchFamily="18" charset="0"/>
                          </a:rPr>
                          <m:t>č1</m:t>
                        </m:r>
                      </m:sub>
                    </m:sSub>
                    <m:r>
                      <a:rPr lang="cs-CZ" sz="1100" b="0" i="1">
                        <a:latin typeface="Cambria Math" panose="02040503050406030204" pitchFamily="18" charset="0"/>
                      </a:rPr>
                      <m:t>=</m:t>
                    </m:r>
                  </m:oMath>
                </m:oMathPara>
              </a14:m>
              <a:endParaRPr lang="cs-CZ" sz="1100"/>
            </a:p>
          </xdr:txBody>
        </xdr:sp>
      </mc:Choice>
      <mc:Fallback xmlns="">
        <xdr:sp macro="" textlink="">
          <xdr:nvSpPr>
            <xdr:cNvPr id="13" name="TextovéPole 12">
              <a:extLst>
                <a:ext uri="{FF2B5EF4-FFF2-40B4-BE49-F238E27FC236}">
                  <a16:creationId xmlns:a16="http://schemas.microsoft.com/office/drawing/2014/main" id="{04CBBC71-662C-4747-AC4B-7E2C510E7A7F}"/>
                </a:ext>
              </a:extLst>
            </xdr:cNvPr>
            <xdr:cNvSpPr txBox="1"/>
          </xdr:nvSpPr>
          <xdr:spPr>
            <a:xfrm>
              <a:off x="1828800" y="10267950"/>
              <a:ext cx="431913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cs-CZ" sz="110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𝜗_</a:t>
              </a:r>
              <a:r>
                <a:rPr lang="cs-CZ" sz="1100" b="0" i="0">
                  <a:latin typeface="Cambria Math" panose="02040503050406030204" pitchFamily="18" charset="0"/>
                </a:rPr>
                <a:t>𝑛č1=</a:t>
              </a:r>
              <a:endParaRPr lang="cs-CZ" sz="1100"/>
            </a:p>
          </xdr:txBody>
        </xdr:sp>
      </mc:Fallback>
    </mc:AlternateContent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104775</xdr:colOff>
      <xdr:row>5</xdr:row>
      <xdr:rowOff>9524</xdr:rowOff>
    </xdr:from>
    <xdr:to>
      <xdr:col>24</xdr:col>
      <xdr:colOff>6341</xdr:colOff>
      <xdr:row>37</xdr:row>
      <xdr:rowOff>152399</xdr:rowOff>
    </xdr:to>
    <xdr:pic>
      <xdr:nvPicPr>
        <xdr:cNvPr id="8" name="Obrázek 7">
          <a:extLst>
            <a:ext uri="{FF2B5EF4-FFF2-40B4-BE49-F238E27FC236}">
              <a16:creationId xmlns:a16="http://schemas.microsoft.com/office/drawing/2014/main" id="{D5C9092E-C17E-4ECB-9077-41529FC0F5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200775" y="1000124"/>
          <a:ext cx="8435966" cy="6296025"/>
        </a:xfrm>
        <a:prstGeom prst="rect">
          <a:avLst/>
        </a:prstGeom>
      </xdr:spPr>
    </xdr:pic>
    <xdr:clientData/>
  </xdr:twoCellAnchor>
  <xdr:oneCellAnchor>
    <xdr:from>
      <xdr:col>29</xdr:col>
      <xdr:colOff>13384</xdr:colOff>
      <xdr:row>49</xdr:row>
      <xdr:rowOff>49603</xdr:rowOff>
    </xdr:from>
    <xdr:ext cx="4821320" cy="19107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ovéPole 4">
              <a:extLst>
                <a:ext uri="{FF2B5EF4-FFF2-40B4-BE49-F238E27FC236}">
                  <a16:creationId xmlns:a16="http://schemas.microsoft.com/office/drawing/2014/main" id="{FCE3C7F9-0B2F-4EAE-9ADB-B08778340181}"/>
                </a:ext>
              </a:extLst>
            </xdr:cNvPr>
            <xdr:cNvSpPr txBox="1"/>
          </xdr:nvSpPr>
          <xdr:spPr>
            <a:xfrm>
              <a:off x="17591339" y="9626558"/>
              <a:ext cx="4821320" cy="19107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cs-CZ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cs-CZ" sz="1100" b="0" i="1">
                            <a:latin typeface="Cambria Math" panose="02040503050406030204" pitchFamily="18" charset="0"/>
                          </a:rPr>
                          <m:t>𝐴</m:t>
                        </m:r>
                      </m:e>
                      <m:sub>
                        <m:r>
                          <a:rPr lang="cs-CZ" sz="1100" b="0" i="1">
                            <a:latin typeface="Cambria Math" panose="02040503050406030204" pitchFamily="18" charset="0"/>
                          </a:rPr>
                          <m:t>𝑇</m:t>
                        </m:r>
                      </m:sub>
                    </m:sSub>
                    <m:r>
                      <a:rPr lang="cs-CZ" sz="1100" i="1">
                        <a:latin typeface="Cambria Math" panose="02040503050406030204" pitchFamily="18" charset="0"/>
                      </a:rPr>
                      <m:t>=</m:t>
                    </m:r>
                    <m:acc>
                      <m:accPr>
                        <m:chr m:val="̇"/>
                        <m:ctrlPr>
                          <a:rPr lang="cs-CZ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accPr>
                      <m:e>
                        <m:sSub>
                          <m:sSubPr>
                            <m:ctrlPr>
                              <a:rPr lang="cs-CZ" sz="11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𝑀</m:t>
                            </m:r>
                          </m:e>
                          <m:sub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𝑇</m:t>
                            </m:r>
                          </m:sub>
                        </m:sSub>
                      </m:e>
                    </m:acc>
                    <m:r>
                      <a:rPr lang="cs-CZ" sz="11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∙</m:t>
                    </m:r>
                    <m:d>
                      <m:dPr>
                        <m:ctrlPr>
                          <a:rPr lang="cs-CZ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dPr>
                      <m:e>
                        <m:sSub>
                          <m:sSubPr>
                            <m:ctrlPr>
                              <a:rPr lang="cs-CZ" sz="11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𝑖</m:t>
                            </m:r>
                          </m:e>
                          <m:sub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𝑇</m:t>
                            </m:r>
                          </m:sub>
                        </m:sSub>
                        <m:r>
                          <a:rPr lang="cs-CZ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−</m:t>
                        </m:r>
                        <m:sSub>
                          <m:sSubPr>
                            <m:ctrlP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𝑖</m:t>
                            </m:r>
                          </m:e>
                          <m:sub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𝑅</m:t>
                            </m:r>
                          </m:sub>
                        </m:sSub>
                      </m:e>
                    </m:d>
                    <m:r>
                      <a:rPr lang="cs-CZ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+</m:t>
                    </m:r>
                    <m:d>
                      <m:dPr>
                        <m:ctrlPr>
                          <a:rPr lang="cs-CZ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dPr>
                      <m:e>
                        <m:acc>
                          <m:accPr>
                            <m:chr m:val="̇"/>
                            <m:ctrlPr>
                              <a:rPr lang="cs-CZ" sz="11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accPr>
                          <m:e>
                            <m:sSub>
                              <m:sSubPr>
                                <m:ctrlPr>
                                  <a:rPr lang="cs-CZ" sz="110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sSubPr>
                              <m:e>
                                <m:r>
                                  <a:rPr lang="cs-CZ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𝑀</m:t>
                                </m:r>
                              </m:e>
                              <m:sub>
                                <m:r>
                                  <a:rPr lang="cs-CZ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𝑇</m:t>
                                </m:r>
                              </m:sub>
                            </m:sSub>
                          </m:e>
                        </m:acc>
                        <m:r>
                          <a:rPr lang="cs-CZ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−</m:t>
                        </m:r>
                        <m:acc>
                          <m:accPr>
                            <m:chr m:val="̇"/>
                            <m:ctrlPr>
                              <a:rPr lang="cs-CZ" sz="11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accPr>
                          <m:e>
                            <m:sSub>
                              <m:sSubPr>
                                <m:ctrlPr>
                                  <a:rPr lang="cs-CZ" sz="110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sSubPr>
                              <m:e>
                                <m:r>
                                  <a:rPr lang="cs-CZ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𝑀</m:t>
                                </m:r>
                              </m:e>
                              <m:sub>
                                <m:r>
                                  <a:rPr lang="cs-CZ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𝑅</m:t>
                                </m:r>
                              </m:sub>
                            </m:sSub>
                          </m:e>
                        </m:acc>
                      </m:e>
                    </m:d>
                    <m:r>
                      <a:rPr lang="cs-CZ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∙</m:t>
                    </m:r>
                    <m:d>
                      <m:dPr>
                        <m:ctrlPr>
                          <a:rPr lang="cs-CZ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dPr>
                      <m:e>
                        <m:sSub>
                          <m:sSubPr>
                            <m:ctrlP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𝑖</m:t>
                            </m:r>
                          </m:e>
                          <m:sub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𝑅</m:t>
                            </m:r>
                          </m:sub>
                        </m:sSub>
                        <m:r>
                          <a:rPr lang="cs-CZ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−</m:t>
                        </m:r>
                        <m:sSub>
                          <m:sSubPr>
                            <m:ctrlP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𝑖</m:t>
                            </m:r>
                          </m:e>
                          <m:sub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𝑁𝑅</m:t>
                            </m:r>
                          </m:sub>
                        </m:sSub>
                      </m:e>
                    </m:d>
                    <m:r>
                      <a:rPr lang="cs-CZ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+</m:t>
                    </m:r>
                    <m:d>
                      <m:dPr>
                        <m:ctrlPr>
                          <a:rPr lang="cs-CZ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dPr>
                      <m:e>
                        <m:acc>
                          <m:accPr>
                            <m:chr m:val="̇"/>
                            <m:ctrlPr>
                              <a:rPr lang="cs-CZ" sz="11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accPr>
                          <m:e>
                            <m:sSub>
                              <m:sSubPr>
                                <m:ctrlPr>
                                  <a:rPr lang="cs-CZ" sz="110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sSubPr>
                              <m:e>
                                <m:r>
                                  <a:rPr lang="cs-CZ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𝑀</m:t>
                                </m:r>
                              </m:e>
                              <m:sub>
                                <m:r>
                                  <a:rPr lang="cs-CZ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𝑇</m:t>
                                </m:r>
                              </m:sub>
                            </m:sSub>
                          </m:e>
                        </m:acc>
                        <m:r>
                          <a:rPr lang="cs-CZ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−</m:t>
                        </m:r>
                        <m:acc>
                          <m:accPr>
                            <m:chr m:val="̇"/>
                            <m:ctrlPr>
                              <a:rPr lang="cs-CZ" sz="11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accPr>
                          <m:e>
                            <m:sSub>
                              <m:sSubPr>
                                <m:ctrlPr>
                                  <a:rPr lang="cs-CZ" sz="110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sSubPr>
                              <m:e>
                                <m:r>
                                  <a:rPr lang="cs-CZ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𝑀</m:t>
                                </m:r>
                              </m:e>
                              <m:sub>
                                <m:r>
                                  <a:rPr lang="cs-CZ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𝑅</m:t>
                                </m:r>
                              </m:sub>
                            </m:sSub>
                          </m:e>
                        </m:acc>
                        <m:r>
                          <a:rPr lang="cs-CZ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−</m:t>
                        </m:r>
                        <m:acc>
                          <m:accPr>
                            <m:chr m:val="̇"/>
                            <m:ctrlPr>
                              <a:rPr lang="cs-CZ" sz="11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accPr>
                          <m:e>
                            <m:sSub>
                              <m:sSubPr>
                                <m:ctrlPr>
                                  <a:rPr lang="cs-CZ" sz="110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sSubPr>
                              <m:e>
                                <m:r>
                                  <a:rPr lang="cs-CZ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𝑀</m:t>
                                </m:r>
                              </m:e>
                              <m:sub>
                                <m:r>
                                  <a:rPr lang="cs-CZ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𝑁𝑅</m:t>
                                </m:r>
                              </m:sub>
                            </m:sSub>
                          </m:e>
                        </m:acc>
                      </m:e>
                    </m:d>
                    <m:r>
                      <a:rPr lang="cs-CZ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∙</m:t>
                    </m:r>
                    <m:d>
                      <m:dPr>
                        <m:ctrlPr>
                          <a:rPr lang="cs-CZ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dPr>
                      <m:e>
                        <m:sSub>
                          <m:sSubPr>
                            <m:ctrlP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𝑖</m:t>
                            </m:r>
                          </m:e>
                          <m:sub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𝑁𝑅</m:t>
                            </m:r>
                          </m:sub>
                        </m:sSub>
                        <m:r>
                          <a:rPr lang="cs-CZ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−</m:t>
                        </m:r>
                        <m:sSub>
                          <m:sSubPr>
                            <m:ctrlP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𝑖</m:t>
                            </m:r>
                          </m:e>
                          <m:sub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𝐾</m:t>
                            </m:r>
                          </m:sub>
                        </m:sSub>
                      </m:e>
                    </m:d>
                  </m:oMath>
                </m:oMathPara>
              </a14:m>
              <a:endParaRPr lang="cs-CZ" sz="1100"/>
            </a:p>
          </xdr:txBody>
        </xdr:sp>
      </mc:Choice>
      <mc:Fallback xmlns="">
        <xdr:sp macro="" textlink="">
          <xdr:nvSpPr>
            <xdr:cNvPr id="5" name="TextovéPole 4">
              <a:extLst>
                <a:ext uri="{FF2B5EF4-FFF2-40B4-BE49-F238E27FC236}">
                  <a16:creationId xmlns:a16="http://schemas.microsoft.com/office/drawing/2014/main" id="{FCE3C7F9-0B2F-4EAE-9ADB-B08778340181}"/>
                </a:ext>
              </a:extLst>
            </xdr:cNvPr>
            <xdr:cNvSpPr txBox="1"/>
          </xdr:nvSpPr>
          <xdr:spPr>
            <a:xfrm>
              <a:off x="17591339" y="9626558"/>
              <a:ext cx="4821320" cy="19107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cs-CZ" sz="1100" b="0" i="0">
                  <a:latin typeface="Cambria Math" panose="02040503050406030204" pitchFamily="18" charset="0"/>
                </a:rPr>
                <a:t>𝐴_𝑇</a:t>
              </a:r>
              <a:r>
                <a:rPr lang="cs-CZ" sz="1100" i="0">
                  <a:latin typeface="Cambria Math" panose="02040503050406030204" pitchFamily="18" charset="0"/>
                </a:rPr>
                <a:t>=</a:t>
              </a:r>
              <a:r>
                <a:rPr lang="cs-CZ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</a:t>
              </a:r>
              <a:r>
                <a:rPr lang="cs-CZ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𝑀_𝑇 ) ̇</a:t>
              </a:r>
              <a:r>
                <a:rPr lang="cs-CZ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∙(</a:t>
              </a:r>
              <a:r>
                <a:rPr lang="cs-CZ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𝑖_𝑇−𝑖_𝑅 )+((𝑀_𝑇 ) ̇−(𝑀_𝑅 ) ̇ )∙(𝑖_𝑅−𝑖_𝑁𝑅 )+((𝑀_𝑇 ) ̇−(𝑀_𝑅 ) ̇−(𝑀_𝑁𝑅 ) ̇ )∙(𝑖_𝑁𝑅−𝑖_𝐾 )</a:t>
              </a:r>
              <a:endParaRPr lang="cs-CZ" sz="1100"/>
            </a:p>
          </xdr:txBody>
        </xdr:sp>
      </mc:Fallback>
    </mc:AlternateContent>
    <xdr:clientData/>
  </xdr:oneCellAnchor>
  <xdr:oneCellAnchor>
    <xdr:from>
      <xdr:col>29</xdr:col>
      <xdr:colOff>40377</xdr:colOff>
      <xdr:row>51</xdr:row>
      <xdr:rowOff>87942</xdr:rowOff>
    </xdr:from>
    <xdr:ext cx="4270913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7" name="TextovéPole 6">
              <a:extLst>
                <a:ext uri="{FF2B5EF4-FFF2-40B4-BE49-F238E27FC236}">
                  <a16:creationId xmlns:a16="http://schemas.microsoft.com/office/drawing/2014/main" id="{BFD6167B-D480-4DEC-9BC9-A9CEDEA3E32B}"/>
                </a:ext>
              </a:extLst>
            </xdr:cNvPr>
            <xdr:cNvSpPr txBox="1"/>
          </xdr:nvSpPr>
          <xdr:spPr>
            <a:xfrm>
              <a:off x="17618332" y="10045897"/>
              <a:ext cx="4270913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cs-CZ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cs-CZ" sz="1100" b="0" i="1">
                            <a:latin typeface="Cambria Math" panose="02040503050406030204" pitchFamily="18" charset="0"/>
                          </a:rPr>
                          <m:t>𝑎</m:t>
                        </m:r>
                      </m:e>
                      <m:sub>
                        <m:r>
                          <a:rPr lang="cs-CZ" sz="1100" b="0" i="1">
                            <a:latin typeface="Cambria Math" panose="02040503050406030204" pitchFamily="18" charset="0"/>
                          </a:rPr>
                          <m:t>𝑇</m:t>
                        </m:r>
                      </m:sub>
                    </m:sSub>
                    <m:r>
                      <a:rPr lang="cs-CZ" sz="1100" i="1">
                        <a:latin typeface="Cambria Math" panose="02040503050406030204" pitchFamily="18" charset="0"/>
                      </a:rPr>
                      <m:t>=</m:t>
                    </m:r>
                    <m:r>
                      <a:rPr lang="cs-CZ" sz="1100" b="0" i="1">
                        <a:latin typeface="Cambria Math" panose="02040503050406030204" pitchFamily="18" charset="0"/>
                      </a:rPr>
                      <m:t>1</m:t>
                    </m:r>
                    <m:r>
                      <a:rPr lang="cs-CZ" sz="11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∙</m:t>
                    </m:r>
                    <m:d>
                      <m:dPr>
                        <m:ctrlPr>
                          <a:rPr lang="cs-CZ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dPr>
                      <m:e>
                        <m:sSub>
                          <m:sSubPr>
                            <m:ctrlPr>
                              <a:rPr lang="cs-CZ" sz="11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𝑖</m:t>
                            </m:r>
                          </m:e>
                          <m:sub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𝑇</m:t>
                            </m:r>
                          </m:sub>
                        </m:sSub>
                        <m:r>
                          <a:rPr lang="cs-CZ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−</m:t>
                        </m:r>
                        <m:sSub>
                          <m:sSubPr>
                            <m:ctrlP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𝑖</m:t>
                            </m:r>
                          </m:e>
                          <m:sub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𝑅</m:t>
                            </m:r>
                          </m:sub>
                        </m:sSub>
                      </m:e>
                    </m:d>
                    <m:r>
                      <a:rPr lang="cs-CZ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+</m:t>
                    </m:r>
                    <m:d>
                      <m:dPr>
                        <m:ctrlPr>
                          <a:rPr lang="cs-CZ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dPr>
                      <m:e>
                        <m:r>
                          <a:rPr lang="cs-CZ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1−</m:t>
                        </m:r>
                        <m:sSub>
                          <m:sSubPr>
                            <m:ctrlP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𝛼</m:t>
                            </m:r>
                          </m:e>
                          <m:sub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𝑅</m:t>
                            </m:r>
                          </m:sub>
                        </m:sSub>
                      </m:e>
                    </m:d>
                    <m:r>
                      <a:rPr lang="cs-CZ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∙</m:t>
                    </m:r>
                    <m:d>
                      <m:dPr>
                        <m:ctrlPr>
                          <a:rPr lang="cs-CZ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dPr>
                      <m:e>
                        <m:sSub>
                          <m:sSubPr>
                            <m:ctrlP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𝑖</m:t>
                            </m:r>
                          </m:e>
                          <m:sub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𝑅</m:t>
                            </m:r>
                          </m:sub>
                        </m:sSub>
                        <m:r>
                          <a:rPr lang="cs-CZ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−</m:t>
                        </m:r>
                        <m:sSub>
                          <m:sSubPr>
                            <m:ctrlP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𝑖</m:t>
                            </m:r>
                          </m:e>
                          <m:sub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𝑁𝑅</m:t>
                            </m:r>
                          </m:sub>
                        </m:sSub>
                      </m:e>
                    </m:d>
                    <m:r>
                      <a:rPr lang="cs-CZ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+</m:t>
                    </m:r>
                    <m:d>
                      <m:dPr>
                        <m:ctrlPr>
                          <a:rPr lang="cs-CZ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dPr>
                      <m:e>
                        <m:r>
                          <a:rPr lang="cs-CZ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1−</m:t>
                        </m:r>
                        <m:sSub>
                          <m:sSubPr>
                            <m:ctrlP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𝛼</m:t>
                            </m:r>
                          </m:e>
                          <m:sub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𝑅</m:t>
                            </m:r>
                          </m:sub>
                        </m:sSub>
                        <m:r>
                          <a:rPr lang="cs-CZ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−</m:t>
                        </m:r>
                        <m:sSub>
                          <m:sSubPr>
                            <m:ctrlP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𝛼</m:t>
                            </m:r>
                          </m:e>
                          <m:sub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𝑁𝑅</m:t>
                            </m:r>
                          </m:sub>
                        </m:sSub>
                      </m:e>
                    </m:d>
                    <m:r>
                      <a:rPr lang="cs-CZ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∙</m:t>
                    </m:r>
                    <m:d>
                      <m:dPr>
                        <m:ctrlPr>
                          <a:rPr lang="cs-CZ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dPr>
                      <m:e>
                        <m:sSub>
                          <m:sSubPr>
                            <m:ctrlP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𝑖</m:t>
                            </m:r>
                          </m:e>
                          <m:sub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𝑁𝑅</m:t>
                            </m:r>
                          </m:sub>
                        </m:sSub>
                        <m:r>
                          <a:rPr lang="cs-CZ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−</m:t>
                        </m:r>
                        <m:sSub>
                          <m:sSubPr>
                            <m:ctrlP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𝑖</m:t>
                            </m:r>
                          </m:e>
                          <m:sub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𝐾</m:t>
                            </m:r>
                          </m:sub>
                        </m:sSub>
                      </m:e>
                    </m:d>
                  </m:oMath>
                </m:oMathPara>
              </a14:m>
              <a:endParaRPr lang="cs-CZ" sz="1100"/>
            </a:p>
          </xdr:txBody>
        </xdr:sp>
      </mc:Choice>
      <mc:Fallback xmlns="">
        <xdr:sp macro="" textlink="">
          <xdr:nvSpPr>
            <xdr:cNvPr id="7" name="TextovéPole 6">
              <a:extLst>
                <a:ext uri="{FF2B5EF4-FFF2-40B4-BE49-F238E27FC236}">
                  <a16:creationId xmlns:a16="http://schemas.microsoft.com/office/drawing/2014/main" id="{BFD6167B-D480-4DEC-9BC9-A9CEDEA3E32B}"/>
                </a:ext>
              </a:extLst>
            </xdr:cNvPr>
            <xdr:cNvSpPr txBox="1"/>
          </xdr:nvSpPr>
          <xdr:spPr>
            <a:xfrm>
              <a:off x="17618332" y="10045897"/>
              <a:ext cx="4270913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cs-CZ" sz="1100" b="0" i="0">
                  <a:latin typeface="Cambria Math" panose="02040503050406030204" pitchFamily="18" charset="0"/>
                </a:rPr>
                <a:t>𝑎_𝑇</a:t>
              </a:r>
              <a:r>
                <a:rPr lang="cs-CZ" sz="1100" i="0">
                  <a:latin typeface="Cambria Math" panose="02040503050406030204" pitchFamily="18" charset="0"/>
                </a:rPr>
                <a:t>=</a:t>
              </a:r>
              <a:r>
                <a:rPr lang="cs-CZ" sz="1100" b="0" i="0">
                  <a:latin typeface="Cambria Math" panose="02040503050406030204" pitchFamily="18" charset="0"/>
                </a:rPr>
                <a:t>1</a:t>
              </a:r>
              <a:r>
                <a:rPr lang="cs-CZ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∙(</a:t>
              </a:r>
              <a:r>
                <a:rPr lang="cs-CZ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𝑖_𝑇−𝑖_𝑅 )+(1−</a:t>
              </a:r>
              <a:r>
                <a:rPr lang="cs-CZ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𝛼</a:t>
              </a:r>
              <a:r>
                <a:rPr lang="cs-CZ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_𝑅 )∙(𝑖_𝑅−𝑖_𝑁𝑅 )+(1−𝛼_𝑅−𝛼_𝑁𝑅 )∙(𝑖_𝑁𝑅−𝑖_𝐾 )</a:t>
              </a:r>
              <a:endParaRPr lang="cs-CZ" sz="1100"/>
            </a:p>
          </xdr:txBody>
        </xdr:sp>
      </mc:Fallback>
    </mc:AlternateContent>
    <xdr:clientData/>
  </xdr:oneCellAnchor>
  <xdr:twoCellAnchor>
    <xdr:from>
      <xdr:col>17</xdr:col>
      <xdr:colOff>571500</xdr:colOff>
      <xdr:row>5</xdr:row>
      <xdr:rowOff>150158</xdr:rowOff>
    </xdr:from>
    <xdr:to>
      <xdr:col>21</xdr:col>
      <xdr:colOff>20730</xdr:colOff>
      <xdr:row>19</xdr:row>
      <xdr:rowOff>152400</xdr:rowOff>
    </xdr:to>
    <xdr:cxnSp macro="">
      <xdr:nvCxnSpPr>
        <xdr:cNvPr id="10" name="Přímá spojnice se šipkou 9">
          <a:extLst>
            <a:ext uri="{FF2B5EF4-FFF2-40B4-BE49-F238E27FC236}">
              <a16:creationId xmlns:a16="http://schemas.microsoft.com/office/drawing/2014/main" id="{E6134301-B610-4C3A-BAFE-F2392241A606}"/>
            </a:ext>
          </a:extLst>
        </xdr:cNvPr>
        <xdr:cNvCxnSpPr/>
      </xdr:nvCxnSpPr>
      <xdr:spPr>
        <a:xfrm flipH="1">
          <a:off x="10934700" y="1140758"/>
          <a:ext cx="1887630" cy="2669242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419100</xdr:colOff>
      <xdr:row>4</xdr:row>
      <xdr:rowOff>44823</xdr:rowOff>
    </xdr:from>
    <xdr:to>
      <xdr:col>17</xdr:col>
      <xdr:colOff>78442</xdr:colOff>
      <xdr:row>8</xdr:row>
      <xdr:rowOff>171450</xdr:rowOff>
    </xdr:to>
    <xdr:cxnSp macro="">
      <xdr:nvCxnSpPr>
        <xdr:cNvPr id="13" name="Přímá spojnice se šipkou 12">
          <a:extLst>
            <a:ext uri="{FF2B5EF4-FFF2-40B4-BE49-F238E27FC236}">
              <a16:creationId xmlns:a16="http://schemas.microsoft.com/office/drawing/2014/main" id="{7CD4B291-8F11-4592-B87B-2F6E87ABB491}"/>
            </a:ext>
          </a:extLst>
        </xdr:cNvPr>
        <xdr:cNvCxnSpPr/>
      </xdr:nvCxnSpPr>
      <xdr:spPr>
        <a:xfrm flipH="1">
          <a:off x="10172700" y="844923"/>
          <a:ext cx="268942" cy="888627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323850</xdr:colOff>
      <xdr:row>4</xdr:row>
      <xdr:rowOff>78441</xdr:rowOff>
    </xdr:from>
    <xdr:to>
      <xdr:col>12</xdr:col>
      <xdr:colOff>504265</xdr:colOff>
      <xdr:row>8</xdr:row>
      <xdr:rowOff>76200</xdr:rowOff>
    </xdr:to>
    <xdr:cxnSp macro="">
      <xdr:nvCxnSpPr>
        <xdr:cNvPr id="16" name="Přímá spojnice se šipkou 15">
          <a:extLst>
            <a:ext uri="{FF2B5EF4-FFF2-40B4-BE49-F238E27FC236}">
              <a16:creationId xmlns:a16="http://schemas.microsoft.com/office/drawing/2014/main" id="{9D14C66F-465B-470D-9093-09FB0CAD45EA}"/>
            </a:ext>
          </a:extLst>
        </xdr:cNvPr>
        <xdr:cNvCxnSpPr/>
      </xdr:nvCxnSpPr>
      <xdr:spPr>
        <a:xfrm flipH="1">
          <a:off x="7639050" y="878541"/>
          <a:ext cx="180415" cy="759759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190500</xdr:colOff>
      <xdr:row>37</xdr:row>
      <xdr:rowOff>145676</xdr:rowOff>
    </xdr:from>
    <xdr:to>
      <xdr:col>27</xdr:col>
      <xdr:colOff>100853</xdr:colOff>
      <xdr:row>40</xdr:row>
      <xdr:rowOff>44823</xdr:rowOff>
    </xdr:to>
    <xdr:sp macro="" textlink="">
      <xdr:nvSpPr>
        <xdr:cNvPr id="2" name="TextovéPole 1">
          <a:extLst>
            <a:ext uri="{FF2B5EF4-FFF2-40B4-BE49-F238E27FC236}">
              <a16:creationId xmlns:a16="http://schemas.microsoft.com/office/drawing/2014/main" id="{ECB276BC-1490-437D-8640-553842AD90C4}"/>
            </a:ext>
          </a:extLst>
        </xdr:cNvPr>
        <xdr:cNvSpPr txBox="1"/>
      </xdr:nvSpPr>
      <xdr:spPr>
        <a:xfrm>
          <a:off x="13503088" y="7306235"/>
          <a:ext cx="2935941" cy="48185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cs-CZ" sz="1100"/>
            <a:t>Beru x =1</a:t>
          </a:r>
        </a:p>
        <a:p>
          <a:r>
            <a:rPr lang="cs-CZ" sz="1100"/>
            <a:t>h=f(pv,x=1)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295275</xdr:colOff>
      <xdr:row>12</xdr:row>
      <xdr:rowOff>161925</xdr:rowOff>
    </xdr:from>
    <xdr:to>
      <xdr:col>14</xdr:col>
      <xdr:colOff>456418</xdr:colOff>
      <xdr:row>23</xdr:row>
      <xdr:rowOff>18804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4BC9AD09-FD50-4E89-8632-653AFAAF72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33675" y="2466975"/>
          <a:ext cx="6257143" cy="1971429"/>
        </a:xfrm>
        <a:prstGeom prst="rect">
          <a:avLst/>
        </a:prstGeom>
      </xdr:spPr>
    </xdr:pic>
    <xdr:clientData/>
  </xdr:twoCellAnchor>
  <xdr:twoCellAnchor>
    <xdr:from>
      <xdr:col>10</xdr:col>
      <xdr:colOff>552450</xdr:colOff>
      <xdr:row>18</xdr:row>
      <xdr:rowOff>9525</xdr:rowOff>
    </xdr:from>
    <xdr:to>
      <xdr:col>12</xdr:col>
      <xdr:colOff>514350</xdr:colOff>
      <xdr:row>26</xdr:row>
      <xdr:rowOff>104775</xdr:rowOff>
    </xdr:to>
    <xdr:cxnSp macro="">
      <xdr:nvCxnSpPr>
        <xdr:cNvPr id="4" name="Přímá spojnice se šipkou 3">
          <a:extLst>
            <a:ext uri="{FF2B5EF4-FFF2-40B4-BE49-F238E27FC236}">
              <a16:creationId xmlns:a16="http://schemas.microsoft.com/office/drawing/2014/main" id="{56B6AABB-F57D-4AFB-84FE-35A56872BE4E}"/>
            </a:ext>
          </a:extLst>
        </xdr:cNvPr>
        <xdr:cNvCxnSpPr/>
      </xdr:nvCxnSpPr>
      <xdr:spPr>
        <a:xfrm flipH="1" flipV="1">
          <a:off x="6648450" y="3476625"/>
          <a:ext cx="1181100" cy="16192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19</xdr:col>
      <xdr:colOff>582665</xdr:colOff>
      <xdr:row>37</xdr:row>
      <xdr:rowOff>4803</xdr:rowOff>
    </xdr:from>
    <xdr:ext cx="431913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8" name="TextovéPole 7">
              <a:extLst>
                <a:ext uri="{FF2B5EF4-FFF2-40B4-BE49-F238E27FC236}">
                  <a16:creationId xmlns:a16="http://schemas.microsoft.com/office/drawing/2014/main" id="{307A4131-9638-42C5-81D5-615B7DD28D0B}"/>
                </a:ext>
              </a:extLst>
            </xdr:cNvPr>
            <xdr:cNvSpPr txBox="1"/>
          </xdr:nvSpPr>
          <xdr:spPr>
            <a:xfrm>
              <a:off x="582665" y="7005678"/>
              <a:ext cx="431913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cs-CZ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cs-CZ" sz="110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𝜗</m:t>
                        </m:r>
                      </m:e>
                      <m:sub>
                        <m:r>
                          <a:rPr lang="cs-CZ" sz="1100" b="0" i="1">
                            <a:latin typeface="Cambria Math" panose="02040503050406030204" pitchFamily="18" charset="0"/>
                          </a:rPr>
                          <m:t>𝑛</m:t>
                        </m:r>
                        <m:r>
                          <a:rPr lang="cs-CZ" sz="1100" b="0" i="1">
                            <a:latin typeface="Cambria Math" panose="02040503050406030204" pitchFamily="18" charset="0"/>
                          </a:rPr>
                          <m:t>č1</m:t>
                        </m:r>
                      </m:sub>
                    </m:sSub>
                    <m:r>
                      <a:rPr lang="cs-CZ" sz="1100" b="0" i="1">
                        <a:latin typeface="Cambria Math" panose="02040503050406030204" pitchFamily="18" charset="0"/>
                      </a:rPr>
                      <m:t>=</m:t>
                    </m:r>
                  </m:oMath>
                </m:oMathPara>
              </a14:m>
              <a:endParaRPr lang="cs-CZ" sz="1100"/>
            </a:p>
          </xdr:txBody>
        </xdr:sp>
      </mc:Choice>
      <mc:Fallback xmlns="">
        <xdr:sp macro="" textlink="">
          <xdr:nvSpPr>
            <xdr:cNvPr id="8" name="TextovéPole 7">
              <a:extLst>
                <a:ext uri="{FF2B5EF4-FFF2-40B4-BE49-F238E27FC236}">
                  <a16:creationId xmlns:a16="http://schemas.microsoft.com/office/drawing/2014/main" id="{307A4131-9638-42C5-81D5-615B7DD28D0B}"/>
                </a:ext>
              </a:extLst>
            </xdr:cNvPr>
            <xdr:cNvSpPr txBox="1"/>
          </xdr:nvSpPr>
          <xdr:spPr>
            <a:xfrm>
              <a:off x="582665" y="7005678"/>
              <a:ext cx="431913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cs-CZ" sz="110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𝜗_</a:t>
              </a:r>
              <a:r>
                <a:rPr lang="cs-CZ" sz="1100" b="0" i="0">
                  <a:latin typeface="Cambria Math" panose="02040503050406030204" pitchFamily="18" charset="0"/>
                </a:rPr>
                <a:t>𝑛č1=</a:t>
              </a:r>
              <a:endParaRPr lang="cs-CZ" sz="1100"/>
            </a:p>
          </xdr:txBody>
        </xdr:sp>
      </mc:Fallback>
    </mc:AlternateContent>
    <xdr:clientData/>
  </xdr:oneCellAnchor>
  <xdr:oneCellAnchor>
    <xdr:from>
      <xdr:col>19</xdr:col>
      <xdr:colOff>569494</xdr:colOff>
      <xdr:row>37</xdr:row>
      <xdr:rowOff>184484</xdr:rowOff>
    </xdr:from>
    <xdr:ext cx="431913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9" name="TextovéPole 8">
              <a:extLst>
                <a:ext uri="{FF2B5EF4-FFF2-40B4-BE49-F238E27FC236}">
                  <a16:creationId xmlns:a16="http://schemas.microsoft.com/office/drawing/2014/main" id="{6DB729C0-0F86-49C4-BC85-1C5811966DC4}"/>
                </a:ext>
              </a:extLst>
            </xdr:cNvPr>
            <xdr:cNvSpPr txBox="1"/>
          </xdr:nvSpPr>
          <xdr:spPr>
            <a:xfrm>
              <a:off x="569494" y="7185359"/>
              <a:ext cx="431913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cs-CZ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cs-CZ" sz="110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𝜗</m:t>
                        </m:r>
                      </m:e>
                      <m:sub>
                        <m:r>
                          <a:rPr lang="cs-CZ" sz="1100" b="0" i="1">
                            <a:latin typeface="Cambria Math" panose="02040503050406030204" pitchFamily="18" charset="0"/>
                          </a:rPr>
                          <m:t>𝑛</m:t>
                        </m:r>
                        <m:r>
                          <a:rPr lang="cs-CZ" sz="1100" b="0" i="1">
                            <a:latin typeface="Cambria Math" panose="02040503050406030204" pitchFamily="18" charset="0"/>
                          </a:rPr>
                          <m:t>č2</m:t>
                        </m:r>
                      </m:sub>
                    </m:sSub>
                    <m:r>
                      <a:rPr lang="cs-CZ" sz="1100" b="0" i="1">
                        <a:latin typeface="Cambria Math" panose="02040503050406030204" pitchFamily="18" charset="0"/>
                      </a:rPr>
                      <m:t>=</m:t>
                    </m:r>
                  </m:oMath>
                </m:oMathPara>
              </a14:m>
              <a:endParaRPr lang="cs-CZ" sz="1100"/>
            </a:p>
          </xdr:txBody>
        </xdr:sp>
      </mc:Choice>
      <mc:Fallback xmlns="">
        <xdr:sp macro="" textlink="">
          <xdr:nvSpPr>
            <xdr:cNvPr id="9" name="TextovéPole 8">
              <a:extLst>
                <a:ext uri="{FF2B5EF4-FFF2-40B4-BE49-F238E27FC236}">
                  <a16:creationId xmlns:a16="http://schemas.microsoft.com/office/drawing/2014/main" id="{6DB729C0-0F86-49C4-BC85-1C5811966DC4}"/>
                </a:ext>
              </a:extLst>
            </xdr:cNvPr>
            <xdr:cNvSpPr txBox="1"/>
          </xdr:nvSpPr>
          <xdr:spPr>
            <a:xfrm>
              <a:off x="569494" y="7185359"/>
              <a:ext cx="431913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cs-CZ" sz="110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𝜗_</a:t>
              </a:r>
              <a:r>
                <a:rPr lang="cs-CZ" sz="1100" b="0" i="0">
                  <a:latin typeface="Cambria Math" panose="02040503050406030204" pitchFamily="18" charset="0"/>
                </a:rPr>
                <a:t>𝑛č2=</a:t>
              </a:r>
              <a:endParaRPr lang="cs-CZ" sz="1100"/>
            </a:p>
          </xdr:txBody>
        </xdr:sp>
      </mc:Fallback>
    </mc:AlternateContent>
    <xdr:clientData/>
  </xdr:oneCellAnchor>
  <xdr:oneCellAnchor>
    <xdr:from>
      <xdr:col>19</xdr:col>
      <xdr:colOff>561474</xdr:colOff>
      <xdr:row>38</xdr:row>
      <xdr:rowOff>172453</xdr:rowOff>
    </xdr:from>
    <xdr:ext cx="372346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0" name="TextovéPole 9">
              <a:extLst>
                <a:ext uri="{FF2B5EF4-FFF2-40B4-BE49-F238E27FC236}">
                  <a16:creationId xmlns:a16="http://schemas.microsoft.com/office/drawing/2014/main" id="{7329B5AB-3C5C-4835-B61B-DBA6A2EF9F4D}"/>
                </a:ext>
              </a:extLst>
            </xdr:cNvPr>
            <xdr:cNvSpPr txBox="1"/>
          </xdr:nvSpPr>
          <xdr:spPr>
            <a:xfrm>
              <a:off x="561474" y="7363828"/>
              <a:ext cx="372346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cs-CZ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cs-CZ" sz="110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𝜗</m:t>
                        </m:r>
                      </m:e>
                      <m:sub>
                        <m:r>
                          <a:rPr lang="cs-CZ" sz="1100" b="0" i="1">
                            <a:latin typeface="Cambria Math" panose="02040503050406030204" pitchFamily="18" charset="0"/>
                          </a:rPr>
                          <m:t>𝑛</m:t>
                        </m:r>
                        <m:r>
                          <a:rPr lang="cs-CZ" sz="1100" b="0" i="1">
                            <a:latin typeface="Cambria Math" panose="02040503050406030204" pitchFamily="18" charset="0"/>
                          </a:rPr>
                          <m:t>č</m:t>
                        </m:r>
                      </m:sub>
                    </m:sSub>
                    <m:r>
                      <a:rPr lang="cs-CZ" sz="1100" b="0" i="1">
                        <a:latin typeface="Cambria Math" panose="02040503050406030204" pitchFamily="18" charset="0"/>
                      </a:rPr>
                      <m:t>=</m:t>
                    </m:r>
                  </m:oMath>
                </m:oMathPara>
              </a14:m>
              <a:endParaRPr lang="cs-CZ" sz="1100"/>
            </a:p>
          </xdr:txBody>
        </xdr:sp>
      </mc:Choice>
      <mc:Fallback xmlns="">
        <xdr:sp macro="" textlink="">
          <xdr:nvSpPr>
            <xdr:cNvPr id="10" name="TextovéPole 9">
              <a:extLst>
                <a:ext uri="{FF2B5EF4-FFF2-40B4-BE49-F238E27FC236}">
                  <a16:creationId xmlns:a16="http://schemas.microsoft.com/office/drawing/2014/main" id="{7329B5AB-3C5C-4835-B61B-DBA6A2EF9F4D}"/>
                </a:ext>
              </a:extLst>
            </xdr:cNvPr>
            <xdr:cNvSpPr txBox="1"/>
          </xdr:nvSpPr>
          <xdr:spPr>
            <a:xfrm>
              <a:off x="561474" y="7363828"/>
              <a:ext cx="372346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cs-CZ" sz="110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𝜗_</a:t>
              </a:r>
              <a:r>
                <a:rPr lang="cs-CZ" sz="1100" b="0" i="0">
                  <a:latin typeface="Cambria Math" panose="02040503050406030204" pitchFamily="18" charset="0"/>
                </a:rPr>
                <a:t>𝑛č=</a:t>
              </a:r>
              <a:endParaRPr lang="cs-CZ" sz="1100"/>
            </a:p>
          </xdr:txBody>
        </xdr:sp>
      </mc:Fallback>
    </mc:AlternateContent>
    <xdr:clientData/>
  </xdr:oneCellAnchor>
  <xdr:twoCellAnchor editAs="oneCell">
    <xdr:from>
      <xdr:col>7</xdr:col>
      <xdr:colOff>76200</xdr:colOff>
      <xdr:row>6</xdr:row>
      <xdr:rowOff>114300</xdr:rowOff>
    </xdr:from>
    <xdr:to>
      <xdr:col>14</xdr:col>
      <xdr:colOff>152690</xdr:colOff>
      <xdr:row>28</xdr:row>
      <xdr:rowOff>9525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A3F60A3E-C1C6-4961-85F5-4417C06402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43400" y="1276350"/>
          <a:ext cx="4343690" cy="4133850"/>
        </a:xfrm>
        <a:prstGeom prst="rect">
          <a:avLst/>
        </a:prstGeom>
      </xdr:spPr>
    </xdr:pic>
    <xdr:clientData/>
  </xdr:twoCellAnchor>
  <xdr:twoCellAnchor>
    <xdr:from>
      <xdr:col>10</xdr:col>
      <xdr:colOff>542925</xdr:colOff>
      <xdr:row>15</xdr:row>
      <xdr:rowOff>38100</xdr:rowOff>
    </xdr:from>
    <xdr:to>
      <xdr:col>15</xdr:col>
      <xdr:colOff>390525</xdr:colOff>
      <xdr:row>20</xdr:row>
      <xdr:rowOff>171450</xdr:rowOff>
    </xdr:to>
    <xdr:cxnSp macro="">
      <xdr:nvCxnSpPr>
        <xdr:cNvPr id="4" name="Přímá spojnice se šipkou 3">
          <a:extLst>
            <a:ext uri="{FF2B5EF4-FFF2-40B4-BE49-F238E27FC236}">
              <a16:creationId xmlns:a16="http://schemas.microsoft.com/office/drawing/2014/main" id="{52C1A9B9-DA9A-40CB-B93A-A483E392388D}"/>
            </a:ext>
          </a:extLst>
        </xdr:cNvPr>
        <xdr:cNvCxnSpPr/>
      </xdr:nvCxnSpPr>
      <xdr:spPr>
        <a:xfrm flipH="1" flipV="1">
          <a:off x="6638925" y="2914650"/>
          <a:ext cx="2895600" cy="11049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590550</xdr:colOff>
      <xdr:row>12</xdr:row>
      <xdr:rowOff>142875</xdr:rowOff>
    </xdr:from>
    <xdr:to>
      <xdr:col>9</xdr:col>
      <xdr:colOff>521103</xdr:colOff>
      <xdr:row>28</xdr:row>
      <xdr:rowOff>85725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EC9BA7B2-BA89-4F34-BE8B-080581FDA3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19350" y="2447925"/>
          <a:ext cx="3588153" cy="30480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561974</xdr:colOff>
      <xdr:row>12</xdr:row>
      <xdr:rowOff>9525</xdr:rowOff>
    </xdr:from>
    <xdr:to>
      <xdr:col>13</xdr:col>
      <xdr:colOff>22127</xdr:colOff>
      <xdr:row>27</xdr:row>
      <xdr:rowOff>38100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A91AA4C2-AAAC-408A-8471-D3FD27BA00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38774" y="2295525"/>
          <a:ext cx="2508153" cy="290512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314325</xdr:colOff>
      <xdr:row>8</xdr:row>
      <xdr:rowOff>133350</xdr:rowOff>
    </xdr:from>
    <xdr:to>
      <xdr:col>14</xdr:col>
      <xdr:colOff>504192</xdr:colOff>
      <xdr:row>23</xdr:row>
      <xdr:rowOff>47271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E7D028C0-0B3C-43E1-BCBF-69118920E6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971925" y="1676400"/>
          <a:ext cx="5066667" cy="2828571"/>
        </a:xfrm>
        <a:prstGeom prst="rect">
          <a:avLst/>
        </a:prstGeom>
      </xdr:spPr>
    </xdr:pic>
    <xdr:clientData/>
  </xdr:twoCellAnchor>
  <xdr:twoCellAnchor>
    <xdr:from>
      <xdr:col>7</xdr:col>
      <xdr:colOff>571500</xdr:colOff>
      <xdr:row>16</xdr:row>
      <xdr:rowOff>95250</xdr:rowOff>
    </xdr:from>
    <xdr:to>
      <xdr:col>11</xdr:col>
      <xdr:colOff>19050</xdr:colOff>
      <xdr:row>24</xdr:row>
      <xdr:rowOff>85725</xdr:rowOff>
    </xdr:to>
    <xdr:cxnSp macro="">
      <xdr:nvCxnSpPr>
        <xdr:cNvPr id="5" name="Přímá spojnice se šipkou 4">
          <a:extLst>
            <a:ext uri="{FF2B5EF4-FFF2-40B4-BE49-F238E27FC236}">
              <a16:creationId xmlns:a16="http://schemas.microsoft.com/office/drawing/2014/main" id="{C798205D-F79A-4539-BDCD-33D30AC48D9C}"/>
            </a:ext>
          </a:extLst>
        </xdr:cNvPr>
        <xdr:cNvCxnSpPr/>
      </xdr:nvCxnSpPr>
      <xdr:spPr>
        <a:xfrm flipV="1">
          <a:off x="4838700" y="3209925"/>
          <a:ext cx="1885950" cy="1524000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10</xdr:col>
      <xdr:colOff>169985</xdr:colOff>
      <xdr:row>22</xdr:row>
      <xdr:rowOff>13920</xdr:rowOff>
    </xdr:from>
    <xdr:to>
      <xdr:col>12</xdr:col>
      <xdr:colOff>329712</xdr:colOff>
      <xdr:row>31</xdr:row>
      <xdr:rowOff>94349</xdr:rowOff>
    </xdr:to>
    <xdr:pic>
      <xdr:nvPicPr>
        <xdr:cNvPr id="6" name="Obrázek 5">
          <a:extLst>
            <a:ext uri="{FF2B5EF4-FFF2-40B4-BE49-F238E27FC236}">
              <a16:creationId xmlns:a16="http://schemas.microsoft.com/office/drawing/2014/main" id="{C7AFA27A-73DF-4122-BE47-9F4E976767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251331" y="4263535"/>
          <a:ext cx="1375996" cy="1824237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66674</xdr:colOff>
      <xdr:row>8</xdr:row>
      <xdr:rowOff>38100</xdr:rowOff>
    </xdr:from>
    <xdr:to>
      <xdr:col>10</xdr:col>
      <xdr:colOff>133350</xdr:colOff>
      <xdr:row>31</xdr:row>
      <xdr:rowOff>14790</xdr:rowOff>
    </xdr:to>
    <xdr:pic>
      <xdr:nvPicPr>
        <xdr:cNvPr id="14" name="Obrázek 13">
          <a:extLst>
            <a:ext uri="{FF2B5EF4-FFF2-40B4-BE49-F238E27FC236}">
              <a16:creationId xmlns:a16="http://schemas.microsoft.com/office/drawing/2014/main" id="{F4F7E34D-3298-46A7-9430-A21C657E8D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14674" y="1600200"/>
          <a:ext cx="3114676" cy="4453440"/>
        </a:xfrm>
        <a:prstGeom prst="rect">
          <a:avLst/>
        </a:prstGeom>
      </xdr:spPr>
    </xdr:pic>
    <xdr:clientData/>
  </xdr:twoCellAnchor>
  <xdr:twoCellAnchor>
    <xdr:from>
      <xdr:col>11</xdr:col>
      <xdr:colOff>295275</xdr:colOff>
      <xdr:row>8</xdr:row>
      <xdr:rowOff>66676</xdr:rowOff>
    </xdr:from>
    <xdr:to>
      <xdr:col>12</xdr:col>
      <xdr:colOff>542925</xdr:colOff>
      <xdr:row>10</xdr:row>
      <xdr:rowOff>9526</xdr:rowOff>
    </xdr:to>
    <xdr:sp macro="" textlink="">
      <xdr:nvSpPr>
        <xdr:cNvPr id="8" name="TextovéPole 7">
          <a:extLst>
            <a:ext uri="{FF2B5EF4-FFF2-40B4-BE49-F238E27FC236}">
              <a16:creationId xmlns:a16="http://schemas.microsoft.com/office/drawing/2014/main" id="{F2E652AD-BFE9-4716-B046-8A75BCE44FA0}"/>
            </a:ext>
          </a:extLst>
        </xdr:cNvPr>
        <xdr:cNvSpPr txBox="1"/>
      </xdr:nvSpPr>
      <xdr:spPr>
        <a:xfrm>
          <a:off x="7000875" y="1628776"/>
          <a:ext cx="857250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cs-CZ" sz="1100"/>
            <a:t>x=1</a:t>
          </a:r>
        </a:p>
      </xdr:txBody>
    </xdr:sp>
    <xdr:clientData/>
  </xdr:twoCellAnchor>
  <xdr:twoCellAnchor>
    <xdr:from>
      <xdr:col>1</xdr:col>
      <xdr:colOff>552450</xdr:colOff>
      <xdr:row>9</xdr:row>
      <xdr:rowOff>66676</xdr:rowOff>
    </xdr:from>
    <xdr:to>
      <xdr:col>3</xdr:col>
      <xdr:colOff>190500</xdr:colOff>
      <xdr:row>11</xdr:row>
      <xdr:rowOff>1</xdr:rowOff>
    </xdr:to>
    <xdr:sp macro="" textlink="">
      <xdr:nvSpPr>
        <xdr:cNvPr id="9" name="TextovéPole 8">
          <a:extLst>
            <a:ext uri="{FF2B5EF4-FFF2-40B4-BE49-F238E27FC236}">
              <a16:creationId xmlns:a16="http://schemas.microsoft.com/office/drawing/2014/main" id="{1D251A63-64F5-4C3E-976D-45A16AC95F7D}"/>
            </a:ext>
          </a:extLst>
        </xdr:cNvPr>
        <xdr:cNvSpPr txBox="1"/>
      </xdr:nvSpPr>
      <xdr:spPr>
        <a:xfrm>
          <a:off x="1162050" y="1819276"/>
          <a:ext cx="857250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cs-CZ" sz="1100"/>
            <a:t>x=0</a:t>
          </a:r>
        </a:p>
      </xdr:txBody>
    </xdr:sp>
    <xdr:clientData/>
  </xdr:twoCellAnchor>
  <xdr:twoCellAnchor>
    <xdr:from>
      <xdr:col>10</xdr:col>
      <xdr:colOff>228600</xdr:colOff>
      <xdr:row>32</xdr:row>
      <xdr:rowOff>57151</xdr:rowOff>
    </xdr:from>
    <xdr:to>
      <xdr:col>14</xdr:col>
      <xdr:colOff>133350</xdr:colOff>
      <xdr:row>33</xdr:row>
      <xdr:rowOff>190501</xdr:rowOff>
    </xdr:to>
    <xdr:sp macro="" textlink="">
      <xdr:nvSpPr>
        <xdr:cNvPr id="10" name="TextovéPole 9">
          <a:extLst>
            <a:ext uri="{FF2B5EF4-FFF2-40B4-BE49-F238E27FC236}">
              <a16:creationId xmlns:a16="http://schemas.microsoft.com/office/drawing/2014/main" id="{6B341522-1241-416E-8963-2F066E1892B0}"/>
            </a:ext>
          </a:extLst>
        </xdr:cNvPr>
        <xdr:cNvSpPr txBox="1"/>
      </xdr:nvSpPr>
      <xdr:spPr>
        <a:xfrm>
          <a:off x="6324600" y="6257926"/>
          <a:ext cx="2343150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cs-CZ" sz="1100"/>
            <a:t>Max</a:t>
          </a:r>
          <a:r>
            <a:rPr lang="cs-CZ" sz="1100" baseline="0"/>
            <a:t> teplota co smím vypustit 45 °C</a:t>
          </a:r>
        </a:p>
        <a:p>
          <a:endParaRPr lang="cs-CZ" sz="1100"/>
        </a:p>
      </xdr:txBody>
    </xdr:sp>
    <xdr:clientData/>
  </xdr:twoCellAnchor>
  <xdr:twoCellAnchor>
    <xdr:from>
      <xdr:col>5</xdr:col>
      <xdr:colOff>66675</xdr:colOff>
      <xdr:row>16</xdr:row>
      <xdr:rowOff>180975</xdr:rowOff>
    </xdr:from>
    <xdr:to>
      <xdr:col>7</xdr:col>
      <xdr:colOff>371475</xdr:colOff>
      <xdr:row>18</xdr:row>
      <xdr:rowOff>104775</xdr:rowOff>
    </xdr:to>
    <xdr:cxnSp macro="">
      <xdr:nvCxnSpPr>
        <xdr:cNvPr id="15" name="Přímá spojnice se šipkou 14">
          <a:extLst>
            <a:ext uri="{FF2B5EF4-FFF2-40B4-BE49-F238E27FC236}">
              <a16:creationId xmlns:a16="http://schemas.microsoft.com/office/drawing/2014/main" id="{A38292CB-6287-47A2-B23A-A15C76EA9E36}"/>
            </a:ext>
          </a:extLst>
        </xdr:cNvPr>
        <xdr:cNvCxnSpPr/>
      </xdr:nvCxnSpPr>
      <xdr:spPr>
        <a:xfrm>
          <a:off x="3114675" y="3295650"/>
          <a:ext cx="1524000" cy="314325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19</xdr:row>
      <xdr:rowOff>28575</xdr:rowOff>
    </xdr:from>
    <xdr:to>
      <xdr:col>7</xdr:col>
      <xdr:colOff>342900</xdr:colOff>
      <xdr:row>21</xdr:row>
      <xdr:rowOff>104775</xdr:rowOff>
    </xdr:to>
    <xdr:cxnSp macro="">
      <xdr:nvCxnSpPr>
        <xdr:cNvPr id="16" name="Přímá spojnice se šipkou 15">
          <a:extLst>
            <a:ext uri="{FF2B5EF4-FFF2-40B4-BE49-F238E27FC236}">
              <a16:creationId xmlns:a16="http://schemas.microsoft.com/office/drawing/2014/main" id="{FC007A67-C106-49DC-9AC4-51896066D1EA}"/>
            </a:ext>
          </a:extLst>
        </xdr:cNvPr>
        <xdr:cNvCxnSpPr/>
      </xdr:nvCxnSpPr>
      <xdr:spPr>
        <a:xfrm>
          <a:off x="3048000" y="3733800"/>
          <a:ext cx="1562100" cy="476250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600075</xdr:colOff>
      <xdr:row>34</xdr:row>
      <xdr:rowOff>0</xdr:rowOff>
    </xdr:from>
    <xdr:ext cx="2942604" cy="72410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ovéPole 2">
              <a:extLst>
                <a:ext uri="{FF2B5EF4-FFF2-40B4-BE49-F238E27FC236}">
                  <a16:creationId xmlns:a16="http://schemas.microsoft.com/office/drawing/2014/main" id="{F4995FB6-5E75-4195-BF9A-C01CA145BE2B}"/>
                </a:ext>
              </a:extLst>
            </xdr:cNvPr>
            <xdr:cNvSpPr txBox="1"/>
          </xdr:nvSpPr>
          <xdr:spPr>
            <a:xfrm>
              <a:off x="7305675" y="6581775"/>
              <a:ext cx="2942604" cy="72410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cs-CZ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cs-CZ" sz="1100" b="0" i="1">
                            <a:latin typeface="Cambria Math" panose="02040503050406030204" pitchFamily="18" charset="0"/>
                          </a:rPr>
                          <m:t>𝑄</m:t>
                        </m:r>
                      </m:e>
                      <m:sub>
                        <m:r>
                          <a:rPr lang="cs-CZ" sz="1100" b="0" i="1">
                            <a:latin typeface="Cambria Math" panose="02040503050406030204" pitchFamily="18" charset="0"/>
                          </a:rPr>
                          <m:t>𝑂𝐷𝐵</m:t>
                        </m:r>
                      </m:sub>
                    </m:sSub>
                    <m:r>
                      <a:rPr lang="cs-CZ" sz="1100" b="0" i="1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lang="cs-CZ" sz="11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cs-CZ" sz="1100" b="0" i="1">
                            <a:latin typeface="Cambria Math" panose="02040503050406030204" pitchFamily="18" charset="0"/>
                          </a:rPr>
                          <m:t>𝑀</m:t>
                        </m:r>
                      </m:e>
                      <m:sub>
                        <m:r>
                          <a:rPr lang="cs-CZ" sz="1100" b="0" i="1">
                            <a:latin typeface="Cambria Math" panose="02040503050406030204" pitchFamily="18" charset="0"/>
                          </a:rPr>
                          <m:t>𝑂</m:t>
                        </m:r>
                        <m:r>
                          <a:rPr lang="cs-CZ" sz="1100" b="0" i="1">
                            <a:latin typeface="Cambria Math" panose="02040503050406030204" pitchFamily="18" charset="0"/>
                          </a:rPr>
                          <m:t>_</m:t>
                        </m:r>
                        <m:r>
                          <a:rPr lang="cs-CZ" sz="1100" b="0" i="1">
                            <a:latin typeface="Cambria Math" panose="02040503050406030204" pitchFamily="18" charset="0"/>
                          </a:rPr>
                          <m:t>𝑇𝑂𝑃</m:t>
                        </m:r>
                      </m:sub>
                    </m:sSub>
                    <m:r>
                      <a:rPr lang="cs-CZ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∙</m:t>
                    </m:r>
                    <m:d>
                      <m:dPr>
                        <m:ctrlPr>
                          <a:rPr lang="cs-CZ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dPr>
                      <m:e>
                        <m:sSub>
                          <m:sSubPr>
                            <m:ctrlP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𝑖</m:t>
                            </m:r>
                          </m:e>
                          <m:sub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𝑂</m:t>
                            </m:r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_</m:t>
                            </m:r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𝑇𝑂𝑃</m:t>
                            </m:r>
                          </m:sub>
                        </m:sSub>
                        <m:r>
                          <a:rPr lang="cs-CZ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−</m:t>
                        </m:r>
                        <m:sSub>
                          <m:sSubPr>
                            <m:ctrlP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𝑖</m:t>
                            </m:r>
                          </m:e>
                          <m:sub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𝑂</m:t>
                            </m:r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_</m:t>
                            </m:r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𝑉𝑅𝐴𝑇</m:t>
                            </m:r>
                          </m:sub>
                        </m:sSub>
                      </m:e>
                    </m:d>
                  </m:oMath>
                </m:oMathPara>
              </a14:m>
              <a:endParaRPr lang="cs-CZ" sz="1100" b="0">
                <a:solidFill>
                  <a:schemeClr val="tx1"/>
                </a:solidFill>
                <a:effectLst/>
                <a:ea typeface="+mn-ea"/>
                <a:cs typeface="+mn-cs"/>
              </a:endParaRPr>
            </a:p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cs-CZ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cs-CZ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𝑄</m:t>
                        </m:r>
                      </m:e>
                      <m:sub>
                        <m:r>
                          <a:rPr lang="cs-CZ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𝑂𝐷𝐵</m:t>
                        </m:r>
                      </m:sub>
                    </m:sSub>
                    <m:r>
                      <a:rPr lang="cs-CZ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=</m:t>
                    </m:r>
                    <m:sSub>
                      <m:sSubPr>
                        <m:ctrlPr>
                          <a:rPr lang="cs-CZ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cs-CZ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𝑀</m:t>
                        </m:r>
                      </m:e>
                      <m:sub>
                        <m:r>
                          <a:rPr lang="cs-CZ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𝑂</m:t>
                        </m:r>
                        <m:r>
                          <a:rPr lang="cs-CZ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_</m:t>
                        </m:r>
                        <m:r>
                          <a:rPr lang="cs-CZ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𝑇𝑂𝑃</m:t>
                        </m:r>
                      </m:sub>
                    </m:sSub>
                    <m:r>
                      <a:rPr lang="cs-CZ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∙</m:t>
                    </m:r>
                    <m:sSub>
                      <m:sSubPr>
                        <m:ctrlPr>
                          <a:rPr lang="cs-CZ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cs-CZ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𝑖</m:t>
                        </m:r>
                      </m:e>
                      <m:sub>
                        <m:r>
                          <a:rPr lang="cs-CZ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𝑂</m:t>
                        </m:r>
                        <m:r>
                          <a:rPr lang="cs-CZ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_</m:t>
                        </m:r>
                        <m:r>
                          <a:rPr lang="cs-CZ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𝑇𝑂𝑃</m:t>
                        </m:r>
                      </m:sub>
                    </m:sSub>
                    <m:r>
                      <a:rPr lang="cs-CZ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−</m:t>
                    </m:r>
                    <m:sSub>
                      <m:sSubPr>
                        <m:ctrlPr>
                          <a:rPr lang="cs-CZ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cs-CZ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𝑀</m:t>
                        </m:r>
                      </m:e>
                      <m:sub>
                        <m:r>
                          <a:rPr lang="cs-CZ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𝑂</m:t>
                        </m:r>
                        <m:r>
                          <a:rPr lang="cs-CZ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_</m:t>
                        </m:r>
                        <m:r>
                          <a:rPr lang="cs-CZ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𝑇𝑂𝑃</m:t>
                        </m:r>
                        <m:r>
                          <a:rPr lang="cs-CZ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∙</m:t>
                        </m:r>
                      </m:sub>
                    </m:sSub>
                    <m:sSub>
                      <m:sSubPr>
                        <m:ctrlPr>
                          <a:rPr lang="cs-CZ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cs-CZ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𝑖</m:t>
                        </m:r>
                      </m:e>
                      <m:sub>
                        <m:r>
                          <a:rPr lang="cs-CZ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𝑂</m:t>
                        </m:r>
                        <m:r>
                          <a:rPr lang="cs-CZ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_</m:t>
                        </m:r>
                        <m:r>
                          <a:rPr lang="cs-CZ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𝑉𝑅𝐴𝑇</m:t>
                        </m:r>
                      </m:sub>
                    </m:sSub>
                  </m:oMath>
                </m:oMathPara>
              </a14:m>
              <a:endParaRPr lang="cs-CZ" sz="1100"/>
            </a:p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cs-CZ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cs-CZ" sz="11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−</m:t>
                            </m:r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𝑄</m:t>
                            </m:r>
                          </m:e>
                          <m:sub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𝑂𝐷𝐵</m:t>
                            </m:r>
                          </m:sub>
                        </m:sSub>
                        <m:r>
                          <a:rPr lang="cs-CZ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+</m:t>
                        </m:r>
                        <m:sSub>
                          <m:sSubPr>
                            <m:ctrlP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𝑀</m:t>
                            </m:r>
                          </m:e>
                          <m:sub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𝑂</m:t>
                            </m:r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_</m:t>
                            </m:r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𝑇𝑂𝑃</m:t>
                            </m:r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∙</m:t>
                            </m:r>
                          </m:sub>
                        </m:sSub>
                        <m:sSub>
                          <m:sSubPr>
                            <m:ctrlP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𝑖</m:t>
                            </m:r>
                          </m:e>
                          <m:sub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𝑂</m:t>
                            </m:r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_</m:t>
                            </m:r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𝑇𝑂𝑃</m:t>
                            </m:r>
                          </m:sub>
                        </m:sSub>
                      </m:num>
                      <m:den>
                        <m:sSub>
                          <m:sSubPr>
                            <m:ctrlP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𝑀</m:t>
                            </m:r>
                          </m:e>
                          <m:sub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𝑂</m:t>
                            </m:r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_</m:t>
                            </m:r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𝑇𝑂𝑃</m:t>
                            </m:r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∙</m:t>
                            </m:r>
                          </m:sub>
                        </m:sSub>
                      </m:den>
                    </m:f>
                    <m:r>
                      <a:rPr lang="cs-CZ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=</m:t>
                    </m:r>
                    <m:sSub>
                      <m:sSubPr>
                        <m:ctrlPr>
                          <a:rPr lang="cs-CZ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cs-CZ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𝑖</m:t>
                        </m:r>
                      </m:e>
                      <m:sub>
                        <m:r>
                          <a:rPr lang="cs-CZ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𝑂</m:t>
                        </m:r>
                        <m:r>
                          <a:rPr lang="cs-CZ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_</m:t>
                        </m:r>
                        <m:r>
                          <a:rPr lang="cs-CZ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𝑉𝑅𝐴𝑇</m:t>
                        </m:r>
                      </m:sub>
                    </m:sSub>
                  </m:oMath>
                </m:oMathPara>
              </a14:m>
              <a:endParaRPr lang="cs-CZ" sz="1100"/>
            </a:p>
          </xdr:txBody>
        </xdr:sp>
      </mc:Choice>
      <mc:Fallback xmlns="">
        <xdr:sp macro="" textlink="">
          <xdr:nvSpPr>
            <xdr:cNvPr id="3" name="TextovéPole 2">
              <a:extLst>
                <a:ext uri="{FF2B5EF4-FFF2-40B4-BE49-F238E27FC236}">
                  <a16:creationId xmlns:a16="http://schemas.microsoft.com/office/drawing/2014/main" id="{F4995FB6-5E75-4195-BF9A-C01CA145BE2B}"/>
                </a:ext>
              </a:extLst>
            </xdr:cNvPr>
            <xdr:cNvSpPr txBox="1"/>
          </xdr:nvSpPr>
          <xdr:spPr>
            <a:xfrm>
              <a:off x="7305675" y="6581775"/>
              <a:ext cx="2942604" cy="72410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:r>
                <a:rPr lang="cs-CZ" sz="1100" b="0" i="0">
                  <a:latin typeface="Cambria Math" panose="02040503050406030204" pitchFamily="18" charset="0"/>
                </a:rPr>
                <a:t>𝑄_𝑂𝐷𝐵=𝑀_(𝑂_𝑇𝑂𝑃)</a:t>
              </a:r>
              <a:r>
                <a:rPr lang="cs-CZ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∙</a:t>
              </a:r>
              <a:r>
                <a:rPr lang="cs-CZ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(</a:t>
              </a:r>
              <a:r>
                <a:rPr lang="cs-CZ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𝑖_(𝑂_𝑇𝑂𝑃)−𝑖_(𝑂_𝑉𝑅𝐴𝑇) )</a:t>
              </a:r>
              <a:endParaRPr lang="cs-CZ" sz="1100" b="0">
                <a:solidFill>
                  <a:schemeClr val="tx1"/>
                </a:solidFill>
                <a:effectLst/>
                <a:ea typeface="+mn-ea"/>
                <a:cs typeface="+mn-cs"/>
              </a:endParaRPr>
            </a:p>
            <a:p>
              <a:pPr/>
              <a:r>
                <a:rPr lang="cs-CZ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𝑄_𝑂𝐷𝐵=𝑀_(𝑂_𝑇𝑂𝑃)∙𝑖_(𝑂_𝑇𝑂𝑃)−𝑀_(𝑂_𝑇𝑂𝑃∙) 𝑖_(𝑂_𝑉𝑅𝐴𝑇)</a:t>
              </a:r>
              <a:endParaRPr lang="cs-CZ" sz="1100"/>
            </a:p>
            <a:p>
              <a:pPr/>
              <a:r>
                <a:rPr lang="cs-CZ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(〖−𝑄〗_𝑂𝐷𝐵+𝑀_(𝑂_𝑇𝑂𝑃∙) 𝑖_(𝑂_𝑇𝑂𝑃))/𝑀_(𝑂_𝑇𝑂𝑃∙) =𝑖_(𝑂_𝑉𝑅𝐴𝑇)</a:t>
              </a:r>
              <a:endParaRPr lang="cs-CZ" sz="1100"/>
            </a:p>
          </xdr:txBody>
        </xdr:sp>
      </mc:Fallback>
    </mc:AlternateContent>
    <xdr:clientData/>
  </xdr:oneCellAnchor>
  <xdr:twoCellAnchor editAs="oneCell">
    <xdr:from>
      <xdr:col>4</xdr:col>
      <xdr:colOff>571500</xdr:colOff>
      <xdr:row>13</xdr:row>
      <xdr:rowOff>104775</xdr:rowOff>
    </xdr:from>
    <xdr:to>
      <xdr:col>14</xdr:col>
      <xdr:colOff>411014</xdr:colOff>
      <xdr:row>32</xdr:row>
      <xdr:rowOff>47625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FB8988D9-0917-4A23-9259-E73B2795A6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09900" y="2638425"/>
          <a:ext cx="5935514" cy="361950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361950</xdr:colOff>
      <xdr:row>3</xdr:row>
      <xdr:rowOff>66675</xdr:rowOff>
    </xdr:from>
    <xdr:to>
      <xdr:col>10</xdr:col>
      <xdr:colOff>337717</xdr:colOff>
      <xdr:row>25</xdr:row>
      <xdr:rowOff>133350</xdr:rowOff>
    </xdr:to>
    <xdr:pic>
      <xdr:nvPicPr>
        <xdr:cNvPr id="5" name="Obrázek 4">
          <a:extLst>
            <a:ext uri="{FF2B5EF4-FFF2-40B4-BE49-F238E27FC236}">
              <a16:creationId xmlns:a16="http://schemas.microsoft.com/office/drawing/2014/main" id="{D266C12D-29F8-480A-87AC-ED74ED5E62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00350" y="647700"/>
          <a:ext cx="3633367" cy="436245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466725</xdr:colOff>
      <xdr:row>9</xdr:row>
      <xdr:rowOff>161925</xdr:rowOff>
    </xdr:from>
    <xdr:to>
      <xdr:col>8</xdr:col>
      <xdr:colOff>523875</xdr:colOff>
      <xdr:row>12</xdr:row>
      <xdr:rowOff>19050</xdr:rowOff>
    </xdr:to>
    <xdr:sp macro="" textlink="">
      <xdr:nvSpPr>
        <xdr:cNvPr id="2" name="TextovéPole 1">
          <a:extLst>
            <a:ext uri="{FF2B5EF4-FFF2-40B4-BE49-F238E27FC236}">
              <a16:creationId xmlns:a16="http://schemas.microsoft.com/office/drawing/2014/main" id="{3F55DC3A-4244-42EE-B9D1-C59D51EAF3C5}"/>
            </a:ext>
          </a:extLst>
        </xdr:cNvPr>
        <xdr:cNvSpPr txBox="1"/>
      </xdr:nvSpPr>
      <xdr:spPr>
        <a:xfrm>
          <a:off x="5191125" y="1685925"/>
          <a:ext cx="1885950" cy="4286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cs-CZ" sz="1100"/>
            <a:t>pzrp = 9%</a:t>
          </a:r>
        </a:p>
        <a:p>
          <a:endParaRPr lang="cs-CZ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5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0C633E-58E8-4617-B5B4-859FEA2909FE}">
  <dimension ref="B2:I19"/>
  <sheetViews>
    <sheetView tabSelected="1" workbookViewId="0">
      <selection activeCell="H18" sqref="H18"/>
    </sheetView>
  </sheetViews>
  <sheetFormatPr defaultRowHeight="15" x14ac:dyDescent="0.25"/>
  <cols>
    <col min="2" max="2" width="33.5703125" customWidth="1"/>
    <col min="3" max="3" width="30.28515625" customWidth="1"/>
  </cols>
  <sheetData>
    <row r="2" spans="2:9" x14ac:dyDescent="0.25">
      <c r="B2" t="s">
        <v>8</v>
      </c>
      <c r="C2" t="s">
        <v>15</v>
      </c>
      <c r="D2" s="27">
        <v>11.5</v>
      </c>
      <c r="E2" t="s">
        <v>0</v>
      </c>
      <c r="G2" t="s">
        <v>11</v>
      </c>
      <c r="I2">
        <f>1000/3600</f>
        <v>0.27777777777777779</v>
      </c>
    </row>
    <row r="3" spans="2:9" x14ac:dyDescent="0.25">
      <c r="C3" t="s">
        <v>16</v>
      </c>
      <c r="D3">
        <v>27</v>
      </c>
      <c r="E3" t="s">
        <v>1</v>
      </c>
    </row>
    <row r="4" spans="2:9" x14ac:dyDescent="0.25">
      <c r="C4" t="s">
        <v>17</v>
      </c>
      <c r="D4">
        <v>285</v>
      </c>
      <c r="E4" t="s">
        <v>19</v>
      </c>
    </row>
    <row r="5" spans="2:9" x14ac:dyDescent="0.25">
      <c r="C5" t="s">
        <v>18</v>
      </c>
      <c r="D5">
        <v>2965.9</v>
      </c>
      <c r="E5" t="s">
        <v>2</v>
      </c>
    </row>
    <row r="8" spans="2:9" x14ac:dyDescent="0.25">
      <c r="B8" t="s">
        <v>72</v>
      </c>
      <c r="C8" t="s">
        <v>15</v>
      </c>
      <c r="D8" s="27">
        <f>D2-D14</f>
        <v>11.442500000000001</v>
      </c>
      <c r="E8" t="s">
        <v>0</v>
      </c>
    </row>
    <row r="9" spans="2:9" x14ac:dyDescent="0.25">
      <c r="C9" t="s">
        <v>16</v>
      </c>
      <c r="D9">
        <v>1.3</v>
      </c>
      <c r="E9" t="s">
        <v>1</v>
      </c>
    </row>
    <row r="10" spans="2:9" x14ac:dyDescent="0.25">
      <c r="C10" t="s">
        <v>17</v>
      </c>
      <c r="D10">
        <v>107.11</v>
      </c>
      <c r="E10" t="s">
        <v>19</v>
      </c>
    </row>
    <row r="11" spans="2:9" x14ac:dyDescent="0.25">
      <c r="C11" t="s">
        <v>18</v>
      </c>
      <c r="D11">
        <v>2462.9</v>
      </c>
      <c r="E11" t="s">
        <v>2</v>
      </c>
    </row>
    <row r="12" spans="2:9" x14ac:dyDescent="0.25">
      <c r="C12" s="33" t="s">
        <v>78</v>
      </c>
      <c r="D12">
        <v>1</v>
      </c>
      <c r="E12" t="s">
        <v>79</v>
      </c>
    </row>
    <row r="14" spans="2:9" x14ac:dyDescent="0.25">
      <c r="B14" t="s">
        <v>73</v>
      </c>
      <c r="C14" t="s">
        <v>15</v>
      </c>
      <c r="D14" s="32">
        <f>(0.5/100)*D2</f>
        <v>5.7500000000000002E-2</v>
      </c>
      <c r="E14" t="s">
        <v>0</v>
      </c>
    </row>
    <row r="15" spans="2:9" x14ac:dyDescent="0.25">
      <c r="C15" t="s">
        <v>16</v>
      </c>
      <c r="D15">
        <v>0.96</v>
      </c>
      <c r="E15" t="s">
        <v>1</v>
      </c>
    </row>
    <row r="16" spans="2:9" x14ac:dyDescent="0.25">
      <c r="C16" t="s">
        <v>75</v>
      </c>
      <c r="D16">
        <f>D5</f>
        <v>2965.9</v>
      </c>
      <c r="E16" t="s">
        <v>2</v>
      </c>
    </row>
    <row r="17" spans="3:5" x14ac:dyDescent="0.25">
      <c r="C17" s="33" t="s">
        <v>74</v>
      </c>
      <c r="D17">
        <v>245.6</v>
      </c>
      <c r="E17" t="s">
        <v>19</v>
      </c>
    </row>
    <row r="18" spans="3:5" x14ac:dyDescent="0.25">
      <c r="C18" t="s">
        <v>76</v>
      </c>
      <c r="D18">
        <f>D11</f>
        <v>2462.9</v>
      </c>
      <c r="E18" t="s">
        <v>2</v>
      </c>
    </row>
    <row r="19" spans="3:5" x14ac:dyDescent="0.25">
      <c r="C19" s="33" t="s">
        <v>77</v>
      </c>
      <c r="D19">
        <v>98.5</v>
      </c>
      <c r="E19" t="s">
        <v>19</v>
      </c>
    </row>
  </sheetData>
  <sheetProtection algorithmName="SHA-512" hashValue="rPkBjq/mOYKG+Uu2C9UfLjShBxKp4uP2koYayf7PLBgBPl/7qKIKMM8e/vzR+jXBJ3l/U2mrt++nXd3VkKHF7g==" saltValue="vkfcj0oP85eLW4NO7PwpKA==" spinCount="100000" sheet="1" formatCells="0" formatColumns="0" formatRows="0" insertColumns="0" insertRows="0" insertHyperlinks="0" deleteColumns="0" deleteRows="0" sort="0" autoFilter="0" pivotTables="0"/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48F086-977C-46E4-90F1-8A7D3C13D157}">
  <dimension ref="A1:X58"/>
  <sheetViews>
    <sheetView zoomScaleNormal="100" workbookViewId="0">
      <selection activeCell="P58" sqref="P58"/>
    </sheetView>
  </sheetViews>
  <sheetFormatPr defaultRowHeight="15" x14ac:dyDescent="0.25"/>
  <cols>
    <col min="5" max="5" width="12" bestFit="1" customWidth="1"/>
  </cols>
  <sheetData>
    <row r="1" spans="1:24" ht="15.75" thickBot="1" x14ac:dyDescent="0.3">
      <c r="A1" t="s">
        <v>6</v>
      </c>
    </row>
    <row r="2" spans="1:24" x14ac:dyDescent="0.25">
      <c r="A2" s="2" t="s">
        <v>0</v>
      </c>
      <c r="B2" s="8" t="s">
        <v>4</v>
      </c>
      <c r="C2" s="3" t="s">
        <v>1</v>
      </c>
    </row>
    <row r="3" spans="1:24" ht="15.75" thickBot="1" x14ac:dyDescent="0.3">
      <c r="A3" s="4" t="s">
        <v>2</v>
      </c>
      <c r="B3" s="9" t="s">
        <v>5</v>
      </c>
      <c r="C3" s="5" t="s">
        <v>3</v>
      </c>
    </row>
    <row r="7" spans="1:24" ht="15.75" thickBot="1" x14ac:dyDescent="0.3">
      <c r="F7">
        <f>X8-F9</f>
        <v>-2.6901098901098877</v>
      </c>
      <c r="V7" t="s">
        <v>13</v>
      </c>
    </row>
    <row r="8" spans="1:24" ht="15.75" thickBot="1" x14ac:dyDescent="0.3">
      <c r="D8" t="s">
        <v>48</v>
      </c>
      <c r="Q8" s="7"/>
      <c r="R8" s="7"/>
      <c r="S8" s="7"/>
      <c r="V8" s="23">
        <f>Turbina!$M$3</f>
        <v>11.5</v>
      </c>
      <c r="W8" s="8">
        <f>V8*(1000/3600)</f>
        <v>3.1944444444444446</v>
      </c>
      <c r="X8" s="21">
        <f>Turbina!O3</f>
        <v>27.200000000000003</v>
      </c>
    </row>
    <row r="9" spans="1:24" ht="15.75" thickBot="1" x14ac:dyDescent="0.3">
      <c r="D9" s="47">
        <f>V8</f>
        <v>11.5</v>
      </c>
      <c r="E9" s="8">
        <f>D9*(1000/3600)</f>
        <v>3.1944444444444446</v>
      </c>
      <c r="F9" s="46">
        <f>X8/(1-0.09)</f>
        <v>29.890109890109891</v>
      </c>
      <c r="Q9" s="7"/>
      <c r="R9" s="7"/>
      <c r="S9" s="7"/>
      <c r="V9" s="24">
        <f>Turbina!$M$4</f>
        <v>2965.9</v>
      </c>
      <c r="W9" s="9">
        <f>V9*1000</f>
        <v>2965900</v>
      </c>
      <c r="X9" s="22">
        <f>Turbina!$O$4</f>
        <v>285.3</v>
      </c>
    </row>
    <row r="10" spans="1:24" ht="15.75" thickBot="1" x14ac:dyDescent="0.3">
      <c r="D10" s="45">
        <v>3347.3</v>
      </c>
      <c r="E10" s="9">
        <f>D10*1000</f>
        <v>3347300</v>
      </c>
      <c r="F10" s="43">
        <f>X9</f>
        <v>285.3</v>
      </c>
    </row>
    <row r="17" spans="4:6" ht="15.75" thickBot="1" x14ac:dyDescent="0.3">
      <c r="D17" t="s">
        <v>7</v>
      </c>
    </row>
    <row r="18" spans="4:6" x14ac:dyDescent="0.25">
      <c r="D18" s="47">
        <f>D9+P34</f>
        <v>11.557499999999999</v>
      </c>
      <c r="E18" s="8">
        <f>D18*(1000/3600)</f>
        <v>3.2104166666666667</v>
      </c>
      <c r="F18" s="46">
        <f>F9+'Tlakove ztraty '!D14+'Tlakove ztraty '!D13</f>
        <v>31.890109890109891</v>
      </c>
    </row>
    <row r="19" spans="4:6" ht="15.75" thickBot="1" x14ac:dyDescent="0.3">
      <c r="D19" s="45">
        <v>3350.8</v>
      </c>
      <c r="E19" s="9">
        <f>D19*1000</f>
        <v>3350800</v>
      </c>
      <c r="F19" s="43">
        <v>259.02</v>
      </c>
    </row>
    <row r="23" spans="4:6" ht="15.75" thickBot="1" x14ac:dyDescent="0.3">
      <c r="D23" t="s">
        <v>118</v>
      </c>
    </row>
    <row r="24" spans="4:6" x14ac:dyDescent="0.25">
      <c r="D24" s="47">
        <f>D18</f>
        <v>11.557499999999999</v>
      </c>
      <c r="E24" s="8">
        <f>D24*(1000/3600)</f>
        <v>3.2104166666666667</v>
      </c>
      <c r="F24" s="46">
        <f>F18+'Tlakove ztraty '!D12</f>
        <v>34.890109890109891</v>
      </c>
    </row>
    <row r="25" spans="4:6" ht="15.75" thickBot="1" x14ac:dyDescent="0.3">
      <c r="D25" s="45">
        <v>443.36</v>
      </c>
      <c r="E25" s="9">
        <f>D25*1000</f>
        <v>443360</v>
      </c>
      <c r="F25" s="43">
        <v>105.59</v>
      </c>
    </row>
    <row r="30" spans="4:6" ht="15.75" thickBot="1" x14ac:dyDescent="0.3">
      <c r="D30" t="s">
        <v>25</v>
      </c>
    </row>
    <row r="31" spans="4:6" x14ac:dyDescent="0.25">
      <c r="D31" s="47">
        <f>D24</f>
        <v>11.557499999999999</v>
      </c>
      <c r="E31" s="8">
        <f>D31*(1000/3600)</f>
        <v>3.2104166666666667</v>
      </c>
      <c r="F31" s="46">
        <f>F24+'Tlakove ztraty '!D19</f>
        <v>37.260109890109888</v>
      </c>
    </row>
    <row r="32" spans="4:6" ht="15.75" thickBot="1" x14ac:dyDescent="0.3">
      <c r="D32" s="45">
        <v>445.36</v>
      </c>
      <c r="E32" s="9">
        <f>D32*1000</f>
        <v>445360</v>
      </c>
      <c r="F32" s="43">
        <v>105.59</v>
      </c>
    </row>
    <row r="33" spans="4:18" ht="15.75" thickBot="1" x14ac:dyDescent="0.3">
      <c r="P33" t="s">
        <v>49</v>
      </c>
    </row>
    <row r="34" spans="4:18" x14ac:dyDescent="0.25">
      <c r="P34" s="47">
        <f>D9*(0.5/100)</f>
        <v>5.7500000000000002E-2</v>
      </c>
      <c r="Q34" s="8">
        <f>P34*(1000/3600)</f>
        <v>1.5972222222222224E-2</v>
      </c>
      <c r="R34" s="46">
        <f>F18</f>
        <v>31.890109890109891</v>
      </c>
    </row>
    <row r="35" spans="4:18" ht="15.75" thickBot="1" x14ac:dyDescent="0.3">
      <c r="P35" s="45">
        <v>1129.9000000000001</v>
      </c>
      <c r="Q35" s="9">
        <f>P35*1000</f>
        <v>1129900</v>
      </c>
      <c r="R35" s="43">
        <v>259.02</v>
      </c>
    </row>
    <row r="37" spans="4:18" x14ac:dyDescent="0.25">
      <c r="D37" s="14"/>
    </row>
    <row r="39" spans="4:18" ht="15.75" thickBot="1" x14ac:dyDescent="0.3">
      <c r="P39">
        <v>1</v>
      </c>
    </row>
    <row r="40" spans="4:18" x14ac:dyDescent="0.25">
      <c r="P40" s="47">
        <f>P34</f>
        <v>5.7500000000000002E-2</v>
      </c>
      <c r="Q40" s="8">
        <f>P40*(1000/3600)</f>
        <v>1.5972222222222224E-2</v>
      </c>
      <c r="R40" s="46">
        <f>R34-'Tlakove ztraty '!D18</f>
        <v>31.790109890109889</v>
      </c>
    </row>
    <row r="41" spans="4:18" ht="15.75" thickBot="1" x14ac:dyDescent="0.3">
      <c r="P41" s="45">
        <f>P35</f>
        <v>1129.9000000000001</v>
      </c>
      <c r="Q41" s="9">
        <f>P41*1000</f>
        <v>1129900</v>
      </c>
      <c r="R41" s="43">
        <v>258.99</v>
      </c>
    </row>
    <row r="43" spans="4:18" ht="15.75" thickBot="1" x14ac:dyDescent="0.3">
      <c r="D43" t="s">
        <v>24</v>
      </c>
    </row>
    <row r="44" spans="4:18" x14ac:dyDescent="0.25">
      <c r="D44" s="47">
        <f>D31</f>
        <v>11.557499999999999</v>
      </c>
      <c r="E44" s="8">
        <f>D44*(1000/3600)</f>
        <v>3.2104166666666667</v>
      </c>
      <c r="F44" s="46">
        <v>1.21</v>
      </c>
    </row>
    <row r="45" spans="4:18" ht="15.75" thickBot="1" x14ac:dyDescent="0.3">
      <c r="D45" s="45">
        <v>440.2</v>
      </c>
      <c r="E45" s="9">
        <f>D45*1000</f>
        <v>440200</v>
      </c>
      <c r="F45" s="43">
        <v>105</v>
      </c>
    </row>
    <row r="50" spans="4:17" x14ac:dyDescent="0.25">
      <c r="D50" s="58" t="s">
        <v>113</v>
      </c>
      <c r="E50" s="58"/>
      <c r="F50" s="58"/>
      <c r="G50">
        <f>I50/10</f>
        <v>3.6050109890109887</v>
      </c>
      <c r="H50" t="s">
        <v>31</v>
      </c>
      <c r="I50">
        <f>F31-F44</f>
        <v>36.050109890109887</v>
      </c>
      <c r="J50" t="s">
        <v>32</v>
      </c>
      <c r="M50" s="58" t="s">
        <v>123</v>
      </c>
      <c r="N50" s="58"/>
      <c r="O50" s="58"/>
      <c r="P50">
        <f>E10-E25</f>
        <v>2903940</v>
      </c>
      <c r="Q50" t="s">
        <v>5</v>
      </c>
    </row>
    <row r="51" spans="4:17" x14ac:dyDescent="0.25">
      <c r="D51" s="58" t="s">
        <v>114</v>
      </c>
      <c r="E51" s="58"/>
      <c r="F51" s="58"/>
      <c r="G51">
        <f>(G50*1000000*G54)/G55</f>
        <v>5160.5732307692297</v>
      </c>
      <c r="H51" t="s">
        <v>5</v>
      </c>
      <c r="I51">
        <f>G51/1000</f>
        <v>5.1605732307692298</v>
      </c>
      <c r="J51" t="s">
        <v>2</v>
      </c>
      <c r="M51" s="58" t="s">
        <v>124</v>
      </c>
      <c r="N51" s="58"/>
      <c r="O51" s="58"/>
      <c r="P51">
        <f>E24</f>
        <v>3.2104166666666667</v>
      </c>
      <c r="Q51" t="s">
        <v>4</v>
      </c>
    </row>
    <row r="52" spans="4:17" x14ac:dyDescent="0.25">
      <c r="D52" s="58"/>
      <c r="E52" s="58"/>
      <c r="F52" s="58"/>
      <c r="G52">
        <v>1.0474E-3</v>
      </c>
      <c r="H52" t="s">
        <v>99</v>
      </c>
      <c r="M52" s="58" t="s">
        <v>122</v>
      </c>
      <c r="N52" s="58"/>
      <c r="O52" s="58"/>
      <c r="P52">
        <v>0.8</v>
      </c>
    </row>
    <row r="53" spans="4:17" x14ac:dyDescent="0.25">
      <c r="D53" s="58"/>
      <c r="E53" s="58"/>
      <c r="F53" s="58"/>
      <c r="G53">
        <v>1.243E-3</v>
      </c>
      <c r="H53" t="s">
        <v>99</v>
      </c>
      <c r="M53" s="58" t="s">
        <v>121</v>
      </c>
      <c r="N53" s="58"/>
      <c r="O53" s="58"/>
      <c r="P53">
        <f>21.28962*1000000</f>
        <v>21289620</v>
      </c>
      <c r="Q53" t="s">
        <v>5</v>
      </c>
    </row>
    <row r="54" spans="4:17" x14ac:dyDescent="0.25">
      <c r="D54" s="58"/>
      <c r="E54" s="58"/>
      <c r="F54" s="58"/>
      <c r="G54">
        <f>(G52+G53)/2</f>
        <v>1.1451999999999999E-3</v>
      </c>
      <c r="H54" t="s">
        <v>99</v>
      </c>
      <c r="M54" s="58" t="s">
        <v>120</v>
      </c>
      <c r="N54" s="58"/>
      <c r="O54" s="58"/>
      <c r="P54">
        <f>(P50*P51)/(P52*P53)</f>
        <v>0.54738279587658212</v>
      </c>
      <c r="Q54" t="s">
        <v>4</v>
      </c>
    </row>
    <row r="55" spans="4:17" x14ac:dyDescent="0.25">
      <c r="D55" s="58" t="s">
        <v>117</v>
      </c>
      <c r="E55" s="58"/>
      <c r="F55" s="58"/>
      <c r="G55">
        <v>0.8</v>
      </c>
      <c r="H55" t="s">
        <v>79</v>
      </c>
      <c r="M55" s="58"/>
      <c r="N55" s="58"/>
      <c r="O55" s="58"/>
      <c r="P55">
        <f>P54*3.6</f>
        <v>1.9705780651556957</v>
      </c>
      <c r="Q55" t="s">
        <v>0</v>
      </c>
    </row>
    <row r="56" spans="4:17" x14ac:dyDescent="0.25">
      <c r="D56" s="58" t="s">
        <v>115</v>
      </c>
      <c r="E56" s="58"/>
      <c r="F56" s="58"/>
      <c r="G56">
        <f>I56*1000</f>
        <v>440200</v>
      </c>
      <c r="H56" t="s">
        <v>5</v>
      </c>
      <c r="I56">
        <f>D45</f>
        <v>440.2</v>
      </c>
      <c r="J56" t="s">
        <v>2</v>
      </c>
      <c r="M56" s="58"/>
      <c r="N56" s="58"/>
      <c r="O56" s="58"/>
      <c r="P56">
        <f>P55*24</f>
        <v>47.293873563736696</v>
      </c>
      <c r="Q56" t="s">
        <v>125</v>
      </c>
    </row>
    <row r="57" spans="4:17" x14ac:dyDescent="0.25">
      <c r="D57" s="58" t="s">
        <v>116</v>
      </c>
      <c r="E57" s="58"/>
      <c r="F57" s="58"/>
      <c r="G57">
        <f>I57*1000</f>
        <v>445360.57323076919</v>
      </c>
      <c r="H57" t="s">
        <v>5</v>
      </c>
      <c r="I57">
        <f>I56+I51</f>
        <v>445.36057323076921</v>
      </c>
      <c r="J57" t="s">
        <v>2</v>
      </c>
      <c r="M57" s="58"/>
      <c r="N57" s="58"/>
      <c r="O57" s="58"/>
      <c r="P57">
        <f>P56*365</f>
        <v>17262.263850763895</v>
      </c>
      <c r="Q57" t="s">
        <v>126</v>
      </c>
    </row>
    <row r="58" spans="4:17" x14ac:dyDescent="0.25">
      <c r="P58" s="61"/>
    </row>
  </sheetData>
  <sheetProtection algorithmName="SHA-512" hashValue="xyoiF8ntKYI/vlhgiP3S4BD/AMFjnUK6euLnYDv0friZisfA8S6pagEAY33jroxLPCg9zT1sFsL7G3lvE4FmnQ==" saltValue="xboYDurbZEiCXBX542M3fg==" spinCount="100000" sheet="1" formatCells="0" formatColumns="0" formatRows="0" insertColumns="0" insertRows="0" insertHyperlinks="0" deleteColumns="0" deleteRows="0" sort="0" autoFilter="0" pivotTables="0"/>
  <mergeCells count="16">
    <mergeCell ref="M55:O55"/>
    <mergeCell ref="M56:O56"/>
    <mergeCell ref="M57:O57"/>
    <mergeCell ref="M50:O50"/>
    <mergeCell ref="M51:O51"/>
    <mergeCell ref="M52:O52"/>
    <mergeCell ref="M53:O53"/>
    <mergeCell ref="M54:O54"/>
    <mergeCell ref="D56:F56"/>
    <mergeCell ref="D57:F57"/>
    <mergeCell ref="D50:F50"/>
    <mergeCell ref="D51:F51"/>
    <mergeCell ref="D52:F52"/>
    <mergeCell ref="D53:F53"/>
    <mergeCell ref="D54:F54"/>
    <mergeCell ref="D55:F55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249B87-D37D-4AE5-9ADA-6C52B270FF45}">
  <dimension ref="C1:AC44"/>
  <sheetViews>
    <sheetView workbookViewId="0">
      <selection activeCell="T40" sqref="T40"/>
    </sheetView>
  </sheetViews>
  <sheetFormatPr defaultRowHeight="15" x14ac:dyDescent="0.25"/>
  <sheetData>
    <row r="1" spans="3:29" ht="15.75" thickBot="1" x14ac:dyDescent="0.3">
      <c r="I1" t="s">
        <v>6</v>
      </c>
    </row>
    <row r="2" spans="3:29" ht="15.75" thickBot="1" x14ac:dyDescent="0.3">
      <c r="I2" s="2" t="s">
        <v>0</v>
      </c>
      <c r="J2" s="8" t="s">
        <v>4</v>
      </c>
      <c r="K2" s="3" t="s">
        <v>1</v>
      </c>
      <c r="M2" t="s">
        <v>13</v>
      </c>
      <c r="Q2" t="s">
        <v>50</v>
      </c>
      <c r="V2" t="s">
        <v>12</v>
      </c>
    </row>
    <row r="3" spans="3:29" ht="15.75" thickBot="1" x14ac:dyDescent="0.3">
      <c r="I3" s="4" t="s">
        <v>2</v>
      </c>
      <c r="J3" s="9" t="s">
        <v>5</v>
      </c>
      <c r="K3" s="5" t="s">
        <v>3</v>
      </c>
      <c r="M3" s="53">
        <f>Q3</f>
        <v>11.5</v>
      </c>
      <c r="N3" s="8">
        <f>M3*(1000/3600)</f>
        <v>3.1944444444444446</v>
      </c>
      <c r="O3" s="51">
        <f>S3+'Tlakove ztraty '!D16</f>
        <v>27.200000000000003</v>
      </c>
      <c r="Q3" s="53">
        <f>V3</f>
        <v>11.5</v>
      </c>
      <c r="R3" s="8">
        <f>Q3*(1000/3600)</f>
        <v>3.1944444444444446</v>
      </c>
      <c r="S3" s="51">
        <f>X3+'Tlakove ztraty '!D17</f>
        <v>27.1</v>
      </c>
      <c r="V3" s="49">
        <f>List3!D2</f>
        <v>11.5</v>
      </c>
      <c r="W3" s="8">
        <f>V3*(1000/3600)</f>
        <v>3.1944444444444446</v>
      </c>
      <c r="X3" s="51">
        <f>List3!D3</f>
        <v>27</v>
      </c>
    </row>
    <row r="4" spans="3:29" ht="15.75" thickBot="1" x14ac:dyDescent="0.3">
      <c r="M4" s="50">
        <f>V4</f>
        <v>2965.9</v>
      </c>
      <c r="N4" s="9">
        <f>M4*1000</f>
        <v>2965900</v>
      </c>
      <c r="O4" s="52">
        <v>285.3</v>
      </c>
      <c r="Q4" s="50">
        <f>V4</f>
        <v>2965.9</v>
      </c>
      <c r="R4" s="9">
        <f>Q4*1000</f>
        <v>2965900</v>
      </c>
      <c r="S4" s="52">
        <v>285.10000000000002</v>
      </c>
      <c r="V4" s="50">
        <f>List3!D5</f>
        <v>2965.9</v>
      </c>
      <c r="W4" s="9">
        <f>V4*1000</f>
        <v>2965900</v>
      </c>
      <c r="X4" s="52">
        <f>List3!D4</f>
        <v>285</v>
      </c>
    </row>
    <row r="5" spans="3:29" x14ac:dyDescent="0.25">
      <c r="V5" t="s">
        <v>22</v>
      </c>
      <c r="W5">
        <f>V3/V3</f>
        <v>1</v>
      </c>
      <c r="X5" s="1" t="s">
        <v>23</v>
      </c>
    </row>
    <row r="12" spans="3:29" x14ac:dyDescent="0.25">
      <c r="C12" s="7"/>
      <c r="D12" s="7"/>
      <c r="E12" s="7"/>
    </row>
    <row r="13" spans="3:29" x14ac:dyDescent="0.25">
      <c r="C13" s="7"/>
      <c r="D13" s="7"/>
      <c r="E13" s="7"/>
    </row>
    <row r="14" spans="3:29" x14ac:dyDescent="0.25">
      <c r="E14" s="1"/>
    </row>
    <row r="15" spans="3:29" x14ac:dyDescent="0.25">
      <c r="AA15" s="12"/>
      <c r="AC15" s="1"/>
    </row>
    <row r="17" spans="3:29" x14ac:dyDescent="0.25">
      <c r="AA17" s="12"/>
      <c r="AC17" s="1"/>
    </row>
    <row r="19" spans="3:29" x14ac:dyDescent="0.25">
      <c r="C19" s="7"/>
      <c r="D19" s="7"/>
      <c r="E19" s="7"/>
    </row>
    <row r="20" spans="3:29" ht="15.75" thickBot="1" x14ac:dyDescent="0.3">
      <c r="C20" s="7"/>
      <c r="D20" s="7"/>
      <c r="E20" s="7"/>
      <c r="H20" t="s">
        <v>59</v>
      </c>
    </row>
    <row r="21" spans="3:29" x14ac:dyDescent="0.25">
      <c r="E21" s="1"/>
      <c r="H21" s="53">
        <f>List3!D14*0.5</f>
        <v>2.8750000000000001E-2</v>
      </c>
      <c r="I21" s="8">
        <f>H21*(1000/3600)</f>
        <v>7.9861111111111122E-3</v>
      </c>
      <c r="J21" s="51">
        <f>List3!D15</f>
        <v>0.96</v>
      </c>
    </row>
    <row r="22" spans="3:29" ht="15.75" thickBot="1" x14ac:dyDescent="0.3">
      <c r="H22" s="50">
        <f>List3!D16</f>
        <v>2965.9</v>
      </c>
      <c r="I22" s="9">
        <f>H22*1000</f>
        <v>2965900</v>
      </c>
      <c r="J22" s="52">
        <f>List3!D17</f>
        <v>245.6</v>
      </c>
    </row>
    <row r="23" spans="3:29" ht="15.75" thickBot="1" x14ac:dyDescent="0.3">
      <c r="H23" t="s">
        <v>22</v>
      </c>
      <c r="I23">
        <f>H21/H21</f>
        <v>1</v>
      </c>
      <c r="J23" s="28" t="s">
        <v>23</v>
      </c>
      <c r="AA23" t="s">
        <v>70</v>
      </c>
    </row>
    <row r="24" spans="3:29" x14ac:dyDescent="0.25">
      <c r="AA24" s="53">
        <f>List3!D14*0.5</f>
        <v>2.8750000000000001E-2</v>
      </c>
      <c r="AB24" s="8">
        <f>AA24*(1000/3600)</f>
        <v>7.9861111111111122E-3</v>
      </c>
      <c r="AC24" s="51">
        <f>List3!D15</f>
        <v>0.96</v>
      </c>
    </row>
    <row r="25" spans="3:29" ht="15.75" thickBot="1" x14ac:dyDescent="0.3">
      <c r="AA25" s="50">
        <v>2686.6</v>
      </c>
      <c r="AB25" s="9">
        <f>AA25*1000</f>
        <v>2686600</v>
      </c>
      <c r="AC25" s="52">
        <v>105</v>
      </c>
    </row>
    <row r="26" spans="3:29" x14ac:dyDescent="0.25">
      <c r="AA26" t="s">
        <v>22</v>
      </c>
      <c r="AB26">
        <f>AA24/V3</f>
        <v>2.5000000000000001E-3</v>
      </c>
      <c r="AC26" s="28" t="s">
        <v>23</v>
      </c>
    </row>
    <row r="29" spans="3:29" x14ac:dyDescent="0.25">
      <c r="H29">
        <f>(I21*I22+AB24*AB25)/I32</f>
        <v>2826250</v>
      </c>
      <c r="Z29" s="25"/>
      <c r="AA29" s="30"/>
      <c r="AB29" s="30"/>
    </row>
    <row r="30" spans="3:29" x14ac:dyDescent="0.25">
      <c r="Z30" s="26"/>
      <c r="AA30" s="26"/>
      <c r="AB30" s="26"/>
    </row>
    <row r="31" spans="3:29" ht="15.75" thickBot="1" x14ac:dyDescent="0.3">
      <c r="H31" t="s">
        <v>14</v>
      </c>
      <c r="Z31" s="26"/>
      <c r="AA31" s="26"/>
      <c r="AB31" s="26"/>
    </row>
    <row r="32" spans="3:29" x14ac:dyDescent="0.25">
      <c r="H32" s="53">
        <f>H21+AA24</f>
        <v>5.7500000000000002E-2</v>
      </c>
      <c r="I32" s="8">
        <f>H32*(1000/3600)</f>
        <v>1.5972222222222224E-2</v>
      </c>
      <c r="J32" s="51">
        <v>0.96</v>
      </c>
      <c r="Z32" s="25"/>
      <c r="AA32" s="25"/>
      <c r="AB32" s="29"/>
    </row>
    <row r="33" spans="8:22" ht="15.75" thickBot="1" x14ac:dyDescent="0.3">
      <c r="H33" s="50">
        <f>H29/1000</f>
        <v>2826.25</v>
      </c>
      <c r="I33" s="9">
        <f>H33*1000</f>
        <v>2826250</v>
      </c>
      <c r="J33" s="52">
        <v>175</v>
      </c>
    </row>
    <row r="34" spans="8:22" x14ac:dyDescent="0.25">
      <c r="H34" t="s">
        <v>20</v>
      </c>
      <c r="I34">
        <f>H32/V3</f>
        <v>5.0000000000000001E-3</v>
      </c>
      <c r="J34" s="1" t="s">
        <v>23</v>
      </c>
    </row>
    <row r="40" spans="8:22" ht="15.75" thickBot="1" x14ac:dyDescent="0.3">
      <c r="H40" s="41"/>
      <c r="P40" s="6"/>
      <c r="Q40" s="6"/>
      <c r="R40" s="6"/>
      <c r="T40" t="s">
        <v>112</v>
      </c>
    </row>
    <row r="41" spans="8:22" x14ac:dyDescent="0.25">
      <c r="T41" s="49">
        <f>V3-H32</f>
        <v>11.442500000000001</v>
      </c>
      <c r="U41" s="8">
        <f>T41*(1000/3600)</f>
        <v>3.1784722222222226</v>
      </c>
      <c r="V41" s="51">
        <v>1.3</v>
      </c>
    </row>
    <row r="42" spans="8:22" ht="15.75" thickBot="1" x14ac:dyDescent="0.3">
      <c r="J42" s="59"/>
      <c r="K42" s="59"/>
      <c r="L42" s="59"/>
      <c r="M42" s="59"/>
      <c r="N42" s="59"/>
      <c r="O42" s="59"/>
      <c r="P42" s="59"/>
      <c r="Q42" s="59"/>
      <c r="T42" s="50">
        <v>2686.6</v>
      </c>
      <c r="U42" s="9">
        <f>T42*1000</f>
        <v>2686600</v>
      </c>
      <c r="V42" s="52">
        <v>107.11</v>
      </c>
    </row>
    <row r="43" spans="8:22" x14ac:dyDescent="0.25">
      <c r="J43" s="59"/>
      <c r="K43" s="59"/>
      <c r="L43" s="59"/>
      <c r="M43" s="59"/>
      <c r="N43" s="59"/>
      <c r="O43" s="59"/>
      <c r="P43" s="59"/>
      <c r="Q43" s="59"/>
      <c r="R43" s="13"/>
      <c r="T43" t="s">
        <v>21</v>
      </c>
      <c r="U43">
        <f>T41/V3</f>
        <v>0.99500000000000011</v>
      </c>
      <c r="V43" s="13" t="s">
        <v>23</v>
      </c>
    </row>
    <row r="44" spans="8:22" x14ac:dyDescent="0.25">
      <c r="J44" s="60"/>
      <c r="K44" s="60"/>
      <c r="L44" s="60"/>
      <c r="M44" s="60"/>
      <c r="N44" s="31"/>
      <c r="O44" s="31"/>
      <c r="P44" s="31"/>
      <c r="Q44" s="31"/>
    </row>
  </sheetData>
  <sheetProtection algorithmName="SHA-512" hashValue="G2ugms71GpnboYKuMlGwIRk1pRFBJ9hWSK2BlzAN1cDNTJ1sVRBonFvdkRrlWZB8k3G5YbC5HKvXtS3saJ9O2A==" saltValue="lE7l94RDZgZL46Is+Q3K8w==" spinCount="100000" sheet="1" formatCells="0" formatColumns="0" formatRows="0" insertColumns="0" insertRows="0" insertHyperlinks="0" deleteColumns="0" deleteRows="0" sort="0" autoFilter="0" pivotTables="0"/>
  <mergeCells count="2">
    <mergeCell ref="J42:Q43"/>
    <mergeCell ref="J44:M44"/>
  </mergeCells>
  <pageMargins left="0.7" right="0.7" top="0.78740157499999996" bottom="0.78740157499999996" header="0.3" footer="0.3"/>
  <pageSetup orientation="portrait" horizontalDpi="4294967293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8AD737-C731-4ADF-9D99-B51F816DA5D8}">
  <dimension ref="D8:S33"/>
  <sheetViews>
    <sheetView workbookViewId="0">
      <selection activeCell="N29" sqref="N29"/>
    </sheetView>
  </sheetViews>
  <sheetFormatPr defaultRowHeight="15" x14ac:dyDescent="0.25"/>
  <sheetData>
    <row r="8" spans="6:17" ht="15.75" thickBot="1" x14ac:dyDescent="0.3">
      <c r="F8" t="s">
        <v>69</v>
      </c>
      <c r="K8" t="s">
        <v>112</v>
      </c>
    </row>
    <row r="9" spans="6:17" x14ac:dyDescent="0.25">
      <c r="F9" s="47"/>
      <c r="G9" s="8">
        <f>F9*(1000/3600)</f>
        <v>0</v>
      </c>
      <c r="H9" s="46">
        <f>F28</f>
        <v>1.3</v>
      </c>
      <c r="K9" s="53">
        <f>Turbina!T41</f>
        <v>11.442500000000001</v>
      </c>
      <c r="L9" s="8">
        <f>K9*(1000/3600)</f>
        <v>3.1784722222222226</v>
      </c>
      <c r="M9" s="51">
        <f>Turbina!V41</f>
        <v>1.3</v>
      </c>
    </row>
    <row r="10" spans="6:17" ht="15.75" thickBot="1" x14ac:dyDescent="0.3">
      <c r="F10" s="45">
        <f>D29</f>
        <v>2686.6</v>
      </c>
      <c r="G10" s="9">
        <f>F10*1000</f>
        <v>2686600</v>
      </c>
      <c r="H10" s="43">
        <f>F29</f>
        <v>107.11</v>
      </c>
      <c r="K10" s="50">
        <f>Turbina!T42</f>
        <v>2686.6</v>
      </c>
      <c r="L10" s="9">
        <f>K10*1000</f>
        <v>2686600</v>
      </c>
      <c r="M10" s="52">
        <f>Turbina!V42</f>
        <v>107.11</v>
      </c>
    </row>
    <row r="16" spans="6:17" ht="15.75" thickBot="1" x14ac:dyDescent="0.3">
      <c r="Q16" t="s">
        <v>80</v>
      </c>
    </row>
    <row r="17" spans="4:19" x14ac:dyDescent="0.25">
      <c r="Q17" s="49">
        <f>Odber!M6</f>
        <v>9.7764779611447672</v>
      </c>
      <c r="R17" s="8">
        <f>Q17*(1000/3600)</f>
        <v>2.7156883225402133</v>
      </c>
      <c r="S17" s="54">
        <f>Odber!O6</f>
        <v>1.3</v>
      </c>
    </row>
    <row r="18" spans="4:19" ht="15.75" thickBot="1" x14ac:dyDescent="0.3">
      <c r="Q18" s="50">
        <f>Odber!M7</f>
        <v>2686.6</v>
      </c>
      <c r="R18" s="9">
        <f>Q18*1000</f>
        <v>2686600</v>
      </c>
      <c r="S18" s="52">
        <f>Odber!O7</f>
        <v>107</v>
      </c>
    </row>
    <row r="26" spans="4:19" x14ac:dyDescent="0.25">
      <c r="P26" s="56">
        <f>K9-Q17-J28-D28</f>
        <v>1.0585314667814298</v>
      </c>
      <c r="Q26" s="57" t="s">
        <v>0</v>
      </c>
    </row>
    <row r="27" spans="4:19" ht="15.75" thickBot="1" x14ac:dyDescent="0.3">
      <c r="D27" t="s">
        <v>87</v>
      </c>
      <c r="J27" t="s">
        <v>84</v>
      </c>
      <c r="N27" t="s">
        <v>119</v>
      </c>
    </row>
    <row r="28" spans="4:19" x14ac:dyDescent="0.25">
      <c r="D28" s="53">
        <f>NN!K11</f>
        <v>9.7762893723225774E-2</v>
      </c>
      <c r="E28" s="8">
        <f>D28*(1000/3600)</f>
        <v>2.7156359367562718E-2</v>
      </c>
      <c r="F28" s="51">
        <f>M9</f>
        <v>1.3</v>
      </c>
      <c r="J28" s="49">
        <f>Ohrivaky!P16</f>
        <v>0.50972767835057797</v>
      </c>
      <c r="K28" s="8">
        <f>J28*(1000/3600)</f>
        <v>0.14159102176404945</v>
      </c>
      <c r="L28" s="51">
        <f>M9-(4/100)*M9</f>
        <v>1.248</v>
      </c>
      <c r="N28" s="49">
        <f>P26+Q17</f>
        <v>10.835009427926197</v>
      </c>
      <c r="O28" s="8">
        <f>N28*(1000/3600)</f>
        <v>3.0097248410906103</v>
      </c>
      <c r="P28" s="54">
        <f>S17</f>
        <v>1.3</v>
      </c>
    </row>
    <row r="29" spans="4:19" ht="15.75" thickBot="1" x14ac:dyDescent="0.3">
      <c r="D29" s="50">
        <f>K10</f>
        <v>2686.6</v>
      </c>
      <c r="E29" s="9">
        <f>D29*1000</f>
        <v>2686600</v>
      </c>
      <c r="F29" s="52">
        <f>M10</f>
        <v>107.11</v>
      </c>
      <c r="J29" s="50">
        <f>K10</f>
        <v>2686.6</v>
      </c>
      <c r="K29" s="9">
        <f>J29*1000</f>
        <v>2686600</v>
      </c>
      <c r="L29" s="52">
        <f>M10</f>
        <v>107.11</v>
      </c>
      <c r="N29" s="50">
        <f>Q18</f>
        <v>2686.6</v>
      </c>
      <c r="O29" s="9">
        <f>N29*1000</f>
        <v>2686600</v>
      </c>
      <c r="P29" s="52">
        <f>S18</f>
        <v>107</v>
      </c>
    </row>
    <row r="32" spans="4:19" x14ac:dyDescent="0.25">
      <c r="J32" s="27"/>
    </row>
    <row r="33" spans="12:12" x14ac:dyDescent="0.25">
      <c r="L33" s="27"/>
    </row>
  </sheetData>
  <sheetProtection algorithmName="SHA-512" hashValue="MVYwKCoQUUBdjszIKXge+DHzbEtrWFnrdTc+605FrYEJyODv1p3/R5E0Oh3gSrAc+QamH46UhK20inRXGtPP0w==" saltValue="xxBFTToVgzslm0QPyfxkfA==" spinCount="100000" sheet="1" formatCells="0" formatColumns="0" formatRows="0" insertColumns="0" insertRows="0" insertHyperlinks="0" deleteColumns="0" deleteRows="0" sort="0" autoFilter="0" pivotTables="0"/>
  <pageMargins left="0.7" right="0.7" top="0.78740157499999996" bottom="0.78740157499999996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440D97-C6B4-4063-836C-998D1C410449}">
  <dimension ref="C10:X43"/>
  <sheetViews>
    <sheetView workbookViewId="0"/>
  </sheetViews>
  <sheetFormatPr defaultRowHeight="15" x14ac:dyDescent="0.25"/>
  <cols>
    <col min="20" max="20" width="34.42578125" customWidth="1"/>
  </cols>
  <sheetData>
    <row r="10" spans="3:18" ht="15.75" thickBot="1" x14ac:dyDescent="0.3">
      <c r="P10" t="s">
        <v>111</v>
      </c>
    </row>
    <row r="11" spans="3:18" x14ac:dyDescent="0.25">
      <c r="P11" s="49">
        <f>Odber!M21+1.12</f>
        <v>10.407654063087531</v>
      </c>
      <c r="Q11" s="8">
        <f>P11*(1000/3600)</f>
        <v>2.8910150175243143</v>
      </c>
      <c r="R11" s="54">
        <f>Odber!O21</f>
        <v>1.3</v>
      </c>
    </row>
    <row r="12" spans="3:18" ht="15.75" thickBot="1" x14ac:dyDescent="0.3">
      <c r="P12" s="50">
        <f>Odber!M22</f>
        <v>293.10000000000002</v>
      </c>
      <c r="Q12" s="9">
        <f>P12*1000</f>
        <v>293100</v>
      </c>
      <c r="R12" s="52">
        <f>Odber!O22</f>
        <v>70</v>
      </c>
    </row>
    <row r="14" spans="3:18" x14ac:dyDescent="0.25">
      <c r="C14" s="30"/>
      <c r="D14" s="30"/>
      <c r="E14" s="25"/>
    </row>
    <row r="15" spans="3:18" x14ac:dyDescent="0.25">
      <c r="C15" s="26"/>
      <c r="D15" s="26"/>
      <c r="E15" s="26"/>
    </row>
    <row r="16" spans="3:18" x14ac:dyDescent="0.25">
      <c r="C16" s="26"/>
      <c r="D16" s="26"/>
      <c r="E16" s="26"/>
    </row>
    <row r="18" spans="4:19" ht="15.75" thickBot="1" x14ac:dyDescent="0.3">
      <c r="D18" t="s">
        <v>100</v>
      </c>
    </row>
    <row r="19" spans="4:19" x14ac:dyDescent="0.25">
      <c r="D19" s="49">
        <f>I32</f>
        <v>10.46515406308753</v>
      </c>
      <c r="E19" s="8">
        <f>D19*(1000/3600)</f>
        <v>2.9069872397465364</v>
      </c>
      <c r="F19" s="54">
        <f>1.7705+0.4</f>
        <v>2.1705000000000001</v>
      </c>
    </row>
    <row r="20" spans="4:19" ht="15.75" thickBot="1" x14ac:dyDescent="0.3">
      <c r="D20" s="55">
        <f>W43</f>
        <v>293.72451932292182</v>
      </c>
      <c r="E20" s="9">
        <f>D20*1000</f>
        <v>293724.51932292181</v>
      </c>
      <c r="F20" s="52">
        <v>70.099999999999994</v>
      </c>
      <c r="Q20" t="s">
        <v>89</v>
      </c>
    </row>
    <row r="21" spans="4:19" x14ac:dyDescent="0.25">
      <c r="Q21" s="53">
        <f>KUP!K25</f>
        <v>5.7500000000000002E-2</v>
      </c>
      <c r="R21" s="8">
        <f>Q21*(1000/3600)</f>
        <v>1.5972222222222224E-2</v>
      </c>
      <c r="S21" s="51">
        <v>1.3</v>
      </c>
    </row>
    <row r="22" spans="4:19" ht="15.75" thickBot="1" x14ac:dyDescent="0.3">
      <c r="Q22" s="50">
        <f>KUP!K26</f>
        <v>385.85</v>
      </c>
      <c r="R22" s="9">
        <f>Q22*1000</f>
        <v>385850</v>
      </c>
      <c r="S22" s="52">
        <f>KUP!M26</f>
        <v>92.11</v>
      </c>
    </row>
    <row r="31" spans="4:19" ht="15.75" thickBot="1" x14ac:dyDescent="0.3">
      <c r="I31" t="s">
        <v>7</v>
      </c>
    </row>
    <row r="32" spans="4:19" x14ac:dyDescent="0.25">
      <c r="I32" s="49">
        <f>P11+Q21</f>
        <v>10.46515406308753</v>
      </c>
      <c r="J32" s="8">
        <f>I32*(1000/3600)</f>
        <v>2.9069872397465364</v>
      </c>
      <c r="K32" s="54">
        <v>1.3</v>
      </c>
    </row>
    <row r="33" spans="9:24" ht="15.75" thickBot="1" x14ac:dyDescent="0.3">
      <c r="I33" s="55">
        <f>I35/1000</f>
        <v>293.60960788229681</v>
      </c>
      <c r="J33" s="9">
        <f>I33*1000</f>
        <v>293609.60788229684</v>
      </c>
      <c r="K33" s="52">
        <v>70.099999999999994</v>
      </c>
    </row>
    <row r="34" spans="9:24" x14ac:dyDescent="0.25">
      <c r="N34">
        <f>1.21*(5/100)</f>
        <v>6.0499999999999998E-2</v>
      </c>
    </row>
    <row r="35" spans="9:24" x14ac:dyDescent="0.25">
      <c r="I35">
        <f>(Q11*Q12+R21*R22)/J32</f>
        <v>293609.60788229684</v>
      </c>
    </row>
    <row r="36" spans="9:24" x14ac:dyDescent="0.25">
      <c r="T36" t="s">
        <v>102</v>
      </c>
      <c r="U36" s="27">
        <f>W36/10</f>
        <v>8.7050000000000002E-2</v>
      </c>
      <c r="V36" t="s">
        <v>31</v>
      </c>
      <c r="W36" s="27">
        <f>F19-K32</f>
        <v>0.87050000000000005</v>
      </c>
      <c r="X36" t="s">
        <v>32</v>
      </c>
    </row>
    <row r="37" spans="9:24" x14ac:dyDescent="0.25">
      <c r="T37" t="s">
        <v>103</v>
      </c>
      <c r="U37" s="27">
        <f>(U36*1000000*U40)/U41</f>
        <v>114.911440625</v>
      </c>
      <c r="V37" t="s">
        <v>5</v>
      </c>
      <c r="W37" s="27">
        <f>U37/1000</f>
        <v>0.114911440625</v>
      </c>
      <c r="X37" t="s">
        <v>2</v>
      </c>
    </row>
    <row r="38" spans="9:24" x14ac:dyDescent="0.25">
      <c r="U38" s="39">
        <v>1.0491999999999999E-3</v>
      </c>
      <c r="V38" t="s">
        <v>99</v>
      </c>
      <c r="W38" s="27"/>
    </row>
    <row r="39" spans="9:24" x14ac:dyDescent="0.25">
      <c r="L39" s="25"/>
      <c r="M39" s="25"/>
      <c r="N39" s="25"/>
      <c r="U39" s="39">
        <v>1.0629000000000001E-3</v>
      </c>
      <c r="V39" t="s">
        <v>99</v>
      </c>
      <c r="W39" s="27"/>
    </row>
    <row r="40" spans="9:24" x14ac:dyDescent="0.25">
      <c r="L40" s="34"/>
      <c r="M40" s="26"/>
      <c r="N40" s="26"/>
      <c r="U40" s="39">
        <f>(U38+U39)/2</f>
        <v>1.05605E-3</v>
      </c>
      <c r="V40" t="s">
        <v>99</v>
      </c>
      <c r="W40" s="27"/>
    </row>
    <row r="41" spans="9:24" x14ac:dyDescent="0.25">
      <c r="L41" s="26"/>
      <c r="M41" s="26"/>
      <c r="N41" s="26"/>
      <c r="P41" s="6"/>
      <c r="T41" t="s">
        <v>104</v>
      </c>
      <c r="U41" s="27">
        <v>0.8</v>
      </c>
      <c r="V41" t="s">
        <v>79</v>
      </c>
      <c r="W41" s="27"/>
    </row>
    <row r="42" spans="9:24" x14ac:dyDescent="0.25">
      <c r="T42" t="s">
        <v>105</v>
      </c>
      <c r="U42">
        <f>J33</f>
        <v>293609.60788229684</v>
      </c>
      <c r="V42" t="s">
        <v>5</v>
      </c>
      <c r="W42" s="27">
        <f>I33</f>
        <v>293.60960788229681</v>
      </c>
      <c r="X42" t="s">
        <v>2</v>
      </c>
    </row>
    <row r="43" spans="9:24" x14ac:dyDescent="0.25">
      <c r="T43" t="s">
        <v>106</v>
      </c>
      <c r="U43">
        <f>W43*1000</f>
        <v>293724.51932292181</v>
      </c>
      <c r="V43" t="s">
        <v>5</v>
      </c>
      <c r="W43" s="27">
        <f>W42+W37</f>
        <v>293.72451932292182</v>
      </c>
      <c r="X43" t="s">
        <v>2</v>
      </c>
    </row>
  </sheetData>
  <sheetProtection algorithmName="SHA-512" hashValue="F06GeoK+jxUq87l4hsgmq1jzqSzxBN08pdiZd0c/9xyUdIg8ia5w3g9ZMzEWEwvi6C4tzpHTIl37Vo3yWJjJgg==" saltValue="KoYBfOLYh7g3IZ0WvbnCAA==" spinCount="100000" sheet="1" formatCells="0" formatColumns="0" formatRows="0" insertColumns="0" insertRows="0" insertHyperlinks="0" deleteColumns="0" deleteRows="0" sort="0" autoFilter="0" pivotTables="0"/>
  <pageMargins left="0.7" right="0.7" top="0.78740157499999996" bottom="0.78740157499999996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D222F6-8E3D-426F-B1A6-74ACF96802C1}">
  <dimension ref="A3:M36"/>
  <sheetViews>
    <sheetView workbookViewId="0"/>
  </sheetViews>
  <sheetFormatPr defaultRowHeight="15" x14ac:dyDescent="0.25"/>
  <sheetData>
    <row r="3" spans="8:13" ht="15.75" thickBot="1" x14ac:dyDescent="0.3">
      <c r="H3" t="s">
        <v>14</v>
      </c>
    </row>
    <row r="4" spans="8:13" x14ac:dyDescent="0.25">
      <c r="H4" s="53">
        <f>Turbina!H32</f>
        <v>5.7500000000000002E-2</v>
      </c>
      <c r="I4" s="8">
        <f>H4*(1000/3600)</f>
        <v>1.5972222222222224E-2</v>
      </c>
      <c r="J4" s="51">
        <f>Turbina!J32</f>
        <v>0.96</v>
      </c>
    </row>
    <row r="5" spans="8:13" ht="15.75" thickBot="1" x14ac:dyDescent="0.3">
      <c r="H5" s="50">
        <f>Turbina!H33</f>
        <v>2826.25</v>
      </c>
      <c r="I5" s="9">
        <f>H5*1000</f>
        <v>2826250</v>
      </c>
      <c r="J5" s="52">
        <f>Turbina!J33</f>
        <v>175</v>
      </c>
    </row>
    <row r="15" spans="8:13" ht="15.75" thickBot="1" x14ac:dyDescent="0.3">
      <c r="K15">
        <v>7</v>
      </c>
    </row>
    <row r="16" spans="8:13" x14ac:dyDescent="0.25">
      <c r="K16" s="53">
        <f>A21</f>
        <v>0.49871660872561652</v>
      </c>
      <c r="L16" s="8">
        <f>K16*(1000/3600)</f>
        <v>0.13853239131267125</v>
      </c>
      <c r="M16" s="51">
        <f>C21-'Tlakove ztraty '!D8</f>
        <v>2.1705000000000001</v>
      </c>
    </row>
    <row r="17" spans="1:13" ht="15.75" thickBot="1" x14ac:dyDescent="0.3">
      <c r="K17" s="50">
        <f>H36</f>
        <v>365.56821101380808</v>
      </c>
      <c r="L17" s="9">
        <f>K17*1000</f>
        <v>365568.21101380809</v>
      </c>
      <c r="M17" s="52">
        <v>87.3</v>
      </c>
    </row>
    <row r="20" spans="1:13" ht="15.75" thickBot="1" x14ac:dyDescent="0.3">
      <c r="A20" t="s">
        <v>93</v>
      </c>
    </row>
    <row r="21" spans="1:13" x14ac:dyDescent="0.25">
      <c r="A21" s="53">
        <f>'CHÚV-uvolňovač'!L28</f>
        <v>0.49871660872561652</v>
      </c>
      <c r="B21" s="8">
        <f>A21*(1000/3600)</f>
        <v>0.13853239131267125</v>
      </c>
      <c r="C21" s="51">
        <f>'CHÚV-uvolňovač'!N28</f>
        <v>2.6705000000000001</v>
      </c>
    </row>
    <row r="22" spans="1:13" ht="15.75" thickBot="1" x14ac:dyDescent="0.3">
      <c r="A22" s="50">
        <f>'CHÚV-uvolňovač'!L29</f>
        <v>84.2</v>
      </c>
      <c r="B22" s="9">
        <f>A22*1000</f>
        <v>84200</v>
      </c>
      <c r="C22" s="52">
        <f>'CHÚV-uvolňovač'!N29</f>
        <v>20</v>
      </c>
      <c r="K22" t="s">
        <v>55</v>
      </c>
    </row>
    <row r="24" spans="1:13" ht="15.75" thickBot="1" x14ac:dyDescent="0.3">
      <c r="K24" t="s">
        <v>89</v>
      </c>
    </row>
    <row r="25" spans="1:13" x14ac:dyDescent="0.25">
      <c r="K25" s="53">
        <f>H4</f>
        <v>5.7500000000000002E-2</v>
      </c>
      <c r="L25" s="8">
        <f>K25*(1000/3600)</f>
        <v>1.5972222222222224E-2</v>
      </c>
      <c r="M25" s="51">
        <f>J4-'Tlakove ztraty '!D7</f>
        <v>0.76</v>
      </c>
    </row>
    <row r="26" spans="1:13" ht="15.75" thickBot="1" x14ac:dyDescent="0.3">
      <c r="K26" s="50">
        <v>385.85</v>
      </c>
      <c r="L26" s="9">
        <f>K26*1000</f>
        <v>385850</v>
      </c>
      <c r="M26" s="52">
        <v>92.11</v>
      </c>
    </row>
    <row r="33" spans="7:9" x14ac:dyDescent="0.25">
      <c r="G33" t="s">
        <v>97</v>
      </c>
      <c r="H33" s="41">
        <f>I4*(I5-L26)</f>
        <v>38978.611111111117</v>
      </c>
      <c r="I33" t="s">
        <v>53</v>
      </c>
    </row>
    <row r="34" spans="7:9" x14ac:dyDescent="0.25">
      <c r="G34" t="s">
        <v>60</v>
      </c>
      <c r="H34" t="s">
        <v>62</v>
      </c>
    </row>
    <row r="35" spans="7:9" x14ac:dyDescent="0.25">
      <c r="G35" t="s">
        <v>61</v>
      </c>
      <c r="H35">
        <f>(H33/L16)+B22</f>
        <v>365568.21101380809</v>
      </c>
      <c r="I35" t="s">
        <v>5</v>
      </c>
    </row>
    <row r="36" spans="7:9" x14ac:dyDescent="0.25">
      <c r="G36" t="s">
        <v>61</v>
      </c>
      <c r="H36">
        <f>H35/1000</f>
        <v>365.56821101380808</v>
      </c>
    </row>
  </sheetData>
  <sheetProtection algorithmName="SHA-512" hashValue="NerXLLmkozov+s5nU8RpLxuVGXxxmH1/Ax8EANIRjQLp0rTrNAlodeSIZLDZqOU74WyrXrnII6YhH5u+iLdJBQ==" saltValue="lrZt1WqwAk4B+BopmEAhfA==" spinCount="100000" sheet="1" formatCells="0" formatColumns="0" formatRows="0" insertColumns="0" insertRows="0" insertHyperlinks="0" deleteColumns="0" deleteRows="0" sort="0" autoFilter="0" pivotTables="0"/>
  <pageMargins left="0.7" right="0.7" top="0.78740157499999996" bottom="0.78740157499999996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1CE3F7-0FD2-4915-98CD-C40A8107C316}">
  <dimension ref="D15:Q34"/>
  <sheetViews>
    <sheetView workbookViewId="0"/>
  </sheetViews>
  <sheetFormatPr defaultRowHeight="15" x14ac:dyDescent="0.25"/>
  <sheetData>
    <row r="15" spans="4:17" ht="15.75" thickBot="1" x14ac:dyDescent="0.3">
      <c r="D15">
        <v>6</v>
      </c>
      <c r="O15">
        <v>8</v>
      </c>
    </row>
    <row r="16" spans="4:17" x14ac:dyDescent="0.25">
      <c r="D16" s="53">
        <f>'CHÚV-uvolňovač'!L22</f>
        <v>2.9930145302625253E-2</v>
      </c>
      <c r="E16" s="8">
        <f>D16*(1000/3600)</f>
        <v>8.3139292507292371E-3</v>
      </c>
      <c r="F16" s="51">
        <f>'CHÚV-uvolňovač'!N22</f>
        <v>2.1705000000000001</v>
      </c>
      <c r="O16" s="53">
        <f>D16+J33</f>
        <v>0.52864675402824179</v>
      </c>
      <c r="P16" s="8">
        <f>O16*(1000/3600)</f>
        <v>0.1468463205634005</v>
      </c>
      <c r="Q16" s="54">
        <f>Ohrivaky!J30</f>
        <v>2.1705000000000001</v>
      </c>
    </row>
    <row r="17" spans="4:17" ht="15.75" thickBot="1" x14ac:dyDescent="0.3">
      <c r="D17" s="50">
        <f>'CHÚV-uvolňovač'!L23</f>
        <v>419.2</v>
      </c>
      <c r="E17" s="9">
        <f>D17*1000</f>
        <v>419200</v>
      </c>
      <c r="F17" s="52">
        <f>'CHÚV-uvolňovač'!N23</f>
        <v>100</v>
      </c>
      <c r="O17" s="50">
        <f>O21</f>
        <v>368.60465685399328</v>
      </c>
      <c r="P17" s="9">
        <f>O17*1000</f>
        <v>368604.65685399325</v>
      </c>
      <c r="Q17" s="52">
        <v>88</v>
      </c>
    </row>
    <row r="20" spans="4:17" x14ac:dyDescent="0.25">
      <c r="O20">
        <f>(E16*E17+K33*K34)/P16</f>
        <v>368604.65685399325</v>
      </c>
      <c r="P20" t="s">
        <v>5</v>
      </c>
    </row>
    <row r="21" spans="4:17" x14ac:dyDescent="0.25">
      <c r="O21">
        <f>O20/1000</f>
        <v>368.60465685399328</v>
      </c>
      <c r="P21" t="s">
        <v>2</v>
      </c>
    </row>
    <row r="32" spans="4:17" ht="15.75" thickBot="1" x14ac:dyDescent="0.3">
      <c r="J32">
        <v>7</v>
      </c>
    </row>
    <row r="33" spans="10:12" x14ac:dyDescent="0.25">
      <c r="J33" s="53">
        <f>KUP!K16</f>
        <v>0.49871660872561652</v>
      </c>
      <c r="K33" s="8">
        <f>J33*(1000/3600)</f>
        <v>0.13853239131267125</v>
      </c>
      <c r="L33" s="51">
        <f>KUP!M16</f>
        <v>2.1705000000000001</v>
      </c>
    </row>
    <row r="34" spans="10:12" ht="15.75" thickBot="1" x14ac:dyDescent="0.3">
      <c r="J34" s="50">
        <f>KUP!K17</f>
        <v>365.56821101380808</v>
      </c>
      <c r="K34" s="9">
        <f>J34*1000</f>
        <v>365568.21101380809</v>
      </c>
      <c r="L34" s="52">
        <f>KUP!M17</f>
        <v>87.3</v>
      </c>
    </row>
  </sheetData>
  <sheetProtection algorithmName="SHA-512" hashValue="Xcs7O0wsqxgI+ESBdLTauSXEM5KQzTJtrVHoGaMMBT+q2LGiBEWQTQBaP7+Sno7NjoFcOBrMKqBKR+bzIr22Ig==" saltValue="7dpPbfKH7Uc2PYwY3YFWxw==" spinCount="100000" sheet="1" formatCells="0" formatColumns="0" formatRows="0" insertColumns="0" insertRows="0" insertHyperlinks="0" deleteColumns="0" deleteRows="0" sort="0" autoFilter="0" pivotTables="0"/>
  <pageMargins left="0.7" right="0.7" top="0.78740157499999996" bottom="0.78740157499999996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A4871C-1FD7-456A-A6F2-D5740AC455C9}">
  <dimension ref="B1:R37"/>
  <sheetViews>
    <sheetView workbookViewId="0">
      <selection activeCell="D10" sqref="D10:D11"/>
    </sheetView>
  </sheetViews>
  <sheetFormatPr defaultRowHeight="15" x14ac:dyDescent="0.25"/>
  <sheetData>
    <row r="1" spans="2:18" ht="15.75" thickBot="1" x14ac:dyDescent="0.3">
      <c r="K1" t="s">
        <v>6</v>
      </c>
    </row>
    <row r="2" spans="2:18" x14ac:dyDescent="0.25">
      <c r="F2" s="6"/>
      <c r="G2" s="6"/>
      <c r="H2" s="6"/>
      <c r="I2" s="6"/>
      <c r="J2" s="6"/>
      <c r="K2" s="2" t="s">
        <v>0</v>
      </c>
      <c r="L2" s="8" t="s">
        <v>4</v>
      </c>
      <c r="M2" s="3" t="s">
        <v>1</v>
      </c>
    </row>
    <row r="3" spans="2:18" ht="15.75" thickBot="1" x14ac:dyDescent="0.3">
      <c r="F3" s="6"/>
      <c r="G3" s="7"/>
      <c r="H3" s="7"/>
      <c r="I3" s="7"/>
      <c r="J3" s="6"/>
      <c r="K3" s="38" t="s">
        <v>2</v>
      </c>
      <c r="L3" s="9" t="s">
        <v>5</v>
      </c>
      <c r="M3" s="5" t="s">
        <v>3</v>
      </c>
    </row>
    <row r="4" spans="2:18" x14ac:dyDescent="0.25">
      <c r="F4" s="6"/>
      <c r="G4" s="37"/>
      <c r="H4" s="37"/>
      <c r="I4" s="37"/>
      <c r="J4" s="36"/>
      <c r="K4" s="36"/>
    </row>
    <row r="5" spans="2:18" x14ac:dyDescent="0.25">
      <c r="B5" s="6"/>
      <c r="F5" s="6"/>
      <c r="G5" s="30"/>
      <c r="H5" s="30"/>
      <c r="I5" s="30"/>
      <c r="J5" s="30"/>
      <c r="K5" s="30"/>
    </row>
    <row r="6" spans="2:18" x14ac:dyDescent="0.25">
      <c r="B6" s="7"/>
      <c r="F6" s="6"/>
      <c r="G6" s="30"/>
      <c r="H6" s="26"/>
      <c r="I6" s="26"/>
      <c r="J6" s="26"/>
      <c r="K6" s="30"/>
    </row>
    <row r="7" spans="2:18" x14ac:dyDescent="0.25">
      <c r="B7" s="7"/>
      <c r="F7" s="6"/>
      <c r="G7" s="30"/>
      <c r="H7" s="26"/>
      <c r="I7" s="26"/>
      <c r="J7" s="26"/>
      <c r="K7" s="30"/>
    </row>
    <row r="8" spans="2:18" x14ac:dyDescent="0.25">
      <c r="B8" s="6"/>
      <c r="C8" s="6"/>
      <c r="D8" s="6"/>
      <c r="E8" t="s">
        <v>56</v>
      </c>
      <c r="G8" s="30"/>
      <c r="H8" s="30"/>
      <c r="I8" s="30"/>
      <c r="J8" s="30"/>
      <c r="K8" s="30"/>
      <c r="L8" s="6"/>
      <c r="M8" s="6"/>
    </row>
    <row r="9" spans="2:18" ht="15.75" thickBot="1" x14ac:dyDescent="0.3">
      <c r="B9" s="6"/>
      <c r="C9" s="6"/>
      <c r="D9" t="s">
        <v>86</v>
      </c>
      <c r="G9" s="25"/>
      <c r="H9" s="25"/>
      <c r="I9" s="25"/>
      <c r="J9" s="30"/>
      <c r="K9" s="26"/>
      <c r="L9" s="7"/>
      <c r="M9" s="7"/>
    </row>
    <row r="10" spans="2:18" x14ac:dyDescent="0.25">
      <c r="B10" s="7"/>
      <c r="C10" s="7"/>
      <c r="D10" s="49">
        <f>N26</f>
        <v>10.993800817115773</v>
      </c>
      <c r="E10" s="8">
        <f>D10*(1000/3600)</f>
        <v>3.0538335603099371</v>
      </c>
      <c r="F10" s="54">
        <f>NN!R20+1.21*(5/100)</f>
        <v>1.2705</v>
      </c>
      <c r="J10" s="6"/>
      <c r="K10" s="7"/>
      <c r="L10" s="7"/>
      <c r="M10" s="7"/>
    </row>
    <row r="11" spans="2:18" ht="15.75" thickBot="1" x14ac:dyDescent="0.3">
      <c r="B11" s="7"/>
      <c r="C11" s="7"/>
      <c r="D11" s="50">
        <v>419.1</v>
      </c>
      <c r="E11" s="9">
        <f>D11*1000</f>
        <v>419100</v>
      </c>
      <c r="F11" s="52">
        <v>100</v>
      </c>
      <c r="J11" s="6"/>
      <c r="K11" s="6"/>
      <c r="L11" s="6"/>
      <c r="M11" s="6"/>
    </row>
    <row r="12" spans="2:18" x14ac:dyDescent="0.25">
      <c r="B12" s="6"/>
      <c r="C12" s="6"/>
      <c r="D12" s="6"/>
      <c r="J12" s="6"/>
      <c r="K12" s="6"/>
      <c r="L12" s="6"/>
      <c r="M12" s="6"/>
    </row>
    <row r="13" spans="2:18" x14ac:dyDescent="0.25">
      <c r="B13" s="6"/>
      <c r="C13" s="6"/>
      <c r="J13" s="6"/>
      <c r="K13" s="6"/>
      <c r="L13" s="6"/>
      <c r="M13" s="6"/>
    </row>
    <row r="14" spans="2:18" ht="15.75" thickBot="1" x14ac:dyDescent="0.3">
      <c r="B14" s="7"/>
      <c r="C14" s="7"/>
      <c r="D14" t="s">
        <v>101</v>
      </c>
      <c r="J14" s="6"/>
      <c r="K14" s="6"/>
      <c r="L14" s="6"/>
      <c r="M14" s="6"/>
    </row>
    <row r="15" spans="2:18" ht="15.75" thickBot="1" x14ac:dyDescent="0.3">
      <c r="B15" s="7"/>
      <c r="C15" s="7"/>
      <c r="D15" s="49">
        <f>K36</f>
        <v>0.50972767835057797</v>
      </c>
      <c r="E15" s="8">
        <f>D15*(1000/3600)</f>
        <v>0.14159102176404945</v>
      </c>
      <c r="F15" s="54">
        <v>1.21</v>
      </c>
      <c r="J15" s="6"/>
      <c r="K15" s="7"/>
      <c r="P15" t="s">
        <v>84</v>
      </c>
    </row>
    <row r="16" spans="2:18" ht="15.75" thickBot="1" x14ac:dyDescent="0.3">
      <c r="B16" s="6"/>
      <c r="C16" s="6"/>
      <c r="D16" s="50">
        <f>F27</f>
        <v>384.1</v>
      </c>
      <c r="E16" s="9">
        <f>D16*1000</f>
        <v>384100</v>
      </c>
      <c r="F16" s="52">
        <f>H27</f>
        <v>91.7</v>
      </c>
      <c r="J16" s="6"/>
      <c r="K16" s="7"/>
      <c r="P16" s="49">
        <f>K36</f>
        <v>0.50972767835057797</v>
      </c>
      <c r="Q16" s="8">
        <f>P16*(1000/3600)</f>
        <v>0.14159102176404945</v>
      </c>
      <c r="R16" s="51">
        <f>Potrubi!L28</f>
        <v>1.248</v>
      </c>
    </row>
    <row r="17" spans="2:18" ht="15.75" thickBot="1" x14ac:dyDescent="0.3">
      <c r="B17" s="6"/>
      <c r="C17" s="6"/>
      <c r="J17" s="6"/>
      <c r="K17" s="6"/>
      <c r="P17" s="50">
        <f>Potrubi!J29</f>
        <v>2686.6</v>
      </c>
      <c r="Q17" s="9">
        <f>P17*1000</f>
        <v>2686600</v>
      </c>
      <c r="R17" s="52">
        <f>Potrubi!L29</f>
        <v>107.11</v>
      </c>
    </row>
    <row r="18" spans="2:18" x14ac:dyDescent="0.25">
      <c r="B18" s="7"/>
      <c r="C18" s="7"/>
      <c r="J18" s="6"/>
      <c r="K18" s="7"/>
      <c r="P18" s="7"/>
      <c r="Q18" s="7"/>
    </row>
    <row r="19" spans="2:18" x14ac:dyDescent="0.25">
      <c r="B19" s="7"/>
      <c r="C19" s="7"/>
      <c r="D19" s="7"/>
      <c r="J19" s="6"/>
      <c r="K19" s="7"/>
      <c r="P19" s="30"/>
      <c r="Q19" s="30"/>
      <c r="R19" s="30"/>
    </row>
    <row r="20" spans="2:18" x14ac:dyDescent="0.25">
      <c r="P20" s="26"/>
      <c r="Q20" s="26"/>
      <c r="R20" s="26"/>
    </row>
    <row r="21" spans="2:18" x14ac:dyDescent="0.25">
      <c r="P21" s="26"/>
      <c r="Q21" s="26"/>
      <c r="R21" s="26"/>
    </row>
    <row r="22" spans="2:18" x14ac:dyDescent="0.25">
      <c r="H22" s="6"/>
      <c r="I22" s="6"/>
      <c r="J22" s="6"/>
      <c r="P22" s="30"/>
      <c r="Q22" s="30"/>
      <c r="R22" s="30"/>
    </row>
    <row r="23" spans="2:18" x14ac:dyDescent="0.25">
      <c r="H23" s="7"/>
      <c r="I23" s="7"/>
      <c r="J23" s="7"/>
      <c r="P23" s="30"/>
      <c r="Q23" s="30"/>
      <c r="R23" s="30"/>
    </row>
    <row r="24" spans="2:18" x14ac:dyDescent="0.25">
      <c r="H24" s="7"/>
      <c r="I24" s="7"/>
      <c r="J24" s="7"/>
      <c r="P24" s="30"/>
      <c r="Q24" s="30"/>
      <c r="R24" s="30"/>
    </row>
    <row r="25" spans="2:18" ht="15.75" thickBot="1" x14ac:dyDescent="0.3">
      <c r="F25" t="s">
        <v>85</v>
      </c>
      <c r="I25" s="6"/>
      <c r="J25" s="6"/>
      <c r="N25" t="s">
        <v>108</v>
      </c>
    </row>
    <row r="26" spans="2:18" x14ac:dyDescent="0.25">
      <c r="F26" s="49">
        <f>P16</f>
        <v>0.50972767835057797</v>
      </c>
      <c r="G26" s="8">
        <f>F26*(1000/3600)</f>
        <v>0.14159102176404945</v>
      </c>
      <c r="H26" s="51">
        <f>R16-'Tlakove ztraty '!D2</f>
        <v>0.748</v>
      </c>
      <c r="N26" s="49">
        <f>N30+H30</f>
        <v>10.993800817115773</v>
      </c>
      <c r="O26" s="8">
        <f>N26*(1000/3600)</f>
        <v>3.0538335603099371</v>
      </c>
      <c r="P26" s="54">
        <f>PNK!F19</f>
        <v>2.1705000000000001</v>
      </c>
    </row>
    <row r="27" spans="2:18" ht="15.75" thickBot="1" x14ac:dyDescent="0.3">
      <c r="F27" s="50">
        <v>384.1</v>
      </c>
      <c r="G27" s="9">
        <f>F27*1000</f>
        <v>384100</v>
      </c>
      <c r="H27" s="52">
        <v>91.7</v>
      </c>
      <c r="N27" s="55">
        <f>O34/1000</f>
        <v>312.34456583068123</v>
      </c>
      <c r="O27" s="9">
        <f>N27*1000</f>
        <v>312344.56583068124</v>
      </c>
      <c r="P27" s="52">
        <v>74.599999999999994</v>
      </c>
    </row>
    <row r="29" spans="2:18" ht="15.75" thickBot="1" x14ac:dyDescent="0.3">
      <c r="H29">
        <v>8</v>
      </c>
      <c r="N29" t="s">
        <v>7</v>
      </c>
    </row>
    <row r="30" spans="2:18" x14ac:dyDescent="0.25">
      <c r="H30" s="49">
        <f>Smesovani!O16</f>
        <v>0.52864675402824179</v>
      </c>
      <c r="I30" s="8">
        <f>H30*(1000/3600)</f>
        <v>0.1468463205634005</v>
      </c>
      <c r="J30" s="54">
        <f>P30</f>
        <v>2.1705000000000001</v>
      </c>
      <c r="N30" s="49">
        <f>PNK!D19</f>
        <v>10.46515406308753</v>
      </c>
      <c r="O30" s="8">
        <f>N30*(1000/3600)</f>
        <v>2.9069872397465364</v>
      </c>
      <c r="P30" s="54">
        <f>PNK!F19</f>
        <v>2.1705000000000001</v>
      </c>
    </row>
    <row r="31" spans="2:18" ht="15.75" thickBot="1" x14ac:dyDescent="0.3">
      <c r="H31" s="55">
        <f>Smesovani!O17</f>
        <v>368.60465685399328</v>
      </c>
      <c r="I31" s="9">
        <f>H31*1000</f>
        <v>368604.65685399325</v>
      </c>
      <c r="J31" s="52">
        <f>Smesovani!Q17</f>
        <v>88</v>
      </c>
      <c r="N31" s="55">
        <f>PNK!D20</f>
        <v>293.72451932292182</v>
      </c>
      <c r="O31" s="9">
        <f>N31*1000</f>
        <v>293724.51932292181</v>
      </c>
      <c r="P31" s="52">
        <f>PNK!F20</f>
        <v>70.099999999999994</v>
      </c>
    </row>
    <row r="34" spans="10:15" x14ac:dyDescent="0.25">
      <c r="J34" t="s">
        <v>107</v>
      </c>
      <c r="K34">
        <f>O26*(E11-O27)</f>
        <v>326013.3276117238</v>
      </c>
      <c r="L34" t="s">
        <v>53</v>
      </c>
      <c r="O34">
        <f>(O30*O31+I30*I31)/O30</f>
        <v>312344.56583068124</v>
      </c>
    </row>
    <row r="35" spans="10:15" x14ac:dyDescent="0.25">
      <c r="K35">
        <f>K34/(Q17-E16)</f>
        <v>0.14159102176404942</v>
      </c>
      <c r="L35" t="s">
        <v>4</v>
      </c>
    </row>
    <row r="36" spans="10:15" x14ac:dyDescent="0.25">
      <c r="K36">
        <f>K35*(3600/1000)</f>
        <v>0.50972767835057797</v>
      </c>
      <c r="L36" t="s">
        <v>0</v>
      </c>
      <c r="N36">
        <f>Q16*(Q17-E16)</f>
        <v>326013.32761172386</v>
      </c>
    </row>
    <row r="37" spans="10:15" x14ac:dyDescent="0.25">
      <c r="N37">
        <f>(N36/O26)+O27</f>
        <v>419100</v>
      </c>
    </row>
  </sheetData>
  <sheetProtection algorithmName="SHA-512" hashValue="1qbwHwfe5U1TqEu/fmShDKlXgMw5vwTbBf9i611AU3ETM7zQvnqumuBymoLzQvQfNydQQB2jRnrkHkp1Icwb3w==" saltValue="7tMoEKmIM1BiJSmxjRewKQ==" spinCount="100000" sheet="1" formatCells="0" formatColumns="0" formatRows="0" insertColumns="0" insertRows="0" insertHyperlinks="0" deleteColumns="0" deleteRows="0" sort="0" autoFilter="0" pivotTables="0"/>
  <pageMargins left="0.7" right="0.7" top="0.78740157499999996" bottom="0.78740157499999996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E5D321-ECEE-4685-B4A6-FBDA426B919A}">
  <dimension ref="A1:T38"/>
  <sheetViews>
    <sheetView topLeftCell="A7" workbookViewId="0">
      <selection activeCell="F39" sqref="F39"/>
    </sheetView>
  </sheetViews>
  <sheetFormatPr defaultRowHeight="15" x14ac:dyDescent="0.25"/>
  <cols>
    <col min="17" max="17" width="16.28515625" bestFit="1" customWidth="1"/>
  </cols>
  <sheetData>
    <row r="1" spans="1:18" ht="15.75" thickBot="1" x14ac:dyDescent="0.3">
      <c r="A1" t="s">
        <v>6</v>
      </c>
    </row>
    <row r="2" spans="1:18" x14ac:dyDescent="0.25">
      <c r="A2" s="2" t="s">
        <v>0</v>
      </c>
      <c r="B2" s="8" t="s">
        <v>4</v>
      </c>
      <c r="C2" s="3" t="s">
        <v>1</v>
      </c>
    </row>
    <row r="3" spans="1:18" ht="15.75" thickBot="1" x14ac:dyDescent="0.3">
      <c r="A3" s="4" t="s">
        <v>2</v>
      </c>
      <c r="B3" s="9" t="s">
        <v>5</v>
      </c>
      <c r="C3" s="5" t="s">
        <v>3</v>
      </c>
    </row>
    <row r="6" spans="1:18" ht="15.75" thickBot="1" x14ac:dyDescent="0.3">
      <c r="G6" s="10">
        <v>1</v>
      </c>
    </row>
    <row r="7" spans="1:18" x14ac:dyDescent="0.25">
      <c r="G7" s="53">
        <f>Kotel!P40</f>
        <v>5.7500000000000002E-2</v>
      </c>
      <c r="H7" s="8">
        <f>G7*(1000/3600)</f>
        <v>1.5972222222222224E-2</v>
      </c>
      <c r="I7" s="51">
        <f>Kotel!R40</f>
        <v>31.790109890109889</v>
      </c>
    </row>
    <row r="8" spans="1:18" ht="15.75" thickBot="1" x14ac:dyDescent="0.3">
      <c r="G8" s="50">
        <f>Kotel!P41</f>
        <v>1129.9000000000001</v>
      </c>
      <c r="H8" s="9">
        <f>G8*1000</f>
        <v>1129900</v>
      </c>
      <c r="I8" s="52">
        <f>Kotel!R41</f>
        <v>258.99</v>
      </c>
    </row>
    <row r="11" spans="1:18" ht="15.75" thickBot="1" x14ac:dyDescent="0.3">
      <c r="L11" s="10">
        <v>2</v>
      </c>
    </row>
    <row r="12" spans="1:18" x14ac:dyDescent="0.25">
      <c r="L12" s="53">
        <f>Q15</f>
        <v>1.7677144028995721E-2</v>
      </c>
      <c r="M12" s="8">
        <f>L12*(1000/3600)</f>
        <v>4.910317785832145E-3</v>
      </c>
      <c r="N12" s="51">
        <v>1.21</v>
      </c>
    </row>
    <row r="13" spans="1:18" ht="15.75" thickBot="1" x14ac:dyDescent="0.3">
      <c r="L13" s="50">
        <v>2683.4</v>
      </c>
      <c r="M13" s="9">
        <f>L13*1000</f>
        <v>2683400</v>
      </c>
      <c r="N13" s="52">
        <f>E16</f>
        <v>105.02</v>
      </c>
      <c r="P13" s="60" t="s">
        <v>9</v>
      </c>
      <c r="Q13" s="60"/>
      <c r="R13" s="60"/>
    </row>
    <row r="14" spans="1:18" ht="15.75" thickBot="1" x14ac:dyDescent="0.3">
      <c r="C14" s="10">
        <v>3</v>
      </c>
      <c r="P14" s="58"/>
      <c r="Q14" s="58"/>
      <c r="R14" s="58"/>
    </row>
    <row r="15" spans="1:18" x14ac:dyDescent="0.25">
      <c r="C15" s="53">
        <f>Q22</f>
        <v>3.9822855971004281E-2</v>
      </c>
      <c r="D15" s="8">
        <f>C15*(1000/3600)</f>
        <v>1.1061904436390079E-2</v>
      </c>
      <c r="E15" s="51">
        <f>N12</f>
        <v>1.21</v>
      </c>
      <c r="P15" t="s">
        <v>28</v>
      </c>
      <c r="Q15">
        <f>G7-Q22</f>
        <v>1.7677144028995721E-2</v>
      </c>
      <c r="R15" t="s">
        <v>0</v>
      </c>
    </row>
    <row r="16" spans="1:18" ht="15.75" thickBot="1" x14ac:dyDescent="0.3">
      <c r="C16" s="50">
        <v>440.31</v>
      </c>
      <c r="D16" s="9">
        <f>C16*1000</f>
        <v>440310</v>
      </c>
      <c r="E16" s="52">
        <v>105.02</v>
      </c>
    </row>
    <row r="18" spans="3:20" ht="15.75" thickBot="1" x14ac:dyDescent="0.3">
      <c r="C18" s="35" t="s">
        <v>92</v>
      </c>
      <c r="P18" s="60" t="s">
        <v>10</v>
      </c>
      <c r="Q18" s="60"/>
      <c r="R18" s="60"/>
    </row>
    <row r="19" spans="3:20" x14ac:dyDescent="0.25">
      <c r="C19" s="53">
        <f>S27</f>
        <v>2.9930145302625253E-2</v>
      </c>
      <c r="D19" s="8">
        <f>C19*(1000/3600)</f>
        <v>8.3139292507292371E-3</v>
      </c>
      <c r="E19" s="51">
        <f>E22</f>
        <v>2.6705000000000001</v>
      </c>
    </row>
    <row r="20" spans="3:20" ht="15.75" thickBot="1" x14ac:dyDescent="0.3">
      <c r="C20" s="50">
        <f>C23</f>
        <v>84.2</v>
      </c>
      <c r="D20" s="9">
        <f>C20*1000</f>
        <v>84200</v>
      </c>
      <c r="E20" s="52">
        <f>E23</f>
        <v>20</v>
      </c>
      <c r="P20" s="11"/>
    </row>
    <row r="21" spans="3:20" ht="15.75" thickBot="1" x14ac:dyDescent="0.3">
      <c r="C21" s="10" t="s">
        <v>91</v>
      </c>
      <c r="L21" s="10">
        <v>6</v>
      </c>
    </row>
    <row r="22" spans="3:20" x14ac:dyDescent="0.25">
      <c r="C22" s="49">
        <f>Q37</f>
        <v>0.52864675402824179</v>
      </c>
      <c r="D22" s="8">
        <f>C22*(1000/3600)</f>
        <v>0.1468463205634005</v>
      </c>
      <c r="E22" s="51">
        <f>2.2705+0.4</f>
        <v>2.6705000000000001</v>
      </c>
      <c r="L22" s="53">
        <f>C19</f>
        <v>2.9930145302625253E-2</v>
      </c>
      <c r="M22" s="8">
        <f>L22*(1000/3600)</f>
        <v>8.3139292507292371E-3</v>
      </c>
      <c r="N22" s="51">
        <f>E22-'Tlakove ztraty '!D8</f>
        <v>2.1705000000000001</v>
      </c>
      <c r="P22" t="s">
        <v>27</v>
      </c>
      <c r="Q22">
        <f>(G7*(G8-L13))/(C16-L13)</f>
        <v>3.9822855971004281E-2</v>
      </c>
      <c r="R22" t="s">
        <v>0</v>
      </c>
    </row>
    <row r="23" spans="3:20" ht="15.75" thickBot="1" x14ac:dyDescent="0.3">
      <c r="C23" s="50">
        <v>84.2</v>
      </c>
      <c r="D23" s="9">
        <f>C23*1000</f>
        <v>84200</v>
      </c>
      <c r="E23" s="52">
        <v>20</v>
      </c>
      <c r="L23" s="50">
        <v>419.2</v>
      </c>
      <c r="M23" s="9">
        <f>L23*1000</f>
        <v>419200</v>
      </c>
      <c r="N23" s="52">
        <v>100</v>
      </c>
    </row>
    <row r="24" spans="3:20" x14ac:dyDescent="0.25">
      <c r="C24" s="48"/>
    </row>
    <row r="25" spans="3:20" x14ac:dyDescent="0.25">
      <c r="P25" t="s">
        <v>94</v>
      </c>
      <c r="Q25">
        <f>D15*(D16-I34)</f>
        <v>2785.1662989942943</v>
      </c>
      <c r="R25" t="s">
        <v>53</v>
      </c>
      <c r="S25">
        <f>Q25/1000</f>
        <v>2.7851662989942945</v>
      </c>
      <c r="T25" t="s">
        <v>54</v>
      </c>
    </row>
    <row r="26" spans="3:20" x14ac:dyDescent="0.25">
      <c r="P26" t="s">
        <v>95</v>
      </c>
      <c r="Q26">
        <f>Q25</f>
        <v>2785.1662989942943</v>
      </c>
    </row>
    <row r="27" spans="3:20" ht="15.75" thickBot="1" x14ac:dyDescent="0.3">
      <c r="L27" s="35" t="s">
        <v>93</v>
      </c>
      <c r="P27" t="s">
        <v>96</v>
      </c>
      <c r="Q27" s="15">
        <f>Q25/(M23-D23)</f>
        <v>8.3139292507292371E-3</v>
      </c>
      <c r="R27" t="s">
        <v>4</v>
      </c>
      <c r="S27">
        <f>Q27*3600/1000</f>
        <v>2.9930145302625253E-2</v>
      </c>
    </row>
    <row r="28" spans="3:20" x14ac:dyDescent="0.25">
      <c r="L28" s="53">
        <f>C22-C19</f>
        <v>0.49871660872561652</v>
      </c>
      <c r="M28" s="8">
        <f>L28*(1000/3600)</f>
        <v>0.13853239131267125</v>
      </c>
      <c r="N28" s="51">
        <f>E22</f>
        <v>2.6705000000000001</v>
      </c>
      <c r="Q28">
        <f>Q25/Q27+D23</f>
        <v>419200</v>
      </c>
      <c r="R28" t="s">
        <v>5</v>
      </c>
    </row>
    <row r="29" spans="3:20" ht="15.75" thickBot="1" x14ac:dyDescent="0.3">
      <c r="L29" s="50">
        <f>C23</f>
        <v>84.2</v>
      </c>
      <c r="M29" s="9">
        <f>L29*1000</f>
        <v>84200</v>
      </c>
      <c r="N29" s="52">
        <f>E23</f>
        <v>20</v>
      </c>
    </row>
    <row r="30" spans="3:20" x14ac:dyDescent="0.25">
      <c r="Q30" t="s">
        <v>29</v>
      </c>
    </row>
    <row r="32" spans="3:20" ht="15.75" thickBot="1" x14ac:dyDescent="0.3">
      <c r="H32" s="10">
        <v>4</v>
      </c>
    </row>
    <row r="33" spans="3:18" x14ac:dyDescent="0.25">
      <c r="H33" s="53">
        <f>C15</f>
        <v>3.9822855971004281E-2</v>
      </c>
      <c r="I33" s="8">
        <f>H33*(1000/3600)</f>
        <v>1.1061904436390079E-2</v>
      </c>
      <c r="J33" s="51">
        <f>E15</f>
        <v>1.21</v>
      </c>
    </row>
    <row r="34" spans="3:18" ht="15.75" thickBot="1" x14ac:dyDescent="0.3">
      <c r="H34" s="50">
        <v>188.53</v>
      </c>
      <c r="I34" s="9">
        <f>H34*1000</f>
        <v>188530</v>
      </c>
      <c r="J34" s="52">
        <v>45</v>
      </c>
    </row>
    <row r="37" spans="3:18" x14ac:dyDescent="0.25">
      <c r="P37" t="s">
        <v>58</v>
      </c>
      <c r="Q37" s="27">
        <f>H33+Odber!P24</f>
        <v>0.52864675402824179</v>
      </c>
      <c r="R37" t="s">
        <v>4</v>
      </c>
    </row>
    <row r="38" spans="3:18" x14ac:dyDescent="0.25">
      <c r="C38" s="58" t="s">
        <v>127</v>
      </c>
      <c r="D38" s="58"/>
      <c r="E38">
        <f>C22*24*365</f>
        <v>4630.9455652873985</v>
      </c>
      <c r="F38" t="s">
        <v>126</v>
      </c>
      <c r="R38" t="s">
        <v>0</v>
      </c>
    </row>
  </sheetData>
  <sheetProtection algorithmName="SHA-512" hashValue="iAUKvwCT1xLMuumhL/dIeFF1m9AR2BqnBNnPEulirqWz6tOBfsGydqW+uMPSvF6nZ6dYNOq3AOKLcDPA4uhZyA==" saltValue="ycobBdNHBkmVD4F31XOsAw==" spinCount="100000" sheet="1" formatCells="0" formatColumns="0" formatRows="0" insertColumns="0" insertRows="0" insertHyperlinks="0" deleteColumns="0" deleteRows="0" sort="0" autoFilter="0" pivotTables="0"/>
  <mergeCells count="4">
    <mergeCell ref="P13:R13"/>
    <mergeCell ref="P14:R14"/>
    <mergeCell ref="P18:R18"/>
    <mergeCell ref="C38:D38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2A4CD9-2E8E-41F4-88E4-EB0AAC81EF75}">
  <dimension ref="A1:R204"/>
  <sheetViews>
    <sheetView topLeftCell="A7" workbookViewId="0">
      <selection activeCell="V13" sqref="V13"/>
    </sheetView>
  </sheetViews>
  <sheetFormatPr defaultRowHeight="15" x14ac:dyDescent="0.25"/>
  <sheetData>
    <row r="1" spans="1:18" ht="15.75" thickBot="1" x14ac:dyDescent="0.3">
      <c r="A1" t="s">
        <v>6</v>
      </c>
    </row>
    <row r="2" spans="1:18" x14ac:dyDescent="0.25">
      <c r="A2" s="2" t="s">
        <v>0</v>
      </c>
      <c r="B2" s="8" t="s">
        <v>4</v>
      </c>
      <c r="C2" s="3" t="s">
        <v>1</v>
      </c>
    </row>
    <row r="3" spans="1:18" ht="15.75" thickBot="1" x14ac:dyDescent="0.3">
      <c r="A3" s="4" t="s">
        <v>2</v>
      </c>
      <c r="B3" s="9" t="s">
        <v>5</v>
      </c>
      <c r="C3" s="5" t="s">
        <v>3</v>
      </c>
    </row>
    <row r="4" spans="1:18" x14ac:dyDescent="0.25">
      <c r="J4" s="6"/>
      <c r="K4" s="6"/>
      <c r="L4" s="6"/>
      <c r="M4" s="6"/>
    </row>
    <row r="5" spans="1:18" x14ac:dyDescent="0.25">
      <c r="J5" s="6"/>
      <c r="K5" s="7"/>
      <c r="L5" s="7"/>
      <c r="M5" s="7"/>
    </row>
    <row r="6" spans="1:18" x14ac:dyDescent="0.25">
      <c r="J6" s="6"/>
      <c r="K6" s="7"/>
      <c r="L6" s="7"/>
      <c r="M6" s="7"/>
    </row>
    <row r="7" spans="1:18" x14ac:dyDescent="0.25">
      <c r="J7" s="27">
        <f>B30-P26-P20-B20</f>
        <v>9.7762893723226496E-2</v>
      </c>
    </row>
    <row r="8" spans="1:18" x14ac:dyDescent="0.25">
      <c r="N8" s="30"/>
      <c r="O8" s="30"/>
      <c r="P8" s="30"/>
      <c r="Q8" s="30"/>
      <c r="R8" s="30"/>
    </row>
    <row r="9" spans="1:18" ht="15.75" thickBot="1" x14ac:dyDescent="0.3">
      <c r="A9" s="30"/>
      <c r="B9" s="30"/>
      <c r="C9" s="30"/>
      <c r="D9" s="30"/>
      <c r="E9" s="30"/>
      <c r="F9" t="s">
        <v>81</v>
      </c>
      <c r="G9" t="s">
        <v>82</v>
      </c>
      <c r="N9" s="30"/>
      <c r="O9" s="26"/>
      <c r="P9" s="26"/>
      <c r="Q9" s="34"/>
      <c r="R9" s="30"/>
    </row>
    <row r="10" spans="1:18" ht="15.75" thickBot="1" x14ac:dyDescent="0.3">
      <c r="A10" s="30"/>
      <c r="B10" s="26"/>
      <c r="C10" s="26"/>
      <c r="D10" s="34"/>
      <c r="E10" s="30"/>
      <c r="F10" s="16">
        <f>Kotel!U27</f>
        <v>0</v>
      </c>
      <c r="G10" s="8">
        <f>F10*(1000/3600)</f>
        <v>0</v>
      </c>
      <c r="H10" s="19">
        <v>1.21</v>
      </c>
      <c r="K10" t="s">
        <v>87</v>
      </c>
      <c r="N10" s="30"/>
      <c r="O10" s="26"/>
      <c r="P10" s="26"/>
      <c r="Q10" s="26"/>
      <c r="R10" s="30"/>
    </row>
    <row r="11" spans="1:18" ht="15.75" thickBot="1" x14ac:dyDescent="0.3">
      <c r="A11" s="30"/>
      <c r="B11" s="26"/>
      <c r="C11" s="26"/>
      <c r="D11" s="26"/>
      <c r="E11" s="30"/>
      <c r="F11" s="18">
        <v>2683.4</v>
      </c>
      <c r="G11" s="9">
        <f>F11*1000</f>
        <v>2683400</v>
      </c>
      <c r="H11" s="17">
        <v>105</v>
      </c>
      <c r="K11" s="44">
        <f>B30-B20-P20-P26-H41</f>
        <v>9.7762893723225774E-2</v>
      </c>
      <c r="L11" s="8">
        <f>K11*(1000/3600)</f>
        <v>2.7156359367562718E-2</v>
      </c>
      <c r="M11" s="42">
        <f>Potrubi!F28</f>
        <v>1.3</v>
      </c>
      <c r="N11" s="30"/>
      <c r="O11" s="30"/>
      <c r="P11" s="30"/>
      <c r="Q11" s="30"/>
      <c r="R11" s="30"/>
    </row>
    <row r="12" spans="1:18" ht="15.75" thickBot="1" x14ac:dyDescent="0.3">
      <c r="A12" s="30"/>
      <c r="B12" s="30"/>
      <c r="C12" s="30"/>
      <c r="D12" s="30"/>
      <c r="E12" s="30"/>
      <c r="K12" s="45">
        <f>Potrubi!D29</f>
        <v>2686.6</v>
      </c>
      <c r="L12" s="9">
        <f>K12*1000</f>
        <v>2686600</v>
      </c>
      <c r="M12" s="43">
        <f>Potrubi!F29</f>
        <v>107.11</v>
      </c>
      <c r="N12" s="30"/>
      <c r="O12" s="30"/>
      <c r="P12" s="30"/>
      <c r="Q12" s="30"/>
      <c r="R12" s="30"/>
    </row>
    <row r="13" spans="1:18" x14ac:dyDescent="0.25">
      <c r="A13" s="30"/>
      <c r="B13" s="30"/>
      <c r="C13" s="30"/>
      <c r="D13" s="30"/>
      <c r="E13" s="30"/>
      <c r="N13" s="30"/>
      <c r="O13" s="30"/>
      <c r="P13" s="30"/>
      <c r="Q13" s="30"/>
      <c r="R13" s="30"/>
    </row>
    <row r="14" spans="1:18" x14ac:dyDescent="0.25">
      <c r="A14" s="30"/>
      <c r="B14" s="30"/>
      <c r="C14" s="30"/>
      <c r="D14" s="30"/>
      <c r="E14" s="30"/>
      <c r="F14" s="7"/>
      <c r="G14" s="7"/>
      <c r="H14" s="7"/>
      <c r="I14" s="6"/>
      <c r="J14" s="6"/>
      <c r="N14" s="25"/>
      <c r="O14" s="26"/>
      <c r="P14" s="26"/>
      <c r="Q14" s="34"/>
      <c r="R14" s="30"/>
    </row>
    <row r="15" spans="1:18" x14ac:dyDescent="0.25">
      <c r="A15" s="30"/>
      <c r="B15" s="30"/>
      <c r="C15" s="30"/>
      <c r="D15" s="30"/>
      <c r="E15" s="30"/>
      <c r="F15" s="7"/>
      <c r="G15" s="7"/>
      <c r="H15" s="7"/>
      <c r="I15" s="6"/>
      <c r="J15" s="6"/>
      <c r="N15" s="25"/>
      <c r="O15" s="26"/>
      <c r="P15" s="26"/>
      <c r="Q15" s="26"/>
      <c r="R15" s="30"/>
    </row>
    <row r="16" spans="1:18" x14ac:dyDescent="0.25">
      <c r="A16" s="30"/>
      <c r="B16" s="26"/>
      <c r="C16" s="26"/>
      <c r="D16" s="34"/>
      <c r="E16" s="30"/>
      <c r="F16" s="20"/>
      <c r="G16" s="6"/>
      <c r="H16" s="6"/>
      <c r="I16" s="6"/>
      <c r="J16" s="6"/>
      <c r="N16" s="25"/>
      <c r="O16" s="30"/>
      <c r="P16" s="30"/>
      <c r="Q16" s="30"/>
      <c r="R16" s="30"/>
    </row>
    <row r="17" spans="1:18" x14ac:dyDescent="0.25">
      <c r="A17" s="30"/>
      <c r="B17" s="26"/>
      <c r="C17" s="26"/>
      <c r="D17" s="26"/>
      <c r="E17" s="30"/>
      <c r="F17" s="7"/>
      <c r="G17" s="7"/>
      <c r="H17" s="7"/>
      <c r="I17" s="6"/>
      <c r="J17" s="6"/>
      <c r="N17" s="25"/>
      <c r="O17" s="30"/>
      <c r="P17" s="30"/>
      <c r="Q17" s="30"/>
      <c r="R17" s="30"/>
    </row>
    <row r="18" spans="1:18" x14ac:dyDescent="0.25">
      <c r="F18" s="7"/>
      <c r="G18" s="7"/>
      <c r="H18" s="7"/>
      <c r="I18" s="6"/>
      <c r="J18" s="6"/>
      <c r="N18" s="25"/>
      <c r="O18" s="26"/>
      <c r="P18" s="26"/>
      <c r="Q18" s="34"/>
      <c r="R18" s="30"/>
    </row>
    <row r="19" spans="1:18" ht="15.75" thickBot="1" x14ac:dyDescent="0.3">
      <c r="B19">
        <v>2</v>
      </c>
      <c r="F19" s="6"/>
      <c r="G19" s="6"/>
      <c r="H19" s="6"/>
      <c r="I19" s="6"/>
      <c r="J19" s="6"/>
      <c r="N19" s="25"/>
      <c r="O19" s="26"/>
      <c r="P19" t="s">
        <v>86</v>
      </c>
    </row>
    <row r="20" spans="1:18" x14ac:dyDescent="0.25">
      <c r="B20" s="47">
        <f>'CHÚV-uvolňovač'!L12</f>
        <v>1.7677144028995721E-2</v>
      </c>
      <c r="C20" s="8">
        <f>B20*(1000/3600)</f>
        <v>4.910317785832145E-3</v>
      </c>
      <c r="D20" s="42">
        <f>'CHÚV-uvolňovač'!N12</f>
        <v>1.21</v>
      </c>
      <c r="F20" s="6"/>
      <c r="G20" s="6"/>
      <c r="H20" s="6"/>
      <c r="I20" s="6"/>
      <c r="J20" s="6"/>
      <c r="N20" s="25"/>
      <c r="O20" s="30"/>
      <c r="P20" s="44">
        <f>G41</f>
        <v>10.9323322838972</v>
      </c>
      <c r="Q20" s="8">
        <f>P20*(1000/3600)</f>
        <v>3.0367589677492224</v>
      </c>
      <c r="R20" s="42">
        <f>1.21</f>
        <v>1.21</v>
      </c>
    </row>
    <row r="21" spans="1:18" ht="15.75" thickBot="1" x14ac:dyDescent="0.3">
      <c r="B21" s="45">
        <f>'CHÚV-uvolňovač'!L13</f>
        <v>2683.4</v>
      </c>
      <c r="C21" s="9">
        <f>B21*1000</f>
        <v>2683400</v>
      </c>
      <c r="D21" s="43">
        <f>'CHÚV-uvolňovač'!N13</f>
        <v>105.02</v>
      </c>
      <c r="F21" s="6"/>
      <c r="G21" s="6"/>
      <c r="H21" s="6"/>
      <c r="I21" s="6"/>
      <c r="J21" s="6"/>
      <c r="N21" s="25"/>
      <c r="O21" s="30"/>
      <c r="P21" s="45">
        <f>Ohrivaky!D11</f>
        <v>419.1</v>
      </c>
      <c r="Q21" s="9">
        <f>P21*1000</f>
        <v>419100</v>
      </c>
      <c r="R21" s="43">
        <f>Ohrivaky!F11</f>
        <v>100</v>
      </c>
    </row>
    <row r="22" spans="1:18" x14ac:dyDescent="0.25">
      <c r="F22" s="6"/>
      <c r="G22" s="6"/>
      <c r="H22" s="6"/>
      <c r="I22" s="6"/>
      <c r="J22" s="6"/>
      <c r="N22" s="25"/>
      <c r="O22" s="30"/>
      <c r="P22" s="30"/>
      <c r="Q22" s="30"/>
      <c r="R22" s="30"/>
    </row>
    <row r="23" spans="1:18" x14ac:dyDescent="0.25">
      <c r="F23" s="7"/>
      <c r="G23" s="7"/>
      <c r="H23" s="7"/>
      <c r="I23" s="6"/>
      <c r="J23" s="6"/>
      <c r="N23" s="25"/>
      <c r="O23" s="30"/>
      <c r="P23" s="30"/>
      <c r="Q23" s="30"/>
      <c r="R23" s="30"/>
    </row>
    <row r="24" spans="1:18" x14ac:dyDescent="0.25">
      <c r="F24" s="7"/>
      <c r="G24" s="7"/>
      <c r="H24" s="7"/>
      <c r="I24" s="6"/>
      <c r="J24" s="6"/>
      <c r="N24" s="25"/>
      <c r="O24" s="30"/>
      <c r="P24" s="30"/>
      <c r="Q24" s="30"/>
      <c r="R24" s="30"/>
    </row>
    <row r="25" spans="1:18" ht="15.75" thickBot="1" x14ac:dyDescent="0.3">
      <c r="F25" s="6"/>
      <c r="G25" s="6"/>
      <c r="H25" s="6"/>
      <c r="I25" s="6"/>
      <c r="J25" s="6"/>
      <c r="N25" s="25"/>
      <c r="O25" s="30"/>
      <c r="P25" t="s">
        <v>101</v>
      </c>
    </row>
    <row r="26" spans="1:18" x14ac:dyDescent="0.25">
      <c r="F26" s="6"/>
      <c r="G26" s="6"/>
      <c r="H26" s="6"/>
      <c r="I26" s="6"/>
      <c r="J26" s="6"/>
      <c r="N26" s="25"/>
      <c r="O26" s="30"/>
      <c r="P26" s="44">
        <f>Ohrivaky!D15</f>
        <v>0.50972767835057797</v>
      </c>
      <c r="Q26" s="8">
        <f>P26*(1000/3600)</f>
        <v>0.14159102176404945</v>
      </c>
      <c r="R26" s="42">
        <f>Ohrivaky!F15</f>
        <v>1.21</v>
      </c>
    </row>
    <row r="27" spans="1:18" ht="15.75" thickBot="1" x14ac:dyDescent="0.3">
      <c r="F27" s="6"/>
      <c r="G27" s="6"/>
      <c r="H27" s="6"/>
      <c r="I27" s="6"/>
      <c r="J27" s="6"/>
      <c r="N27" s="25"/>
      <c r="O27" s="26"/>
      <c r="P27" s="45">
        <f>Ohrivaky!D16</f>
        <v>384.1</v>
      </c>
      <c r="Q27" s="9">
        <f>P27*1000</f>
        <v>384100</v>
      </c>
      <c r="R27" s="43">
        <f>Ohrivaky!F16</f>
        <v>91.7</v>
      </c>
    </row>
    <row r="28" spans="1:18" x14ac:dyDescent="0.25">
      <c r="F28" s="20"/>
      <c r="G28" s="6"/>
      <c r="H28" s="6"/>
      <c r="I28" s="6"/>
      <c r="J28" s="6"/>
      <c r="N28" s="25"/>
      <c r="O28" s="26"/>
      <c r="P28" s="26"/>
      <c r="Q28" s="26"/>
      <c r="R28" s="30"/>
    </row>
    <row r="29" spans="1:18" ht="15.75" thickBot="1" x14ac:dyDescent="0.3">
      <c r="B29" t="s">
        <v>24</v>
      </c>
      <c r="C29" t="s">
        <v>83</v>
      </c>
      <c r="F29" s="7"/>
      <c r="G29" s="7"/>
      <c r="H29" s="7"/>
      <c r="I29" s="6"/>
      <c r="J29" s="6"/>
      <c r="N29" s="25"/>
      <c r="O29" s="30"/>
      <c r="P29" s="30"/>
      <c r="Q29" s="30"/>
      <c r="R29" s="30"/>
    </row>
    <row r="30" spans="1:18" x14ac:dyDescent="0.25">
      <c r="B30" s="44">
        <f>Kotel!D44</f>
        <v>11.557499999999999</v>
      </c>
      <c r="C30" s="8">
        <f>B30*(1000/3600)</f>
        <v>3.2104166666666667</v>
      </c>
      <c r="D30" s="42">
        <f>Kotel!F44</f>
        <v>1.21</v>
      </c>
      <c r="F30" s="7"/>
      <c r="G30" s="7"/>
      <c r="H30" s="7"/>
      <c r="I30" s="6"/>
      <c r="J30" s="6"/>
      <c r="O30" s="6"/>
      <c r="P30" s="6"/>
      <c r="Q30" s="6"/>
      <c r="R30" s="6"/>
    </row>
    <row r="31" spans="1:18" ht="15.75" thickBot="1" x14ac:dyDescent="0.3">
      <c r="B31" s="45">
        <f>Kotel!D45</f>
        <v>440.2</v>
      </c>
      <c r="C31" s="9">
        <f>B31*1000</f>
        <v>440200</v>
      </c>
      <c r="D31" s="43">
        <f>Kotel!F45</f>
        <v>105</v>
      </c>
      <c r="F31" s="6"/>
      <c r="G31" s="6"/>
      <c r="H31" s="6"/>
      <c r="I31" s="6"/>
      <c r="J31" s="6"/>
    </row>
    <row r="32" spans="1:18" x14ac:dyDescent="0.25">
      <c r="F32" s="6"/>
      <c r="G32" s="6"/>
      <c r="H32" s="6"/>
      <c r="I32" s="6"/>
      <c r="J32" s="6"/>
    </row>
    <row r="33" spans="4:11" x14ac:dyDescent="0.25">
      <c r="F33" s="6"/>
      <c r="G33" s="6"/>
      <c r="H33" s="6"/>
      <c r="I33" s="6"/>
      <c r="J33" s="6"/>
    </row>
    <row r="34" spans="4:11" x14ac:dyDescent="0.25">
      <c r="F34" s="6"/>
      <c r="G34" s="6"/>
      <c r="H34" s="6"/>
      <c r="I34" s="6"/>
      <c r="J34" s="6"/>
    </row>
    <row r="35" spans="4:11" x14ac:dyDescent="0.25">
      <c r="F35" s="6"/>
      <c r="G35" s="6"/>
      <c r="H35" s="6"/>
      <c r="I35" s="6"/>
      <c r="J35" s="6"/>
    </row>
    <row r="36" spans="4:11" x14ac:dyDescent="0.25">
      <c r="D36" t="s">
        <v>98</v>
      </c>
      <c r="E36">
        <f>(C20*C21+Q20*Q21+Q26*Q27-C20*C31-Q20*C31-Q26*C31)/(C31-L12)</f>
        <v>2.7156359367562836E-2</v>
      </c>
      <c r="F36" s="6">
        <f>E36*3.6</f>
        <v>9.7762893723226205E-2</v>
      </c>
      <c r="G36" s="6"/>
      <c r="H36" s="6"/>
      <c r="I36" s="6"/>
      <c r="J36" s="6"/>
    </row>
    <row r="37" spans="4:11" x14ac:dyDescent="0.25">
      <c r="D37" t="s">
        <v>109</v>
      </c>
      <c r="E37">
        <f>C20+E36+Q20+Q26</f>
        <v>3.2104166666666667</v>
      </c>
      <c r="F37" s="40">
        <f>E37*3.6+Odber!P24</f>
        <v>12.046323898057238</v>
      </c>
      <c r="G37" s="6"/>
      <c r="H37" s="6"/>
      <c r="I37" s="6"/>
      <c r="J37" s="6"/>
    </row>
    <row r="38" spans="4:11" x14ac:dyDescent="0.25">
      <c r="F38" s="40"/>
      <c r="G38" s="6"/>
      <c r="H38" s="6"/>
      <c r="I38" s="6"/>
      <c r="J38" s="6"/>
    </row>
    <row r="39" spans="4:11" x14ac:dyDescent="0.25">
      <c r="F39" s="6"/>
      <c r="G39" s="6"/>
      <c r="H39" s="6"/>
      <c r="I39" s="6"/>
      <c r="J39" s="6"/>
    </row>
    <row r="40" spans="4:11" x14ac:dyDescent="0.25">
      <c r="F40" s="6"/>
      <c r="G40" s="6"/>
      <c r="H40" s="6"/>
      <c r="I40" s="6"/>
      <c r="J40" s="6"/>
    </row>
    <row r="41" spans="4:11" x14ac:dyDescent="0.25">
      <c r="F41" s="6">
        <f>(C20*C21+C30*L12-C20*L12-Q26*L12+Q26*Q27-C30*C31)/(L12-Q21)</f>
        <v>3.0367589677492219</v>
      </c>
      <c r="G41" s="6">
        <f>F41*3.6</f>
        <v>10.9323322838972</v>
      </c>
      <c r="H41" s="40">
        <f>G41-P20</f>
        <v>0</v>
      </c>
      <c r="I41" s="6"/>
      <c r="J41" s="6"/>
      <c r="K41" s="27"/>
    </row>
    <row r="42" spans="4:11" x14ac:dyDescent="0.25">
      <c r="F42" s="6"/>
      <c r="G42" s="6"/>
      <c r="H42" s="6"/>
      <c r="I42" s="6"/>
      <c r="J42" s="6"/>
    </row>
    <row r="43" spans="4:11" x14ac:dyDescent="0.25">
      <c r="F43" s="6"/>
      <c r="G43" s="6"/>
      <c r="H43" s="6"/>
      <c r="I43" s="6"/>
      <c r="J43" s="6"/>
    </row>
    <row r="44" spans="4:11" x14ac:dyDescent="0.25">
      <c r="F44" s="6"/>
      <c r="G44" s="6"/>
      <c r="H44" s="6"/>
      <c r="I44" s="6"/>
      <c r="J44" s="6"/>
    </row>
    <row r="45" spans="4:11" x14ac:dyDescent="0.25">
      <c r="F45" s="6"/>
      <c r="G45" s="6"/>
      <c r="H45" s="6"/>
      <c r="I45" s="6"/>
      <c r="J45" s="6"/>
    </row>
    <row r="46" spans="4:11" x14ac:dyDescent="0.25">
      <c r="F46" s="6"/>
      <c r="G46" s="6"/>
      <c r="H46" s="6"/>
      <c r="I46" s="6"/>
      <c r="J46" s="6"/>
    </row>
    <row r="47" spans="4:11" x14ac:dyDescent="0.25">
      <c r="F47" s="6"/>
      <c r="G47" s="6"/>
      <c r="H47" s="6"/>
      <c r="I47" s="6"/>
      <c r="J47" s="6"/>
    </row>
    <row r="48" spans="4:11" x14ac:dyDescent="0.25">
      <c r="F48" s="6"/>
      <c r="G48" s="6"/>
      <c r="H48" s="6"/>
      <c r="I48" s="6"/>
      <c r="J48" s="6"/>
    </row>
    <row r="49" spans="6:10" x14ac:dyDescent="0.25">
      <c r="F49" s="6"/>
      <c r="G49" s="6"/>
      <c r="H49" s="6"/>
      <c r="I49" s="6"/>
      <c r="J49" s="6"/>
    </row>
    <row r="50" spans="6:10" x14ac:dyDescent="0.25">
      <c r="F50" s="6"/>
      <c r="G50" s="6"/>
      <c r="H50" s="6"/>
      <c r="I50" s="6"/>
      <c r="J50" s="6"/>
    </row>
    <row r="51" spans="6:10" x14ac:dyDescent="0.25">
      <c r="F51" s="6"/>
      <c r="G51" s="6"/>
      <c r="H51" s="6"/>
      <c r="I51" s="6"/>
      <c r="J51" s="6"/>
    </row>
    <row r="52" spans="6:10" x14ac:dyDescent="0.25">
      <c r="F52" s="6"/>
      <c r="G52" s="6"/>
      <c r="H52" s="6"/>
      <c r="I52" s="6"/>
      <c r="J52" s="6"/>
    </row>
    <row r="53" spans="6:10" x14ac:dyDescent="0.25">
      <c r="F53" s="6"/>
      <c r="G53" s="6"/>
      <c r="H53" s="6"/>
      <c r="I53" s="6"/>
      <c r="J53" s="6"/>
    </row>
    <row r="54" spans="6:10" x14ac:dyDescent="0.25">
      <c r="F54" s="6"/>
      <c r="G54" s="6"/>
      <c r="H54" s="6"/>
      <c r="I54" s="6"/>
      <c r="J54" s="6"/>
    </row>
    <row r="55" spans="6:10" x14ac:dyDescent="0.25">
      <c r="F55" s="6"/>
      <c r="G55" s="6"/>
      <c r="H55" s="6"/>
      <c r="I55" s="6"/>
      <c r="J55" s="6"/>
    </row>
    <row r="56" spans="6:10" x14ac:dyDescent="0.25">
      <c r="F56" s="6"/>
      <c r="G56" s="6"/>
      <c r="H56" s="6"/>
      <c r="I56" s="6"/>
      <c r="J56" s="6"/>
    </row>
    <row r="57" spans="6:10" x14ac:dyDescent="0.25">
      <c r="F57" s="6"/>
      <c r="G57" s="6"/>
      <c r="H57" s="6"/>
      <c r="I57" s="6"/>
      <c r="J57" s="6"/>
    </row>
    <row r="58" spans="6:10" x14ac:dyDescent="0.25">
      <c r="F58" s="6"/>
      <c r="G58" s="6"/>
      <c r="H58" s="6"/>
      <c r="I58" s="6"/>
      <c r="J58" s="6"/>
    </row>
    <row r="59" spans="6:10" x14ac:dyDescent="0.25">
      <c r="F59" s="6"/>
      <c r="G59" s="6"/>
      <c r="H59" s="6"/>
      <c r="I59" s="6"/>
      <c r="J59" s="6"/>
    </row>
    <row r="60" spans="6:10" x14ac:dyDescent="0.25">
      <c r="F60" s="6"/>
      <c r="G60" s="6"/>
      <c r="H60" s="6"/>
      <c r="I60" s="6"/>
      <c r="J60" s="6"/>
    </row>
    <row r="61" spans="6:10" x14ac:dyDescent="0.25">
      <c r="F61" s="6"/>
      <c r="G61" s="6"/>
      <c r="H61" s="6"/>
      <c r="I61" s="6"/>
      <c r="J61" s="6"/>
    </row>
    <row r="62" spans="6:10" x14ac:dyDescent="0.25">
      <c r="F62" s="6"/>
      <c r="G62" s="6"/>
      <c r="H62" s="6"/>
      <c r="I62" s="6"/>
      <c r="J62" s="6"/>
    </row>
    <row r="63" spans="6:10" x14ac:dyDescent="0.25">
      <c r="F63" s="6"/>
      <c r="G63" s="6"/>
      <c r="H63" s="6"/>
      <c r="I63" s="6"/>
      <c r="J63" s="6"/>
    </row>
    <row r="64" spans="6:10" x14ac:dyDescent="0.25">
      <c r="F64" s="6"/>
      <c r="G64" s="6"/>
      <c r="H64" s="6"/>
      <c r="I64" s="6"/>
      <c r="J64" s="6"/>
    </row>
    <row r="65" spans="6:10" x14ac:dyDescent="0.25">
      <c r="F65" s="6"/>
      <c r="G65" s="6"/>
      <c r="H65" s="6"/>
      <c r="I65" s="6"/>
      <c r="J65" s="6"/>
    </row>
    <row r="66" spans="6:10" x14ac:dyDescent="0.25">
      <c r="F66" s="6"/>
      <c r="G66" s="6"/>
      <c r="H66" s="6"/>
      <c r="I66" s="6"/>
      <c r="J66" s="6"/>
    </row>
    <row r="67" spans="6:10" x14ac:dyDescent="0.25">
      <c r="F67" s="6"/>
      <c r="G67" s="6"/>
      <c r="H67" s="6"/>
      <c r="I67" s="6"/>
      <c r="J67" s="6"/>
    </row>
    <row r="68" spans="6:10" x14ac:dyDescent="0.25">
      <c r="F68" s="6"/>
      <c r="G68" s="6"/>
      <c r="H68" s="6"/>
      <c r="I68" s="6"/>
      <c r="J68" s="6"/>
    </row>
    <row r="69" spans="6:10" x14ac:dyDescent="0.25">
      <c r="F69" s="6"/>
      <c r="G69" s="6"/>
      <c r="H69" s="6"/>
      <c r="I69" s="6"/>
      <c r="J69" s="6"/>
    </row>
    <row r="70" spans="6:10" x14ac:dyDescent="0.25">
      <c r="F70" s="6"/>
      <c r="G70" s="6"/>
      <c r="H70" s="6"/>
      <c r="I70" s="6"/>
      <c r="J70" s="6"/>
    </row>
    <row r="71" spans="6:10" x14ac:dyDescent="0.25">
      <c r="F71" s="6"/>
      <c r="G71" s="6"/>
      <c r="H71" s="6"/>
      <c r="I71" s="6"/>
      <c r="J71" s="6"/>
    </row>
    <row r="72" spans="6:10" x14ac:dyDescent="0.25">
      <c r="F72" s="6"/>
      <c r="G72" s="6"/>
      <c r="H72" s="6"/>
      <c r="I72" s="6"/>
      <c r="J72" s="6"/>
    </row>
    <row r="73" spans="6:10" x14ac:dyDescent="0.25">
      <c r="F73" s="6"/>
      <c r="G73" s="6"/>
      <c r="H73" s="6"/>
      <c r="I73" s="6"/>
      <c r="J73" s="6"/>
    </row>
    <row r="74" spans="6:10" x14ac:dyDescent="0.25">
      <c r="F74" s="6"/>
      <c r="G74" s="6"/>
      <c r="H74" s="6"/>
      <c r="I74" s="6"/>
      <c r="J74" s="6"/>
    </row>
    <row r="75" spans="6:10" x14ac:dyDescent="0.25">
      <c r="F75" s="6"/>
      <c r="G75" s="6"/>
      <c r="H75" s="6"/>
      <c r="I75" s="6"/>
      <c r="J75" s="6"/>
    </row>
    <row r="76" spans="6:10" x14ac:dyDescent="0.25">
      <c r="F76" s="6"/>
      <c r="G76" s="6"/>
      <c r="H76" s="6"/>
      <c r="I76" s="6"/>
      <c r="J76" s="6"/>
    </row>
    <row r="77" spans="6:10" x14ac:dyDescent="0.25">
      <c r="F77" s="6"/>
      <c r="G77" s="6"/>
      <c r="H77" s="6"/>
      <c r="I77" s="6"/>
      <c r="J77" s="6"/>
    </row>
    <row r="78" spans="6:10" x14ac:dyDescent="0.25">
      <c r="F78" s="6"/>
      <c r="G78" s="6"/>
      <c r="H78" s="6"/>
      <c r="I78" s="6"/>
      <c r="J78" s="6"/>
    </row>
    <row r="79" spans="6:10" x14ac:dyDescent="0.25">
      <c r="F79" s="6"/>
      <c r="G79" s="6"/>
      <c r="H79" s="6"/>
      <c r="I79" s="6"/>
      <c r="J79" s="6"/>
    </row>
    <row r="80" spans="6:10" x14ac:dyDescent="0.25">
      <c r="F80" s="6"/>
      <c r="G80" s="6"/>
      <c r="H80" s="6"/>
      <c r="I80" s="6"/>
      <c r="J80" s="6"/>
    </row>
    <row r="81" spans="6:10" x14ac:dyDescent="0.25">
      <c r="F81" s="6"/>
      <c r="G81" s="6"/>
      <c r="H81" s="6"/>
      <c r="I81" s="6"/>
      <c r="J81" s="6"/>
    </row>
    <row r="82" spans="6:10" x14ac:dyDescent="0.25">
      <c r="F82" s="6"/>
      <c r="G82" s="6"/>
      <c r="H82" s="6"/>
      <c r="I82" s="6"/>
      <c r="J82" s="6"/>
    </row>
    <row r="83" spans="6:10" x14ac:dyDescent="0.25">
      <c r="F83" s="6"/>
      <c r="G83" s="6"/>
      <c r="H83" s="6"/>
      <c r="I83" s="6"/>
      <c r="J83" s="6"/>
    </row>
    <row r="84" spans="6:10" x14ac:dyDescent="0.25">
      <c r="F84" s="6"/>
      <c r="G84" s="6"/>
      <c r="H84" s="6"/>
      <c r="I84" s="6"/>
      <c r="J84" s="6"/>
    </row>
    <row r="85" spans="6:10" x14ac:dyDescent="0.25">
      <c r="F85" s="6"/>
      <c r="G85" s="6"/>
      <c r="H85" s="6"/>
      <c r="I85" s="6"/>
      <c r="J85" s="6"/>
    </row>
    <row r="86" spans="6:10" x14ac:dyDescent="0.25">
      <c r="F86" s="6"/>
      <c r="G86" s="6"/>
      <c r="H86" s="6"/>
      <c r="I86" s="6"/>
      <c r="J86" s="6"/>
    </row>
    <row r="87" spans="6:10" x14ac:dyDescent="0.25">
      <c r="F87" s="6"/>
      <c r="G87" s="6"/>
      <c r="H87" s="6"/>
      <c r="I87" s="6"/>
      <c r="J87" s="6"/>
    </row>
    <row r="88" spans="6:10" x14ac:dyDescent="0.25">
      <c r="F88" s="6"/>
      <c r="G88" s="6"/>
      <c r="H88" s="6"/>
      <c r="I88" s="6"/>
      <c r="J88" s="6"/>
    </row>
    <row r="89" spans="6:10" x14ac:dyDescent="0.25">
      <c r="F89" s="6"/>
      <c r="G89" s="6"/>
      <c r="H89" s="6"/>
      <c r="I89" s="6"/>
      <c r="J89" s="6"/>
    </row>
    <row r="90" spans="6:10" x14ac:dyDescent="0.25">
      <c r="F90" s="6"/>
      <c r="G90" s="6"/>
      <c r="H90" s="6"/>
      <c r="I90" s="6"/>
      <c r="J90" s="6"/>
    </row>
    <row r="91" spans="6:10" x14ac:dyDescent="0.25">
      <c r="F91" s="6"/>
      <c r="G91" s="6"/>
      <c r="H91" s="6"/>
      <c r="I91" s="6"/>
      <c r="J91" s="6"/>
    </row>
    <row r="92" spans="6:10" x14ac:dyDescent="0.25">
      <c r="F92" s="6"/>
      <c r="G92" s="6"/>
      <c r="H92" s="6"/>
      <c r="I92" s="6"/>
      <c r="J92" s="6"/>
    </row>
    <row r="93" spans="6:10" x14ac:dyDescent="0.25">
      <c r="F93" s="6"/>
      <c r="G93" s="6"/>
      <c r="H93" s="6"/>
      <c r="I93" s="6"/>
      <c r="J93" s="6"/>
    </row>
    <row r="94" spans="6:10" x14ac:dyDescent="0.25">
      <c r="F94" s="6"/>
      <c r="G94" s="6"/>
      <c r="H94" s="6"/>
      <c r="I94" s="6"/>
      <c r="J94" s="6"/>
    </row>
    <row r="95" spans="6:10" x14ac:dyDescent="0.25">
      <c r="F95" s="6"/>
      <c r="G95" s="6"/>
      <c r="H95" s="6"/>
      <c r="I95" s="6"/>
      <c r="J95" s="6"/>
    </row>
    <row r="96" spans="6:10" x14ac:dyDescent="0.25">
      <c r="F96" s="6"/>
      <c r="G96" s="6"/>
      <c r="H96" s="6"/>
      <c r="I96" s="6"/>
      <c r="J96" s="6"/>
    </row>
    <row r="97" spans="6:10" x14ac:dyDescent="0.25">
      <c r="F97" s="6"/>
      <c r="G97" s="6"/>
      <c r="H97" s="6"/>
      <c r="I97" s="6"/>
      <c r="J97" s="6"/>
    </row>
    <row r="98" spans="6:10" x14ac:dyDescent="0.25">
      <c r="F98" s="6"/>
      <c r="G98" s="6"/>
      <c r="H98" s="6"/>
      <c r="I98" s="6"/>
      <c r="J98" s="6"/>
    </row>
    <row r="99" spans="6:10" x14ac:dyDescent="0.25">
      <c r="F99" s="6"/>
      <c r="G99" s="6"/>
      <c r="H99" s="6"/>
      <c r="I99" s="6"/>
      <c r="J99" s="6"/>
    </row>
    <row r="100" spans="6:10" x14ac:dyDescent="0.25">
      <c r="F100" s="6"/>
      <c r="G100" s="6"/>
      <c r="H100" s="6"/>
      <c r="I100" s="6"/>
      <c r="J100" s="6"/>
    </row>
    <row r="101" spans="6:10" x14ac:dyDescent="0.25">
      <c r="F101" s="6"/>
      <c r="G101" s="6"/>
      <c r="H101" s="6"/>
      <c r="I101" s="6"/>
      <c r="J101" s="6"/>
    </row>
    <row r="102" spans="6:10" x14ac:dyDescent="0.25">
      <c r="F102" s="6"/>
      <c r="G102" s="6"/>
      <c r="H102" s="6"/>
      <c r="I102" s="6"/>
      <c r="J102" s="6"/>
    </row>
    <row r="103" spans="6:10" x14ac:dyDescent="0.25">
      <c r="F103" s="6"/>
      <c r="G103" s="6"/>
      <c r="H103" s="6"/>
      <c r="I103" s="6"/>
      <c r="J103" s="6"/>
    </row>
    <row r="104" spans="6:10" x14ac:dyDescent="0.25">
      <c r="F104" s="6"/>
      <c r="G104" s="6"/>
      <c r="H104" s="6"/>
      <c r="I104" s="6"/>
      <c r="J104" s="6"/>
    </row>
    <row r="105" spans="6:10" x14ac:dyDescent="0.25">
      <c r="F105" s="6"/>
      <c r="G105" s="6"/>
      <c r="H105" s="6"/>
      <c r="I105" s="6"/>
      <c r="J105" s="6"/>
    </row>
    <row r="106" spans="6:10" x14ac:dyDescent="0.25">
      <c r="F106" s="6"/>
      <c r="G106" s="6"/>
      <c r="H106" s="6"/>
      <c r="I106" s="6"/>
      <c r="J106" s="6"/>
    </row>
    <row r="107" spans="6:10" x14ac:dyDescent="0.25">
      <c r="F107" s="6"/>
      <c r="G107" s="6"/>
      <c r="H107" s="6"/>
      <c r="I107" s="6"/>
      <c r="J107" s="6"/>
    </row>
    <row r="108" spans="6:10" x14ac:dyDescent="0.25">
      <c r="F108" s="6"/>
      <c r="G108" s="6"/>
      <c r="H108" s="6"/>
      <c r="I108" s="6"/>
      <c r="J108" s="6"/>
    </row>
    <row r="109" spans="6:10" x14ac:dyDescent="0.25">
      <c r="F109" s="6"/>
      <c r="G109" s="6"/>
      <c r="H109" s="6"/>
      <c r="I109" s="6"/>
      <c r="J109" s="6"/>
    </row>
    <row r="110" spans="6:10" x14ac:dyDescent="0.25">
      <c r="F110" s="6"/>
      <c r="G110" s="6"/>
      <c r="H110" s="6"/>
      <c r="I110" s="6"/>
      <c r="J110" s="6"/>
    </row>
    <row r="111" spans="6:10" x14ac:dyDescent="0.25">
      <c r="F111" s="6"/>
      <c r="G111" s="6"/>
      <c r="H111" s="6"/>
      <c r="I111" s="6"/>
      <c r="J111" s="6"/>
    </row>
    <row r="112" spans="6:10" x14ac:dyDescent="0.25">
      <c r="F112" s="6"/>
      <c r="G112" s="6"/>
      <c r="H112" s="6"/>
      <c r="I112" s="6"/>
      <c r="J112" s="6"/>
    </row>
    <row r="113" spans="6:10" x14ac:dyDescent="0.25">
      <c r="F113" s="6"/>
      <c r="G113" s="6"/>
      <c r="H113" s="6"/>
      <c r="I113" s="6"/>
      <c r="J113" s="6"/>
    </row>
    <row r="114" spans="6:10" x14ac:dyDescent="0.25">
      <c r="F114" s="6"/>
      <c r="G114" s="6"/>
      <c r="H114" s="6"/>
      <c r="I114" s="6"/>
      <c r="J114" s="6"/>
    </row>
    <row r="115" spans="6:10" x14ac:dyDescent="0.25">
      <c r="F115" s="6"/>
      <c r="G115" s="6"/>
      <c r="H115" s="6"/>
      <c r="I115" s="6"/>
      <c r="J115" s="6"/>
    </row>
    <row r="116" spans="6:10" x14ac:dyDescent="0.25">
      <c r="F116" s="6"/>
      <c r="G116" s="6"/>
      <c r="H116" s="6"/>
      <c r="I116" s="6"/>
      <c r="J116" s="6"/>
    </row>
    <row r="117" spans="6:10" x14ac:dyDescent="0.25">
      <c r="F117" s="6"/>
      <c r="G117" s="6"/>
      <c r="H117" s="6"/>
      <c r="I117" s="6"/>
      <c r="J117" s="6"/>
    </row>
    <row r="118" spans="6:10" x14ac:dyDescent="0.25">
      <c r="F118" s="6"/>
      <c r="G118" s="6"/>
      <c r="H118" s="6"/>
      <c r="I118" s="6"/>
      <c r="J118" s="6"/>
    </row>
    <row r="119" spans="6:10" x14ac:dyDescent="0.25">
      <c r="F119" s="6"/>
      <c r="G119" s="6"/>
      <c r="H119" s="6"/>
      <c r="I119" s="6"/>
      <c r="J119" s="6"/>
    </row>
    <row r="120" spans="6:10" x14ac:dyDescent="0.25">
      <c r="F120" s="6"/>
      <c r="G120" s="6"/>
      <c r="H120" s="6"/>
      <c r="I120" s="6"/>
      <c r="J120" s="6"/>
    </row>
    <row r="121" spans="6:10" x14ac:dyDescent="0.25">
      <c r="F121" s="6"/>
      <c r="G121" s="6"/>
      <c r="H121" s="6"/>
      <c r="I121" s="6"/>
      <c r="J121" s="6"/>
    </row>
    <row r="122" spans="6:10" x14ac:dyDescent="0.25">
      <c r="F122" s="6"/>
      <c r="G122" s="6"/>
      <c r="H122" s="6"/>
      <c r="I122" s="6"/>
      <c r="J122" s="6"/>
    </row>
    <row r="123" spans="6:10" x14ac:dyDescent="0.25">
      <c r="F123" s="6"/>
      <c r="G123" s="6"/>
      <c r="H123" s="6"/>
      <c r="I123" s="6"/>
      <c r="J123" s="6"/>
    </row>
    <row r="124" spans="6:10" x14ac:dyDescent="0.25">
      <c r="F124" s="6"/>
      <c r="G124" s="6"/>
      <c r="H124" s="6"/>
      <c r="I124" s="6"/>
      <c r="J124" s="6"/>
    </row>
    <row r="125" spans="6:10" x14ac:dyDescent="0.25">
      <c r="F125" s="6"/>
      <c r="G125" s="6"/>
      <c r="H125" s="6"/>
      <c r="I125" s="6"/>
      <c r="J125" s="6"/>
    </row>
    <row r="126" spans="6:10" x14ac:dyDescent="0.25">
      <c r="F126" s="6"/>
      <c r="G126" s="6"/>
      <c r="H126" s="6"/>
      <c r="I126" s="6"/>
      <c r="J126" s="6"/>
    </row>
    <row r="127" spans="6:10" x14ac:dyDescent="0.25">
      <c r="F127" s="6"/>
      <c r="G127" s="6"/>
      <c r="H127" s="6"/>
      <c r="I127" s="6"/>
      <c r="J127" s="6"/>
    </row>
    <row r="128" spans="6:10" x14ac:dyDescent="0.25">
      <c r="F128" s="6"/>
      <c r="G128" s="6"/>
      <c r="H128" s="6"/>
      <c r="I128" s="6"/>
      <c r="J128" s="6"/>
    </row>
    <row r="129" spans="6:10" x14ac:dyDescent="0.25">
      <c r="F129" s="6"/>
      <c r="G129" s="6"/>
      <c r="H129" s="6"/>
      <c r="I129" s="6"/>
      <c r="J129" s="6"/>
    </row>
    <row r="130" spans="6:10" x14ac:dyDescent="0.25">
      <c r="F130" s="6"/>
      <c r="G130" s="6"/>
      <c r="H130" s="6"/>
      <c r="I130" s="6"/>
      <c r="J130" s="6"/>
    </row>
    <row r="131" spans="6:10" x14ac:dyDescent="0.25">
      <c r="F131" s="6"/>
      <c r="G131" s="6"/>
      <c r="H131" s="6"/>
      <c r="I131" s="6"/>
      <c r="J131" s="6"/>
    </row>
    <row r="132" spans="6:10" x14ac:dyDescent="0.25">
      <c r="F132" s="6"/>
      <c r="G132" s="6"/>
      <c r="H132" s="6"/>
      <c r="I132" s="6"/>
      <c r="J132" s="6"/>
    </row>
    <row r="133" spans="6:10" x14ac:dyDescent="0.25">
      <c r="F133" s="6"/>
      <c r="G133" s="6"/>
      <c r="H133" s="6"/>
      <c r="I133" s="6"/>
      <c r="J133" s="6"/>
    </row>
    <row r="134" spans="6:10" x14ac:dyDescent="0.25">
      <c r="F134" s="6"/>
      <c r="G134" s="6"/>
      <c r="H134" s="6"/>
      <c r="I134" s="6"/>
      <c r="J134" s="6"/>
    </row>
    <row r="135" spans="6:10" x14ac:dyDescent="0.25">
      <c r="F135" s="6"/>
      <c r="G135" s="6"/>
      <c r="H135" s="6"/>
      <c r="I135" s="6"/>
      <c r="J135" s="6"/>
    </row>
    <row r="136" spans="6:10" x14ac:dyDescent="0.25">
      <c r="F136" s="6"/>
      <c r="G136" s="6"/>
      <c r="H136" s="6"/>
      <c r="I136" s="6"/>
      <c r="J136" s="6"/>
    </row>
    <row r="137" spans="6:10" x14ac:dyDescent="0.25">
      <c r="F137" s="6"/>
      <c r="G137" s="6"/>
      <c r="H137" s="6"/>
      <c r="I137" s="6"/>
      <c r="J137" s="6"/>
    </row>
    <row r="138" spans="6:10" x14ac:dyDescent="0.25">
      <c r="F138" s="6"/>
      <c r="G138" s="6"/>
      <c r="H138" s="6"/>
      <c r="I138" s="6"/>
      <c r="J138" s="6"/>
    </row>
    <row r="139" spans="6:10" x14ac:dyDescent="0.25">
      <c r="F139" s="6"/>
      <c r="G139" s="6"/>
      <c r="H139" s="6"/>
      <c r="I139" s="6"/>
      <c r="J139" s="6"/>
    </row>
    <row r="140" spans="6:10" x14ac:dyDescent="0.25">
      <c r="F140" s="6"/>
      <c r="G140" s="6"/>
      <c r="H140" s="6"/>
      <c r="I140" s="6"/>
      <c r="J140" s="6"/>
    </row>
    <row r="141" spans="6:10" x14ac:dyDescent="0.25">
      <c r="F141" s="6"/>
      <c r="G141" s="6"/>
      <c r="H141" s="6"/>
      <c r="I141" s="6"/>
      <c r="J141" s="6"/>
    </row>
    <row r="142" spans="6:10" x14ac:dyDescent="0.25">
      <c r="F142" s="6"/>
      <c r="G142" s="6"/>
      <c r="H142" s="6"/>
      <c r="I142" s="6"/>
      <c r="J142" s="6"/>
    </row>
    <row r="143" spans="6:10" x14ac:dyDescent="0.25">
      <c r="F143" s="6"/>
      <c r="G143" s="6"/>
      <c r="H143" s="6"/>
      <c r="I143" s="6"/>
      <c r="J143" s="6"/>
    </row>
    <row r="144" spans="6:10" x14ac:dyDescent="0.25">
      <c r="F144" s="6"/>
      <c r="G144" s="6"/>
      <c r="H144" s="6"/>
      <c r="I144" s="6"/>
      <c r="J144" s="6"/>
    </row>
    <row r="145" spans="6:10" x14ac:dyDescent="0.25">
      <c r="F145" s="6"/>
      <c r="G145" s="6"/>
      <c r="H145" s="6"/>
      <c r="I145" s="6"/>
      <c r="J145" s="6"/>
    </row>
    <row r="146" spans="6:10" x14ac:dyDescent="0.25">
      <c r="F146" s="6"/>
      <c r="G146" s="6"/>
      <c r="H146" s="6"/>
      <c r="I146" s="6"/>
      <c r="J146" s="6"/>
    </row>
    <row r="147" spans="6:10" x14ac:dyDescent="0.25">
      <c r="F147" s="6"/>
      <c r="G147" s="6"/>
      <c r="H147" s="6"/>
      <c r="I147" s="6"/>
      <c r="J147" s="6"/>
    </row>
    <row r="148" spans="6:10" x14ac:dyDescent="0.25">
      <c r="F148" s="6"/>
      <c r="G148" s="6"/>
      <c r="H148" s="6"/>
      <c r="I148" s="6"/>
      <c r="J148" s="6"/>
    </row>
    <row r="149" spans="6:10" x14ac:dyDescent="0.25">
      <c r="F149" s="6"/>
      <c r="G149" s="6"/>
      <c r="H149" s="6"/>
      <c r="I149" s="6"/>
      <c r="J149" s="6"/>
    </row>
    <row r="150" spans="6:10" x14ac:dyDescent="0.25">
      <c r="F150" s="6"/>
      <c r="G150" s="6"/>
      <c r="H150" s="6"/>
      <c r="I150" s="6"/>
      <c r="J150" s="6"/>
    </row>
    <row r="151" spans="6:10" x14ac:dyDescent="0.25">
      <c r="F151" s="6"/>
      <c r="G151" s="6"/>
      <c r="H151" s="6"/>
      <c r="I151" s="6"/>
      <c r="J151" s="6"/>
    </row>
    <row r="152" spans="6:10" x14ac:dyDescent="0.25">
      <c r="F152" s="6"/>
      <c r="G152" s="6"/>
      <c r="H152" s="6"/>
      <c r="I152" s="6"/>
      <c r="J152" s="6"/>
    </row>
    <row r="153" spans="6:10" x14ac:dyDescent="0.25">
      <c r="F153" s="6"/>
      <c r="G153" s="6"/>
      <c r="H153" s="6"/>
      <c r="I153" s="6"/>
      <c r="J153" s="6"/>
    </row>
    <row r="154" spans="6:10" x14ac:dyDescent="0.25">
      <c r="F154" s="6"/>
      <c r="G154" s="6"/>
      <c r="H154" s="6"/>
      <c r="I154" s="6"/>
      <c r="J154" s="6"/>
    </row>
    <row r="155" spans="6:10" x14ac:dyDescent="0.25">
      <c r="F155" s="6"/>
      <c r="G155" s="6"/>
      <c r="H155" s="6"/>
      <c r="I155" s="6"/>
      <c r="J155" s="6"/>
    </row>
    <row r="156" spans="6:10" x14ac:dyDescent="0.25">
      <c r="F156" s="6"/>
      <c r="G156" s="6"/>
      <c r="H156" s="6"/>
      <c r="I156" s="6"/>
      <c r="J156" s="6"/>
    </row>
    <row r="157" spans="6:10" x14ac:dyDescent="0.25">
      <c r="F157" s="6"/>
      <c r="G157" s="6"/>
      <c r="H157" s="6"/>
      <c r="I157" s="6"/>
      <c r="J157" s="6"/>
    </row>
    <row r="158" spans="6:10" x14ac:dyDescent="0.25">
      <c r="F158" s="6"/>
      <c r="G158" s="6"/>
      <c r="H158" s="6"/>
      <c r="I158" s="6"/>
      <c r="J158" s="6"/>
    </row>
    <row r="159" spans="6:10" x14ac:dyDescent="0.25">
      <c r="F159" s="6"/>
      <c r="G159" s="6"/>
      <c r="H159" s="6"/>
      <c r="I159" s="6"/>
      <c r="J159" s="6"/>
    </row>
    <row r="160" spans="6:10" x14ac:dyDescent="0.25">
      <c r="F160" s="6"/>
      <c r="G160" s="6"/>
      <c r="H160" s="6"/>
      <c r="I160" s="6"/>
      <c r="J160" s="6"/>
    </row>
    <row r="161" spans="6:10" x14ac:dyDescent="0.25">
      <c r="F161" s="6"/>
      <c r="G161" s="6"/>
      <c r="H161" s="6"/>
      <c r="I161" s="6"/>
      <c r="J161" s="6"/>
    </row>
    <row r="162" spans="6:10" x14ac:dyDescent="0.25">
      <c r="F162" s="6"/>
      <c r="G162" s="6"/>
      <c r="H162" s="6"/>
      <c r="I162" s="6"/>
      <c r="J162" s="6"/>
    </row>
    <row r="163" spans="6:10" x14ac:dyDescent="0.25">
      <c r="F163" s="6"/>
      <c r="G163" s="6"/>
      <c r="H163" s="6"/>
      <c r="I163" s="6"/>
      <c r="J163" s="6"/>
    </row>
    <row r="164" spans="6:10" x14ac:dyDescent="0.25">
      <c r="F164" s="6"/>
      <c r="G164" s="6"/>
      <c r="H164" s="6"/>
      <c r="I164" s="6"/>
      <c r="J164" s="6"/>
    </row>
    <row r="165" spans="6:10" x14ac:dyDescent="0.25">
      <c r="F165" s="6"/>
      <c r="G165" s="6"/>
      <c r="H165" s="6"/>
      <c r="I165" s="6"/>
      <c r="J165" s="6"/>
    </row>
    <row r="166" spans="6:10" x14ac:dyDescent="0.25">
      <c r="F166" s="6"/>
      <c r="G166" s="6"/>
      <c r="H166" s="6"/>
      <c r="I166" s="6"/>
      <c r="J166" s="6"/>
    </row>
    <row r="167" spans="6:10" x14ac:dyDescent="0.25">
      <c r="F167" s="6"/>
      <c r="G167" s="6"/>
      <c r="H167" s="6"/>
      <c r="I167" s="6"/>
      <c r="J167" s="6"/>
    </row>
    <row r="168" spans="6:10" x14ac:dyDescent="0.25">
      <c r="F168" s="6"/>
      <c r="G168" s="6"/>
      <c r="H168" s="6"/>
      <c r="I168" s="6"/>
      <c r="J168" s="6"/>
    </row>
    <row r="169" spans="6:10" x14ac:dyDescent="0.25">
      <c r="F169" s="6"/>
      <c r="G169" s="6"/>
      <c r="H169" s="6"/>
      <c r="I169" s="6"/>
      <c r="J169" s="6"/>
    </row>
    <row r="170" spans="6:10" x14ac:dyDescent="0.25">
      <c r="F170" s="6"/>
      <c r="G170" s="6"/>
      <c r="H170" s="6"/>
      <c r="I170" s="6"/>
      <c r="J170" s="6"/>
    </row>
    <row r="171" spans="6:10" x14ac:dyDescent="0.25">
      <c r="F171" s="6"/>
      <c r="G171" s="6"/>
      <c r="H171" s="6"/>
      <c r="I171" s="6"/>
      <c r="J171" s="6"/>
    </row>
    <row r="172" spans="6:10" x14ac:dyDescent="0.25">
      <c r="F172" s="6"/>
      <c r="G172" s="6"/>
      <c r="H172" s="6"/>
      <c r="I172" s="6"/>
      <c r="J172" s="6"/>
    </row>
    <row r="173" spans="6:10" x14ac:dyDescent="0.25">
      <c r="F173" s="6"/>
      <c r="G173" s="6"/>
      <c r="H173" s="6"/>
      <c r="I173" s="6"/>
      <c r="J173" s="6"/>
    </row>
    <row r="174" spans="6:10" x14ac:dyDescent="0.25">
      <c r="F174" s="6"/>
      <c r="G174" s="6"/>
      <c r="H174" s="6"/>
      <c r="I174" s="6"/>
      <c r="J174" s="6"/>
    </row>
    <row r="175" spans="6:10" x14ac:dyDescent="0.25">
      <c r="F175" s="6"/>
      <c r="G175" s="6"/>
      <c r="H175" s="6"/>
      <c r="I175" s="6"/>
      <c r="J175" s="6"/>
    </row>
    <row r="176" spans="6:10" x14ac:dyDescent="0.25">
      <c r="F176" s="6"/>
      <c r="G176" s="6"/>
      <c r="H176" s="6"/>
      <c r="I176" s="6"/>
      <c r="J176" s="6"/>
    </row>
    <row r="177" spans="6:10" x14ac:dyDescent="0.25">
      <c r="F177" s="6"/>
      <c r="G177" s="6"/>
      <c r="H177" s="6"/>
      <c r="I177" s="6"/>
      <c r="J177" s="6"/>
    </row>
    <row r="178" spans="6:10" x14ac:dyDescent="0.25">
      <c r="F178" s="6"/>
      <c r="G178" s="6"/>
      <c r="H178" s="6"/>
      <c r="I178" s="6"/>
      <c r="J178" s="6"/>
    </row>
    <row r="179" spans="6:10" x14ac:dyDescent="0.25">
      <c r="F179" s="6"/>
      <c r="G179" s="6"/>
      <c r="H179" s="6"/>
      <c r="I179" s="6"/>
      <c r="J179" s="6"/>
    </row>
    <row r="180" spans="6:10" x14ac:dyDescent="0.25">
      <c r="F180" s="6"/>
      <c r="G180" s="6"/>
      <c r="H180" s="6"/>
      <c r="I180" s="6"/>
      <c r="J180" s="6"/>
    </row>
    <row r="181" spans="6:10" x14ac:dyDescent="0.25">
      <c r="F181" s="6"/>
      <c r="G181" s="6"/>
      <c r="H181" s="6"/>
      <c r="I181" s="6"/>
      <c r="J181" s="6"/>
    </row>
    <row r="182" spans="6:10" x14ac:dyDescent="0.25">
      <c r="F182" s="6"/>
      <c r="G182" s="6"/>
      <c r="H182" s="6"/>
      <c r="I182" s="6"/>
      <c r="J182" s="6"/>
    </row>
    <row r="183" spans="6:10" x14ac:dyDescent="0.25">
      <c r="F183" s="6"/>
      <c r="G183" s="6"/>
      <c r="H183" s="6"/>
      <c r="I183" s="6"/>
      <c r="J183" s="6"/>
    </row>
    <row r="184" spans="6:10" x14ac:dyDescent="0.25">
      <c r="F184" s="6"/>
      <c r="G184" s="6"/>
      <c r="H184" s="6"/>
      <c r="I184" s="6"/>
      <c r="J184" s="6"/>
    </row>
    <row r="185" spans="6:10" x14ac:dyDescent="0.25">
      <c r="F185" s="6"/>
      <c r="G185" s="6"/>
      <c r="H185" s="6"/>
      <c r="I185" s="6"/>
      <c r="J185" s="6"/>
    </row>
    <row r="186" spans="6:10" x14ac:dyDescent="0.25">
      <c r="F186" s="6"/>
      <c r="G186" s="6"/>
      <c r="H186" s="6"/>
      <c r="I186" s="6"/>
      <c r="J186" s="6"/>
    </row>
    <row r="187" spans="6:10" x14ac:dyDescent="0.25">
      <c r="F187" s="6"/>
      <c r="G187" s="6"/>
      <c r="H187" s="6"/>
      <c r="I187" s="6"/>
      <c r="J187" s="6"/>
    </row>
    <row r="188" spans="6:10" x14ac:dyDescent="0.25">
      <c r="F188" s="6"/>
      <c r="G188" s="6"/>
      <c r="H188" s="6"/>
      <c r="I188" s="6"/>
      <c r="J188" s="6"/>
    </row>
    <row r="189" spans="6:10" x14ac:dyDescent="0.25">
      <c r="F189" s="6"/>
      <c r="G189" s="6"/>
      <c r="H189" s="6"/>
      <c r="I189" s="6"/>
      <c r="J189" s="6"/>
    </row>
    <row r="190" spans="6:10" x14ac:dyDescent="0.25">
      <c r="F190" s="6"/>
      <c r="G190" s="6"/>
      <c r="H190" s="6"/>
      <c r="I190" s="6"/>
      <c r="J190" s="6"/>
    </row>
    <row r="191" spans="6:10" x14ac:dyDescent="0.25">
      <c r="F191" s="6"/>
      <c r="G191" s="6"/>
      <c r="H191" s="6"/>
      <c r="I191" s="6"/>
      <c r="J191" s="6"/>
    </row>
    <row r="192" spans="6:10" x14ac:dyDescent="0.25">
      <c r="F192" s="6"/>
      <c r="G192" s="6"/>
      <c r="H192" s="6"/>
      <c r="I192" s="6"/>
      <c r="J192" s="6"/>
    </row>
    <row r="193" spans="6:10" x14ac:dyDescent="0.25">
      <c r="F193" s="6"/>
      <c r="G193" s="6"/>
      <c r="H193" s="6"/>
      <c r="I193" s="6"/>
      <c r="J193" s="6"/>
    </row>
    <row r="194" spans="6:10" x14ac:dyDescent="0.25">
      <c r="F194" s="6"/>
      <c r="G194" s="6"/>
      <c r="H194" s="6"/>
      <c r="I194" s="6"/>
      <c r="J194" s="6"/>
    </row>
    <row r="195" spans="6:10" x14ac:dyDescent="0.25">
      <c r="F195" s="6"/>
      <c r="G195" s="6"/>
      <c r="H195" s="6"/>
      <c r="I195" s="6"/>
      <c r="J195" s="6"/>
    </row>
    <row r="196" spans="6:10" x14ac:dyDescent="0.25">
      <c r="F196" s="6"/>
      <c r="G196" s="6"/>
      <c r="H196" s="6"/>
      <c r="I196" s="6"/>
      <c r="J196" s="6"/>
    </row>
    <row r="197" spans="6:10" x14ac:dyDescent="0.25">
      <c r="F197" s="6"/>
      <c r="G197" s="6"/>
      <c r="H197" s="6"/>
      <c r="I197" s="6"/>
      <c r="J197" s="6"/>
    </row>
    <row r="198" spans="6:10" x14ac:dyDescent="0.25">
      <c r="F198" s="6"/>
      <c r="G198" s="6"/>
      <c r="H198" s="6"/>
      <c r="I198" s="6"/>
      <c r="J198" s="6"/>
    </row>
    <row r="199" spans="6:10" x14ac:dyDescent="0.25">
      <c r="F199" s="6"/>
      <c r="G199" s="6"/>
      <c r="H199" s="6"/>
      <c r="I199" s="6"/>
      <c r="J199" s="6"/>
    </row>
    <row r="200" spans="6:10" x14ac:dyDescent="0.25">
      <c r="F200" s="6"/>
      <c r="G200" s="6"/>
      <c r="H200" s="6"/>
      <c r="I200" s="6"/>
      <c r="J200" s="6"/>
    </row>
    <row r="201" spans="6:10" x14ac:dyDescent="0.25">
      <c r="F201" s="6"/>
      <c r="G201" s="6"/>
      <c r="H201" s="6"/>
      <c r="I201" s="6"/>
      <c r="J201" s="6"/>
    </row>
    <row r="202" spans="6:10" x14ac:dyDescent="0.25">
      <c r="F202" s="6"/>
      <c r="G202" s="6"/>
      <c r="H202" s="6"/>
      <c r="I202" s="6"/>
      <c r="J202" s="6"/>
    </row>
    <row r="203" spans="6:10" x14ac:dyDescent="0.25">
      <c r="F203" s="6"/>
      <c r="G203" s="6"/>
      <c r="H203" s="6"/>
      <c r="I203" s="6"/>
      <c r="J203" s="6"/>
    </row>
    <row r="204" spans="6:10" x14ac:dyDescent="0.25">
      <c r="F204" s="6"/>
      <c r="G204" s="6"/>
      <c r="H204" s="6"/>
      <c r="I204" s="6"/>
      <c r="J204" s="6"/>
    </row>
  </sheetData>
  <sheetProtection algorithmName="SHA-512" hashValue="lN6piLgr+uQezOZ+KfFbfy7ffgaWI5Z9WjxOkb/ha9Zqatb1owH1lFCTdu+F3HDAi9rlFmuo71u43Fa7dWbmhw==" saltValue="VXZ14PAOrHoOTcY2wls9CQ==" spinCount="100000" sheet="1" formatCells="0" formatColumns="0" formatRows="0" insertColumns="0" insertRows="0" insertHyperlinks="0" deleteColumns="0" deleteRows="0" sort="0" autoFilter="0" pivotTables="0"/>
  <pageMargins left="0.7" right="0.7" top="0.78740157499999996" bottom="0.78740157499999996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FD426D-23F1-489D-8896-694409C321C3}">
  <dimension ref="B2:S26"/>
  <sheetViews>
    <sheetView workbookViewId="0">
      <selection activeCell="B11" sqref="B11"/>
    </sheetView>
  </sheetViews>
  <sheetFormatPr defaultRowHeight="15" x14ac:dyDescent="0.25"/>
  <sheetData>
    <row r="2" spans="2:19" ht="15.75" thickBot="1" x14ac:dyDescent="0.3">
      <c r="Q2" t="s">
        <v>6</v>
      </c>
    </row>
    <row r="3" spans="2:19" x14ac:dyDescent="0.25">
      <c r="Q3" s="2" t="s">
        <v>0</v>
      </c>
      <c r="R3" s="8" t="s">
        <v>4</v>
      </c>
      <c r="S3" s="3" t="s">
        <v>1</v>
      </c>
    </row>
    <row r="4" spans="2:19" ht="15.75" thickBot="1" x14ac:dyDescent="0.3">
      <c r="Q4" s="4" t="s">
        <v>2</v>
      </c>
      <c r="R4" s="9" t="s">
        <v>5</v>
      </c>
      <c r="S4" s="5" t="s">
        <v>3</v>
      </c>
    </row>
    <row r="5" spans="2:19" ht="15.75" thickBot="1" x14ac:dyDescent="0.3">
      <c r="M5" t="s">
        <v>64</v>
      </c>
      <c r="N5" t="s">
        <v>63</v>
      </c>
    </row>
    <row r="6" spans="2:19" x14ac:dyDescent="0.25">
      <c r="M6" s="49">
        <f>N14</f>
        <v>9.7764779611447672</v>
      </c>
      <c r="N6" s="8">
        <f>M6*(1000/3600)</f>
        <v>2.7156883225402133</v>
      </c>
      <c r="O6" s="54">
        <v>1.3</v>
      </c>
    </row>
    <row r="7" spans="2:19" ht="15.75" thickBot="1" x14ac:dyDescent="0.3">
      <c r="M7" s="50">
        <f>Turbina!T42</f>
        <v>2686.6</v>
      </c>
      <c r="N7" s="9">
        <f>M7*1000</f>
        <v>2686600</v>
      </c>
      <c r="O7" s="52">
        <v>107</v>
      </c>
    </row>
    <row r="9" spans="2:19" ht="15.75" thickBot="1" x14ac:dyDescent="0.3">
      <c r="B9" t="s">
        <v>7</v>
      </c>
    </row>
    <row r="10" spans="2:19" x14ac:dyDescent="0.25">
      <c r="B10" s="49">
        <f>Potrubi!P26</f>
        <v>1.0585314667814298</v>
      </c>
      <c r="C10" s="8">
        <f>B10*(1000/3600)</f>
        <v>0.2940365185503972</v>
      </c>
      <c r="D10" s="54">
        <v>1.3</v>
      </c>
    </row>
    <row r="11" spans="2:19" ht="15.75" thickBot="1" x14ac:dyDescent="0.3">
      <c r="B11" s="50">
        <f>M7</f>
        <v>2686.6</v>
      </c>
      <c r="C11" s="9">
        <f>B11*1000</f>
        <v>2686600</v>
      </c>
      <c r="D11" s="52">
        <v>107</v>
      </c>
    </row>
    <row r="12" spans="2:19" x14ac:dyDescent="0.25">
      <c r="M12" t="s">
        <v>57</v>
      </c>
      <c r="N12">
        <v>6500000</v>
      </c>
      <c r="O12" t="s">
        <v>53</v>
      </c>
    </row>
    <row r="13" spans="2:19" x14ac:dyDescent="0.25">
      <c r="M13" t="s">
        <v>65</v>
      </c>
      <c r="N13">
        <f>N12/(N7-N22)</f>
        <v>2.7156883225402129</v>
      </c>
      <c r="O13" t="s">
        <v>4</v>
      </c>
    </row>
    <row r="14" spans="2:19" x14ac:dyDescent="0.25">
      <c r="N14" s="27">
        <f>N13*(3600/1000)</f>
        <v>9.7764779611447672</v>
      </c>
      <c r="O14" t="s">
        <v>0</v>
      </c>
    </row>
    <row r="17" spans="2:17" ht="15.75" thickBot="1" x14ac:dyDescent="0.3">
      <c r="B17" t="s">
        <v>110</v>
      </c>
    </row>
    <row r="18" spans="2:17" x14ac:dyDescent="0.25">
      <c r="B18" s="49">
        <f>B10</f>
        <v>1.0585314667814298</v>
      </c>
      <c r="C18" s="8">
        <f>B18*(1000/3600)</f>
        <v>0.2940365185503972</v>
      </c>
      <c r="D18" s="54">
        <v>1.3</v>
      </c>
    </row>
    <row r="19" spans="2:17" ht="15.75" thickBot="1" x14ac:dyDescent="0.3">
      <c r="B19" s="50">
        <f>M22</f>
        <v>293.10000000000002</v>
      </c>
      <c r="C19" s="9">
        <f>B19*1000</f>
        <v>293100</v>
      </c>
      <c r="D19" s="52">
        <v>107</v>
      </c>
    </row>
    <row r="20" spans="2:17" ht="15.75" thickBot="1" x14ac:dyDescent="0.3">
      <c r="M20" t="s">
        <v>26</v>
      </c>
    </row>
    <row r="21" spans="2:17" x14ac:dyDescent="0.25">
      <c r="M21" s="49">
        <f>M6-(5/100)*M6</f>
        <v>9.2876540630875297</v>
      </c>
      <c r="N21" s="8">
        <f>M21*(1000/3600)</f>
        <v>2.579903906413203</v>
      </c>
      <c r="O21" s="54">
        <v>1.3</v>
      </c>
    </row>
    <row r="22" spans="2:17" ht="15.75" thickBot="1" x14ac:dyDescent="0.3">
      <c r="M22" s="50">
        <v>293.10000000000002</v>
      </c>
      <c r="N22" s="9">
        <f>M22*1000</f>
        <v>293100</v>
      </c>
      <c r="O22" s="52">
        <v>70</v>
      </c>
    </row>
    <row r="23" spans="2:17" ht="15.75" thickBot="1" x14ac:dyDescent="0.3"/>
    <row r="24" spans="2:17" ht="15.75" thickBot="1" x14ac:dyDescent="0.3">
      <c r="B24" t="s">
        <v>111</v>
      </c>
      <c r="M24" s="58" t="s">
        <v>71</v>
      </c>
      <c r="N24" s="58"/>
      <c r="O24" s="58"/>
      <c r="P24" s="27">
        <f>M6-M21</f>
        <v>0.48882389805723747</v>
      </c>
      <c r="Q24" s="2" t="s">
        <v>0</v>
      </c>
    </row>
    <row r="25" spans="2:17" x14ac:dyDescent="0.25">
      <c r="B25" s="49">
        <f>B18+M21</f>
        <v>10.34618552986896</v>
      </c>
      <c r="C25" s="8">
        <f>B25*(1000/3600)</f>
        <v>2.8739404249636</v>
      </c>
      <c r="D25" s="54">
        <v>1.3</v>
      </c>
    </row>
    <row r="26" spans="2:17" ht="15.75" thickBot="1" x14ac:dyDescent="0.3">
      <c r="B26" s="50">
        <v>293.10000000000002</v>
      </c>
      <c r="C26" s="9">
        <f>B26*1000</f>
        <v>293100</v>
      </c>
      <c r="D26" s="52">
        <v>70</v>
      </c>
    </row>
  </sheetData>
  <sheetProtection algorithmName="SHA-512" hashValue="6fKuYfCY80C+bcsFoiYYr/E4G7Z/tvgI2lBQRG9l7rmDtuJNa0k8pg5A5H/ym8IjekOyKiNkJHlBJYyTvsRqWg==" saltValue="Tc4pWsL0seofASo7voZ0Ew==" spinCount="100000" sheet="1" formatCells="0" formatColumns="0" formatRows="0" insertColumns="0" insertRows="0" insertHyperlinks="0" deleteColumns="0" deleteRows="0" sort="0" autoFilter="0" pivotTables="0"/>
  <mergeCells count="1">
    <mergeCell ref="M24:O24"/>
  </mergeCells>
  <pageMargins left="0.7" right="0.7" top="0.78740157499999996" bottom="0.78740157499999996" header="0.3" footer="0.3"/>
  <pageSetup orientation="portrait" horizontalDpi="4294967293" verticalDpi="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5B0BA7-D6D3-4FB9-911A-CB29FDB47A6F}">
  <dimension ref="A1:I25"/>
  <sheetViews>
    <sheetView workbookViewId="0">
      <selection activeCell="D20" sqref="D20"/>
    </sheetView>
  </sheetViews>
  <sheetFormatPr defaultRowHeight="15" x14ac:dyDescent="0.25"/>
  <cols>
    <col min="1" max="1" width="33.42578125" customWidth="1"/>
    <col min="2" max="2" width="10" bestFit="1" customWidth="1"/>
  </cols>
  <sheetData>
    <row r="1" spans="1:9" x14ac:dyDescent="0.25">
      <c r="A1" t="s">
        <v>39</v>
      </c>
    </row>
    <row r="2" spans="1:9" x14ac:dyDescent="0.25">
      <c r="A2" t="s">
        <v>30</v>
      </c>
      <c r="B2">
        <v>0.05</v>
      </c>
      <c r="C2" t="s">
        <v>31</v>
      </c>
      <c r="D2">
        <f>B2*10</f>
        <v>0.5</v>
      </c>
      <c r="E2" t="s">
        <v>32</v>
      </c>
    </row>
    <row r="3" spans="1:9" x14ac:dyDescent="0.25">
      <c r="A3" t="s">
        <v>88</v>
      </c>
      <c r="B3">
        <v>5</v>
      </c>
      <c r="C3" t="s">
        <v>67</v>
      </c>
    </row>
    <row r="4" spans="1:9" x14ac:dyDescent="0.25">
      <c r="A4" t="s">
        <v>33</v>
      </c>
      <c r="B4">
        <v>0.2</v>
      </c>
      <c r="C4" t="s">
        <v>31</v>
      </c>
      <c r="D4">
        <f t="shared" ref="D4:D22" si="0">B4*10</f>
        <v>2</v>
      </c>
      <c r="E4" t="s">
        <v>32</v>
      </c>
    </row>
    <row r="5" spans="1:9" x14ac:dyDescent="0.25">
      <c r="A5" t="s">
        <v>34</v>
      </c>
      <c r="B5">
        <v>0.5</v>
      </c>
      <c r="C5" t="s">
        <v>31</v>
      </c>
      <c r="D5">
        <f t="shared" si="0"/>
        <v>5</v>
      </c>
      <c r="E5" t="s">
        <v>32</v>
      </c>
    </row>
    <row r="6" spans="1:9" x14ac:dyDescent="0.25">
      <c r="A6" t="s">
        <v>35</v>
      </c>
      <c r="B6">
        <f>(H6*1000*9.81*10^-6)</f>
        <v>0.24525</v>
      </c>
      <c r="C6" t="s">
        <v>31</v>
      </c>
      <c r="D6">
        <f t="shared" si="0"/>
        <v>2.4525000000000001</v>
      </c>
      <c r="E6" t="s">
        <v>32</v>
      </c>
      <c r="G6" t="s">
        <v>36</v>
      </c>
      <c r="H6">
        <v>25</v>
      </c>
      <c r="I6" t="s">
        <v>37</v>
      </c>
    </row>
    <row r="7" spans="1:9" x14ac:dyDescent="0.25">
      <c r="A7" t="s">
        <v>38</v>
      </c>
      <c r="B7">
        <v>0.02</v>
      </c>
      <c r="C7" t="s">
        <v>31</v>
      </c>
      <c r="D7">
        <f t="shared" si="0"/>
        <v>0.2</v>
      </c>
      <c r="E7" t="s">
        <v>32</v>
      </c>
    </row>
    <row r="8" spans="1:9" x14ac:dyDescent="0.25">
      <c r="A8" t="s">
        <v>90</v>
      </c>
      <c r="B8">
        <v>0.05</v>
      </c>
      <c r="C8" t="s">
        <v>31</v>
      </c>
      <c r="D8">
        <f t="shared" si="0"/>
        <v>0.5</v>
      </c>
      <c r="E8" t="s">
        <v>32</v>
      </c>
    </row>
    <row r="10" spans="1:9" x14ac:dyDescent="0.25">
      <c r="A10" t="s">
        <v>40</v>
      </c>
      <c r="C10" t="s">
        <v>31</v>
      </c>
      <c r="D10">
        <f t="shared" si="0"/>
        <v>0</v>
      </c>
      <c r="E10" t="s">
        <v>32</v>
      </c>
    </row>
    <row r="11" spans="1:9" x14ac:dyDescent="0.25">
      <c r="A11" t="s">
        <v>41</v>
      </c>
      <c r="B11">
        <v>0.09</v>
      </c>
      <c r="C11" t="s">
        <v>31</v>
      </c>
      <c r="D11">
        <f t="shared" si="0"/>
        <v>0.89999999999999991</v>
      </c>
      <c r="E11" t="s">
        <v>32</v>
      </c>
    </row>
    <row r="12" spans="1:9" x14ac:dyDescent="0.25">
      <c r="A12" t="s">
        <v>42</v>
      </c>
      <c r="B12">
        <v>0.3</v>
      </c>
      <c r="C12" t="s">
        <v>31</v>
      </c>
      <c r="D12">
        <f t="shared" si="0"/>
        <v>3</v>
      </c>
      <c r="E12" t="s">
        <v>32</v>
      </c>
    </row>
    <row r="13" spans="1:9" x14ac:dyDescent="0.25">
      <c r="A13" t="s">
        <v>43</v>
      </c>
      <c r="B13">
        <v>0.1</v>
      </c>
      <c r="C13" t="s">
        <v>31</v>
      </c>
      <c r="D13">
        <f t="shared" si="0"/>
        <v>1</v>
      </c>
      <c r="E13" t="s">
        <v>32</v>
      </c>
    </row>
    <row r="14" spans="1:9" x14ac:dyDescent="0.25">
      <c r="A14" t="s">
        <v>44</v>
      </c>
      <c r="B14">
        <v>0.1</v>
      </c>
      <c r="C14" t="s">
        <v>31</v>
      </c>
      <c r="D14">
        <f t="shared" si="0"/>
        <v>1</v>
      </c>
      <c r="E14" t="s">
        <v>32</v>
      </c>
    </row>
    <row r="15" spans="1:9" x14ac:dyDescent="0.25">
      <c r="A15" t="s">
        <v>45</v>
      </c>
      <c r="B15">
        <v>0</v>
      </c>
      <c r="C15" t="s">
        <v>31</v>
      </c>
      <c r="D15">
        <f t="shared" si="0"/>
        <v>0</v>
      </c>
      <c r="E15" t="s">
        <v>32</v>
      </c>
    </row>
    <row r="16" spans="1:9" x14ac:dyDescent="0.25">
      <c r="A16" t="s">
        <v>46</v>
      </c>
      <c r="B16">
        <v>0.01</v>
      </c>
      <c r="C16" t="s">
        <v>31</v>
      </c>
      <c r="D16">
        <f t="shared" si="0"/>
        <v>0.1</v>
      </c>
      <c r="E16" t="s">
        <v>32</v>
      </c>
    </row>
    <row r="17" spans="1:5" x14ac:dyDescent="0.25">
      <c r="A17" t="s">
        <v>47</v>
      </c>
      <c r="B17">
        <v>0.01</v>
      </c>
      <c r="C17" t="s">
        <v>31</v>
      </c>
      <c r="D17">
        <f t="shared" si="0"/>
        <v>0.1</v>
      </c>
      <c r="E17" t="s">
        <v>32</v>
      </c>
    </row>
    <row r="18" spans="1:5" x14ac:dyDescent="0.25">
      <c r="A18" t="s">
        <v>51</v>
      </c>
      <c r="B18">
        <v>0.01</v>
      </c>
      <c r="C18" t="s">
        <v>31</v>
      </c>
      <c r="D18">
        <f t="shared" si="0"/>
        <v>0.1</v>
      </c>
      <c r="E18" t="s">
        <v>32</v>
      </c>
    </row>
    <row r="19" spans="1:5" x14ac:dyDescent="0.25">
      <c r="A19" t="s">
        <v>52</v>
      </c>
      <c r="B19">
        <v>0.02</v>
      </c>
      <c r="C19" t="s">
        <v>31</v>
      </c>
      <c r="D19">
        <f>2.37</f>
        <v>2.37</v>
      </c>
      <c r="E19" t="s">
        <v>32</v>
      </c>
    </row>
    <row r="20" spans="1:5" x14ac:dyDescent="0.25">
      <c r="C20" t="s">
        <v>31</v>
      </c>
      <c r="D20">
        <f t="shared" si="0"/>
        <v>0</v>
      </c>
      <c r="E20" t="s">
        <v>32</v>
      </c>
    </row>
    <row r="21" spans="1:5" x14ac:dyDescent="0.25">
      <c r="C21" t="s">
        <v>31</v>
      </c>
      <c r="D21">
        <f t="shared" si="0"/>
        <v>0</v>
      </c>
      <c r="E21" t="s">
        <v>32</v>
      </c>
    </row>
    <row r="22" spans="1:5" x14ac:dyDescent="0.25">
      <c r="C22" t="s">
        <v>31</v>
      </c>
      <c r="D22">
        <f t="shared" si="0"/>
        <v>0</v>
      </c>
      <c r="E22" t="s">
        <v>32</v>
      </c>
    </row>
    <row r="24" spans="1:5" x14ac:dyDescent="0.25">
      <c r="A24" t="s">
        <v>66</v>
      </c>
      <c r="B24">
        <v>5</v>
      </c>
      <c r="C24" t="s">
        <v>67</v>
      </c>
    </row>
    <row r="25" spans="1:5" x14ac:dyDescent="0.25">
      <c r="A25" t="s">
        <v>68</v>
      </c>
      <c r="B25">
        <v>0.05</v>
      </c>
      <c r="C25" t="s">
        <v>31</v>
      </c>
      <c r="D25">
        <f>B25*10</f>
        <v>0.5</v>
      </c>
      <c r="E25" t="s">
        <v>32</v>
      </c>
    </row>
  </sheetData>
  <sheetProtection algorithmName="SHA-512" hashValue="G8SAg5dU/LsX/htJtuMHUYK6YDQ1F6kTluZmxBxDGCrJd1hwYELtuCh8MT2TmKUxwn2Vv4Fm08bHMfPuzJ8KDg==" saltValue="o72hxXr7axd9EJXTeGWbxQ==" spinCount="100000" sheet="1" formatCells="0" formatColumns="0" formatRows="0" insertColumns="0" insertRows="0" insertHyperlinks="0" deleteColumns="0" deleteRows="0" sort="0" autoFilter="0" pivotTables="0"/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12</vt:i4>
      </vt:variant>
    </vt:vector>
  </HeadingPairs>
  <TitlesOfParts>
    <vt:vector size="12" baseType="lpstr">
      <vt:lpstr>List3</vt:lpstr>
      <vt:lpstr>Kotel</vt:lpstr>
      <vt:lpstr>Turbina</vt:lpstr>
      <vt:lpstr>Potrubi</vt:lpstr>
      <vt:lpstr>PNK</vt:lpstr>
      <vt:lpstr>KUP</vt:lpstr>
      <vt:lpstr>Smesovani</vt:lpstr>
      <vt:lpstr>Ohrivaky</vt:lpstr>
      <vt:lpstr>CHÚV-uvolňovač</vt:lpstr>
      <vt:lpstr>NN</vt:lpstr>
      <vt:lpstr>Odber</vt:lpstr>
      <vt:lpstr>Tlakove ztraty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2019-05-22T18:42:21Z</dcterms:modified>
</cp:coreProperties>
</file>