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filterPrivacy="1"/>
  <xr:revisionPtr revIDLastSave="0" documentId="13_ncr:1_{3E2CE661-4FCF-4006-96BB-7051909A3B8C}" xr6:coauthVersionLast="43" xr6:coauthVersionMax="43" xr10:uidLastSave="{00000000-0000-0000-0000-000000000000}"/>
  <bookViews>
    <workbookView xWindow="-120" yWindow="-120" windowWidth="29040" windowHeight="15840" activeTab="5" xr2:uid="{E6C7A09C-B4E2-4ADD-AF6A-21491D687480}"/>
  </bookViews>
  <sheets>
    <sheet name="List3" sheetId="3" r:id="rId1"/>
    <sheet name="Kondenzator" sheetId="2" r:id="rId2"/>
    <sheet name="KUP" sheetId="10" r:id="rId3"/>
    <sheet name="Turbina" sheetId="4" r:id="rId4"/>
    <sheet name="Ohrivaky" sheetId="5" r:id="rId5"/>
    <sheet name="Kotel" sheetId="6" r:id="rId6"/>
    <sheet name="CHÚV-uvolňovač" sheetId="7" r:id="rId7"/>
    <sheet name="NN" sheetId="8" r:id="rId8"/>
    <sheet name="Odber" sheetId="11" r:id="rId9"/>
    <sheet name="Tlakove ztraty " sheetId="9" r:id="rId10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38" i="7" l="1"/>
  <c r="F59" i="6" l="1"/>
  <c r="F57" i="6"/>
  <c r="F60" i="6" s="1"/>
  <c r="F61" i="6" s="1"/>
  <c r="F62" i="6" s="1"/>
  <c r="F63" i="6" s="1"/>
  <c r="F56" i="6"/>
  <c r="D9" i="6" l="1"/>
  <c r="E22" i="7"/>
  <c r="O25" i="7"/>
  <c r="P34" i="10"/>
  <c r="Q15" i="8"/>
  <c r="P19" i="8"/>
  <c r="P9" i="8"/>
  <c r="O9" i="8"/>
  <c r="G33" i="2" l="1"/>
  <c r="Q14" i="8"/>
  <c r="S3" i="8"/>
  <c r="D32" i="6"/>
  <c r="T56" i="6"/>
  <c r="R56" i="6"/>
  <c r="R59" i="6"/>
  <c r="R55" i="6"/>
  <c r="T55" i="6"/>
  <c r="D29" i="9"/>
  <c r="D30" i="9"/>
  <c r="D31" i="9"/>
  <c r="D32" i="9"/>
  <c r="D33" i="9"/>
  <c r="D34" i="9"/>
  <c r="B39" i="9"/>
  <c r="D41" i="9"/>
  <c r="D19" i="9"/>
  <c r="D20" i="9"/>
  <c r="D21" i="9"/>
  <c r="D22" i="9"/>
  <c r="D23" i="9"/>
  <c r="D24" i="9"/>
  <c r="D25" i="9"/>
  <c r="D26" i="9"/>
  <c r="D27" i="9"/>
  <c r="B41" i="9" l="1"/>
  <c r="W29" i="6" l="1"/>
  <c r="T16" i="6"/>
  <c r="V16" i="6"/>
  <c r="T21" i="6"/>
  <c r="U21" i="6" s="1"/>
  <c r="V21" i="6"/>
  <c r="V20" i="6"/>
  <c r="Q9" i="8"/>
  <c r="U33" i="6"/>
  <c r="V33" i="6" s="1"/>
  <c r="W33" i="6"/>
  <c r="W32" i="6"/>
  <c r="W25" i="6"/>
  <c r="W24" i="6"/>
  <c r="U25" i="6"/>
  <c r="V25" i="6" s="1"/>
  <c r="U16" i="6"/>
  <c r="C41" i="4"/>
  <c r="E29" i="4"/>
  <c r="C29" i="4"/>
  <c r="E33" i="4"/>
  <c r="P10" i="8"/>
  <c r="Q10" i="8"/>
  <c r="O10" i="8"/>
  <c r="D11" i="8"/>
  <c r="D10" i="8"/>
  <c r="B11" i="8"/>
  <c r="B10" i="8"/>
  <c r="P31" i="5"/>
  <c r="I6" i="11"/>
  <c r="J13" i="11"/>
  <c r="R23" i="10"/>
  <c r="R22" i="10"/>
  <c r="R17" i="10" s="1"/>
  <c r="P22" i="10"/>
  <c r="Q22" i="10" s="1"/>
  <c r="P35" i="10"/>
  <c r="D7" i="9" l="1"/>
  <c r="C21" i="10" s="1"/>
  <c r="P30" i="5" s="1"/>
  <c r="E6" i="5" s="1"/>
  <c r="N37" i="2"/>
  <c r="P37" i="2"/>
  <c r="N35" i="2"/>
  <c r="P31" i="2"/>
  <c r="N31" i="2" s="1"/>
  <c r="J9" i="10"/>
  <c r="J8" i="10"/>
  <c r="H9" i="10"/>
  <c r="H8" i="10"/>
  <c r="P26" i="5"/>
  <c r="K47" i="4"/>
  <c r="K49" i="4"/>
  <c r="K46" i="4"/>
  <c r="L46" i="4" s="1"/>
  <c r="M46" i="4"/>
  <c r="C18" i="4"/>
  <c r="D18" i="4" s="1"/>
  <c r="C17" i="4"/>
  <c r="D17" i="4" s="1"/>
  <c r="D41" i="4"/>
  <c r="D29" i="4"/>
  <c r="D22" i="4"/>
  <c r="D21" i="4"/>
  <c r="L47" i="4"/>
  <c r="Z30" i="4"/>
  <c r="Z39" i="4"/>
  <c r="Z26" i="4"/>
  <c r="AA26" i="4" s="1"/>
  <c r="Z27" i="4"/>
  <c r="Z31" i="4"/>
  <c r="AA31" i="4" s="1"/>
  <c r="AA27" i="4"/>
  <c r="AA30" i="4"/>
  <c r="N32" i="2" l="1"/>
  <c r="P32" i="2" s="1"/>
  <c r="P38" i="2" s="1"/>
  <c r="E31" i="2" s="1"/>
  <c r="P23" i="10" s="1"/>
  <c r="Q23" i="10" s="1"/>
  <c r="N38" i="2"/>
  <c r="L95" i="4"/>
  <c r="I94" i="4"/>
  <c r="I93" i="4"/>
  <c r="L85" i="4"/>
  <c r="I84" i="4"/>
  <c r="I83" i="4"/>
  <c r="L75" i="4"/>
  <c r="L70" i="4"/>
  <c r="N70" i="4" s="1"/>
  <c r="L66" i="4"/>
  <c r="I88" i="4" l="1"/>
  <c r="I98" i="4"/>
  <c r="B6" i="9" l="1"/>
  <c r="T10" i="6"/>
  <c r="B14" i="9"/>
  <c r="B5" i="9"/>
  <c r="D5" i="9" s="1"/>
  <c r="B17" i="8" l="1"/>
  <c r="D16" i="8"/>
  <c r="D31" i="8"/>
  <c r="D30" i="8"/>
  <c r="D8" i="9" s="1"/>
  <c r="B8" i="9" s="1"/>
  <c r="B9" i="9" s="1"/>
  <c r="D9" i="9" s="1"/>
  <c r="B31" i="8"/>
  <c r="C31" i="8" s="1"/>
  <c r="D10" i="9" l="1"/>
  <c r="B10" i="9" s="1"/>
  <c r="B11" i="9" s="1"/>
  <c r="D11" i="9" s="1"/>
  <c r="C17" i="8"/>
  <c r="I17" i="11"/>
  <c r="C10" i="8" l="1"/>
  <c r="J17" i="11"/>
  <c r="J6" i="11"/>
  <c r="K23" i="2" l="1"/>
  <c r="I23" i="2"/>
  <c r="I32" i="10"/>
  <c r="K22" i="2" s="1"/>
  <c r="H33" i="10"/>
  <c r="J18" i="2"/>
  <c r="J15" i="2"/>
  <c r="I8" i="7" l="1"/>
  <c r="D22" i="2" l="1"/>
  <c r="B22" i="2"/>
  <c r="G5" i="2"/>
  <c r="G4" i="2"/>
  <c r="D13" i="2" s="1"/>
  <c r="E5" i="2"/>
  <c r="E4" i="2"/>
  <c r="AB40" i="4"/>
  <c r="AB39" i="4"/>
  <c r="Z40" i="4"/>
  <c r="O27" i="5"/>
  <c r="R46" i="4"/>
  <c r="R45" i="4"/>
  <c r="P46" i="4"/>
  <c r="P45" i="4"/>
  <c r="V46" i="4"/>
  <c r="K7" i="5" s="1"/>
  <c r="V45" i="4"/>
  <c r="K6" i="5" s="1"/>
  <c r="D21" i="2" s="1"/>
  <c r="I7" i="5"/>
  <c r="J7" i="5" s="1"/>
  <c r="L35" i="5" s="1"/>
  <c r="T45" i="4"/>
  <c r="U45" i="4" s="1"/>
  <c r="T47" i="6"/>
  <c r="G8" i="7" s="1"/>
  <c r="V11" i="6"/>
  <c r="E19" i="6"/>
  <c r="D3" i="9"/>
  <c r="D4" i="9"/>
  <c r="E10" i="6"/>
  <c r="U47" i="6" l="1"/>
  <c r="U46" i="4"/>
  <c r="K7" i="11"/>
  <c r="Q45" i="4"/>
  <c r="Q46" i="4"/>
  <c r="I74" i="4"/>
  <c r="I7" i="11"/>
  <c r="J7" i="11" s="1"/>
  <c r="I6" i="5"/>
  <c r="K6" i="11"/>
  <c r="U43" i="6"/>
  <c r="U10" i="6"/>
  <c r="J6" i="5" l="1"/>
  <c r="N26" i="5"/>
  <c r="J18" i="11"/>
  <c r="D6" i="9"/>
  <c r="D2" i="9"/>
  <c r="C11" i="8" l="1"/>
  <c r="B21" i="2"/>
  <c r="O26" i="5"/>
  <c r="C21" i="2" l="1"/>
  <c r="O14" i="7"/>
  <c r="D17" i="8" s="1"/>
  <c r="E13" i="7"/>
  <c r="J35" i="7" l="1"/>
  <c r="H8" i="7"/>
  <c r="D23" i="7"/>
  <c r="D14" i="7"/>
  <c r="I36" i="7"/>
  <c r="N14" i="7"/>
  <c r="J53" i="6" l="1"/>
  <c r="V4" i="4"/>
  <c r="V3" i="4"/>
  <c r="AB13" i="4"/>
  <c r="X4" i="4"/>
  <c r="X3" i="4"/>
  <c r="S3" i="4" s="1"/>
  <c r="O3" i="4" s="1"/>
  <c r="V10" i="6" s="1"/>
  <c r="AA40" i="4"/>
  <c r="AA39" i="4"/>
  <c r="J12" i="2"/>
  <c r="I2" i="3"/>
  <c r="C22" i="2"/>
  <c r="J23" i="2"/>
  <c r="F5" i="2"/>
  <c r="F4" i="2"/>
  <c r="N7" i="2"/>
  <c r="N6" i="2"/>
  <c r="F9" i="6" l="1"/>
  <c r="V15" i="6"/>
  <c r="E3" i="4"/>
  <c r="W4" i="4"/>
  <c r="I73" i="4"/>
  <c r="I78" i="4" s="1"/>
  <c r="Q4" i="4"/>
  <c r="R4" i="4" s="1"/>
  <c r="M4" i="4"/>
  <c r="F18" i="6"/>
  <c r="F5" i="6"/>
  <c r="F4" i="6" s="1"/>
  <c r="W3" i="4"/>
  <c r="V42" i="6" l="1"/>
  <c r="V46" i="6" s="1"/>
  <c r="I7" i="7" s="1"/>
  <c r="F24" i="6"/>
  <c r="T11" i="6"/>
  <c r="U11" i="6" s="1"/>
  <c r="N4" i="4"/>
  <c r="J27" i="2"/>
  <c r="R3" i="4"/>
  <c r="F31" i="6" l="1"/>
  <c r="D28" i="9" s="1"/>
  <c r="B28" i="9" s="1"/>
  <c r="B35" i="9" s="1"/>
  <c r="W28" i="6"/>
  <c r="E32" i="4"/>
  <c r="I9" i="10"/>
  <c r="F31" i="2"/>
  <c r="N3" i="4"/>
  <c r="B36" i="9" l="1"/>
  <c r="D36" i="9" s="1"/>
  <c r="D42" i="9" s="1"/>
  <c r="B42" i="9" s="1"/>
  <c r="D35" i="9"/>
  <c r="F28" i="6"/>
  <c r="F34" i="6" s="1"/>
  <c r="G32" i="10"/>
  <c r="I8" i="10"/>
  <c r="H35" i="10" s="1"/>
  <c r="H32" i="10" l="1"/>
  <c r="I22" i="2"/>
  <c r="B13" i="2" s="1"/>
  <c r="J22" i="2" l="1"/>
  <c r="D29" i="6" l="1"/>
  <c r="E29" i="6" s="1"/>
  <c r="D25" i="6"/>
  <c r="E32" i="6"/>
  <c r="I26" i="2"/>
  <c r="C13" i="2"/>
  <c r="U29" i="6" l="1"/>
  <c r="V29" i="6" s="1"/>
  <c r="E25" i="6"/>
  <c r="C33" i="4"/>
  <c r="D33" i="4" s="1"/>
  <c r="C43" i="4" s="1"/>
  <c r="C40" i="4" s="1"/>
  <c r="C16" i="2"/>
  <c r="C17" i="2" s="1"/>
  <c r="B14" i="2" s="1"/>
  <c r="C14" i="2" s="1"/>
  <c r="O10" i="2" s="1"/>
  <c r="J26" i="2"/>
  <c r="E30" i="2"/>
  <c r="C28" i="4" l="1"/>
  <c r="D40" i="4"/>
  <c r="C32" i="4"/>
  <c r="D32" i="4" s="1"/>
  <c r="J19" i="2"/>
  <c r="J20" i="2" s="1"/>
  <c r="O11" i="2"/>
  <c r="F30" i="2"/>
  <c r="I11" i="2"/>
  <c r="I14" i="2"/>
  <c r="U24" i="6" l="1"/>
  <c r="V24" i="6" s="1"/>
  <c r="D28" i="4"/>
  <c r="E9" i="6"/>
  <c r="T42" i="6"/>
  <c r="D18" i="6" s="1"/>
  <c r="D24" i="6" s="1"/>
  <c r="E18" i="6" l="1"/>
  <c r="T46" i="6"/>
  <c r="U42" i="6"/>
  <c r="U46" i="6" l="1"/>
  <c r="G7" i="7"/>
  <c r="V22" i="7" l="1"/>
  <c r="C13" i="7" s="1"/>
  <c r="H7" i="7"/>
  <c r="V15" i="7" l="1"/>
  <c r="M13" i="7" s="1"/>
  <c r="B16" i="8" s="1"/>
  <c r="C16" i="8" s="1"/>
  <c r="D13" i="7"/>
  <c r="W24" i="7" s="1"/>
  <c r="C22" i="7"/>
  <c r="H35" i="7"/>
  <c r="I35" i="7" s="1"/>
  <c r="N13" i="7" l="1"/>
  <c r="D22" i="7"/>
  <c r="W25" i="7" s="1"/>
  <c r="W26" i="7" s="1"/>
  <c r="M26" i="7" s="1"/>
  <c r="M25" i="7"/>
  <c r="N26" i="7" l="1"/>
  <c r="N35" i="10"/>
  <c r="O35" i="10" s="1"/>
  <c r="N25" i="7"/>
  <c r="N34" i="10"/>
  <c r="P17" i="10" s="1"/>
  <c r="O34" i="10" l="1"/>
  <c r="A21" i="10" l="1"/>
  <c r="Q17" i="10"/>
  <c r="B21" i="10" l="1"/>
  <c r="N30" i="5"/>
  <c r="Q19" i="10"/>
  <c r="P18" i="10" s="1"/>
  <c r="Q18" i="10" s="1"/>
  <c r="H37" i="10" s="1"/>
  <c r="A22" i="10" s="1"/>
  <c r="B22" i="10" l="1"/>
  <c r="N31" i="5"/>
  <c r="O31" i="5" s="1"/>
  <c r="O30" i="5"/>
  <c r="C6" i="5"/>
  <c r="L36" i="5" l="1"/>
  <c r="C7" i="5" s="1"/>
  <c r="D6" i="5"/>
  <c r="O14" i="8"/>
  <c r="P14" i="8" s="1"/>
  <c r="O15" i="8" l="1"/>
  <c r="P15" i="8" s="1"/>
  <c r="D7" i="5"/>
  <c r="R19" i="8"/>
  <c r="A1" i="8" l="1"/>
  <c r="U32" i="6"/>
  <c r="T20" i="6" l="1"/>
  <c r="V32" i="6"/>
  <c r="U20" i="6" l="1"/>
  <c r="Y28" i="6" s="1"/>
  <c r="U28" i="6" s="1"/>
  <c r="D28" i="6" s="1"/>
  <c r="E28" i="6" l="1"/>
  <c r="D31" i="6"/>
  <c r="V28" i="6"/>
  <c r="T15" i="6"/>
  <c r="U15" i="6" s="1"/>
  <c r="E24" i="6" l="1"/>
  <c r="I52" i="6" l="1"/>
  <c r="E31" i="6"/>
  <c r="J52" i="6" l="1"/>
  <c r="B30" i="8"/>
  <c r="C30" i="8" s="1"/>
  <c r="P20" i="8" s="1"/>
</calcChain>
</file>

<file path=xl/sharedStrings.xml><?xml version="1.0" encoding="utf-8"?>
<sst xmlns="http://schemas.openxmlformats.org/spreadsheetml/2006/main" count="378" uniqueCount="156">
  <si>
    <t>t/h</t>
  </si>
  <si>
    <t>bar(a)</t>
  </si>
  <si>
    <t>kJ/kg</t>
  </si>
  <si>
    <t>° C</t>
  </si>
  <si>
    <t>kg/s</t>
  </si>
  <si>
    <t>J/kg</t>
  </si>
  <si>
    <t>Index</t>
  </si>
  <si>
    <t>K</t>
  </si>
  <si>
    <t>SN</t>
  </si>
  <si>
    <t>Parametry turbíny na vstupu:</t>
  </si>
  <si>
    <t>ZZ Hmoty</t>
  </si>
  <si>
    <t>ZZ Energie</t>
  </si>
  <si>
    <t>Převod t/h==&gt;kg/s</t>
  </si>
  <si>
    <t>T</t>
  </si>
  <si>
    <t>RP2</t>
  </si>
  <si>
    <t>R</t>
  </si>
  <si>
    <t>U</t>
  </si>
  <si>
    <t>NR</t>
  </si>
  <si>
    <t>Hmotnostní tok:</t>
  </si>
  <si>
    <t>Tlak:</t>
  </si>
  <si>
    <t>Teplota:</t>
  </si>
  <si>
    <t>Entalpie:</t>
  </si>
  <si>
    <t xml:space="preserve">° C </t>
  </si>
  <si>
    <t>Regulovaný odběr:</t>
  </si>
  <si>
    <t>Neregulovaný odběr</t>
  </si>
  <si>
    <t>[-]</t>
  </si>
  <si>
    <r>
      <t>P</t>
    </r>
    <r>
      <rPr>
        <sz val="8"/>
        <color theme="1"/>
        <rFont val="Calibri"/>
        <family val="2"/>
        <charset val="238"/>
        <scheme val="minor"/>
      </rPr>
      <t>SV</t>
    </r>
  </si>
  <si>
    <t>kWe</t>
  </si>
  <si>
    <t>We</t>
  </si>
  <si>
    <r>
      <t>η</t>
    </r>
    <r>
      <rPr>
        <sz val="11"/>
        <color theme="1"/>
        <rFont val="Calibri"/>
        <family val="2"/>
      </rPr>
      <t>G</t>
    </r>
  </si>
  <si>
    <t>ηpř</t>
  </si>
  <si>
    <t>NV</t>
  </si>
  <si>
    <t>NN2</t>
  </si>
  <si>
    <t>NČ</t>
  </si>
  <si>
    <t>O_TOP</t>
  </si>
  <si>
    <t>O_VRAT</t>
  </si>
  <si>
    <r>
      <t>M</t>
    </r>
    <r>
      <rPr>
        <sz val="8"/>
        <color theme="1"/>
        <rFont val="Calibri"/>
        <family val="2"/>
        <charset val="238"/>
        <scheme val="minor"/>
      </rPr>
      <t>3</t>
    </r>
  </si>
  <si>
    <t>M2</t>
  </si>
  <si>
    <t>deltapNTO</t>
  </si>
  <si>
    <t>Mpa</t>
  </si>
  <si>
    <t>bar</t>
  </si>
  <si>
    <t>deltapkp</t>
  </si>
  <si>
    <t>deltaprh</t>
  </si>
  <si>
    <t>deltapgeol</t>
  </si>
  <si>
    <t>m</t>
  </si>
  <si>
    <t>deltapKUP</t>
  </si>
  <si>
    <t>Kondenzátka</t>
  </si>
  <si>
    <t>Napáječka</t>
  </si>
  <si>
    <t>deltapEKO</t>
  </si>
  <si>
    <t>deltappřehř2</t>
  </si>
  <si>
    <t>deltappřehř1</t>
  </si>
  <si>
    <t>deltapvýp</t>
  </si>
  <si>
    <t>deltapregventil</t>
  </si>
  <si>
    <t>deltapregventil2</t>
  </si>
  <si>
    <t>PP</t>
  </si>
  <si>
    <t>B</t>
  </si>
  <si>
    <t>RP3</t>
  </si>
  <si>
    <t>deltapventil3</t>
  </si>
  <si>
    <t>deltapcerp-kotel</t>
  </si>
  <si>
    <t>NRK</t>
  </si>
  <si>
    <t>Kondenzator</t>
  </si>
  <si>
    <t>QK_KD</t>
  </si>
  <si>
    <t>W</t>
  </si>
  <si>
    <t>kW</t>
  </si>
  <si>
    <t>TV1</t>
  </si>
  <si>
    <t>TV2</t>
  </si>
  <si>
    <t>cv</t>
  </si>
  <si>
    <t>J/kg*K</t>
  </si>
  <si>
    <t>deltatr</t>
  </si>
  <si>
    <t>mvody</t>
  </si>
  <si>
    <t>KČ</t>
  </si>
  <si>
    <t>Q=</t>
  </si>
  <si>
    <t>U1</t>
  </si>
  <si>
    <t>U2</t>
  </si>
  <si>
    <t>iSN</t>
  </si>
  <si>
    <t>SN1</t>
  </si>
  <si>
    <t>-</t>
  </si>
  <si>
    <t>deltapčk</t>
  </si>
  <si>
    <t>Ztráta va NTO</t>
  </si>
  <si>
    <t>Ztráta v potrubí konenzátu</t>
  </si>
  <si>
    <t>Ztráta v regulačním zařízení hladiny kondenzátu</t>
  </si>
  <si>
    <t>Ztráta pro čištění a úpravu kondenzátu</t>
  </si>
  <si>
    <t>Geologický rozdíl tlaku (hustota pro stav sytosti při 0,05bar) a rozdíl hladin volím 5 m</t>
  </si>
  <si>
    <t>h=</t>
  </si>
  <si>
    <r>
      <rPr>
        <sz val="11"/>
        <color theme="1"/>
        <rFont val="Calibri"/>
        <family val="2"/>
        <charset val="238"/>
      </rPr>
      <t>ρ</t>
    </r>
    <r>
      <rPr>
        <sz val="11"/>
        <color theme="1"/>
        <rFont val="Calibri"/>
        <family val="2"/>
      </rPr>
      <t>(0,05bar)=</t>
    </r>
  </si>
  <si>
    <t>kg/m3</t>
  </si>
  <si>
    <t>Tlak v napájecí nádrži</t>
  </si>
  <si>
    <t>Přírůstek tlaku v kondenzátním čerpadle</t>
  </si>
  <si>
    <t xml:space="preserve">Tlak za kondenzátním čerpadlem                                                                                                                                                                                      </t>
  </si>
  <si>
    <t>Zvýšení entalpie v čerpadle:</t>
  </si>
  <si>
    <t>m3/kg</t>
  </si>
  <si>
    <t>Účinnost kondenzačního čerpadla</t>
  </si>
  <si>
    <t>Přírůstek tlaku v napájecím čerpadle:</t>
  </si>
  <si>
    <t>Zvýšení entalpie v napájecím čerpadle:</t>
  </si>
  <si>
    <t>Účinnost napájecího čerpadla:</t>
  </si>
  <si>
    <t>Tlak za napájecím čerpadlem:</t>
  </si>
  <si>
    <t>Entalpie před napájecím čerpadlem:</t>
  </si>
  <si>
    <t>Entalpie za napájecím čerpadlem:</t>
  </si>
  <si>
    <t>deltapOH_kondenzat</t>
  </si>
  <si>
    <t>deltapOH_para</t>
  </si>
  <si>
    <t>Práce na turbíně:</t>
  </si>
  <si>
    <t>Beru v potaz to, že pára, která uniká ucpávkou na vysokotlaku nevykoná žádnou práci.</t>
  </si>
  <si>
    <t>Hmotnostní tok turbínou:</t>
  </si>
  <si>
    <t>ai</t>
  </si>
  <si>
    <t>ht=</t>
  </si>
  <si>
    <t>st=</t>
  </si>
  <si>
    <t>kJ/kg*K</t>
  </si>
  <si>
    <t>sviz=</t>
  </si>
  <si>
    <t>hr=</t>
  </si>
  <si>
    <t>hriz=</t>
  </si>
  <si>
    <t>hu=</t>
  </si>
  <si>
    <t>huiz=</t>
  </si>
  <si>
    <t>ZAU2</t>
  </si>
  <si>
    <t>ZAU1</t>
  </si>
  <si>
    <t>RS2</t>
  </si>
  <si>
    <t>V</t>
  </si>
  <si>
    <t>RS2R</t>
  </si>
  <si>
    <t>UK</t>
  </si>
  <si>
    <t>Přírůstek tlaku v čerpadle:</t>
  </si>
  <si>
    <t>Účinnost čerpadla:</t>
  </si>
  <si>
    <t>Entalpie před čerpadlem:</t>
  </si>
  <si>
    <t>Entalpie za čerpadlem:</t>
  </si>
  <si>
    <t>CHUV</t>
  </si>
  <si>
    <t>CHUV2</t>
  </si>
  <si>
    <t>QCHUVCHUV2</t>
  </si>
  <si>
    <t>Q34</t>
  </si>
  <si>
    <t>w</t>
  </si>
  <si>
    <t>iU</t>
  </si>
  <si>
    <t>KUP1</t>
  </si>
  <si>
    <t>KUP2</t>
  </si>
  <si>
    <t>iKUP1</t>
  </si>
  <si>
    <t>QKUP1KUP2</t>
  </si>
  <si>
    <t>iKUP2=</t>
  </si>
  <si>
    <t>mo_top</t>
  </si>
  <si>
    <t>NTO2</t>
  </si>
  <si>
    <t>NTO</t>
  </si>
  <si>
    <t>QNRNRK</t>
  </si>
  <si>
    <t>iNTO</t>
  </si>
  <si>
    <t>ODPL</t>
  </si>
  <si>
    <t>mODPL</t>
  </si>
  <si>
    <t>mNN2</t>
  </si>
  <si>
    <t>RS1</t>
  </si>
  <si>
    <t>RS</t>
  </si>
  <si>
    <t>RSODPL</t>
  </si>
  <si>
    <t>QUUK=</t>
  </si>
  <si>
    <t>NV1</t>
  </si>
  <si>
    <t>NČ:</t>
  </si>
  <si>
    <t>V2</t>
  </si>
  <si>
    <t>qDodane</t>
  </si>
  <si>
    <t>mNV</t>
  </si>
  <si>
    <t xml:space="preserve">Účinnost kotle </t>
  </si>
  <si>
    <t>Výhřevnost paliva:</t>
  </si>
  <si>
    <t>Množství paliva</t>
  </si>
  <si>
    <t>t/den</t>
  </si>
  <si>
    <t>t/rok</t>
  </si>
  <si>
    <t>Množství vody: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</si>
</sst>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00"/>
    <numFmt numFmtId="165" formatCode="0.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</font>
    <font>
      <sz val="8"/>
      <color theme="1"/>
      <name val="Calibri"/>
      <family val="2"/>
      <charset val="238"/>
      <scheme val="minor"/>
    </font>
    <font>
      <sz val="11"/>
      <color theme="1"/>
      <name val="Calibri"/>
      <family val="2"/>
    </font>
    <font>
      <sz val="11"/>
      <color rgb="FF000000"/>
      <name val="Calibri"/>
      <family val="2"/>
      <charset val="238"/>
      <scheme val="minor"/>
    </font>
    <font>
      <sz val="12"/>
      <color rgb="FF222222"/>
      <name val="Arial"/>
      <family val="2"/>
      <charset val="238"/>
    </font>
    <font>
      <sz val="11"/>
      <color theme="0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/>
    <xf numFmtId="0" fontId="2" fillId="0" borderId="0" xfId="0" applyFont="1"/>
    <xf numFmtId="0" fontId="0" fillId="2" borderId="4" xfId="0" applyFill="1" applyBorder="1" applyAlignment="1">
      <alignment horizontal="center"/>
    </xf>
    <xf numFmtId="0" fontId="5" fillId="0" borderId="0" xfId="0" applyFont="1"/>
    <xf numFmtId="3" fontId="6" fillId="0" borderId="0" xfId="0" applyNumberFormat="1" applyFont="1"/>
    <xf numFmtId="0" fontId="0" fillId="3" borderId="2" xfId="0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0" fontId="0" fillId="0" borderId="0" xfId="0" applyAlignment="1">
      <alignment wrapText="1"/>
    </xf>
    <xf numFmtId="2" fontId="0" fillId="0" borderId="0" xfId="0" applyNumberFormat="1"/>
    <xf numFmtId="164" fontId="0" fillId="0" borderId="0" xfId="0" applyNumberFormat="1"/>
    <xf numFmtId="0" fontId="0" fillId="4" borderId="1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4" borderId="4" xfId="0" applyFill="1" applyBorder="1" applyAlignment="1">
      <alignment horizontal="center"/>
    </xf>
    <xf numFmtId="2" fontId="0" fillId="4" borderId="3" xfId="0" applyNumberFormat="1" applyFill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0" fillId="0" borderId="0" xfId="0" applyAlignment="1">
      <alignment horizontal="left"/>
    </xf>
    <xf numFmtId="0" fontId="0" fillId="0" borderId="0" xfId="0" applyBorder="1" applyAlignment="1">
      <alignment horizontal="center"/>
    </xf>
    <xf numFmtId="0" fontId="0" fillId="0" borderId="0" xfId="0" applyBorder="1"/>
    <xf numFmtId="0" fontId="0" fillId="0" borderId="0" xfId="0" applyFill="1"/>
    <xf numFmtId="0" fontId="0" fillId="0" borderId="0" xfId="0" applyFill="1" applyBorder="1" applyAlignment="1">
      <alignment horizontal="center"/>
    </xf>
    <xf numFmtId="0" fontId="0" fillId="0" borderId="0" xfId="0" applyFill="1" applyBorder="1"/>
    <xf numFmtId="0" fontId="0" fillId="0" borderId="0" xfId="0" applyFill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49" fontId="0" fillId="0" borderId="0" xfId="0" applyNumberFormat="1" applyFill="1" applyAlignment="1">
      <alignment horizontal="left"/>
    </xf>
    <xf numFmtId="0" fontId="0" fillId="0" borderId="0" xfId="0" applyFill="1" applyAlignment="1">
      <alignment horizontal="left"/>
    </xf>
    <xf numFmtId="0" fontId="0" fillId="5" borderId="2" xfId="0" applyFill="1" applyBorder="1" applyAlignment="1">
      <alignment horizontal="center"/>
    </xf>
    <xf numFmtId="0" fontId="0" fillId="5" borderId="4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2" fontId="0" fillId="5" borderId="3" xfId="0" applyNumberFormat="1" applyFill="1" applyBorder="1" applyAlignment="1">
      <alignment horizontal="center"/>
    </xf>
    <xf numFmtId="2" fontId="0" fillId="5" borderId="2" xfId="0" applyNumberForma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2" fontId="0" fillId="6" borderId="2" xfId="0" applyNumberFormat="1" applyFill="1" applyBorder="1" applyAlignment="1">
      <alignment horizontal="center"/>
    </xf>
    <xf numFmtId="2" fontId="0" fillId="6" borderId="3" xfId="0" applyNumberFormat="1" applyFill="1" applyBorder="1" applyAlignment="1">
      <alignment horizontal="center"/>
    </xf>
    <xf numFmtId="165" fontId="0" fillId="6" borderId="2" xfId="0" applyNumberForma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0" fillId="0" borderId="0" xfId="0" applyNumberFormat="1" applyAlignment="1">
      <alignment horizontal="center"/>
    </xf>
    <xf numFmtId="0" fontId="7" fillId="0" borderId="0" xfId="0" applyFont="1"/>
    <xf numFmtId="2" fontId="7" fillId="0" borderId="0" xfId="0" applyNumberFormat="1" applyFont="1"/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Fill="1" applyBorder="1" applyAlignment="1">
      <alignment horizontal="left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5</xdr:row>
      <xdr:rowOff>114299</xdr:rowOff>
    </xdr:from>
    <xdr:to>
      <xdr:col>7</xdr:col>
      <xdr:colOff>571101</xdr:colOff>
      <xdr:row>25</xdr:row>
      <xdr:rowOff>152399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984F829D-C876-4C28-8058-21FE6E9895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0" y="1095374"/>
          <a:ext cx="2285601" cy="3952875"/>
        </a:xfrm>
        <a:prstGeom prst="rect">
          <a:avLst/>
        </a:prstGeom>
      </xdr:spPr>
    </xdr:pic>
    <xdr:clientData/>
  </xdr:twoCellAnchor>
  <xdr:twoCellAnchor>
    <xdr:from>
      <xdr:col>1</xdr:col>
      <xdr:colOff>207065</xdr:colOff>
      <xdr:row>2</xdr:row>
      <xdr:rowOff>190500</xdr:rowOff>
    </xdr:from>
    <xdr:to>
      <xdr:col>3</xdr:col>
      <xdr:colOff>403412</xdr:colOff>
      <xdr:row>4</xdr:row>
      <xdr:rowOff>123264</xdr:rowOff>
    </xdr:to>
    <xdr:sp macro="" textlink="">
      <xdr:nvSpPr>
        <xdr:cNvPr id="3" name="TextovéPole 2">
          <a:extLst>
            <a:ext uri="{FF2B5EF4-FFF2-40B4-BE49-F238E27FC236}">
              <a16:creationId xmlns:a16="http://schemas.microsoft.com/office/drawing/2014/main" id="{BE27AD8C-5F85-4660-806F-0C7CAC06C376}"/>
            </a:ext>
          </a:extLst>
        </xdr:cNvPr>
        <xdr:cNvSpPr txBox="1"/>
      </xdr:nvSpPr>
      <xdr:spPr>
        <a:xfrm>
          <a:off x="819978" y="579783"/>
          <a:ext cx="1422173" cy="32204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iK=f(pK;x=0,93)</a:t>
          </a:r>
        </a:p>
      </xdr:txBody>
    </xdr:sp>
    <xdr:clientData/>
  </xdr:twoCellAnchor>
  <xdr:twoCellAnchor>
    <xdr:from>
      <xdr:col>4</xdr:col>
      <xdr:colOff>135421</xdr:colOff>
      <xdr:row>12</xdr:row>
      <xdr:rowOff>28575</xdr:rowOff>
    </xdr:from>
    <xdr:to>
      <xdr:col>5</xdr:col>
      <xdr:colOff>304800</xdr:colOff>
      <xdr:row>12</xdr:row>
      <xdr:rowOff>37686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6D6A9EDB-5193-4A97-AFB7-CC9A3E55C3DC}"/>
            </a:ext>
          </a:extLst>
        </xdr:cNvPr>
        <xdr:cNvCxnSpPr/>
      </xdr:nvCxnSpPr>
      <xdr:spPr>
        <a:xfrm flipV="1">
          <a:off x="2573821" y="2371725"/>
          <a:ext cx="778979" cy="91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28575</xdr:colOff>
      <xdr:row>17</xdr:row>
      <xdr:rowOff>57150</xdr:rowOff>
    </xdr:from>
    <xdr:to>
      <xdr:col>7</xdr:col>
      <xdr:colOff>582705</xdr:colOff>
      <xdr:row>20</xdr:row>
      <xdr:rowOff>123265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BD8344B1-4CB8-427D-9B64-3B379A59AD84}"/>
            </a:ext>
          </a:extLst>
        </xdr:cNvPr>
        <xdr:cNvCxnSpPr/>
      </xdr:nvCxnSpPr>
      <xdr:spPr>
        <a:xfrm flipH="1" flipV="1">
          <a:off x="4295775" y="3390900"/>
          <a:ext cx="554130" cy="64714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123825</xdr:colOff>
      <xdr:row>19</xdr:row>
      <xdr:rowOff>9525</xdr:rowOff>
    </xdr:from>
    <xdr:to>
      <xdr:col>7</xdr:col>
      <xdr:colOff>481853</xdr:colOff>
      <xdr:row>25</xdr:row>
      <xdr:rowOff>89647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A4032B9B-966E-4ADD-BB78-B5E1758153F4}"/>
            </a:ext>
          </a:extLst>
        </xdr:cNvPr>
        <xdr:cNvCxnSpPr/>
      </xdr:nvCxnSpPr>
      <xdr:spPr>
        <a:xfrm flipH="1" flipV="1">
          <a:off x="3781425" y="3724275"/>
          <a:ext cx="967628" cy="127074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10</xdr:col>
      <xdr:colOff>0</xdr:colOff>
      <xdr:row>32</xdr:row>
      <xdr:rowOff>0</xdr:rowOff>
    </xdr:from>
    <xdr:ext cx="42736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7" name="TextovéPole 16">
              <a:extLst>
                <a:ext uri="{FF2B5EF4-FFF2-40B4-BE49-F238E27FC236}">
                  <a16:creationId xmlns:a16="http://schemas.microsoft.com/office/drawing/2014/main" id="{BF0D7E3F-FB4A-400D-A183-BD7848130C00}"/>
                </a:ext>
              </a:extLst>
            </xdr:cNvPr>
            <xdr:cNvSpPr txBox="1"/>
          </xdr:nvSpPr>
          <xdr:spPr>
            <a:xfrm>
              <a:off x="6096000" y="6267450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č1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7" name="TextovéPole 16">
              <a:extLst>
                <a:ext uri="{FF2B5EF4-FFF2-40B4-BE49-F238E27FC236}">
                  <a16:creationId xmlns:a16="http://schemas.microsoft.com/office/drawing/2014/main" id="{BF0D7E3F-FB4A-400D-A183-BD7848130C00}"/>
                </a:ext>
              </a:extLst>
            </xdr:cNvPr>
            <xdr:cNvSpPr txBox="1"/>
          </xdr:nvSpPr>
          <xdr:spPr>
            <a:xfrm>
              <a:off x="6096000" y="6267450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č1=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10</xdr:col>
      <xdr:colOff>0</xdr:colOff>
      <xdr:row>33</xdr:row>
      <xdr:rowOff>0</xdr:rowOff>
    </xdr:from>
    <xdr:ext cx="427361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ovéPole 18">
              <a:extLst>
                <a:ext uri="{FF2B5EF4-FFF2-40B4-BE49-F238E27FC236}">
                  <a16:creationId xmlns:a16="http://schemas.microsoft.com/office/drawing/2014/main" id="{BFFBAAE4-AF2C-40DB-A301-68CE1D82AACD}"/>
                </a:ext>
              </a:extLst>
            </xdr:cNvPr>
            <xdr:cNvSpPr txBox="1"/>
          </xdr:nvSpPr>
          <xdr:spPr>
            <a:xfrm>
              <a:off x="6096000" y="6482443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č2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9" name="TextovéPole 18">
              <a:extLst>
                <a:ext uri="{FF2B5EF4-FFF2-40B4-BE49-F238E27FC236}">
                  <a16:creationId xmlns:a16="http://schemas.microsoft.com/office/drawing/2014/main" id="{BFFBAAE4-AF2C-40DB-A301-68CE1D82AACD}"/>
                </a:ext>
              </a:extLst>
            </xdr:cNvPr>
            <xdr:cNvSpPr txBox="1"/>
          </xdr:nvSpPr>
          <xdr:spPr>
            <a:xfrm>
              <a:off x="6096000" y="6482443"/>
              <a:ext cx="427361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č2=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10</xdr:col>
      <xdr:colOff>0</xdr:colOff>
      <xdr:row>34</xdr:row>
      <xdr:rowOff>0</xdr:rowOff>
    </xdr:from>
    <xdr:ext cx="36779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ovéPole 19">
              <a:extLst>
                <a:ext uri="{FF2B5EF4-FFF2-40B4-BE49-F238E27FC236}">
                  <a16:creationId xmlns:a16="http://schemas.microsoft.com/office/drawing/2014/main" id="{540B610B-4ACF-4ED7-82DC-3037B54FE0E3}"/>
                </a:ext>
              </a:extLst>
            </xdr:cNvPr>
            <xdr:cNvSpPr txBox="1"/>
          </xdr:nvSpPr>
          <xdr:spPr>
            <a:xfrm>
              <a:off x="6096000" y="6672943"/>
              <a:ext cx="36779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𝑘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č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20" name="TextovéPole 19">
              <a:extLst>
                <a:ext uri="{FF2B5EF4-FFF2-40B4-BE49-F238E27FC236}">
                  <a16:creationId xmlns:a16="http://schemas.microsoft.com/office/drawing/2014/main" id="{540B610B-4ACF-4ED7-82DC-3037B54FE0E3}"/>
                </a:ext>
              </a:extLst>
            </xdr:cNvPr>
            <xdr:cNvSpPr txBox="1"/>
          </xdr:nvSpPr>
          <xdr:spPr>
            <a:xfrm>
              <a:off x="6096000" y="6672943"/>
              <a:ext cx="367793" cy="172227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𝑘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č=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twoCellAnchor>
    <xdr:from>
      <xdr:col>5</xdr:col>
      <xdr:colOff>85725</xdr:colOff>
      <xdr:row>5</xdr:row>
      <xdr:rowOff>66675</xdr:rowOff>
    </xdr:from>
    <xdr:to>
      <xdr:col>5</xdr:col>
      <xdr:colOff>523875</xdr:colOff>
      <xdr:row>8</xdr:row>
      <xdr:rowOff>76200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FEAE6896-A11B-44F6-841F-B666FC1BF2D0}"/>
            </a:ext>
          </a:extLst>
        </xdr:cNvPr>
        <xdr:cNvCxnSpPr/>
      </xdr:nvCxnSpPr>
      <xdr:spPr>
        <a:xfrm>
          <a:off x="3133725" y="1047750"/>
          <a:ext cx="438150" cy="5905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66675</xdr:colOff>
      <xdr:row>24</xdr:row>
      <xdr:rowOff>66675</xdr:rowOff>
    </xdr:from>
    <xdr:to>
      <xdr:col>5</xdr:col>
      <xdr:colOff>590550</xdr:colOff>
      <xdr:row>27</xdr:row>
      <xdr:rowOff>152400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F29CD3C4-435D-43F6-9D42-493EA9D3B5CA}"/>
            </a:ext>
          </a:extLst>
        </xdr:cNvPr>
        <xdr:cNvCxnSpPr/>
      </xdr:nvCxnSpPr>
      <xdr:spPr>
        <a:xfrm flipV="1">
          <a:off x="3114675" y="4772025"/>
          <a:ext cx="523875" cy="67627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133350</xdr:colOff>
      <xdr:row>20</xdr:row>
      <xdr:rowOff>9525</xdr:rowOff>
    </xdr:from>
    <xdr:to>
      <xdr:col>5</xdr:col>
      <xdr:colOff>19050</xdr:colOff>
      <xdr:row>20</xdr:row>
      <xdr:rowOff>180975</xdr:rowOff>
    </xdr:to>
    <xdr:cxnSp macro="">
      <xdr:nvCxnSpPr>
        <xdr:cNvPr id="21" name="Přímá spojnice se šipkou 20">
          <a:extLst>
            <a:ext uri="{FF2B5EF4-FFF2-40B4-BE49-F238E27FC236}">
              <a16:creationId xmlns:a16="http://schemas.microsoft.com/office/drawing/2014/main" id="{D76A7E80-0C9D-4ED1-BCB6-7D32BC453493}"/>
            </a:ext>
          </a:extLst>
        </xdr:cNvPr>
        <xdr:cNvCxnSpPr/>
      </xdr:nvCxnSpPr>
      <xdr:spPr>
        <a:xfrm flipV="1">
          <a:off x="2571750" y="3924300"/>
          <a:ext cx="495300" cy="1714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219075</xdr:colOff>
      <xdr:row>11</xdr:row>
      <xdr:rowOff>133350</xdr:rowOff>
    </xdr:from>
    <xdr:to>
      <xdr:col>13</xdr:col>
      <xdr:colOff>265908</xdr:colOff>
      <xdr:row>29</xdr:row>
      <xdr:rowOff>94819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60AB0166-3633-4A4F-A67B-8DBB440A8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7875" y="2266950"/>
          <a:ext cx="6333333" cy="3447619"/>
        </a:xfrm>
        <a:prstGeom prst="rect">
          <a:avLst/>
        </a:prstGeom>
      </xdr:spPr>
    </xdr:pic>
    <xdr:clientData/>
  </xdr:twoCellAnchor>
  <xdr:twoCellAnchor>
    <xdr:from>
      <xdr:col>11</xdr:col>
      <xdr:colOff>285750</xdr:colOff>
      <xdr:row>17</xdr:row>
      <xdr:rowOff>19050</xdr:rowOff>
    </xdr:from>
    <xdr:to>
      <xdr:col>14</xdr:col>
      <xdr:colOff>190500</xdr:colOff>
      <xdr:row>20</xdr:row>
      <xdr:rowOff>152400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36D3EC63-4103-42BB-967C-594684E9CA38}"/>
            </a:ext>
          </a:extLst>
        </xdr:cNvPr>
        <xdr:cNvCxnSpPr/>
      </xdr:nvCxnSpPr>
      <xdr:spPr>
        <a:xfrm flipV="1">
          <a:off x="7181850" y="3305175"/>
          <a:ext cx="1733550" cy="7239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133350</xdr:colOff>
      <xdr:row>9</xdr:row>
      <xdr:rowOff>123825</xdr:rowOff>
    </xdr:from>
    <xdr:to>
      <xdr:col>9</xdr:col>
      <xdr:colOff>133350</xdr:colOff>
      <xdr:row>15</xdr:row>
      <xdr:rowOff>133350</xdr:rowOff>
    </xdr:to>
    <xdr:cxnSp macro="">
      <xdr:nvCxnSpPr>
        <xdr:cNvPr id="6" name="Přímá spojnice se šipkou 5">
          <a:extLst>
            <a:ext uri="{FF2B5EF4-FFF2-40B4-BE49-F238E27FC236}">
              <a16:creationId xmlns:a16="http://schemas.microsoft.com/office/drawing/2014/main" id="{57A6D5F1-F05D-416B-A572-3331872C8E5E}"/>
            </a:ext>
          </a:extLst>
        </xdr:cNvPr>
        <xdr:cNvCxnSpPr/>
      </xdr:nvCxnSpPr>
      <xdr:spPr>
        <a:xfrm flipH="1" flipV="1">
          <a:off x="5200650" y="1857375"/>
          <a:ext cx="609600" cy="11525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333375</xdr:colOff>
      <xdr:row>21</xdr:row>
      <xdr:rowOff>85725</xdr:rowOff>
    </xdr:from>
    <xdr:to>
      <xdr:col>14</xdr:col>
      <xdr:colOff>457200</xdr:colOff>
      <xdr:row>21</xdr:row>
      <xdr:rowOff>123825</xdr:rowOff>
    </xdr:to>
    <xdr:cxnSp macro="">
      <xdr:nvCxnSpPr>
        <xdr:cNvPr id="8" name="Přímá spojnice se šipkou 7">
          <a:extLst>
            <a:ext uri="{FF2B5EF4-FFF2-40B4-BE49-F238E27FC236}">
              <a16:creationId xmlns:a16="http://schemas.microsoft.com/office/drawing/2014/main" id="{9C1D4C51-0B10-48AB-90F8-83E449BEC04F}"/>
            </a:ext>
          </a:extLst>
        </xdr:cNvPr>
        <xdr:cNvCxnSpPr/>
      </xdr:nvCxnSpPr>
      <xdr:spPr>
        <a:xfrm flipV="1">
          <a:off x="8448675" y="4143375"/>
          <a:ext cx="733425" cy="381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13</xdr:col>
      <xdr:colOff>0</xdr:colOff>
      <xdr:row>26</xdr:row>
      <xdr:rowOff>9525</xdr:rowOff>
    </xdr:from>
    <xdr:to>
      <xdr:col>13</xdr:col>
      <xdr:colOff>485775</xdr:colOff>
      <xdr:row>31</xdr:row>
      <xdr:rowOff>152400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DD08D7DC-6E12-4352-83C4-277A9DB72AEC}"/>
            </a:ext>
          </a:extLst>
        </xdr:cNvPr>
        <xdr:cNvCxnSpPr/>
      </xdr:nvCxnSpPr>
      <xdr:spPr>
        <a:xfrm>
          <a:off x="8115300" y="5038725"/>
          <a:ext cx="485775" cy="11049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285750</xdr:colOff>
      <xdr:row>29</xdr:row>
      <xdr:rowOff>76200</xdr:rowOff>
    </xdr:from>
    <xdr:to>
      <xdr:col>9</xdr:col>
      <xdr:colOff>552450</xdr:colOff>
      <xdr:row>31</xdr:row>
      <xdr:rowOff>85725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428C4D89-13B1-44BA-BE23-255AB2AB894E}"/>
            </a:ext>
          </a:extLst>
        </xdr:cNvPr>
        <xdr:cNvCxnSpPr/>
      </xdr:nvCxnSpPr>
      <xdr:spPr>
        <a:xfrm flipV="1">
          <a:off x="5962650" y="5676900"/>
          <a:ext cx="266700" cy="40005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561975</xdr:colOff>
      <xdr:row>18</xdr:row>
      <xdr:rowOff>38100</xdr:rowOff>
    </xdr:from>
    <xdr:to>
      <xdr:col>4</xdr:col>
      <xdr:colOff>371475</xdr:colOff>
      <xdr:row>19</xdr:row>
      <xdr:rowOff>85725</xdr:rowOff>
    </xdr:to>
    <xdr:cxnSp macro="">
      <xdr:nvCxnSpPr>
        <xdr:cNvPr id="14" name="Přímá spojnice se šipkou 13">
          <a:extLst>
            <a:ext uri="{FF2B5EF4-FFF2-40B4-BE49-F238E27FC236}">
              <a16:creationId xmlns:a16="http://schemas.microsoft.com/office/drawing/2014/main" id="{2E70B0E0-86B0-4795-A4DC-1B740669F038}"/>
            </a:ext>
          </a:extLst>
        </xdr:cNvPr>
        <xdr:cNvCxnSpPr/>
      </xdr:nvCxnSpPr>
      <xdr:spPr>
        <a:xfrm flipV="1">
          <a:off x="1781175" y="3505200"/>
          <a:ext cx="1028700" cy="2381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89646</xdr:colOff>
      <xdr:row>4</xdr:row>
      <xdr:rowOff>44821</xdr:rowOff>
    </xdr:from>
    <xdr:to>
      <xdr:col>24</xdr:col>
      <xdr:colOff>168088</xdr:colOff>
      <xdr:row>41</xdr:row>
      <xdr:rowOff>23530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C541101D-2B5D-4B38-A94E-22E438FD0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325470" y="851645"/>
          <a:ext cx="10365442" cy="7172885"/>
        </a:xfrm>
        <a:prstGeom prst="rect">
          <a:avLst/>
        </a:prstGeom>
      </xdr:spPr>
    </xdr:pic>
    <xdr:clientData/>
  </xdr:twoCellAnchor>
  <xdr:twoCellAnchor>
    <xdr:from>
      <xdr:col>19</xdr:col>
      <xdr:colOff>56030</xdr:colOff>
      <xdr:row>33</xdr:row>
      <xdr:rowOff>168089</xdr:rowOff>
    </xdr:from>
    <xdr:to>
      <xdr:col>24</xdr:col>
      <xdr:colOff>485775</xdr:colOff>
      <xdr:row>38</xdr:row>
      <xdr:rowOff>142875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BEFD0CEC-8959-4140-BC44-E69E9559E77A}"/>
            </a:ext>
          </a:extLst>
        </xdr:cNvPr>
        <xdr:cNvCxnSpPr/>
      </xdr:nvCxnSpPr>
      <xdr:spPr>
        <a:xfrm>
          <a:off x="11553265" y="6600265"/>
          <a:ext cx="3455334" cy="938492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590550</xdr:colOff>
      <xdr:row>5</xdr:row>
      <xdr:rowOff>123264</xdr:rowOff>
    </xdr:from>
    <xdr:to>
      <xdr:col>21</xdr:col>
      <xdr:colOff>481853</xdr:colOff>
      <xdr:row>17</xdr:row>
      <xdr:rowOff>142875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962A9661-7EFD-4096-8248-80478AEA74B7}"/>
            </a:ext>
          </a:extLst>
        </xdr:cNvPr>
        <xdr:cNvCxnSpPr/>
      </xdr:nvCxnSpPr>
      <xdr:spPr>
        <a:xfrm flipV="1">
          <a:off x="10344150" y="1113864"/>
          <a:ext cx="2939303" cy="230561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16</xdr:col>
      <xdr:colOff>212912</xdr:colOff>
      <xdr:row>4</xdr:row>
      <xdr:rowOff>78441</xdr:rowOff>
    </xdr:from>
    <xdr:to>
      <xdr:col>16</xdr:col>
      <xdr:colOff>392206</xdr:colOff>
      <xdr:row>9</xdr:row>
      <xdr:rowOff>11205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1886C1AC-63B2-461D-A4E8-B69C72ED38FA}"/>
            </a:ext>
          </a:extLst>
        </xdr:cNvPr>
        <xdr:cNvCxnSpPr/>
      </xdr:nvCxnSpPr>
      <xdr:spPr>
        <a:xfrm flipV="1">
          <a:off x="9894794" y="885265"/>
          <a:ext cx="179294" cy="885264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235323</xdr:colOff>
      <xdr:row>4</xdr:row>
      <xdr:rowOff>67235</xdr:rowOff>
    </xdr:from>
    <xdr:to>
      <xdr:col>12</xdr:col>
      <xdr:colOff>324970</xdr:colOff>
      <xdr:row>8</xdr:row>
      <xdr:rowOff>67235</xdr:rowOff>
    </xdr:to>
    <xdr:cxnSp macro="">
      <xdr:nvCxnSpPr>
        <xdr:cNvPr id="21" name="Přímá spojnice se šipkou 20">
          <a:extLst>
            <a:ext uri="{FF2B5EF4-FFF2-40B4-BE49-F238E27FC236}">
              <a16:creationId xmlns:a16="http://schemas.microsoft.com/office/drawing/2014/main" id="{6D001EA3-ACCC-4043-AD42-7F04167190D3}"/>
            </a:ext>
          </a:extLst>
        </xdr:cNvPr>
        <xdr:cNvCxnSpPr/>
      </xdr:nvCxnSpPr>
      <xdr:spPr>
        <a:xfrm flipV="1">
          <a:off x="7496735" y="874059"/>
          <a:ext cx="89647" cy="7620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356508</xdr:colOff>
      <xdr:row>35</xdr:row>
      <xdr:rowOff>89648</xdr:rowOff>
    </xdr:from>
    <xdr:to>
      <xdr:col>17</xdr:col>
      <xdr:colOff>56029</xdr:colOff>
      <xdr:row>41</xdr:row>
      <xdr:rowOff>152402</xdr:rowOff>
    </xdr:to>
    <xdr:cxnSp macro="">
      <xdr:nvCxnSpPr>
        <xdr:cNvPr id="23" name="Přímá spojnice se šipkou 22">
          <a:extLst>
            <a:ext uri="{FF2B5EF4-FFF2-40B4-BE49-F238E27FC236}">
              <a16:creationId xmlns:a16="http://schemas.microsoft.com/office/drawing/2014/main" id="{C4DDC604-9022-47BD-A3EF-480FB03B8FD5}"/>
            </a:ext>
          </a:extLst>
        </xdr:cNvPr>
        <xdr:cNvCxnSpPr/>
      </xdr:nvCxnSpPr>
      <xdr:spPr>
        <a:xfrm flipV="1">
          <a:off x="9433273" y="6902824"/>
          <a:ext cx="909756" cy="1250578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7</xdr:col>
      <xdr:colOff>59754</xdr:colOff>
      <xdr:row>75</xdr:row>
      <xdr:rowOff>33928</xdr:rowOff>
    </xdr:from>
    <xdr:ext cx="1404167" cy="3499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18C539E7-110E-418F-A659-757D99141943}"/>
                </a:ext>
              </a:extLst>
            </xdr:cNvPr>
            <xdr:cNvSpPr txBox="1"/>
          </xdr:nvSpPr>
          <xdr:spPr>
            <a:xfrm>
              <a:off x="5546154" y="10244728"/>
              <a:ext cx="1404167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𝜂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𝑇𝐷𝑖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h</m:t>
                        </m:r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𝑖𝑧</m:t>
                            </m:r>
                          </m:sub>
                        </m:sSub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𝑣𝑖𝑧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13" name="TextovéPole 12">
              <a:extLst>
                <a:ext uri="{FF2B5EF4-FFF2-40B4-BE49-F238E27FC236}">
                  <a16:creationId xmlns:a16="http://schemas.microsoft.com/office/drawing/2014/main" id="{18C539E7-110E-418F-A659-757D99141943}"/>
                </a:ext>
              </a:extLst>
            </xdr:cNvPr>
            <xdr:cNvSpPr txBox="1"/>
          </xdr:nvSpPr>
          <xdr:spPr>
            <a:xfrm>
              <a:off x="5546154" y="10244728"/>
              <a:ext cx="1404167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𝑇𝐷𝑖=ℎ/ℎ_𝑖𝑧 =  (ℎ_𝑡−ℎ_𝑣)/(ℎ_𝑡−ℎ_𝑣𝑖𝑧 )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7</xdr:col>
      <xdr:colOff>38972</xdr:colOff>
      <xdr:row>77</xdr:row>
      <xdr:rowOff>156</xdr:rowOff>
    </xdr:from>
    <xdr:ext cx="4378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CC232AEE-FF4D-4188-9A17-381F4E4A68D7}"/>
                </a:ext>
              </a:extLst>
            </xdr:cNvPr>
            <xdr:cNvSpPr txBox="1"/>
          </xdr:nvSpPr>
          <xdr:spPr>
            <a:xfrm>
              <a:off x="5525372" y="10591956"/>
              <a:ext cx="43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𝜂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𝑇𝐷𝑖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14" name="TextovéPole 13">
              <a:extLst>
                <a:ext uri="{FF2B5EF4-FFF2-40B4-BE49-F238E27FC236}">
                  <a16:creationId xmlns:a16="http://schemas.microsoft.com/office/drawing/2014/main" id="{CC232AEE-FF4D-4188-9A17-381F4E4A68D7}"/>
                </a:ext>
              </a:extLst>
            </xdr:cNvPr>
            <xdr:cNvSpPr txBox="1"/>
          </xdr:nvSpPr>
          <xdr:spPr>
            <a:xfrm>
              <a:off x="5525372" y="10591956"/>
              <a:ext cx="43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𝑇𝐷𝑖=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13</xdr:col>
      <xdr:colOff>590550</xdr:colOff>
      <xdr:row>71</xdr:row>
      <xdr:rowOff>133350</xdr:rowOff>
    </xdr:from>
    <xdr:to>
      <xdr:col>17</xdr:col>
      <xdr:colOff>180975</xdr:colOff>
      <xdr:row>73</xdr:row>
      <xdr:rowOff>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D2D27C1D-3DD1-4D4D-9CB7-195738A00596}"/>
            </a:ext>
          </a:extLst>
        </xdr:cNvPr>
        <xdr:cNvSpPr txBox="1"/>
      </xdr:nvSpPr>
      <xdr:spPr>
        <a:xfrm>
          <a:off x="8515350" y="13811250"/>
          <a:ext cx="20288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st= f(pt,tt)</a:t>
          </a:r>
        </a:p>
      </xdr:txBody>
    </xdr:sp>
    <xdr:clientData/>
  </xdr:twoCellAnchor>
  <xdr:twoCellAnchor>
    <xdr:from>
      <xdr:col>14</xdr:col>
      <xdr:colOff>0</xdr:colOff>
      <xdr:row>74</xdr:row>
      <xdr:rowOff>0</xdr:rowOff>
    </xdr:from>
    <xdr:to>
      <xdr:col>17</xdr:col>
      <xdr:colOff>200025</xdr:colOff>
      <xdr:row>75</xdr:row>
      <xdr:rowOff>57150</xdr:rowOff>
    </xdr:to>
    <xdr:sp macro="" textlink="">
      <xdr:nvSpPr>
        <xdr:cNvPr id="19" name="TextovéPole 18">
          <a:extLst>
            <a:ext uri="{FF2B5EF4-FFF2-40B4-BE49-F238E27FC236}">
              <a16:creationId xmlns:a16="http://schemas.microsoft.com/office/drawing/2014/main" id="{480565BD-5BC2-455C-B3E0-291468100EEF}"/>
            </a:ext>
          </a:extLst>
        </xdr:cNvPr>
        <xdr:cNvSpPr txBox="1"/>
      </xdr:nvSpPr>
      <xdr:spPr>
        <a:xfrm>
          <a:off x="8534400" y="14249400"/>
          <a:ext cx="2028825" cy="247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hriz= f(pr,st)</a:t>
          </a:r>
        </a:p>
      </xdr:txBody>
    </xdr:sp>
    <xdr:clientData/>
  </xdr:twoCellAnchor>
  <xdr:oneCellAnchor>
    <xdr:from>
      <xdr:col>7</xdr:col>
      <xdr:colOff>59754</xdr:colOff>
      <xdr:row>85</xdr:row>
      <xdr:rowOff>33928</xdr:rowOff>
    </xdr:from>
    <xdr:ext cx="1404167" cy="3499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0" name="TextovéPole 19">
              <a:extLst>
                <a:ext uri="{FF2B5EF4-FFF2-40B4-BE49-F238E27FC236}">
                  <a16:creationId xmlns:a16="http://schemas.microsoft.com/office/drawing/2014/main" id="{E3AD6D9D-3133-43AC-993A-C59BF9A832EA}"/>
                </a:ext>
              </a:extLst>
            </xdr:cNvPr>
            <xdr:cNvSpPr txBox="1"/>
          </xdr:nvSpPr>
          <xdr:spPr>
            <a:xfrm>
              <a:off x="4326954" y="14473828"/>
              <a:ext cx="1404167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𝜂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𝑇𝐷𝑖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h</m:t>
                        </m:r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𝑖𝑧</m:t>
                            </m:r>
                          </m:sub>
                        </m:sSub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𝑣𝑖𝑧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20" name="TextovéPole 19">
              <a:extLst>
                <a:ext uri="{FF2B5EF4-FFF2-40B4-BE49-F238E27FC236}">
                  <a16:creationId xmlns:a16="http://schemas.microsoft.com/office/drawing/2014/main" id="{E3AD6D9D-3133-43AC-993A-C59BF9A832EA}"/>
                </a:ext>
              </a:extLst>
            </xdr:cNvPr>
            <xdr:cNvSpPr txBox="1"/>
          </xdr:nvSpPr>
          <xdr:spPr>
            <a:xfrm>
              <a:off x="4326954" y="14473828"/>
              <a:ext cx="1404167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𝑇𝐷𝑖=ℎ/ℎ_𝑖𝑧 =  (ℎ_𝑡−ℎ_𝑣)/(ℎ_𝑡−ℎ_𝑣𝑖𝑧 )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7</xdr:col>
      <xdr:colOff>38972</xdr:colOff>
      <xdr:row>87</xdr:row>
      <xdr:rowOff>156</xdr:rowOff>
    </xdr:from>
    <xdr:ext cx="4378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2" name="TextovéPole 21">
              <a:extLst>
                <a:ext uri="{FF2B5EF4-FFF2-40B4-BE49-F238E27FC236}">
                  <a16:creationId xmlns:a16="http://schemas.microsoft.com/office/drawing/2014/main" id="{5D0D2BAC-530B-41E5-93BE-B95DE54BD540}"/>
                </a:ext>
              </a:extLst>
            </xdr:cNvPr>
            <xdr:cNvSpPr txBox="1"/>
          </xdr:nvSpPr>
          <xdr:spPr>
            <a:xfrm>
              <a:off x="4306172" y="14821056"/>
              <a:ext cx="43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𝜂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𝑇𝐷𝑖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22" name="TextovéPole 21">
              <a:extLst>
                <a:ext uri="{FF2B5EF4-FFF2-40B4-BE49-F238E27FC236}">
                  <a16:creationId xmlns:a16="http://schemas.microsoft.com/office/drawing/2014/main" id="{5D0D2BAC-530B-41E5-93BE-B95DE54BD540}"/>
                </a:ext>
              </a:extLst>
            </xdr:cNvPr>
            <xdr:cNvSpPr txBox="1"/>
          </xdr:nvSpPr>
          <xdr:spPr>
            <a:xfrm>
              <a:off x="4306172" y="14821056"/>
              <a:ext cx="43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𝑇𝐷𝑖=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7</xdr:col>
      <xdr:colOff>59754</xdr:colOff>
      <xdr:row>95</xdr:row>
      <xdr:rowOff>33928</xdr:rowOff>
    </xdr:from>
    <xdr:ext cx="1404167" cy="34996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6" name="TextovéPole 25">
              <a:extLst>
                <a:ext uri="{FF2B5EF4-FFF2-40B4-BE49-F238E27FC236}">
                  <a16:creationId xmlns:a16="http://schemas.microsoft.com/office/drawing/2014/main" id="{D95828AC-F64F-43C8-B2DD-899A3DC1429E}"/>
                </a:ext>
              </a:extLst>
            </xdr:cNvPr>
            <xdr:cNvSpPr txBox="1"/>
          </xdr:nvSpPr>
          <xdr:spPr>
            <a:xfrm>
              <a:off x="4326954" y="14473828"/>
              <a:ext cx="1404167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𝜂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𝑇𝐷𝑖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h</m:t>
                        </m:r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𝑖𝑧</m:t>
                            </m:r>
                          </m:sub>
                        </m:sSub>
                      </m:den>
                    </m:f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 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</m:t>
                            </m:r>
                          </m:sub>
                        </m:sSub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𝑡</m:t>
                            </m:r>
                          </m:sub>
                        </m:s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h</m:t>
                            </m:r>
                          </m:e>
                          <m:sub>
                            <m:r>
                              <a:rPr lang="cs-CZ" sz="1100" b="0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𝑣𝑖𝑧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26" name="TextovéPole 25">
              <a:extLst>
                <a:ext uri="{FF2B5EF4-FFF2-40B4-BE49-F238E27FC236}">
                  <a16:creationId xmlns:a16="http://schemas.microsoft.com/office/drawing/2014/main" id="{D95828AC-F64F-43C8-B2DD-899A3DC1429E}"/>
                </a:ext>
              </a:extLst>
            </xdr:cNvPr>
            <xdr:cNvSpPr txBox="1"/>
          </xdr:nvSpPr>
          <xdr:spPr>
            <a:xfrm>
              <a:off x="4326954" y="14473828"/>
              <a:ext cx="1404167" cy="34996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𝑇𝐷𝑖=ℎ/ℎ_𝑖𝑧 =  (ℎ_𝑡−ℎ_𝑣)/(ℎ_𝑡−ℎ_𝑣𝑖𝑧 )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7</xdr:col>
      <xdr:colOff>38972</xdr:colOff>
      <xdr:row>97</xdr:row>
      <xdr:rowOff>156</xdr:rowOff>
    </xdr:from>
    <xdr:ext cx="437877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27" name="TextovéPole 26">
              <a:extLst>
                <a:ext uri="{FF2B5EF4-FFF2-40B4-BE49-F238E27FC236}">
                  <a16:creationId xmlns:a16="http://schemas.microsoft.com/office/drawing/2014/main" id="{A162647C-60E5-4871-B78E-782433ABF079}"/>
                </a:ext>
              </a:extLst>
            </xdr:cNvPr>
            <xdr:cNvSpPr txBox="1"/>
          </xdr:nvSpPr>
          <xdr:spPr>
            <a:xfrm>
              <a:off x="4306172" y="14821056"/>
              <a:ext cx="43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𝜂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𝑇𝐷𝑖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27" name="TextovéPole 26">
              <a:extLst>
                <a:ext uri="{FF2B5EF4-FFF2-40B4-BE49-F238E27FC236}">
                  <a16:creationId xmlns:a16="http://schemas.microsoft.com/office/drawing/2014/main" id="{A162647C-60E5-4871-B78E-782433ABF079}"/>
                </a:ext>
              </a:extLst>
            </xdr:cNvPr>
            <xdr:cNvSpPr txBox="1"/>
          </xdr:nvSpPr>
          <xdr:spPr>
            <a:xfrm>
              <a:off x="4306172" y="14821056"/>
              <a:ext cx="437877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𝜂_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𝑇𝐷𝑖=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17</xdr:col>
      <xdr:colOff>437029</xdr:colOff>
      <xdr:row>37</xdr:row>
      <xdr:rowOff>168089</xdr:rowOff>
    </xdr:from>
    <xdr:to>
      <xdr:col>19</xdr:col>
      <xdr:colOff>133350</xdr:colOff>
      <xdr:row>42</xdr:row>
      <xdr:rowOff>57150</xdr:rowOff>
    </xdr:to>
    <xdr:cxnSp macro="">
      <xdr:nvCxnSpPr>
        <xdr:cNvPr id="24" name="Přímá spojnice se šipkou 23">
          <a:extLst>
            <a:ext uri="{FF2B5EF4-FFF2-40B4-BE49-F238E27FC236}">
              <a16:creationId xmlns:a16="http://schemas.microsoft.com/office/drawing/2014/main" id="{DDB4BAC6-C794-4890-852F-271AC02CA8A2}"/>
            </a:ext>
          </a:extLst>
        </xdr:cNvPr>
        <xdr:cNvCxnSpPr/>
      </xdr:nvCxnSpPr>
      <xdr:spPr>
        <a:xfrm>
          <a:off x="10724029" y="7362265"/>
          <a:ext cx="906556" cy="88638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142875</xdr:colOff>
      <xdr:row>23</xdr:row>
      <xdr:rowOff>85725</xdr:rowOff>
    </xdr:from>
    <xdr:to>
      <xdr:col>24</xdr:col>
      <xdr:colOff>371475</xdr:colOff>
      <xdr:row>25</xdr:row>
      <xdr:rowOff>142875</xdr:rowOff>
    </xdr:to>
    <xdr:cxnSp macro="">
      <xdr:nvCxnSpPr>
        <xdr:cNvPr id="28" name="Přímá spojnice se šipkou 27">
          <a:extLst>
            <a:ext uri="{FF2B5EF4-FFF2-40B4-BE49-F238E27FC236}">
              <a16:creationId xmlns:a16="http://schemas.microsoft.com/office/drawing/2014/main" id="{DA574BAA-4D2C-4AF4-BDB0-AA0E0E4B08CE}"/>
            </a:ext>
          </a:extLst>
        </xdr:cNvPr>
        <xdr:cNvCxnSpPr/>
      </xdr:nvCxnSpPr>
      <xdr:spPr>
        <a:xfrm flipH="1" flipV="1">
          <a:off x="12334875" y="4505325"/>
          <a:ext cx="2667000" cy="44767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19</xdr:col>
      <xdr:colOff>257175</xdr:colOff>
      <xdr:row>25</xdr:row>
      <xdr:rowOff>57150</xdr:rowOff>
    </xdr:from>
    <xdr:to>
      <xdr:col>24</xdr:col>
      <xdr:colOff>266700</xdr:colOff>
      <xdr:row>28</xdr:row>
      <xdr:rowOff>161925</xdr:rowOff>
    </xdr:to>
    <xdr:cxnSp macro="">
      <xdr:nvCxnSpPr>
        <xdr:cNvPr id="30" name="Přímá spojnice se šipkou 29">
          <a:extLst>
            <a:ext uri="{FF2B5EF4-FFF2-40B4-BE49-F238E27FC236}">
              <a16:creationId xmlns:a16="http://schemas.microsoft.com/office/drawing/2014/main" id="{15263CCB-8C88-4C83-A2CB-7F6ABD5A3833}"/>
            </a:ext>
          </a:extLst>
        </xdr:cNvPr>
        <xdr:cNvCxnSpPr/>
      </xdr:nvCxnSpPr>
      <xdr:spPr>
        <a:xfrm flipH="1" flipV="1">
          <a:off x="11839575" y="4905375"/>
          <a:ext cx="3057525" cy="685800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152400</xdr:colOff>
      <xdr:row>16</xdr:row>
      <xdr:rowOff>66675</xdr:rowOff>
    </xdr:from>
    <xdr:to>
      <xdr:col>15</xdr:col>
      <xdr:colOff>132521</xdr:colOff>
      <xdr:row>24</xdr:row>
      <xdr:rowOff>140804</xdr:rowOff>
    </xdr:to>
    <xdr:cxnSp macro="">
      <xdr:nvCxnSpPr>
        <xdr:cNvPr id="32" name="Přímá spojnice se šipkou 31">
          <a:extLst>
            <a:ext uri="{FF2B5EF4-FFF2-40B4-BE49-F238E27FC236}">
              <a16:creationId xmlns:a16="http://schemas.microsoft.com/office/drawing/2014/main" id="{89D539AF-F98C-4245-8F25-764E1F8743C3}"/>
            </a:ext>
          </a:extLst>
        </xdr:cNvPr>
        <xdr:cNvCxnSpPr/>
      </xdr:nvCxnSpPr>
      <xdr:spPr>
        <a:xfrm>
          <a:off x="3216965" y="3156088"/>
          <a:ext cx="6109252" cy="1622977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247650</xdr:colOff>
      <xdr:row>20</xdr:row>
      <xdr:rowOff>123825</xdr:rowOff>
    </xdr:from>
    <xdr:to>
      <xdr:col>15</xdr:col>
      <xdr:colOff>438978</xdr:colOff>
      <xdr:row>27</xdr:row>
      <xdr:rowOff>24848</xdr:rowOff>
    </xdr:to>
    <xdr:cxnSp macro="">
      <xdr:nvCxnSpPr>
        <xdr:cNvPr id="34" name="Přímá spojnice se šipkou 33">
          <a:extLst>
            <a:ext uri="{FF2B5EF4-FFF2-40B4-BE49-F238E27FC236}">
              <a16:creationId xmlns:a16="http://schemas.microsoft.com/office/drawing/2014/main" id="{C338CCE7-812B-4C00-A0AA-EC7AA5A23927}"/>
            </a:ext>
          </a:extLst>
        </xdr:cNvPr>
        <xdr:cNvCxnSpPr/>
      </xdr:nvCxnSpPr>
      <xdr:spPr>
        <a:xfrm>
          <a:off x="3312215" y="3991803"/>
          <a:ext cx="6320459" cy="1259371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219075</xdr:colOff>
      <xdr:row>28</xdr:row>
      <xdr:rowOff>76201</xdr:rowOff>
    </xdr:from>
    <xdr:to>
      <xdr:col>7</xdr:col>
      <xdr:colOff>437029</xdr:colOff>
      <xdr:row>28</xdr:row>
      <xdr:rowOff>179294</xdr:rowOff>
    </xdr:to>
    <xdr:cxnSp macro="">
      <xdr:nvCxnSpPr>
        <xdr:cNvPr id="36" name="Přímá spojnice se šipkou 35">
          <a:extLst>
            <a:ext uri="{FF2B5EF4-FFF2-40B4-BE49-F238E27FC236}">
              <a16:creationId xmlns:a16="http://schemas.microsoft.com/office/drawing/2014/main" id="{717D84DA-0A5D-4E9E-B115-69DFEECA913C}"/>
            </a:ext>
          </a:extLst>
        </xdr:cNvPr>
        <xdr:cNvCxnSpPr/>
      </xdr:nvCxnSpPr>
      <xdr:spPr>
        <a:xfrm>
          <a:off x="3244663" y="5522260"/>
          <a:ext cx="1428190" cy="103093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333375</xdr:colOff>
      <xdr:row>30</xdr:row>
      <xdr:rowOff>145676</xdr:rowOff>
    </xdr:from>
    <xdr:to>
      <xdr:col>9</xdr:col>
      <xdr:colOff>201706</xdr:colOff>
      <xdr:row>32</xdr:row>
      <xdr:rowOff>66675</xdr:rowOff>
    </xdr:to>
    <xdr:cxnSp macro="">
      <xdr:nvCxnSpPr>
        <xdr:cNvPr id="38" name="Přímá spojnice se šipkou 37">
          <a:extLst>
            <a:ext uri="{FF2B5EF4-FFF2-40B4-BE49-F238E27FC236}">
              <a16:creationId xmlns:a16="http://schemas.microsoft.com/office/drawing/2014/main" id="{8043AA9C-8E16-4366-A67B-CAD9EEFD46B2}"/>
            </a:ext>
          </a:extLst>
        </xdr:cNvPr>
        <xdr:cNvCxnSpPr/>
      </xdr:nvCxnSpPr>
      <xdr:spPr>
        <a:xfrm flipV="1">
          <a:off x="3358963" y="5983941"/>
          <a:ext cx="2288802" cy="31320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228600</xdr:colOff>
      <xdr:row>29</xdr:row>
      <xdr:rowOff>168088</xdr:rowOff>
    </xdr:from>
    <xdr:to>
      <xdr:col>13</xdr:col>
      <xdr:colOff>168089</xdr:colOff>
      <xdr:row>39</xdr:row>
      <xdr:rowOff>133351</xdr:rowOff>
    </xdr:to>
    <xdr:cxnSp macro="">
      <xdr:nvCxnSpPr>
        <xdr:cNvPr id="40" name="Přímá spojnice se šipkou 39">
          <a:extLst>
            <a:ext uri="{FF2B5EF4-FFF2-40B4-BE49-F238E27FC236}">
              <a16:creationId xmlns:a16="http://schemas.microsoft.com/office/drawing/2014/main" id="{F1C4BB14-7791-499F-A61A-78B6ADA9455E}"/>
            </a:ext>
          </a:extLst>
        </xdr:cNvPr>
        <xdr:cNvCxnSpPr/>
      </xdr:nvCxnSpPr>
      <xdr:spPr>
        <a:xfrm flipV="1">
          <a:off x="3254188" y="5815853"/>
          <a:ext cx="4780430" cy="191508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448236</xdr:colOff>
      <xdr:row>34</xdr:row>
      <xdr:rowOff>145677</xdr:rowOff>
    </xdr:from>
    <xdr:to>
      <xdr:col>15</xdr:col>
      <xdr:colOff>145676</xdr:colOff>
      <xdr:row>43</xdr:row>
      <xdr:rowOff>56029</xdr:rowOff>
    </xdr:to>
    <xdr:cxnSp macro="">
      <xdr:nvCxnSpPr>
        <xdr:cNvPr id="37" name="Přímá spojnice se šipkou 36">
          <a:extLst>
            <a:ext uri="{FF2B5EF4-FFF2-40B4-BE49-F238E27FC236}">
              <a16:creationId xmlns:a16="http://schemas.microsoft.com/office/drawing/2014/main" id="{08C9BF9D-4060-4C0D-BD4F-23981BBB57D4}"/>
            </a:ext>
          </a:extLst>
        </xdr:cNvPr>
        <xdr:cNvCxnSpPr/>
      </xdr:nvCxnSpPr>
      <xdr:spPr>
        <a:xfrm flipH="1">
          <a:off x="6499412" y="6768353"/>
          <a:ext cx="2723029" cy="1669676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304799</xdr:colOff>
      <xdr:row>12</xdr:row>
      <xdr:rowOff>9525</xdr:rowOff>
    </xdr:from>
    <xdr:to>
      <xdr:col>12</xdr:col>
      <xdr:colOff>129524</xdr:colOff>
      <xdr:row>32</xdr:row>
      <xdr:rowOff>114300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40BE9BCE-C30D-4B13-ADEF-C1B637E4DF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43199" y="2333625"/>
          <a:ext cx="4701525" cy="3952875"/>
        </a:xfrm>
        <a:prstGeom prst="rect">
          <a:avLst/>
        </a:prstGeom>
      </xdr:spPr>
    </xdr:pic>
    <xdr:clientData/>
  </xdr:twoCellAnchor>
  <xdr:twoCellAnchor>
    <xdr:from>
      <xdr:col>10</xdr:col>
      <xdr:colOff>85725</xdr:colOff>
      <xdr:row>28</xdr:row>
      <xdr:rowOff>180975</xdr:rowOff>
    </xdr:from>
    <xdr:to>
      <xdr:col>12</xdr:col>
      <xdr:colOff>457200</xdr:colOff>
      <xdr:row>29</xdr:row>
      <xdr:rowOff>142875</xdr:rowOff>
    </xdr:to>
    <xdr:cxnSp macro="">
      <xdr:nvCxnSpPr>
        <xdr:cNvPr id="4" name="Přímá spojnice se šipkou 3">
          <a:extLst>
            <a:ext uri="{FF2B5EF4-FFF2-40B4-BE49-F238E27FC236}">
              <a16:creationId xmlns:a16="http://schemas.microsoft.com/office/drawing/2014/main" id="{03DB74D5-14DC-494B-BB32-F96B49656ABC}"/>
            </a:ext>
          </a:extLst>
        </xdr:cNvPr>
        <xdr:cNvCxnSpPr/>
      </xdr:nvCxnSpPr>
      <xdr:spPr>
        <a:xfrm>
          <a:off x="6181725" y="5572125"/>
          <a:ext cx="1590675" cy="1619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76200</xdr:colOff>
      <xdr:row>21</xdr:row>
      <xdr:rowOff>180975</xdr:rowOff>
    </xdr:from>
    <xdr:to>
      <xdr:col>12</xdr:col>
      <xdr:colOff>428625</xdr:colOff>
      <xdr:row>25</xdr:row>
      <xdr:rowOff>161925</xdr:rowOff>
    </xdr:to>
    <xdr:cxnSp macro="">
      <xdr:nvCxnSpPr>
        <xdr:cNvPr id="6" name="Přímá spojnice se šipkou 5">
          <a:extLst>
            <a:ext uri="{FF2B5EF4-FFF2-40B4-BE49-F238E27FC236}">
              <a16:creationId xmlns:a16="http://schemas.microsoft.com/office/drawing/2014/main" id="{F0931C57-799C-4F6E-9911-0F55A029007D}"/>
            </a:ext>
          </a:extLst>
        </xdr:cNvPr>
        <xdr:cNvCxnSpPr/>
      </xdr:nvCxnSpPr>
      <xdr:spPr>
        <a:xfrm>
          <a:off x="6781800" y="4219575"/>
          <a:ext cx="962025" cy="75247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600075</xdr:colOff>
      <xdr:row>7</xdr:row>
      <xdr:rowOff>133350</xdr:rowOff>
    </xdr:from>
    <xdr:to>
      <xdr:col>10</xdr:col>
      <xdr:colOff>180975</xdr:colOff>
      <xdr:row>15</xdr:row>
      <xdr:rowOff>47625</xdr:rowOff>
    </xdr:to>
    <xdr:cxnSp macro="">
      <xdr:nvCxnSpPr>
        <xdr:cNvPr id="8" name="Přímá spojnice se šipkou 7">
          <a:extLst>
            <a:ext uri="{FF2B5EF4-FFF2-40B4-BE49-F238E27FC236}">
              <a16:creationId xmlns:a16="http://schemas.microsoft.com/office/drawing/2014/main" id="{E687F70A-48DD-463B-8617-348BB9B2CA8A}"/>
            </a:ext>
          </a:extLst>
        </xdr:cNvPr>
        <xdr:cNvCxnSpPr/>
      </xdr:nvCxnSpPr>
      <xdr:spPr>
        <a:xfrm flipV="1">
          <a:off x="6086475" y="1504950"/>
          <a:ext cx="190500" cy="143827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495300</xdr:colOff>
      <xdr:row>7</xdr:row>
      <xdr:rowOff>104775</xdr:rowOff>
    </xdr:from>
    <xdr:to>
      <xdr:col>4</xdr:col>
      <xdr:colOff>438150</xdr:colOff>
      <xdr:row>13</xdr:row>
      <xdr:rowOff>152400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5253107B-DD4A-48A2-AB17-CCC311C36C8D}"/>
            </a:ext>
          </a:extLst>
        </xdr:cNvPr>
        <xdr:cNvCxnSpPr/>
      </xdr:nvCxnSpPr>
      <xdr:spPr>
        <a:xfrm flipH="1" flipV="1">
          <a:off x="2324100" y="1476375"/>
          <a:ext cx="552450" cy="119062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381000</xdr:colOff>
      <xdr:row>1</xdr:row>
      <xdr:rowOff>114300</xdr:rowOff>
    </xdr:from>
    <xdr:to>
      <xdr:col>13</xdr:col>
      <xdr:colOff>200025</xdr:colOff>
      <xdr:row>3</xdr:row>
      <xdr:rowOff>114300</xdr:rowOff>
    </xdr:to>
    <xdr:sp macro="" textlink="">
      <xdr:nvSpPr>
        <xdr:cNvPr id="4" name="TextovéPole 3">
          <a:extLst>
            <a:ext uri="{FF2B5EF4-FFF2-40B4-BE49-F238E27FC236}">
              <a16:creationId xmlns:a16="http://schemas.microsoft.com/office/drawing/2014/main" id="{22E3857E-18E4-42AA-88A4-87E99526290B}"/>
            </a:ext>
          </a:extLst>
        </xdr:cNvPr>
        <xdr:cNvSpPr txBox="1"/>
      </xdr:nvSpPr>
      <xdr:spPr>
        <a:xfrm>
          <a:off x="6667500" y="314325"/>
          <a:ext cx="1647825" cy="3905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= 0,09 * pp</a:t>
          </a:r>
        </a:p>
      </xdr:txBody>
    </xdr:sp>
    <xdr:clientData/>
  </xdr:twoCellAnchor>
  <xdr:twoCellAnchor>
    <xdr:from>
      <xdr:col>23</xdr:col>
      <xdr:colOff>57150</xdr:colOff>
      <xdr:row>20</xdr:row>
      <xdr:rowOff>0</xdr:rowOff>
    </xdr:from>
    <xdr:to>
      <xdr:col>24</xdr:col>
      <xdr:colOff>581025</xdr:colOff>
      <xdr:row>21</xdr:row>
      <xdr:rowOff>152400</xdr:rowOff>
    </xdr:to>
    <xdr:sp macro="" textlink="">
      <xdr:nvSpPr>
        <xdr:cNvPr id="5" name="TextovéPole 4">
          <a:extLst>
            <a:ext uri="{FF2B5EF4-FFF2-40B4-BE49-F238E27FC236}">
              <a16:creationId xmlns:a16="http://schemas.microsoft.com/office/drawing/2014/main" id="{A28056AD-B7BA-40A1-8C4E-0E93289BD357}"/>
            </a:ext>
          </a:extLst>
        </xdr:cNvPr>
        <xdr:cNvSpPr txBox="1"/>
      </xdr:nvSpPr>
      <xdr:spPr>
        <a:xfrm>
          <a:off x="7372350" y="3886200"/>
          <a:ext cx="11334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h=</a:t>
          </a:r>
          <a:r>
            <a:rPr lang="cs-CZ" sz="1100" baseline="0"/>
            <a:t> f(p;x=0)</a:t>
          </a:r>
        </a:p>
        <a:p>
          <a:endParaRPr lang="cs-CZ" sz="1100"/>
        </a:p>
      </xdr:txBody>
    </xdr:sp>
    <xdr:clientData/>
  </xdr:twoCellAnchor>
  <xdr:twoCellAnchor>
    <xdr:from>
      <xdr:col>22</xdr:col>
      <xdr:colOff>200025</xdr:colOff>
      <xdr:row>34</xdr:row>
      <xdr:rowOff>161925</xdr:rowOff>
    </xdr:from>
    <xdr:to>
      <xdr:col>24</xdr:col>
      <xdr:colOff>114300</xdr:colOff>
      <xdr:row>36</xdr:row>
      <xdr:rowOff>123825</xdr:rowOff>
    </xdr:to>
    <xdr:sp macro="" textlink="">
      <xdr:nvSpPr>
        <xdr:cNvPr id="7" name="TextovéPole 6">
          <a:extLst>
            <a:ext uri="{FF2B5EF4-FFF2-40B4-BE49-F238E27FC236}">
              <a16:creationId xmlns:a16="http://schemas.microsoft.com/office/drawing/2014/main" id="{E72BBA0B-68CF-4DDE-BC54-2BCD3CDF4676}"/>
            </a:ext>
          </a:extLst>
        </xdr:cNvPr>
        <xdr:cNvSpPr txBox="1"/>
      </xdr:nvSpPr>
      <xdr:spPr>
        <a:xfrm>
          <a:off x="7096125" y="6753225"/>
          <a:ext cx="1133475" cy="34290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hb=</a:t>
          </a:r>
          <a:r>
            <a:rPr lang="cs-CZ" sz="1100" baseline="0"/>
            <a:t> h1</a:t>
          </a:r>
        </a:p>
        <a:p>
          <a:endParaRPr lang="cs-CZ" sz="1100"/>
        </a:p>
      </xdr:txBody>
    </xdr:sp>
    <xdr:clientData/>
  </xdr:twoCellAnchor>
  <xdr:twoCellAnchor editAs="oneCell">
    <xdr:from>
      <xdr:col>6</xdr:col>
      <xdr:colOff>228600</xdr:colOff>
      <xdr:row>4</xdr:row>
      <xdr:rowOff>190498</xdr:rowOff>
    </xdr:from>
    <xdr:to>
      <xdr:col>18</xdr:col>
      <xdr:colOff>186765</xdr:colOff>
      <xdr:row>48</xdr:row>
      <xdr:rowOff>123825</xdr:rowOff>
    </xdr:to>
    <xdr:pic>
      <xdr:nvPicPr>
        <xdr:cNvPr id="8" name="Obrázek 7">
          <a:extLst>
            <a:ext uri="{FF2B5EF4-FFF2-40B4-BE49-F238E27FC236}">
              <a16:creationId xmlns:a16="http://schemas.microsoft.com/office/drawing/2014/main" id="{8F962C71-6FEF-4D7A-B470-C258A66EAFC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076700" y="971548"/>
          <a:ext cx="7473390" cy="8515352"/>
        </a:xfrm>
        <a:prstGeom prst="rect">
          <a:avLst/>
        </a:prstGeom>
      </xdr:spPr>
    </xdr:pic>
    <xdr:clientData/>
  </xdr:twoCellAnchor>
  <xdr:twoCellAnchor>
    <xdr:from>
      <xdr:col>10</xdr:col>
      <xdr:colOff>171450</xdr:colOff>
      <xdr:row>33</xdr:row>
      <xdr:rowOff>95250</xdr:rowOff>
    </xdr:from>
    <xdr:to>
      <xdr:col>18</xdr:col>
      <xdr:colOff>533400</xdr:colOff>
      <xdr:row>46</xdr:row>
      <xdr:rowOff>142875</xdr:rowOff>
    </xdr:to>
    <xdr:cxnSp macro="">
      <xdr:nvCxnSpPr>
        <xdr:cNvPr id="10" name="Přímá spojnice se šipkou 9">
          <a:extLst>
            <a:ext uri="{FF2B5EF4-FFF2-40B4-BE49-F238E27FC236}">
              <a16:creationId xmlns:a16="http://schemas.microsoft.com/office/drawing/2014/main" id="{94223FEA-ED26-439C-B6DC-DD8169F6C554}"/>
            </a:ext>
          </a:extLst>
        </xdr:cNvPr>
        <xdr:cNvCxnSpPr/>
      </xdr:nvCxnSpPr>
      <xdr:spPr>
        <a:xfrm flipH="1" flipV="1">
          <a:off x="6457950" y="6496050"/>
          <a:ext cx="5238750" cy="25527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23</xdr:row>
      <xdr:rowOff>38100</xdr:rowOff>
    </xdr:from>
    <xdr:to>
      <xdr:col>18</xdr:col>
      <xdr:colOff>485775</xdr:colOff>
      <xdr:row>42</xdr:row>
      <xdr:rowOff>38101</xdr:rowOff>
    </xdr:to>
    <xdr:cxnSp macro="">
      <xdr:nvCxnSpPr>
        <xdr:cNvPr id="12" name="Přímá spojnice se šipkou 11">
          <a:extLst>
            <a:ext uri="{FF2B5EF4-FFF2-40B4-BE49-F238E27FC236}">
              <a16:creationId xmlns:a16="http://schemas.microsoft.com/office/drawing/2014/main" id="{035B7204-1851-462C-91B8-4EA75C87981F}"/>
            </a:ext>
          </a:extLst>
        </xdr:cNvPr>
        <xdr:cNvCxnSpPr/>
      </xdr:nvCxnSpPr>
      <xdr:spPr>
        <a:xfrm flipH="1" flipV="1">
          <a:off x="6381750" y="4533900"/>
          <a:ext cx="5267325" cy="36957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390525</xdr:colOff>
      <xdr:row>13</xdr:row>
      <xdr:rowOff>95250</xdr:rowOff>
    </xdr:from>
    <xdr:to>
      <xdr:col>18</xdr:col>
      <xdr:colOff>542925</xdr:colOff>
      <xdr:row>14</xdr:row>
      <xdr:rowOff>114300</xdr:rowOff>
    </xdr:to>
    <xdr:cxnSp macro="">
      <xdr:nvCxnSpPr>
        <xdr:cNvPr id="14" name="Přímá spojnice se šipkou 13">
          <a:extLst>
            <a:ext uri="{FF2B5EF4-FFF2-40B4-BE49-F238E27FC236}">
              <a16:creationId xmlns:a16="http://schemas.microsoft.com/office/drawing/2014/main" id="{15F5F289-9086-4E49-B445-9F463637D4DD}"/>
            </a:ext>
          </a:extLst>
        </xdr:cNvPr>
        <xdr:cNvCxnSpPr/>
      </xdr:nvCxnSpPr>
      <xdr:spPr>
        <a:xfrm flipH="1" flipV="1">
          <a:off x="9115425" y="2628900"/>
          <a:ext cx="2590800" cy="219075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590550</xdr:colOff>
      <xdr:row>19</xdr:row>
      <xdr:rowOff>95250</xdr:rowOff>
    </xdr:from>
    <xdr:to>
      <xdr:col>18</xdr:col>
      <xdr:colOff>542925</xdr:colOff>
      <xdr:row>22</xdr:row>
      <xdr:rowOff>142875</xdr:rowOff>
    </xdr:to>
    <xdr:cxnSp macro="">
      <xdr:nvCxnSpPr>
        <xdr:cNvPr id="16" name="Přímá spojnice se šipkou 15">
          <a:extLst>
            <a:ext uri="{FF2B5EF4-FFF2-40B4-BE49-F238E27FC236}">
              <a16:creationId xmlns:a16="http://schemas.microsoft.com/office/drawing/2014/main" id="{A38386AB-E531-4182-8284-1DB039E33A70}"/>
            </a:ext>
          </a:extLst>
        </xdr:cNvPr>
        <xdr:cNvCxnSpPr/>
      </xdr:nvCxnSpPr>
      <xdr:spPr>
        <a:xfrm flipH="1">
          <a:off x="9315450" y="3810000"/>
          <a:ext cx="2390775" cy="6286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85725</xdr:colOff>
      <xdr:row>20</xdr:row>
      <xdr:rowOff>142875</xdr:rowOff>
    </xdr:from>
    <xdr:to>
      <xdr:col>8</xdr:col>
      <xdr:colOff>581025</xdr:colOff>
      <xdr:row>23</xdr:row>
      <xdr:rowOff>47626</xdr:rowOff>
    </xdr:to>
    <xdr:cxnSp macro="">
      <xdr:nvCxnSpPr>
        <xdr:cNvPr id="3" name="Přímá spojnice se šipkou 2">
          <a:extLst>
            <a:ext uri="{FF2B5EF4-FFF2-40B4-BE49-F238E27FC236}">
              <a16:creationId xmlns:a16="http://schemas.microsoft.com/office/drawing/2014/main" id="{5E8697E9-217B-4B0C-8C36-98A45CBABF77}"/>
            </a:ext>
          </a:extLst>
        </xdr:cNvPr>
        <xdr:cNvCxnSpPr/>
      </xdr:nvCxnSpPr>
      <xdr:spPr>
        <a:xfrm flipV="1">
          <a:off x="3933825" y="4048125"/>
          <a:ext cx="1714500" cy="495301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57150</xdr:colOff>
      <xdr:row>22</xdr:row>
      <xdr:rowOff>171450</xdr:rowOff>
    </xdr:from>
    <xdr:to>
      <xdr:col>8</xdr:col>
      <xdr:colOff>571500</xdr:colOff>
      <xdr:row>27</xdr:row>
      <xdr:rowOff>142875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1089D66C-68D5-461C-BD74-1803317A73B5}"/>
            </a:ext>
          </a:extLst>
        </xdr:cNvPr>
        <xdr:cNvCxnSpPr/>
      </xdr:nvCxnSpPr>
      <xdr:spPr>
        <a:xfrm flipV="1">
          <a:off x="3905250" y="4467225"/>
          <a:ext cx="1733550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219075</xdr:colOff>
      <xdr:row>26</xdr:row>
      <xdr:rowOff>9525</xdr:rowOff>
    </xdr:from>
    <xdr:to>
      <xdr:col>8</xdr:col>
      <xdr:colOff>561975</xdr:colOff>
      <xdr:row>30</xdr:row>
      <xdr:rowOff>171450</xdr:rowOff>
    </xdr:to>
    <xdr:cxnSp macro="">
      <xdr:nvCxnSpPr>
        <xdr:cNvPr id="17" name="Přímá spojnice se šipkou 16">
          <a:extLst>
            <a:ext uri="{FF2B5EF4-FFF2-40B4-BE49-F238E27FC236}">
              <a16:creationId xmlns:a16="http://schemas.microsoft.com/office/drawing/2014/main" id="{68BB82A6-6CBF-46FC-9C6A-133090279292}"/>
            </a:ext>
          </a:extLst>
        </xdr:cNvPr>
        <xdr:cNvCxnSpPr/>
      </xdr:nvCxnSpPr>
      <xdr:spPr>
        <a:xfrm flipV="1">
          <a:off x="4067175" y="5086350"/>
          <a:ext cx="1562100" cy="9525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14</xdr:col>
      <xdr:colOff>0</xdr:colOff>
      <xdr:row>56</xdr:row>
      <xdr:rowOff>0</xdr:rowOff>
    </xdr:from>
    <xdr:ext cx="460319" cy="17229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5" name="TextovéPole 14">
              <a:extLst>
                <a:ext uri="{FF2B5EF4-FFF2-40B4-BE49-F238E27FC236}">
                  <a16:creationId xmlns:a16="http://schemas.microsoft.com/office/drawing/2014/main" id="{20ECF7E4-1CF8-4C58-ADFF-408E072EEB9B}"/>
                </a:ext>
              </a:extLst>
            </xdr:cNvPr>
            <xdr:cNvSpPr txBox="1"/>
          </xdr:nvSpPr>
          <xdr:spPr>
            <a:xfrm>
              <a:off x="8724900" y="10906125"/>
              <a:ext cx="460319" cy="1722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𝑁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Č1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5" name="TextovéPole 14">
              <a:extLst>
                <a:ext uri="{FF2B5EF4-FFF2-40B4-BE49-F238E27FC236}">
                  <a16:creationId xmlns:a16="http://schemas.microsoft.com/office/drawing/2014/main" id="{20ECF7E4-1CF8-4C58-ADFF-408E072EEB9B}"/>
                </a:ext>
              </a:extLst>
            </xdr:cNvPr>
            <xdr:cNvSpPr txBox="1"/>
          </xdr:nvSpPr>
          <xdr:spPr>
            <a:xfrm>
              <a:off x="8724900" y="10906125"/>
              <a:ext cx="460319" cy="1722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𝑁Č1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14</xdr:col>
      <xdr:colOff>0</xdr:colOff>
      <xdr:row>57</xdr:row>
      <xdr:rowOff>0</xdr:rowOff>
    </xdr:from>
    <xdr:ext cx="460319" cy="17229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8" name="TextovéPole 17">
              <a:extLst>
                <a:ext uri="{FF2B5EF4-FFF2-40B4-BE49-F238E27FC236}">
                  <a16:creationId xmlns:a16="http://schemas.microsoft.com/office/drawing/2014/main" id="{AF6496BB-A5FC-4857-845B-4771450DECC9}"/>
                </a:ext>
              </a:extLst>
            </xdr:cNvPr>
            <xdr:cNvSpPr txBox="1"/>
          </xdr:nvSpPr>
          <xdr:spPr>
            <a:xfrm>
              <a:off x="8724900" y="11096625"/>
              <a:ext cx="460319" cy="1722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𝑁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Č2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8" name="TextovéPole 17">
              <a:extLst>
                <a:ext uri="{FF2B5EF4-FFF2-40B4-BE49-F238E27FC236}">
                  <a16:creationId xmlns:a16="http://schemas.microsoft.com/office/drawing/2014/main" id="{AF6496BB-A5FC-4857-845B-4771450DECC9}"/>
                </a:ext>
              </a:extLst>
            </xdr:cNvPr>
            <xdr:cNvSpPr txBox="1"/>
          </xdr:nvSpPr>
          <xdr:spPr>
            <a:xfrm>
              <a:off x="8724900" y="11096625"/>
              <a:ext cx="460319" cy="1722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𝑁Č2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  <xdr:oneCellAnchor>
    <xdr:from>
      <xdr:col>14</xdr:col>
      <xdr:colOff>0</xdr:colOff>
      <xdr:row>58</xdr:row>
      <xdr:rowOff>0</xdr:rowOff>
    </xdr:from>
    <xdr:ext cx="400751" cy="17229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19" name="TextovéPole 18">
              <a:extLst>
                <a:ext uri="{FF2B5EF4-FFF2-40B4-BE49-F238E27FC236}">
                  <a16:creationId xmlns:a16="http://schemas.microsoft.com/office/drawing/2014/main" id="{932ED135-8EAE-4635-AA5D-3E50CDC2E728}"/>
                </a:ext>
              </a:extLst>
            </xdr:cNvPr>
            <xdr:cNvSpPr txBox="1"/>
          </xdr:nvSpPr>
          <xdr:spPr>
            <a:xfrm>
              <a:off x="8724900" y="11287125"/>
              <a:ext cx="400751" cy="1722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</m:ctrlPr>
                      </m:sSubPr>
                      <m:e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𝜗</m:t>
                        </m:r>
                      </m:e>
                      <m:sub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𝑁</m:t>
                        </m:r>
                        <m:r>
                          <a:rPr kumimoji="0" lang="cs-CZ" sz="1100" b="0" i="1" u="none" strike="noStrike" kern="0" cap="none" spc="0" normalizeH="0" baseline="0" noProof="0">
                            <a:ln>
                              <a:noFill/>
                            </a:ln>
                            <a:solidFill>
                              <a:sysClr val="windowText" lastClr="000000"/>
                            </a:solidFill>
                            <a:effectLst/>
                            <a:uLnTx/>
                            <a:uFillTx/>
                            <a:latin typeface="Cambria Math" panose="02040503050406030204" pitchFamily="18" charset="0"/>
                            <a:ea typeface="Cambria Math" panose="02040503050406030204" pitchFamily="18" charset="0"/>
                            <a:cs typeface="+mn-cs"/>
                          </a:rPr>
                          <m:t>Č</m:t>
                        </m:r>
                      </m:sub>
                    </m:sSub>
                    <m:r>
                      <a:rPr kumimoji="0" lang="cs-CZ" sz="1100" b="0" i="1" u="none" strike="noStrike" kern="0" cap="none" spc="0" normalizeH="0" baseline="0" noProof="0">
                        <a:ln>
                          <a:noFill/>
                        </a:ln>
                        <a:solidFill>
                          <a:sysClr val="windowText" lastClr="000000"/>
                        </a:solidFill>
                        <a:effectLst/>
                        <a:uLnTx/>
                        <a:uFillTx/>
                        <a:latin typeface="Cambria Math" panose="02040503050406030204" pitchFamily="18" charset="0"/>
                        <a:ea typeface="+mn-ea"/>
                        <a:cs typeface="+mn-cs"/>
                      </a:rPr>
                      <m:t>=</m:t>
                    </m:r>
                  </m:oMath>
                </m:oMathPara>
              </a14:m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Choice>
      <mc:Fallback xmlns="">
        <xdr:sp macro="" textlink="">
          <xdr:nvSpPr>
            <xdr:cNvPr id="19" name="TextovéPole 18">
              <a:extLst>
                <a:ext uri="{FF2B5EF4-FFF2-40B4-BE49-F238E27FC236}">
                  <a16:creationId xmlns:a16="http://schemas.microsoft.com/office/drawing/2014/main" id="{932ED135-8EAE-4635-AA5D-3E50CDC2E728}"/>
                </a:ext>
              </a:extLst>
            </xdr:cNvPr>
            <xdr:cNvSpPr txBox="1"/>
          </xdr:nvSpPr>
          <xdr:spPr>
            <a:xfrm>
              <a:off x="8724900" y="11287125"/>
              <a:ext cx="400751" cy="172291"/>
            </a:xfrm>
            <a:prstGeom prst="rect">
              <a:avLst/>
            </a:prstGeom>
            <a:noFill/>
            <a:ln>
              <a:noFill/>
            </a:ln>
            <a:effectLst/>
          </xdr:spPr>
          <xdr:txBody>
            <a:bodyPr vertOverflow="clip" horzOverflow="clip" wrap="none" lIns="0" tIns="0" rIns="0" bIns="0" rtlCol="0" anchor="t">
              <a:spAutoFit/>
            </a:bodyPr>
            <a:lstStyle/>
            <a:p>
              <a:pPr marL="0" marR="0" lvl="0" indent="0" defTabSz="91440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/>
              </a:pP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𝜗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_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Cambria Math" panose="02040503050406030204" pitchFamily="18" charset="0"/>
                  <a:cs typeface="+mn-cs"/>
                </a:rPr>
                <a:t>𝑁Č</a:t>
              </a:r>
              <a:r>
                <a:rPr kumimoji="0" lang="cs-CZ" sz="1100" b="0" i="0" u="none" strike="noStrike" kern="0" cap="none" spc="0" normalizeH="0" baseline="0" noProof="0">
                  <a:ln>
                    <a:noFill/>
                  </a:ln>
                  <a:solidFill>
                    <a:sysClr val="windowText" lastClr="000000"/>
                  </a:solidFill>
                  <a:effectLst/>
                  <a:uLnTx/>
                  <a:uFillTx/>
                  <a:latin typeface="Cambria Math" panose="02040503050406030204" pitchFamily="18" charset="0"/>
                  <a:ea typeface="+mn-ea"/>
                  <a:cs typeface="+mn-cs"/>
                </a:rPr>
                <a:t>=</a:t>
              </a:r>
              <a:endParaRPr kumimoji="0" lang="cs-CZ" sz="1100" b="0" i="0" u="none" strike="noStrike" kern="0" cap="none" spc="0" normalizeH="0" baseline="0" noProof="0">
                <a:ln>
                  <a:noFill/>
                </a:ln>
                <a:solidFill>
                  <a:sysClr val="windowText" lastClr="000000"/>
                </a:solidFill>
                <a:effectLst/>
                <a:uLnTx/>
                <a:uFillTx/>
                <a:latin typeface="Calibri" panose="020F0502020204030204"/>
                <a:ea typeface="+mn-ea"/>
                <a:cs typeface="+mn-cs"/>
              </a:endParaRPr>
            </a:p>
          </xdr:txBody>
        </xdr:sp>
      </mc:Fallback>
    </mc:AlternateContent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285750</xdr:colOff>
      <xdr:row>9</xdr:row>
      <xdr:rowOff>95250</xdr:rowOff>
    </xdr:from>
    <xdr:to>
      <xdr:col>11</xdr:col>
      <xdr:colOff>161483</xdr:colOff>
      <xdr:row>32</xdr:row>
      <xdr:rowOff>161362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BE3DEA80-AE89-4548-A436-9B0C34CE4D5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333750" y="1847850"/>
          <a:ext cx="3533333" cy="4504762"/>
        </a:xfrm>
        <a:prstGeom prst="rect">
          <a:avLst/>
        </a:prstGeom>
      </xdr:spPr>
    </xdr:pic>
    <xdr:clientData/>
  </xdr:twoCellAnchor>
  <xdr:oneCellAnchor>
    <xdr:from>
      <xdr:col>19</xdr:col>
      <xdr:colOff>521488</xdr:colOff>
      <xdr:row>18</xdr:row>
      <xdr:rowOff>3443</xdr:rowOff>
    </xdr:from>
    <xdr:ext cx="2942604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33A3D6C1-0E13-4C9C-8ACD-52B483ADD60C}"/>
                </a:ext>
              </a:extLst>
            </xdr:cNvPr>
            <xdr:cNvSpPr txBox="1"/>
          </xdr:nvSpPr>
          <xdr:spPr>
            <a:xfrm>
              <a:off x="7227088" y="3880118"/>
              <a:ext cx="294260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+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∙</m:t>
                    </m:r>
                    <m:sSub>
                      <m:sSubPr>
                        <m:ctrlP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𝑖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33A3D6C1-0E13-4C9C-8ACD-52B483ADD60C}"/>
                </a:ext>
              </a:extLst>
            </xdr:cNvPr>
            <xdr:cNvSpPr txBox="1"/>
          </xdr:nvSpPr>
          <xdr:spPr>
            <a:xfrm>
              <a:off x="7227088" y="3880118"/>
              <a:ext cx="2942604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</a:rPr>
                <a:t>𝑀_1</a:t>
              </a:r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𝑖_1</a:t>
              </a:r>
              <a:r>
                <a:rPr lang="cs-CZ" sz="1100" b="0" i="0">
                  <a:latin typeface="Cambria Math" panose="02040503050406030204" pitchFamily="18" charset="0"/>
                </a:rPr>
                <a:t>=𝑀_2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∙𝑖_2</a:t>
              </a:r>
              <a:r>
                <a:rPr lang="cs-CZ" sz="1100" b="0" i="0">
                  <a:latin typeface="Cambria Math" panose="02040503050406030204" pitchFamily="18" charset="0"/>
                </a:rPr>
                <a:t>+𝑀_3</a:t>
              </a:r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∙𝑖_3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19</xdr:col>
      <xdr:colOff>526381</xdr:colOff>
      <xdr:row>19</xdr:row>
      <xdr:rowOff>20052</xdr:rowOff>
    </xdr:from>
    <xdr:ext cx="2942604" cy="356188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AF86A7C2-9845-4748-8574-6E24DB6EC6C6}"/>
                </a:ext>
              </a:extLst>
            </xdr:cNvPr>
            <xdr:cNvSpPr txBox="1"/>
          </xdr:nvSpPr>
          <xdr:spPr>
            <a:xfrm>
              <a:off x="9060781" y="3715752"/>
              <a:ext cx="2942604" cy="3561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𝑀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3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  <m:f>
                      <m:fPr>
                        <m:ctrlPr>
                          <a:rPr lang="cs-CZ" sz="1100" b="0" i="1">
                            <a:latin typeface="Cambria Math" panose="02040503050406030204" pitchFamily="18" charset="0"/>
                          </a:rPr>
                        </m:ctrlPr>
                      </m:fPr>
                      <m:num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𝑀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1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∙</m:t>
                        </m:r>
                        <m:d>
                          <m:d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dPr>
                          <m:e>
                            <m:sSub>
                              <m:sSubPr>
                                <m:ctrlP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1</m:t>
                                </m:r>
                              </m:sub>
                            </m:s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−</m:t>
                            </m:r>
                            <m:sSub>
                              <m:sSubPr>
                                <m:ctrlP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</m:ctrlPr>
                              </m:sSubPr>
                              <m:e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𝑖</m:t>
                                </m:r>
                              </m:e>
                              <m:sub>
                                <m:r>
                                  <a:rPr lang="cs-CZ" sz="1100" b="0" i="1">
                                    <a:solidFill>
                                      <a:schemeClr val="tx1"/>
                                    </a:solidFill>
                                    <a:effectLst/>
                                    <a:latin typeface="Cambria Math" panose="02040503050406030204" pitchFamily="18" charset="0"/>
                                    <a:ea typeface="+mn-ea"/>
                                    <a:cs typeface="+mn-cs"/>
                                  </a:rPr>
                                  <m:t>2</m:t>
                                </m:r>
                              </m:sub>
                            </m:sSub>
                          </m:e>
                        </m:d>
                      </m:num>
                      <m:den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3</m:t>
                            </m:r>
                          </m:sub>
                        </m:sSub>
                        <m:r>
                          <a:rPr lang="cs-CZ" sz="1100" b="0" i="1">
                            <a:solidFill>
                              <a:schemeClr val="tx1"/>
                            </a:solidFill>
                            <a:effectLst/>
                            <a:latin typeface="Cambria Math" panose="02040503050406030204" pitchFamily="18" charset="0"/>
                            <a:ea typeface="+mn-ea"/>
                            <a:cs typeface="+mn-cs"/>
                          </a:rPr>
                          <m:t>−</m:t>
                        </m:r>
                        <m:sSub>
                          <m:sSubPr>
                            <m:ctrlP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</m:ctrlPr>
                          </m:sSubPr>
                          <m:e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𝑖</m:t>
                            </m:r>
                          </m:e>
                          <m:sub>
                            <m:r>
                              <a:rPr lang="cs-CZ" sz="1100" b="0" i="1">
                                <a:solidFill>
                                  <a:schemeClr val="tx1"/>
                                </a:solidFill>
                                <a:effectLst/>
                                <a:latin typeface="Cambria Math" panose="02040503050406030204" pitchFamily="18" charset="0"/>
                                <a:ea typeface="+mn-ea"/>
                                <a:cs typeface="+mn-cs"/>
                              </a:rPr>
                              <m:t>2</m:t>
                            </m:r>
                          </m:sub>
                        </m:sSub>
                      </m:den>
                    </m:f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AF86A7C2-9845-4748-8574-6E24DB6EC6C6}"/>
                </a:ext>
              </a:extLst>
            </xdr:cNvPr>
            <xdr:cNvSpPr txBox="1"/>
          </xdr:nvSpPr>
          <xdr:spPr>
            <a:xfrm>
              <a:off x="9060781" y="3715752"/>
              <a:ext cx="2942604" cy="356188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cs-CZ" sz="1100" b="0" i="0">
                  <a:latin typeface="Cambria Math" panose="02040503050406030204" pitchFamily="18" charset="0"/>
                  <a:ea typeface="Cambria Math" panose="02040503050406030204" pitchFamily="18" charset="0"/>
                </a:rPr>
                <a:t>𝑀_3</a:t>
              </a:r>
              <a:r>
                <a:rPr lang="cs-CZ" sz="1100" b="0" i="0">
                  <a:latin typeface="Cambria Math" panose="02040503050406030204" pitchFamily="18" charset="0"/>
                </a:rPr>
                <a:t>=(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𝑀_1∙(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1−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2 ))/(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𝑖_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3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+mn-lt"/>
                  <a:ea typeface="+mn-ea"/>
                  <a:cs typeface="+mn-cs"/>
                </a:rPr>
                <a:t>−𝑖_2</a:t>
              </a:r>
              <a:r>
                <a:rPr lang="cs-CZ" sz="1100" b="0" i="0">
                  <a:solidFill>
                    <a:schemeClr val="tx1"/>
                  </a:solidFill>
                  <a:effectLst/>
                  <a:latin typeface="Cambria Math" panose="02040503050406030204" pitchFamily="18" charset="0"/>
                  <a:ea typeface="+mn-ea"/>
                  <a:cs typeface="+mn-cs"/>
                </a:rPr>
                <a:t> )</a:t>
              </a:r>
              <a:endParaRPr lang="cs-CZ" sz="1100"/>
            </a:p>
          </xdr:txBody>
        </xdr:sp>
      </mc:Fallback>
    </mc:AlternateContent>
    <xdr:clientData/>
  </xdr:oneCellAnchor>
  <xdr:twoCellAnchor>
    <xdr:from>
      <xdr:col>11</xdr:col>
      <xdr:colOff>600075</xdr:colOff>
      <xdr:row>8</xdr:row>
      <xdr:rowOff>123826</xdr:rowOff>
    </xdr:from>
    <xdr:to>
      <xdr:col>13</xdr:col>
      <xdr:colOff>238125</xdr:colOff>
      <xdr:row>10</xdr:row>
      <xdr:rowOff>66676</xdr:rowOff>
    </xdr:to>
    <xdr:sp macro="" textlink="">
      <xdr:nvSpPr>
        <xdr:cNvPr id="8" name="TextovéPole 7">
          <a:extLst>
            <a:ext uri="{FF2B5EF4-FFF2-40B4-BE49-F238E27FC236}">
              <a16:creationId xmlns:a16="http://schemas.microsoft.com/office/drawing/2014/main" id="{F2E652AD-BFE9-4716-B046-8A75BCE44FA0}"/>
            </a:ext>
          </a:extLst>
        </xdr:cNvPr>
        <xdr:cNvSpPr txBox="1"/>
      </xdr:nvSpPr>
      <xdr:spPr>
        <a:xfrm>
          <a:off x="7305675" y="1685926"/>
          <a:ext cx="8572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x=1</a:t>
          </a:r>
        </a:p>
      </xdr:txBody>
    </xdr:sp>
    <xdr:clientData/>
  </xdr:twoCellAnchor>
  <xdr:twoCellAnchor>
    <xdr:from>
      <xdr:col>3</xdr:col>
      <xdr:colOff>295275</xdr:colOff>
      <xdr:row>15</xdr:row>
      <xdr:rowOff>5716</xdr:rowOff>
    </xdr:from>
    <xdr:to>
      <xdr:col>4</xdr:col>
      <xdr:colOff>542925</xdr:colOff>
      <xdr:row>16</xdr:row>
      <xdr:rowOff>156211</xdr:rowOff>
    </xdr:to>
    <xdr:sp macro="" textlink="">
      <xdr:nvSpPr>
        <xdr:cNvPr id="9" name="TextovéPole 8">
          <a:extLst>
            <a:ext uri="{FF2B5EF4-FFF2-40B4-BE49-F238E27FC236}">
              <a16:creationId xmlns:a16="http://schemas.microsoft.com/office/drawing/2014/main" id="{1D251A63-64F5-4C3E-976D-45A16AC95F7D}"/>
            </a:ext>
          </a:extLst>
        </xdr:cNvPr>
        <xdr:cNvSpPr txBox="1"/>
      </xdr:nvSpPr>
      <xdr:spPr>
        <a:xfrm>
          <a:off x="2124075" y="2920366"/>
          <a:ext cx="857250" cy="34099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x=0</a:t>
          </a:r>
        </a:p>
      </xdr:txBody>
    </xdr:sp>
    <xdr:clientData/>
  </xdr:twoCellAnchor>
  <xdr:twoCellAnchor>
    <xdr:from>
      <xdr:col>10</xdr:col>
      <xdr:colOff>228600</xdr:colOff>
      <xdr:row>34</xdr:row>
      <xdr:rowOff>57151</xdr:rowOff>
    </xdr:from>
    <xdr:to>
      <xdr:col>19</xdr:col>
      <xdr:colOff>133350</xdr:colOff>
      <xdr:row>35</xdr:row>
      <xdr:rowOff>190501</xdr:rowOff>
    </xdr:to>
    <xdr:sp macro="" textlink="">
      <xdr:nvSpPr>
        <xdr:cNvPr id="10" name="TextovéPole 9">
          <a:extLst>
            <a:ext uri="{FF2B5EF4-FFF2-40B4-BE49-F238E27FC236}">
              <a16:creationId xmlns:a16="http://schemas.microsoft.com/office/drawing/2014/main" id="{6B341522-1241-416E-8963-2F066E1892B0}"/>
            </a:ext>
          </a:extLst>
        </xdr:cNvPr>
        <xdr:cNvSpPr txBox="1"/>
      </xdr:nvSpPr>
      <xdr:spPr>
        <a:xfrm>
          <a:off x="6324600" y="6257926"/>
          <a:ext cx="2343150" cy="3238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Max</a:t>
          </a:r>
          <a:r>
            <a:rPr lang="cs-CZ" sz="1100" baseline="0"/>
            <a:t> teplota co smím vypustit 45 °C</a:t>
          </a:r>
        </a:p>
        <a:p>
          <a:endParaRPr lang="cs-CZ" sz="1100"/>
        </a:p>
      </xdr:txBody>
    </xdr:sp>
    <xdr:clientData/>
  </xdr:twoCellAnchor>
  <xdr:twoCellAnchor>
    <xdr:from>
      <xdr:col>5</xdr:col>
      <xdr:colOff>236220</xdr:colOff>
      <xdr:row>12</xdr:row>
      <xdr:rowOff>182880</xdr:rowOff>
    </xdr:from>
    <xdr:to>
      <xdr:col>7</xdr:col>
      <xdr:colOff>386715</xdr:colOff>
      <xdr:row>18</xdr:row>
      <xdr:rowOff>120015</xdr:rowOff>
    </xdr:to>
    <xdr:cxnSp macro="">
      <xdr:nvCxnSpPr>
        <xdr:cNvPr id="15" name="Přímá spojnice se šipkou 14">
          <a:extLst>
            <a:ext uri="{FF2B5EF4-FFF2-40B4-BE49-F238E27FC236}">
              <a16:creationId xmlns:a16="http://schemas.microsoft.com/office/drawing/2014/main" id="{A38292CB-6287-47A2-B23A-A15C76EA9E36}"/>
            </a:ext>
          </a:extLst>
        </xdr:cNvPr>
        <xdr:cNvCxnSpPr/>
      </xdr:nvCxnSpPr>
      <xdr:spPr>
        <a:xfrm>
          <a:off x="3284220" y="2423160"/>
          <a:ext cx="1369695" cy="1049655"/>
        </a:xfrm>
        <a:prstGeom prst="straightConnector1">
          <a:avLst/>
        </a:prstGeom>
        <a:ln w="38100"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114300</xdr:colOff>
      <xdr:row>4</xdr:row>
      <xdr:rowOff>104775</xdr:rowOff>
    </xdr:from>
    <xdr:to>
      <xdr:col>13</xdr:col>
      <xdr:colOff>345134</xdr:colOff>
      <xdr:row>28</xdr:row>
      <xdr:rowOff>28575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9FC6FA3D-A5EA-44C1-94F5-62EDBB3E95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52700" y="885825"/>
          <a:ext cx="5774384" cy="4562475"/>
        </a:xfrm>
        <a:prstGeom prst="rect">
          <a:avLst/>
        </a:prstGeom>
      </xdr:spPr>
    </xdr:pic>
    <xdr:clientData/>
  </xdr:twoCellAnchor>
  <xdr:twoCellAnchor>
    <xdr:from>
      <xdr:col>4</xdr:col>
      <xdr:colOff>152400</xdr:colOff>
      <xdr:row>16</xdr:row>
      <xdr:rowOff>0</xdr:rowOff>
    </xdr:from>
    <xdr:to>
      <xdr:col>6</xdr:col>
      <xdr:colOff>323850</xdr:colOff>
      <xdr:row>16</xdr:row>
      <xdr:rowOff>19050</xdr:rowOff>
    </xdr:to>
    <xdr:cxnSp macro="">
      <xdr:nvCxnSpPr>
        <xdr:cNvPr id="9" name="Přímá spojnice se šipkou 8">
          <a:extLst>
            <a:ext uri="{FF2B5EF4-FFF2-40B4-BE49-F238E27FC236}">
              <a16:creationId xmlns:a16="http://schemas.microsoft.com/office/drawing/2014/main" id="{0A8ACA92-054C-4FB0-A50C-30C615CDADAA}"/>
            </a:ext>
          </a:extLst>
        </xdr:cNvPr>
        <xdr:cNvCxnSpPr/>
      </xdr:nvCxnSpPr>
      <xdr:spPr>
        <a:xfrm>
          <a:off x="2590800" y="3124200"/>
          <a:ext cx="1390650" cy="190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314326</xdr:colOff>
      <xdr:row>8</xdr:row>
      <xdr:rowOff>95250</xdr:rowOff>
    </xdr:from>
    <xdr:to>
      <xdr:col>13</xdr:col>
      <xdr:colOff>447675</xdr:colOff>
      <xdr:row>9</xdr:row>
      <xdr:rowOff>180975</xdr:rowOff>
    </xdr:to>
    <xdr:cxnSp macro="">
      <xdr:nvCxnSpPr>
        <xdr:cNvPr id="11" name="Přímá spojnice se šipkou 10">
          <a:extLst>
            <a:ext uri="{FF2B5EF4-FFF2-40B4-BE49-F238E27FC236}">
              <a16:creationId xmlns:a16="http://schemas.microsoft.com/office/drawing/2014/main" id="{8426282B-A164-4FAB-9BC6-7CF9A199E825}"/>
            </a:ext>
          </a:extLst>
        </xdr:cNvPr>
        <xdr:cNvCxnSpPr/>
      </xdr:nvCxnSpPr>
      <xdr:spPr>
        <a:xfrm flipH="1">
          <a:off x="7077076" y="1647825"/>
          <a:ext cx="1352549" cy="28575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419100</xdr:colOff>
      <xdr:row>14</xdr:row>
      <xdr:rowOff>76200</xdr:rowOff>
    </xdr:from>
    <xdr:to>
      <xdr:col>13</xdr:col>
      <xdr:colOff>533400</xdr:colOff>
      <xdr:row>14</xdr:row>
      <xdr:rowOff>114300</xdr:rowOff>
    </xdr:to>
    <xdr:cxnSp macro="">
      <xdr:nvCxnSpPr>
        <xdr:cNvPr id="13" name="Přímá spojnice se šipkou 12">
          <a:extLst>
            <a:ext uri="{FF2B5EF4-FFF2-40B4-BE49-F238E27FC236}">
              <a16:creationId xmlns:a16="http://schemas.microsoft.com/office/drawing/2014/main" id="{532296E5-455A-47C1-95F3-509F5E6C8720}"/>
            </a:ext>
          </a:extLst>
        </xdr:cNvPr>
        <xdr:cNvCxnSpPr/>
      </xdr:nvCxnSpPr>
      <xdr:spPr>
        <a:xfrm flipH="1">
          <a:off x="7791450" y="2809875"/>
          <a:ext cx="723900" cy="38100"/>
        </a:xfrm>
        <a:prstGeom prst="straightConnector1">
          <a:avLst/>
        </a:prstGeom>
        <a:ln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495300</xdr:colOff>
      <xdr:row>2</xdr:row>
      <xdr:rowOff>76200</xdr:rowOff>
    </xdr:from>
    <xdr:to>
      <xdr:col>6</xdr:col>
      <xdr:colOff>552214</xdr:colOff>
      <xdr:row>19</xdr:row>
      <xdr:rowOff>9124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id="{29434AED-2309-43FA-81E1-05FAEAF8F2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24100" y="457200"/>
          <a:ext cx="1885714" cy="3209524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466725</xdr:colOff>
      <xdr:row>18</xdr:row>
      <xdr:rowOff>161925</xdr:rowOff>
    </xdr:from>
    <xdr:to>
      <xdr:col>13</xdr:col>
      <xdr:colOff>523875</xdr:colOff>
      <xdr:row>20</xdr:row>
      <xdr:rowOff>19050</xdr:rowOff>
    </xdr:to>
    <xdr:sp macro="" textlink="">
      <xdr:nvSpPr>
        <xdr:cNvPr id="2" name="TextovéPole 1">
          <a:extLst>
            <a:ext uri="{FF2B5EF4-FFF2-40B4-BE49-F238E27FC236}">
              <a16:creationId xmlns:a16="http://schemas.microsoft.com/office/drawing/2014/main" id="{3F55DC3A-4244-42EE-B9D1-C59D51EAF3C5}"/>
            </a:ext>
          </a:extLst>
        </xdr:cNvPr>
        <xdr:cNvSpPr txBox="1"/>
      </xdr:nvSpPr>
      <xdr:spPr>
        <a:xfrm>
          <a:off x="5191125" y="1685925"/>
          <a:ext cx="1885950" cy="4286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cs-CZ" sz="1100"/>
            <a:t>pzrp = 9%</a:t>
          </a:r>
        </a:p>
        <a:p>
          <a:endParaRPr lang="cs-CZ" sz="1100"/>
        </a:p>
      </xdr:txBody>
    </xdr:sp>
    <xdr:clientData/>
  </xdr:twoCellAnchor>
  <xdr:oneCellAnchor>
    <xdr:from>
      <xdr:col>0</xdr:col>
      <xdr:colOff>582665</xdr:colOff>
      <xdr:row>11</xdr:row>
      <xdr:rowOff>4803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F8575AB7-5490-4101-BE25-661EC50D2C3D}"/>
                </a:ext>
              </a:extLst>
            </xdr:cNvPr>
            <xdr:cNvSpPr txBox="1"/>
          </xdr:nvSpPr>
          <xdr:spPr>
            <a:xfrm>
              <a:off x="582665" y="2002045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4" name="TextovéPole 3">
              <a:extLst>
                <a:ext uri="{FF2B5EF4-FFF2-40B4-BE49-F238E27FC236}">
                  <a16:creationId xmlns:a16="http://schemas.microsoft.com/office/drawing/2014/main" id="{F8575AB7-5490-4101-BE25-661EC50D2C3D}"/>
                </a:ext>
              </a:extLst>
            </xdr:cNvPr>
            <xdr:cNvSpPr txBox="1"/>
          </xdr:nvSpPr>
          <xdr:spPr>
            <a:xfrm>
              <a:off x="582665" y="2002045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𝑛č1=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0</xdr:col>
      <xdr:colOff>569494</xdr:colOff>
      <xdr:row>11</xdr:row>
      <xdr:rowOff>184484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3774A17C-689F-4BA2-85D0-CDA9B0F1EF34}"/>
                </a:ext>
              </a:extLst>
            </xdr:cNvPr>
            <xdr:cNvSpPr txBox="1"/>
          </xdr:nvSpPr>
          <xdr:spPr>
            <a:xfrm>
              <a:off x="569494" y="2181726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5" name="TextovéPole 4">
              <a:extLst>
                <a:ext uri="{FF2B5EF4-FFF2-40B4-BE49-F238E27FC236}">
                  <a16:creationId xmlns:a16="http://schemas.microsoft.com/office/drawing/2014/main" id="{3774A17C-689F-4BA2-85D0-CDA9B0F1EF34}"/>
                </a:ext>
              </a:extLst>
            </xdr:cNvPr>
            <xdr:cNvSpPr txBox="1"/>
          </xdr:nvSpPr>
          <xdr:spPr>
            <a:xfrm>
              <a:off x="569494" y="2181726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𝑛č2=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0</xdr:col>
      <xdr:colOff>561474</xdr:colOff>
      <xdr:row>12</xdr:row>
      <xdr:rowOff>172453</xdr:rowOff>
    </xdr:from>
    <xdr:ext cx="37234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5553F556-CBF2-4118-9530-38C29D56907A}"/>
                </a:ext>
              </a:extLst>
            </xdr:cNvPr>
            <xdr:cNvSpPr txBox="1"/>
          </xdr:nvSpPr>
          <xdr:spPr>
            <a:xfrm>
              <a:off x="561474" y="2354179"/>
              <a:ext cx="37234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6" name="TextovéPole 5">
              <a:extLst>
                <a:ext uri="{FF2B5EF4-FFF2-40B4-BE49-F238E27FC236}">
                  <a16:creationId xmlns:a16="http://schemas.microsoft.com/office/drawing/2014/main" id="{5553F556-CBF2-4118-9530-38C29D56907A}"/>
                </a:ext>
              </a:extLst>
            </xdr:cNvPr>
            <xdr:cNvSpPr txBox="1"/>
          </xdr:nvSpPr>
          <xdr:spPr>
            <a:xfrm>
              <a:off x="561474" y="2354179"/>
              <a:ext cx="37234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0</xdr:col>
      <xdr:colOff>582665</xdr:colOff>
      <xdr:row>36</xdr:row>
      <xdr:rowOff>4803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BCAD60F8-D8FE-43C7-AC11-C8ACC1D02CFA}"/>
                </a:ext>
              </a:extLst>
            </xdr:cNvPr>
            <xdr:cNvSpPr txBox="1"/>
          </xdr:nvSpPr>
          <xdr:spPr>
            <a:xfrm>
              <a:off x="582665" y="2002045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č1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7" name="TextovéPole 6">
              <a:extLst>
                <a:ext uri="{FF2B5EF4-FFF2-40B4-BE49-F238E27FC236}">
                  <a16:creationId xmlns:a16="http://schemas.microsoft.com/office/drawing/2014/main" id="{BCAD60F8-D8FE-43C7-AC11-C8ACC1D02CFA}"/>
                </a:ext>
              </a:extLst>
            </xdr:cNvPr>
            <xdr:cNvSpPr txBox="1"/>
          </xdr:nvSpPr>
          <xdr:spPr>
            <a:xfrm>
              <a:off x="582665" y="2002045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𝑛č1=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0</xdr:col>
      <xdr:colOff>569494</xdr:colOff>
      <xdr:row>36</xdr:row>
      <xdr:rowOff>184484</xdr:rowOff>
    </xdr:from>
    <xdr:ext cx="431913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828D469F-5009-4496-A64F-2CB3E9DAECC6}"/>
                </a:ext>
              </a:extLst>
            </xdr:cNvPr>
            <xdr:cNvSpPr txBox="1"/>
          </xdr:nvSpPr>
          <xdr:spPr>
            <a:xfrm>
              <a:off x="569494" y="2181726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č2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8" name="TextovéPole 7">
              <a:extLst>
                <a:ext uri="{FF2B5EF4-FFF2-40B4-BE49-F238E27FC236}">
                  <a16:creationId xmlns:a16="http://schemas.microsoft.com/office/drawing/2014/main" id="{828D469F-5009-4496-A64F-2CB3E9DAECC6}"/>
                </a:ext>
              </a:extLst>
            </xdr:cNvPr>
            <xdr:cNvSpPr txBox="1"/>
          </xdr:nvSpPr>
          <xdr:spPr>
            <a:xfrm>
              <a:off x="569494" y="2181726"/>
              <a:ext cx="431913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𝑛č2=</a:t>
              </a:r>
              <a:endParaRPr lang="cs-CZ" sz="1100"/>
            </a:p>
          </xdr:txBody>
        </xdr:sp>
      </mc:Fallback>
    </mc:AlternateContent>
    <xdr:clientData/>
  </xdr:oneCellAnchor>
  <xdr:oneCellAnchor>
    <xdr:from>
      <xdr:col>0</xdr:col>
      <xdr:colOff>561474</xdr:colOff>
      <xdr:row>37</xdr:row>
      <xdr:rowOff>172453</xdr:rowOff>
    </xdr:from>
    <xdr:ext cx="372346" cy="17222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2B94C24A-D333-4C58-8CDC-3899FBB34345}"/>
                </a:ext>
              </a:extLst>
            </xdr:cNvPr>
            <xdr:cNvSpPr txBox="1"/>
          </xdr:nvSpPr>
          <xdr:spPr>
            <a:xfrm>
              <a:off x="561474" y="3714750"/>
              <a:ext cx="37234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sSub>
                      <m:sSubPr>
                        <m:ctrlPr>
                          <a:rPr lang="cs-CZ" sz="1100" i="1">
                            <a:latin typeface="Cambria Math" panose="02040503050406030204" pitchFamily="18" charset="0"/>
                          </a:rPr>
                        </m:ctrlPr>
                      </m:sSubPr>
                      <m:e>
                        <m:r>
                          <a:rPr lang="cs-CZ" sz="1100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𝜗</m:t>
                        </m:r>
                      </m:e>
                      <m:sub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𝑛</m:t>
                        </m:r>
                        <m:r>
                          <a:rPr lang="cs-CZ" sz="1100" b="0" i="1">
                            <a:latin typeface="Cambria Math" panose="02040503050406030204" pitchFamily="18" charset="0"/>
                          </a:rPr>
                          <m:t>č</m:t>
                        </m:r>
                      </m:sub>
                    </m:sSub>
                    <m:r>
                      <a:rPr lang="cs-CZ" sz="1100" b="0" i="1">
                        <a:latin typeface="Cambria Math" panose="02040503050406030204" pitchFamily="18" charset="0"/>
                      </a:rPr>
                      <m:t>=</m:t>
                    </m:r>
                  </m:oMath>
                </m:oMathPara>
              </a14:m>
              <a:endParaRPr lang="cs-CZ" sz="1100"/>
            </a:p>
          </xdr:txBody>
        </xdr:sp>
      </mc:Choice>
      <mc:Fallback xmlns="">
        <xdr:sp macro="" textlink="">
          <xdr:nvSpPr>
            <xdr:cNvPr id="9" name="TextovéPole 8">
              <a:extLst>
                <a:ext uri="{FF2B5EF4-FFF2-40B4-BE49-F238E27FC236}">
                  <a16:creationId xmlns:a16="http://schemas.microsoft.com/office/drawing/2014/main" id="{2B94C24A-D333-4C58-8CDC-3899FBB34345}"/>
                </a:ext>
              </a:extLst>
            </xdr:cNvPr>
            <xdr:cNvSpPr txBox="1"/>
          </xdr:nvSpPr>
          <xdr:spPr>
            <a:xfrm>
              <a:off x="561474" y="3714750"/>
              <a:ext cx="372346" cy="172227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cs-CZ" sz="1100" i="0">
                  <a:latin typeface="Cambria Math" panose="02040503050406030204" pitchFamily="18" charset="0"/>
                  <a:ea typeface="Cambria Math" panose="02040503050406030204" pitchFamily="18" charset="0"/>
                </a:rPr>
                <a:t>𝜗_</a:t>
              </a:r>
              <a:r>
                <a:rPr lang="cs-CZ" sz="1100" b="0" i="0">
                  <a:latin typeface="Cambria Math" panose="02040503050406030204" pitchFamily="18" charset="0"/>
                </a:rPr>
                <a:t>𝑛č=</a:t>
              </a:r>
              <a:endParaRPr lang="cs-CZ" sz="1100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4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0C633E-58E8-4617-B5B4-859FEA2909FE}">
  <dimension ref="B2:I21"/>
  <sheetViews>
    <sheetView workbookViewId="0"/>
  </sheetViews>
  <sheetFormatPr defaultRowHeight="15" x14ac:dyDescent="0.25"/>
  <cols>
    <col min="2" max="2" width="33.5703125" customWidth="1"/>
    <col min="3" max="3" width="30.28515625" customWidth="1"/>
  </cols>
  <sheetData>
    <row r="2" spans="2:9" x14ac:dyDescent="0.25">
      <c r="B2" t="s">
        <v>9</v>
      </c>
      <c r="C2" t="s">
        <v>18</v>
      </c>
      <c r="D2">
        <v>20</v>
      </c>
      <c r="E2" t="s">
        <v>0</v>
      </c>
      <c r="G2" t="s">
        <v>12</v>
      </c>
      <c r="I2">
        <f>1000/3600</f>
        <v>0.27777777777777779</v>
      </c>
    </row>
    <row r="3" spans="2:9" x14ac:dyDescent="0.25">
      <c r="C3" t="s">
        <v>19</v>
      </c>
      <c r="D3">
        <v>40</v>
      </c>
      <c r="E3" t="s">
        <v>1</v>
      </c>
    </row>
    <row r="4" spans="2:9" x14ac:dyDescent="0.25">
      <c r="C4" t="s">
        <v>20</v>
      </c>
      <c r="D4">
        <v>435</v>
      </c>
      <c r="E4" t="s">
        <v>22</v>
      </c>
    </row>
    <row r="5" spans="2:9" x14ac:dyDescent="0.25">
      <c r="C5" t="s">
        <v>21</v>
      </c>
      <c r="D5">
        <v>3296.3</v>
      </c>
      <c r="E5" t="s">
        <v>2</v>
      </c>
    </row>
    <row r="8" spans="2:9" x14ac:dyDescent="0.25">
      <c r="B8" t="s">
        <v>23</v>
      </c>
      <c r="C8" t="s">
        <v>18</v>
      </c>
      <c r="D8">
        <v>10.563000000000001</v>
      </c>
      <c r="E8" t="s">
        <v>0</v>
      </c>
    </row>
    <row r="9" spans="2:9" x14ac:dyDescent="0.25">
      <c r="C9" t="s">
        <v>19</v>
      </c>
      <c r="D9">
        <v>2.6</v>
      </c>
      <c r="E9" t="s">
        <v>1</v>
      </c>
    </row>
    <row r="10" spans="2:9" x14ac:dyDescent="0.25">
      <c r="C10" t="s">
        <v>20</v>
      </c>
      <c r="D10">
        <v>173.8</v>
      </c>
      <c r="E10" t="s">
        <v>22</v>
      </c>
    </row>
    <row r="11" spans="2:9" x14ac:dyDescent="0.25">
      <c r="C11" t="s">
        <v>21</v>
      </c>
      <c r="D11">
        <v>2814.2</v>
      </c>
      <c r="E11" t="s">
        <v>2</v>
      </c>
    </row>
    <row r="13" spans="2:9" x14ac:dyDescent="0.25">
      <c r="B13" t="s">
        <v>24</v>
      </c>
      <c r="C13" t="s">
        <v>18</v>
      </c>
      <c r="D13">
        <v>0.29599999999999999</v>
      </c>
      <c r="E13" t="s">
        <v>0</v>
      </c>
    </row>
    <row r="14" spans="2:9" x14ac:dyDescent="0.25">
      <c r="C14" t="s">
        <v>19</v>
      </c>
      <c r="D14">
        <v>0.28000000000000003</v>
      </c>
      <c r="E14" t="s">
        <v>1</v>
      </c>
    </row>
    <row r="15" spans="2:9" x14ac:dyDescent="0.25">
      <c r="C15" t="s">
        <v>20</v>
      </c>
      <c r="D15">
        <v>67.5</v>
      </c>
      <c r="E15" t="s">
        <v>22</v>
      </c>
    </row>
    <row r="16" spans="2:9" x14ac:dyDescent="0.25">
      <c r="C16" t="s">
        <v>21</v>
      </c>
      <c r="D16">
        <v>282.55</v>
      </c>
      <c r="E16" t="s">
        <v>2</v>
      </c>
    </row>
    <row r="18" spans="2:5" x14ac:dyDescent="0.25">
      <c r="B18" t="s">
        <v>60</v>
      </c>
      <c r="C18" t="s">
        <v>18</v>
      </c>
      <c r="D18">
        <v>8.98</v>
      </c>
      <c r="E18" t="s">
        <v>0</v>
      </c>
    </row>
    <row r="19" spans="2:5" x14ac:dyDescent="0.25">
      <c r="C19" t="s">
        <v>19</v>
      </c>
      <c r="D19">
        <v>0.05</v>
      </c>
      <c r="E19" t="s">
        <v>1</v>
      </c>
    </row>
    <row r="20" spans="2:5" x14ac:dyDescent="0.25">
      <c r="C20" t="s">
        <v>20</v>
      </c>
      <c r="D20">
        <v>33</v>
      </c>
      <c r="E20" t="s">
        <v>22</v>
      </c>
    </row>
    <row r="21" spans="2:5" x14ac:dyDescent="0.25">
      <c r="C21" t="s">
        <v>21</v>
      </c>
      <c r="D21">
        <v>2398</v>
      </c>
      <c r="E21" t="s">
        <v>2</v>
      </c>
    </row>
  </sheetData>
  <sheetProtection algorithmName="SHA-512" hashValue="nmFtIh0Xgn+wttC7QRE30LR4mABIBJmg4PIfCIeOPhkg1I9JkzRmwHO7unUten2OKFiTW5ElbY4a4pn8ong5uA==" saltValue="WjdRDfrc6k4l+sFmOEbFq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1ED663-FD0D-4781-BC2D-FFEA18D4648F}">
  <dimension ref="B1:Q38"/>
  <sheetViews>
    <sheetView zoomScaleNormal="100" workbookViewId="0">
      <selection activeCell="M15" sqref="M15:O15"/>
    </sheetView>
  </sheetViews>
  <sheetFormatPr defaultRowHeight="15" x14ac:dyDescent="0.25"/>
  <cols>
    <col min="11" max="11" width="16.28515625" customWidth="1"/>
    <col min="14" max="14" width="11.85546875" bestFit="1" customWidth="1"/>
  </cols>
  <sheetData>
    <row r="1" spans="2:16" ht="15.75" thickBot="1" x14ac:dyDescent="0.3">
      <c r="M1" t="s">
        <v>6</v>
      </c>
    </row>
    <row r="2" spans="2:16" x14ac:dyDescent="0.25">
      <c r="M2" s="2" t="s">
        <v>0</v>
      </c>
      <c r="N2" s="6" t="s">
        <v>4</v>
      </c>
      <c r="O2" s="3" t="s">
        <v>1</v>
      </c>
    </row>
    <row r="3" spans="2:16" ht="15.75" thickBot="1" x14ac:dyDescent="0.3">
      <c r="E3" t="s">
        <v>7</v>
      </c>
      <c r="H3" s="1"/>
      <c r="M3" s="4" t="s">
        <v>2</v>
      </c>
      <c r="N3" s="7" t="s">
        <v>5</v>
      </c>
      <c r="O3" s="5" t="s">
        <v>3</v>
      </c>
    </row>
    <row r="4" spans="2:16" x14ac:dyDescent="0.25">
      <c r="E4" s="43">
        <f>List3!D18</f>
        <v>8.98</v>
      </c>
      <c r="F4" s="6">
        <f>E4*(1000/3600)</f>
        <v>2.4944444444444445</v>
      </c>
      <c r="G4" s="41">
        <f>List3!D19</f>
        <v>0.05</v>
      </c>
      <c r="H4" s="1"/>
    </row>
    <row r="5" spans="2:16" ht="15.75" thickBot="1" x14ac:dyDescent="0.3">
      <c r="E5" s="44">
        <f>List3!D21</f>
        <v>2398</v>
      </c>
      <c r="F5" s="7">
        <f>E5*1000</f>
        <v>2398000</v>
      </c>
      <c r="G5" s="42">
        <f>List3!D20</f>
        <v>33</v>
      </c>
      <c r="M5" t="s">
        <v>6</v>
      </c>
    </row>
    <row r="6" spans="2:16" x14ac:dyDescent="0.25">
      <c r="M6" s="2">
        <v>0</v>
      </c>
      <c r="N6" s="6">
        <f>M6*(1000/3600)</f>
        <v>0</v>
      </c>
      <c r="O6" s="3">
        <v>0</v>
      </c>
    </row>
    <row r="7" spans="2:16" ht="15.75" thickBot="1" x14ac:dyDescent="0.3">
      <c r="M7" s="4">
        <v>0</v>
      </c>
      <c r="N7" s="7">
        <f>M7*1000</f>
        <v>0</v>
      </c>
      <c r="O7" s="5">
        <v>0</v>
      </c>
    </row>
    <row r="8" spans="2:16" x14ac:dyDescent="0.25">
      <c r="I8" s="1"/>
      <c r="J8" s="1"/>
      <c r="K8" s="1"/>
    </row>
    <row r="9" spans="2:16" x14ac:dyDescent="0.25">
      <c r="I9" s="1"/>
      <c r="J9" s="1"/>
      <c r="K9" s="1"/>
    </row>
    <row r="10" spans="2:16" ht="15.75" thickBot="1" x14ac:dyDescent="0.3">
      <c r="I10" t="s">
        <v>65</v>
      </c>
      <c r="N10" t="s">
        <v>61</v>
      </c>
      <c r="O10">
        <f>C13*(C14-J27)</f>
        <v>5645316.6333333338</v>
      </c>
      <c r="P10" t="s">
        <v>62</v>
      </c>
    </row>
    <row r="11" spans="2:16" x14ac:dyDescent="0.25">
      <c r="I11" s="15">
        <f>J20</f>
        <v>486.1995186602872</v>
      </c>
      <c r="J11" s="6"/>
      <c r="K11" s="14">
        <v>30</v>
      </c>
      <c r="O11">
        <f>O10/1000</f>
        <v>5645.3166333333338</v>
      </c>
      <c r="P11" t="s">
        <v>63</v>
      </c>
    </row>
    <row r="12" spans="2:16" ht="15.75" thickBot="1" x14ac:dyDescent="0.3">
      <c r="B12" s="62" t="s">
        <v>75</v>
      </c>
      <c r="C12" s="62"/>
      <c r="D12" s="62"/>
      <c r="I12" s="4"/>
      <c r="J12" s="7">
        <f>I12*1000</f>
        <v>0</v>
      </c>
      <c r="K12" s="5"/>
    </row>
    <row r="13" spans="2:16" ht="15.75" thickBot="1" x14ac:dyDescent="0.3">
      <c r="B13" s="63">
        <f>E4+I22+B21</f>
        <v>9.3759999999999994</v>
      </c>
      <c r="C13" s="63">
        <f>B13*(1000/3600)</f>
        <v>2.6044444444444443</v>
      </c>
      <c r="D13" s="63">
        <f>G4</f>
        <v>0.05</v>
      </c>
      <c r="I13" t="s">
        <v>64</v>
      </c>
    </row>
    <row r="14" spans="2:16" x14ac:dyDescent="0.25">
      <c r="B14" s="63">
        <f>C17</f>
        <v>2305.3403796928328</v>
      </c>
      <c r="C14" s="63">
        <f>B14*1000</f>
        <v>2305340.3796928329</v>
      </c>
      <c r="D14" s="63">
        <v>32.9</v>
      </c>
      <c r="I14" s="15">
        <f>J20</f>
        <v>486.1995186602872</v>
      </c>
      <c r="J14" s="6"/>
      <c r="K14" s="14">
        <v>20</v>
      </c>
    </row>
    <row r="15" spans="2:16" ht="15.75" thickBot="1" x14ac:dyDescent="0.3">
      <c r="B15" s="62"/>
      <c r="C15" s="62"/>
      <c r="D15" s="62"/>
      <c r="I15" s="4"/>
      <c r="J15" s="7">
        <f>I15*1000</f>
        <v>0</v>
      </c>
      <c r="K15" s="5"/>
      <c r="M15" s="60" t="s">
        <v>10</v>
      </c>
      <c r="N15" s="60"/>
      <c r="O15" s="60"/>
    </row>
    <row r="16" spans="2:16" x14ac:dyDescent="0.25">
      <c r="B16" s="62" t="s">
        <v>74</v>
      </c>
      <c r="C16" s="62">
        <f>(F4*F5+J22*J23+C21*C22)/C13</f>
        <v>2305340.3796928329</v>
      </c>
      <c r="D16" s="62"/>
      <c r="M16" s="59"/>
      <c r="N16" s="59"/>
      <c r="O16" s="59"/>
    </row>
    <row r="17" spans="2:17" ht="15.75" x14ac:dyDescent="0.25">
      <c r="B17" s="62"/>
      <c r="C17" s="62">
        <f>C16/1000</f>
        <v>2305.3403796928328</v>
      </c>
      <c r="D17" s="62"/>
      <c r="I17" t="s">
        <v>66</v>
      </c>
      <c r="J17" s="13">
        <v>4180</v>
      </c>
      <c r="K17" t="s">
        <v>67</v>
      </c>
    </row>
    <row r="18" spans="2:17" x14ac:dyDescent="0.25">
      <c r="I18" t="s">
        <v>68</v>
      </c>
      <c r="J18">
        <f>K11-K14</f>
        <v>10</v>
      </c>
    </row>
    <row r="19" spans="2:17" x14ac:dyDescent="0.25">
      <c r="I19" t="s">
        <v>69</v>
      </c>
      <c r="J19">
        <f>O10/(J17*J18)</f>
        <v>135.05542185007977</v>
      </c>
      <c r="K19" t="s">
        <v>4</v>
      </c>
    </row>
    <row r="20" spans="2:17" ht="15.75" thickBot="1" x14ac:dyDescent="0.3">
      <c r="B20" t="s">
        <v>59</v>
      </c>
      <c r="J20">
        <f>J19*(3600/1000)</f>
        <v>486.1995186602872</v>
      </c>
      <c r="K20" t="s">
        <v>0</v>
      </c>
      <c r="M20" s="60" t="s">
        <v>11</v>
      </c>
      <c r="N20" s="60"/>
      <c r="O20" s="60"/>
    </row>
    <row r="21" spans="2:17" ht="15.75" thickBot="1" x14ac:dyDescent="0.3">
      <c r="B21" s="43">
        <f>Ohrivaky!N26</f>
        <v>0.29599999999999999</v>
      </c>
      <c r="C21" s="6">
        <f>B21*(1000/3600)</f>
        <v>8.2222222222222224E-2</v>
      </c>
      <c r="D21" s="41">
        <f>Ohrivaky!P26</f>
        <v>0.28000000000000003</v>
      </c>
      <c r="I21" t="s">
        <v>117</v>
      </c>
    </row>
    <row r="22" spans="2:17" ht="15.75" thickBot="1" x14ac:dyDescent="0.3">
      <c r="B22" s="44">
        <f>Ohrivaky!N27</f>
        <v>221.9</v>
      </c>
      <c r="C22" s="7">
        <f>B22*1000</f>
        <v>221900</v>
      </c>
      <c r="D22" s="42">
        <f>Ohrivaky!P27</f>
        <v>53</v>
      </c>
      <c r="I22" s="43">
        <f>KUP!G32</f>
        <v>0.1</v>
      </c>
      <c r="J22" s="6">
        <f>I22*(1000/3600)</f>
        <v>2.777777777777778E-2</v>
      </c>
      <c r="K22" s="41">
        <f>KUP!I32</f>
        <v>0.06</v>
      </c>
      <c r="M22" s="9"/>
    </row>
    <row r="23" spans="2:17" ht="15.75" thickBot="1" x14ac:dyDescent="0.3">
      <c r="I23" s="44">
        <f>KUP!G33</f>
        <v>151.49</v>
      </c>
      <c r="J23" s="7">
        <f>I23*1000</f>
        <v>151490</v>
      </c>
      <c r="K23" s="42">
        <f>KUP!I33</f>
        <v>36.159999999999997</v>
      </c>
    </row>
    <row r="25" spans="2:17" ht="15.75" thickBot="1" x14ac:dyDescent="0.3">
      <c r="F25" s="1"/>
      <c r="G25" s="1"/>
      <c r="I25" t="s">
        <v>8</v>
      </c>
    </row>
    <row r="26" spans="2:17" x14ac:dyDescent="0.25">
      <c r="F26" s="1"/>
      <c r="G26" s="1"/>
      <c r="I26" s="43">
        <f>B13</f>
        <v>9.3759999999999994</v>
      </c>
      <c r="J26" s="6">
        <f>I26*(1000/3600)</f>
        <v>2.6044444444444443</v>
      </c>
      <c r="K26" s="41">
        <v>0.05</v>
      </c>
    </row>
    <row r="27" spans="2:17" ht="15.75" thickBot="1" x14ac:dyDescent="0.3">
      <c r="I27" s="44">
        <v>137.77000000000001</v>
      </c>
      <c r="J27" s="7">
        <f>I27*1000</f>
        <v>137770</v>
      </c>
      <c r="K27" s="42">
        <v>32.9</v>
      </c>
    </row>
    <row r="29" spans="2:17" ht="15.75" thickBot="1" x14ac:dyDescent="0.3">
      <c r="E29" t="s">
        <v>70</v>
      </c>
    </row>
    <row r="30" spans="2:17" x14ac:dyDescent="0.25">
      <c r="E30" s="43">
        <f>I26</f>
        <v>9.3759999999999994</v>
      </c>
      <c r="F30" s="6">
        <f>E30*(1000/3600)</f>
        <v>2.6044444444444443</v>
      </c>
      <c r="G30" s="46">
        <v>2.6226699999999998</v>
      </c>
      <c r="K30" s="59" t="s">
        <v>70</v>
      </c>
      <c r="L30" s="59"/>
      <c r="M30" s="59"/>
    </row>
    <row r="31" spans="2:17" ht="15.75" thickBot="1" x14ac:dyDescent="0.3">
      <c r="E31" s="45">
        <f>P38</f>
        <v>138.10348234875002</v>
      </c>
      <c r="F31" s="7">
        <f>E31*1000</f>
        <v>138103.48234875003</v>
      </c>
      <c r="G31" s="42">
        <v>32.9</v>
      </c>
      <c r="K31" s="59" t="s">
        <v>118</v>
      </c>
      <c r="L31" s="59"/>
      <c r="M31" s="59"/>
      <c r="N31">
        <f>P31/10</f>
        <v>0.25726700000000002</v>
      </c>
      <c r="O31" t="s">
        <v>39</v>
      </c>
      <c r="P31" s="17">
        <f>G30-K26</f>
        <v>2.57267</v>
      </c>
      <c r="Q31" t="s">
        <v>40</v>
      </c>
    </row>
    <row r="32" spans="2:17" x14ac:dyDescent="0.25">
      <c r="K32" s="59" t="s">
        <v>89</v>
      </c>
      <c r="L32" s="59"/>
      <c r="M32" s="59"/>
      <c r="N32">
        <f>(N31*1000000*N35)/N36</f>
        <v>333.48234875000003</v>
      </c>
      <c r="O32" t="s">
        <v>5</v>
      </c>
      <c r="P32">
        <f>N32/1000</f>
        <v>0.33348234875000005</v>
      </c>
      <c r="Q32" t="s">
        <v>2</v>
      </c>
    </row>
    <row r="33" spans="7:17" x14ac:dyDescent="0.25">
      <c r="G33" s="57">
        <f>G30-K26</f>
        <v>2.57267</v>
      </c>
      <c r="K33" s="59"/>
      <c r="L33" s="59"/>
      <c r="M33" s="59"/>
      <c r="N33">
        <v>1.0053E-3</v>
      </c>
      <c r="O33" t="s">
        <v>90</v>
      </c>
    </row>
    <row r="34" spans="7:17" x14ac:dyDescent="0.25">
      <c r="G34" s="56" t="s">
        <v>76</v>
      </c>
      <c r="K34" s="59"/>
      <c r="L34" s="59"/>
      <c r="M34" s="59"/>
      <c r="N34">
        <v>1.0686999999999999E-3</v>
      </c>
      <c r="O34" t="s">
        <v>90</v>
      </c>
    </row>
    <row r="35" spans="7:17" x14ac:dyDescent="0.25">
      <c r="K35" s="59"/>
      <c r="L35" s="59"/>
      <c r="M35" s="59"/>
      <c r="N35">
        <f>(N33+N34)/2</f>
        <v>1.0369999999999999E-3</v>
      </c>
      <c r="O35" t="s">
        <v>90</v>
      </c>
    </row>
    <row r="36" spans="7:17" x14ac:dyDescent="0.25">
      <c r="K36" s="59" t="s">
        <v>119</v>
      </c>
      <c r="L36" s="59"/>
      <c r="M36" s="59"/>
      <c r="N36">
        <v>0.8</v>
      </c>
      <c r="O36" t="s">
        <v>76</v>
      </c>
    </row>
    <row r="37" spans="7:17" x14ac:dyDescent="0.25">
      <c r="K37" s="59" t="s">
        <v>120</v>
      </c>
      <c r="L37" s="59"/>
      <c r="M37" s="59"/>
      <c r="N37">
        <f>P37*1000</f>
        <v>137770</v>
      </c>
      <c r="O37" t="s">
        <v>5</v>
      </c>
      <c r="P37">
        <f>I27</f>
        <v>137.77000000000001</v>
      </c>
      <c r="Q37" t="s">
        <v>2</v>
      </c>
    </row>
    <row r="38" spans="7:17" x14ac:dyDescent="0.25">
      <c r="K38" s="59" t="s">
        <v>121</v>
      </c>
      <c r="L38" s="59"/>
      <c r="M38" s="59"/>
      <c r="N38">
        <f>N37+N32</f>
        <v>138103.48234875</v>
      </c>
      <c r="O38" t="s">
        <v>5</v>
      </c>
      <c r="P38">
        <f>P37+P32</f>
        <v>138.10348234875002</v>
      </c>
      <c r="Q38" t="s">
        <v>2</v>
      </c>
    </row>
  </sheetData>
  <sheetProtection algorithmName="SHA-512" hashValue="9RBwfUwt5m1Fqy6/e/QMv0jheuHY1vK8G9RaX51MXWJsdSYWYKA9MRRFnwzC7alic33rI8Yh/Hk68jh6OoE2GQ==" saltValue="oyTzyPZJmvI76LD/LC1VIA==" spinCount="100000" sheet="1" scenarios="1" formatCells="0" formatColumns="0" formatRows="0" insertColumns="0" insertRows="0" insertHyperlinks="0" deleteColumns="0" deleteRows="0" sort="0" autoFilter="0" pivotTables="0"/>
  <mergeCells count="12">
    <mergeCell ref="M15:O15"/>
    <mergeCell ref="M20:O20"/>
    <mergeCell ref="M16:O16"/>
    <mergeCell ref="K30:M30"/>
    <mergeCell ref="K31:M31"/>
    <mergeCell ref="K37:M37"/>
    <mergeCell ref="K38:M38"/>
    <mergeCell ref="K32:M32"/>
    <mergeCell ref="K34:M34"/>
    <mergeCell ref="K33:M33"/>
    <mergeCell ref="K35:M35"/>
    <mergeCell ref="K36:M36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222F6-8E3D-426F-B1A6-74ACF96802C1}">
  <dimension ref="A6:R37"/>
  <sheetViews>
    <sheetView topLeftCell="A7" workbookViewId="0">
      <selection activeCell="P35" sqref="P35"/>
    </sheetView>
  </sheetViews>
  <sheetFormatPr defaultRowHeight="15" x14ac:dyDescent="0.25"/>
  <cols>
    <col min="8" max="8" width="12" bestFit="1" customWidth="1"/>
  </cols>
  <sheetData>
    <row r="6" spans="8:16" x14ac:dyDescent="0.25">
      <c r="L6" s="31"/>
      <c r="M6" s="31"/>
      <c r="N6" s="31"/>
    </row>
    <row r="7" spans="8:16" ht="15.75" thickBot="1" x14ac:dyDescent="0.3">
      <c r="H7" t="s">
        <v>16</v>
      </c>
      <c r="L7" s="32"/>
      <c r="M7" s="32"/>
      <c r="N7" s="32"/>
    </row>
    <row r="8" spans="8:16" x14ac:dyDescent="0.25">
      <c r="H8" s="49">
        <f>Turbina!K46</f>
        <v>0.1</v>
      </c>
      <c r="I8" s="6">
        <f>H8*(1000/3600)</f>
        <v>2.777777777777778E-2</v>
      </c>
      <c r="J8" s="47">
        <f>Turbina!M46</f>
        <v>0.06</v>
      </c>
      <c r="L8" s="32"/>
      <c r="M8" s="32"/>
      <c r="N8" s="32"/>
    </row>
    <row r="9" spans="8:16" ht="15.75" thickBot="1" x14ac:dyDescent="0.3">
      <c r="H9" s="50">
        <f>Turbina!K47</f>
        <v>2847.15</v>
      </c>
      <c r="I9" s="7">
        <f>H9*1000</f>
        <v>2847150</v>
      </c>
      <c r="J9" s="48">
        <f>Turbina!M47</f>
        <v>183.2</v>
      </c>
    </row>
    <row r="16" spans="8:16" ht="15.75" thickBot="1" x14ac:dyDescent="0.3">
      <c r="P16" t="s">
        <v>128</v>
      </c>
    </row>
    <row r="17" spans="1:18" x14ac:dyDescent="0.25">
      <c r="P17" s="43">
        <f>P22+N34</f>
        <v>9.4460945481456378</v>
      </c>
      <c r="Q17" s="6">
        <f>P17*(1000/3600)</f>
        <v>2.6239151522626774</v>
      </c>
      <c r="R17" s="46">
        <f>R22</f>
        <v>2.6226699999999998</v>
      </c>
    </row>
    <row r="18" spans="1:18" ht="15.75" thickBot="1" x14ac:dyDescent="0.3">
      <c r="P18" s="45">
        <f>Q19/1000</f>
        <v>139.57182093277567</v>
      </c>
      <c r="Q18" s="7">
        <f>P18*1000</f>
        <v>139571.82093277568</v>
      </c>
      <c r="R18" s="42">
        <v>33.299999999999997</v>
      </c>
    </row>
    <row r="19" spans="1:18" x14ac:dyDescent="0.25">
      <c r="P19" t="s">
        <v>130</v>
      </c>
      <c r="Q19">
        <f>(Q22*Q23+O34*O35)/Q17</f>
        <v>139571.82093277568</v>
      </c>
      <c r="R19" t="s">
        <v>5</v>
      </c>
    </row>
    <row r="20" spans="1:18" ht="15.75" thickBot="1" x14ac:dyDescent="0.3">
      <c r="A20" t="s">
        <v>129</v>
      </c>
    </row>
    <row r="21" spans="1:18" ht="15.75" thickBot="1" x14ac:dyDescent="0.3">
      <c r="A21" s="49">
        <f>P17</f>
        <v>9.4460945481456378</v>
      </c>
      <c r="B21" s="6">
        <f>A21*(1000/3600)</f>
        <v>2.6239151522626774</v>
      </c>
      <c r="C21" s="51">
        <f>R17-'Tlakove ztraty '!D7</f>
        <v>2.1226699999999998</v>
      </c>
      <c r="P21" t="s">
        <v>70</v>
      </c>
    </row>
    <row r="22" spans="1:18" ht="15.75" thickBot="1" x14ac:dyDescent="0.3">
      <c r="A22" s="50">
        <f>H37/1000</f>
        <v>168.10911733882514</v>
      </c>
      <c r="B22" s="7">
        <f>A22*1000</f>
        <v>168109.11733882513</v>
      </c>
      <c r="C22" s="48">
        <v>40.1</v>
      </c>
      <c r="P22" s="43">
        <f>Kondenzator!E30</f>
        <v>9.3759999999999994</v>
      </c>
      <c r="Q22" s="6">
        <f>P22*(1000/3600)</f>
        <v>2.6044444444444443</v>
      </c>
      <c r="R22" s="46">
        <f>Kondenzator!G30</f>
        <v>2.6226699999999998</v>
      </c>
    </row>
    <row r="23" spans="1:18" ht="15.75" thickBot="1" x14ac:dyDescent="0.3">
      <c r="P23" s="45">
        <f>Kondenzator!E31</f>
        <v>138.10348234875002</v>
      </c>
      <c r="Q23" s="7">
        <f>P23*1000</f>
        <v>138103.48234875003</v>
      </c>
      <c r="R23" s="42">
        <f>Kondenzator!G31</f>
        <v>32.9</v>
      </c>
    </row>
    <row r="31" spans="1:18" ht="15.75" thickBot="1" x14ac:dyDescent="0.3">
      <c r="G31" t="s">
        <v>117</v>
      </c>
    </row>
    <row r="32" spans="1:18" x14ac:dyDescent="0.25">
      <c r="G32" s="49">
        <f>H8-Turbina!U57</f>
        <v>0.1</v>
      </c>
      <c r="H32" s="6">
        <f>G32*(1000/3600)</f>
        <v>2.777777777777778E-2</v>
      </c>
      <c r="I32" s="47">
        <f>J8</f>
        <v>0.06</v>
      </c>
      <c r="P32" s="32"/>
      <c r="Q32" s="32"/>
      <c r="R32" s="32"/>
    </row>
    <row r="33" spans="7:16" ht="15.75" thickBot="1" x14ac:dyDescent="0.3">
      <c r="G33" s="50">
        <v>151.49</v>
      </c>
      <c r="H33" s="7">
        <f>G33*1000</f>
        <v>151490</v>
      </c>
      <c r="I33" s="48">
        <v>36.159999999999997</v>
      </c>
      <c r="N33" s="28" t="s">
        <v>123</v>
      </c>
    </row>
    <row r="34" spans="7:16" x14ac:dyDescent="0.25">
      <c r="N34" s="43">
        <f>'CHÚV-uvolňovač'!M25</f>
        <v>7.0094548145638397E-2</v>
      </c>
      <c r="O34" s="6">
        <f>N34*(1000/3600)</f>
        <v>1.9470707818232888E-2</v>
      </c>
      <c r="P34" s="46">
        <f>R22</f>
        <v>2.6226699999999998</v>
      </c>
    </row>
    <row r="35" spans="7:16" ht="15.75" thickBot="1" x14ac:dyDescent="0.3">
      <c r="G35" t="s">
        <v>144</v>
      </c>
      <c r="H35">
        <f>I8*(I9-H33)</f>
        <v>74879.444444444453</v>
      </c>
      <c r="I35" t="s">
        <v>62</v>
      </c>
      <c r="N35" s="44">
        <f>'CHÚV-uvolňovač'!M26</f>
        <v>335.98</v>
      </c>
      <c r="O35" s="7">
        <f>N35*1000</f>
        <v>335980</v>
      </c>
      <c r="P35" s="42">
        <f>'CHÚV-uvolňovač'!O26</f>
        <v>80.2</v>
      </c>
    </row>
    <row r="36" spans="7:16" x14ac:dyDescent="0.25">
      <c r="G36" t="s">
        <v>144</v>
      </c>
      <c r="H36" t="s">
        <v>131</v>
      </c>
    </row>
    <row r="37" spans="7:16" x14ac:dyDescent="0.25">
      <c r="G37" t="s">
        <v>132</v>
      </c>
      <c r="H37">
        <f>(H35/Q17)+Q18</f>
        <v>168109.11733882513</v>
      </c>
      <c r="I37" t="s">
        <v>5</v>
      </c>
    </row>
  </sheetData>
  <sheetProtection algorithmName="SHA-512" hashValue="5FRzqIsoLd0Y7upi8e6hN4Qmc3NEudNs1dsaH+xJFeIGo953Mr8qX7Eeep9mJLO1GIyasXg8Rkr+Ii4cMLcZTA==" saltValue="h2ePScxDS3QBreCIfi549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249B87-D37D-4AE5-9ADA-6C52B270FF45}">
  <dimension ref="C1:AC98"/>
  <sheetViews>
    <sheetView topLeftCell="J19" workbookViewId="0">
      <selection activeCell="AC33" sqref="AC33"/>
    </sheetView>
  </sheetViews>
  <sheetFormatPr defaultRowHeight="15" x14ac:dyDescent="0.25"/>
  <sheetData>
    <row r="1" spans="3:29" ht="15.75" thickBot="1" x14ac:dyDescent="0.3">
      <c r="I1" t="s">
        <v>6</v>
      </c>
    </row>
    <row r="2" spans="3:29" ht="15.75" thickBot="1" x14ac:dyDescent="0.3">
      <c r="I2" s="2" t="s">
        <v>0</v>
      </c>
      <c r="J2" s="6" t="s">
        <v>4</v>
      </c>
      <c r="K2" s="3" t="s">
        <v>1</v>
      </c>
      <c r="M2" t="s">
        <v>14</v>
      </c>
      <c r="Q2" t="s">
        <v>56</v>
      </c>
      <c r="V2" t="s">
        <v>13</v>
      </c>
    </row>
    <row r="3" spans="3:29" ht="15.75" thickBot="1" x14ac:dyDescent="0.3">
      <c r="E3">
        <f>(2/100)*V3</f>
        <v>0.4</v>
      </c>
      <c r="I3" s="4" t="s">
        <v>2</v>
      </c>
      <c r="J3" s="7" t="s">
        <v>5</v>
      </c>
      <c r="K3" s="5" t="s">
        <v>3</v>
      </c>
      <c r="M3" s="43">
        <v>20</v>
      </c>
      <c r="N3" s="6">
        <f>M3*(1000/3600)</f>
        <v>5.5555555555555554</v>
      </c>
      <c r="O3" s="41">
        <f>S3+'Tlakove ztraty '!D25</f>
        <v>40.200000000000003</v>
      </c>
      <c r="Q3" s="43">
        <v>20</v>
      </c>
      <c r="R3" s="6">
        <f>Q3*(1000/3600)</f>
        <v>5.5555555555555554</v>
      </c>
      <c r="S3" s="41">
        <f>X3+'Tlakove ztraty '!D24</f>
        <v>40.1</v>
      </c>
      <c r="V3" s="43">
        <f>List3!$D$2</f>
        <v>20</v>
      </c>
      <c r="W3" s="6">
        <f>V3*(1000/3600)</f>
        <v>5.5555555555555554</v>
      </c>
      <c r="X3" s="41">
        <f>List3!$D$3</f>
        <v>40</v>
      </c>
    </row>
    <row r="4" spans="3:29" ht="15.75" thickBot="1" x14ac:dyDescent="0.3">
      <c r="M4" s="44">
        <f>V4</f>
        <v>3296.3</v>
      </c>
      <c r="N4" s="7">
        <f>M4*1000</f>
        <v>3296300</v>
      </c>
      <c r="O4" s="42">
        <v>435.1</v>
      </c>
      <c r="Q4" s="44">
        <f>V4</f>
        <v>3296.3</v>
      </c>
      <c r="R4" s="7">
        <f>Q4*1000</f>
        <v>3296300</v>
      </c>
      <c r="S4" s="42">
        <v>435.1</v>
      </c>
      <c r="V4" s="44">
        <f>List3!$D$5</f>
        <v>3296.3</v>
      </c>
      <c r="W4" s="7">
        <f>V4*1000</f>
        <v>3296300</v>
      </c>
      <c r="X4" s="42">
        <f>List3!$D$4</f>
        <v>435</v>
      </c>
    </row>
    <row r="5" spans="3:29" x14ac:dyDescent="0.25">
      <c r="X5" s="1"/>
    </row>
    <row r="11" spans="3:29" x14ac:dyDescent="0.25">
      <c r="E11" s="30"/>
    </row>
    <row r="12" spans="3:29" x14ac:dyDescent="0.25">
      <c r="C12" s="29"/>
      <c r="D12" s="29"/>
      <c r="E12" s="29"/>
      <c r="AA12" t="s">
        <v>26</v>
      </c>
      <c r="AB12">
        <v>3470</v>
      </c>
      <c r="AC12" t="s">
        <v>27</v>
      </c>
    </row>
    <row r="13" spans="3:29" x14ac:dyDescent="0.25">
      <c r="C13" s="29"/>
      <c r="D13" s="29"/>
      <c r="E13" s="29"/>
      <c r="AB13">
        <f>AB12*1000</f>
        <v>3470000</v>
      </c>
      <c r="AC13" t="s">
        <v>28</v>
      </c>
    </row>
    <row r="14" spans="3:29" x14ac:dyDescent="0.25">
      <c r="E14" s="29"/>
    </row>
    <row r="15" spans="3:29" x14ac:dyDescent="0.25">
      <c r="E15" s="30"/>
      <c r="AA15" s="10" t="s">
        <v>29</v>
      </c>
      <c r="AB15">
        <v>0.97499999999999998</v>
      </c>
      <c r="AC15" s="1" t="s">
        <v>25</v>
      </c>
    </row>
    <row r="16" spans="3:29" ht="15.75" thickBot="1" x14ac:dyDescent="0.3">
      <c r="C16" t="s">
        <v>72</v>
      </c>
    </row>
    <row r="17" spans="3:29" x14ac:dyDescent="0.25">
      <c r="C17" s="43">
        <f>Z26</f>
        <v>0.05</v>
      </c>
      <c r="D17" s="6">
        <f>C17*(1000/3600)</f>
        <v>1.388888888888889E-2</v>
      </c>
      <c r="E17" s="41">
        <v>0.06</v>
      </c>
      <c r="AA17" s="10" t="s">
        <v>30</v>
      </c>
      <c r="AB17">
        <v>0.95918999999999999</v>
      </c>
      <c r="AC17" s="1" t="s">
        <v>25</v>
      </c>
    </row>
    <row r="18" spans="3:29" ht="15.75" thickBot="1" x14ac:dyDescent="0.3">
      <c r="C18" s="44">
        <f>V4</f>
        <v>3296.3</v>
      </c>
      <c r="D18" s="7">
        <f>C18*1000</f>
        <v>3296300</v>
      </c>
      <c r="E18" s="42">
        <v>408</v>
      </c>
    </row>
    <row r="19" spans="3:29" x14ac:dyDescent="0.25">
      <c r="C19" s="29"/>
      <c r="D19" s="29"/>
      <c r="E19" s="29"/>
    </row>
    <row r="20" spans="3:29" ht="15.75" thickBot="1" x14ac:dyDescent="0.3">
      <c r="C20" t="s">
        <v>113</v>
      </c>
    </row>
    <row r="21" spans="3:29" x14ac:dyDescent="0.25">
      <c r="C21" s="37">
        <v>0</v>
      </c>
      <c r="D21" s="6">
        <f>C21*(1000/3600)</f>
        <v>0</v>
      </c>
      <c r="E21" s="36">
        <v>1.05</v>
      </c>
    </row>
    <row r="22" spans="3:29" ht="15.75" thickBot="1" x14ac:dyDescent="0.3">
      <c r="C22" s="38"/>
      <c r="D22" s="7">
        <f>C22*1000</f>
        <v>0</v>
      </c>
      <c r="E22" s="35"/>
    </row>
    <row r="23" spans="3:29" x14ac:dyDescent="0.25">
      <c r="C23" s="30"/>
      <c r="D23" s="30"/>
      <c r="E23" s="30"/>
    </row>
    <row r="24" spans="3:29" x14ac:dyDescent="0.25">
      <c r="C24" s="30"/>
      <c r="D24" s="30"/>
      <c r="E24" s="30"/>
    </row>
    <row r="25" spans="3:29" ht="15.75" thickBot="1" x14ac:dyDescent="0.3">
      <c r="C25" s="30"/>
      <c r="D25" s="30"/>
      <c r="E25" s="30"/>
      <c r="Z25" t="s">
        <v>73</v>
      </c>
    </row>
    <row r="26" spans="3:29" x14ac:dyDescent="0.25">
      <c r="C26" s="29"/>
      <c r="D26" s="29"/>
      <c r="E26" s="29"/>
      <c r="Z26" s="43">
        <f>V3*(0.5/100)/2</f>
        <v>0.05</v>
      </c>
      <c r="AA26" s="6">
        <f>Z26*(1000/3600)</f>
        <v>1.388888888888889E-2</v>
      </c>
      <c r="AB26" s="41">
        <v>0.06</v>
      </c>
    </row>
    <row r="27" spans="3:29" ht="15.75" thickBot="1" x14ac:dyDescent="0.3">
      <c r="C27" t="s">
        <v>114</v>
      </c>
      <c r="Z27" s="44">
        <f>Z40</f>
        <v>2398</v>
      </c>
      <c r="AA27" s="7">
        <f>Z27*1000</f>
        <v>2398000</v>
      </c>
      <c r="AB27" s="11"/>
    </row>
    <row r="28" spans="3:29" x14ac:dyDescent="0.25">
      <c r="C28" s="49">
        <f>C40</f>
        <v>4.1206439099022003E-2</v>
      </c>
      <c r="D28" s="6">
        <f>C28*(1000/3600)</f>
        <v>1.1446233083061669E-2</v>
      </c>
      <c r="E28" s="47">
        <v>2.6</v>
      </c>
    </row>
    <row r="29" spans="3:29" ht="15.75" thickBot="1" x14ac:dyDescent="0.3">
      <c r="C29" s="50">
        <f>Odber!I7</f>
        <v>2814.2</v>
      </c>
      <c r="D29" s="7">
        <f>C29*1000</f>
        <v>2814200</v>
      </c>
      <c r="E29" s="48">
        <f>Odber!K7</f>
        <v>173.8</v>
      </c>
      <c r="Z29" t="s">
        <v>112</v>
      </c>
    </row>
    <row r="30" spans="3:29" x14ac:dyDescent="0.25">
      <c r="C30" s="30"/>
      <c r="D30" s="30"/>
      <c r="Z30" s="43">
        <f>Z26</f>
        <v>0.05</v>
      </c>
      <c r="AA30" s="6">
        <f>Z30*(1000/3600)</f>
        <v>1.388888888888889E-2</v>
      </c>
      <c r="AB30" s="41">
        <v>1.05</v>
      </c>
    </row>
    <row r="31" spans="3:29" ht="15.75" thickBot="1" x14ac:dyDescent="0.3">
      <c r="C31" t="s">
        <v>115</v>
      </c>
      <c r="Z31" s="44">
        <f>Z40</f>
        <v>2398</v>
      </c>
      <c r="AA31" s="7">
        <f>Z31*1000</f>
        <v>2398000</v>
      </c>
      <c r="AB31" s="11"/>
    </row>
    <row r="32" spans="3:29" x14ac:dyDescent="0.25">
      <c r="C32" s="49">
        <f>Z30-C40</f>
        <v>8.7935609009779994E-3</v>
      </c>
      <c r="D32" s="6">
        <f>C32*(1000/3600)</f>
        <v>2.442655805827222E-3</v>
      </c>
      <c r="E32" s="47">
        <f>Kotel!F24</f>
        <v>49.175824175824175</v>
      </c>
      <c r="AB32" s="1"/>
    </row>
    <row r="33" spans="3:28" ht="15.75" thickBot="1" x14ac:dyDescent="0.3">
      <c r="C33" s="52">
        <f>Kotel!D25</f>
        <v>447.69566411877912</v>
      </c>
      <c r="D33" s="7">
        <f>C33*1000</f>
        <v>447695.66411877912</v>
      </c>
      <c r="E33" s="48">
        <f>Kotel!F25</f>
        <v>105.8</v>
      </c>
    </row>
    <row r="38" spans="3:28" ht="15.75" thickBot="1" x14ac:dyDescent="0.3">
      <c r="Z38" t="s">
        <v>7</v>
      </c>
    </row>
    <row r="39" spans="3:28" ht="15.75" thickBot="1" x14ac:dyDescent="0.3">
      <c r="C39" t="s">
        <v>116</v>
      </c>
      <c r="Z39" s="43">
        <f>List3!D18-Z26</f>
        <v>8.93</v>
      </c>
      <c r="AA39" s="6">
        <f>Z39*(1000/3600)</f>
        <v>2.4805555555555556</v>
      </c>
      <c r="AB39" s="41">
        <f>List3!D19</f>
        <v>0.05</v>
      </c>
    </row>
    <row r="40" spans="3:28" ht="15.75" thickBot="1" x14ac:dyDescent="0.3">
      <c r="C40" s="49">
        <f>C43*3.6</f>
        <v>4.1206439099022003E-2</v>
      </c>
      <c r="D40" s="6">
        <f>C40*(1000/3600)</f>
        <v>1.1446233083061669E-2</v>
      </c>
      <c r="E40" s="47">
        <v>1.05</v>
      </c>
      <c r="Z40" s="44">
        <f>List3!D21</f>
        <v>2398</v>
      </c>
      <c r="AA40" s="7">
        <f>Z40*1000</f>
        <v>2398000</v>
      </c>
      <c r="AB40" s="42">
        <f>List3!D20</f>
        <v>33</v>
      </c>
    </row>
    <row r="41" spans="3:28" ht="15.75" thickBot="1" x14ac:dyDescent="0.3">
      <c r="C41" s="50">
        <f>C29</f>
        <v>2814.2</v>
      </c>
      <c r="D41" s="7">
        <f>C41*1000</f>
        <v>2814200</v>
      </c>
      <c r="E41" s="48">
        <v>169</v>
      </c>
    </row>
    <row r="43" spans="3:28" x14ac:dyDescent="0.25">
      <c r="C43" s="56">
        <f>(AA30*AA31-AA30*D33)/(D41-D33)</f>
        <v>1.1446233083061667E-2</v>
      </c>
    </row>
    <row r="44" spans="3:28" ht="15.75" thickBot="1" x14ac:dyDescent="0.3">
      <c r="P44" t="s">
        <v>15</v>
      </c>
      <c r="T44" t="s">
        <v>17</v>
      </c>
    </row>
    <row r="45" spans="3:28" ht="15.75" thickBot="1" x14ac:dyDescent="0.3">
      <c r="K45" t="s">
        <v>16</v>
      </c>
      <c r="N45" s="32"/>
      <c r="O45" s="32"/>
      <c r="P45" s="43">
        <f>List3!D8</f>
        <v>10.563000000000001</v>
      </c>
      <c r="Q45" s="6">
        <f>P45*(1000/3600)</f>
        <v>2.934166666666667</v>
      </c>
      <c r="R45" s="41">
        <f>List3!D9</f>
        <v>2.6</v>
      </c>
      <c r="T45" s="43">
        <f>List3!D13</f>
        <v>0.29599999999999999</v>
      </c>
      <c r="U45" s="6">
        <f>T45*(1000/3600)</f>
        <v>8.2222222222222224E-2</v>
      </c>
      <c r="V45" s="41">
        <f>List3!D14</f>
        <v>0.28000000000000003</v>
      </c>
    </row>
    <row r="46" spans="3:28" ht="15.75" thickBot="1" x14ac:dyDescent="0.3">
      <c r="K46" s="43">
        <f>C17+Z26</f>
        <v>0.1</v>
      </c>
      <c r="L46" s="6">
        <f>K46*(1000/3600)</f>
        <v>2.777777777777778E-2</v>
      </c>
      <c r="M46" s="41">
        <f>E17</f>
        <v>0.06</v>
      </c>
      <c r="N46" s="32"/>
      <c r="O46" s="32"/>
      <c r="P46" s="44">
        <f>List3!D11</f>
        <v>2814.2</v>
      </c>
      <c r="Q46" s="7">
        <f>P46*1000</f>
        <v>2814200</v>
      </c>
      <c r="R46" s="42">
        <f>List3!D10</f>
        <v>173.8</v>
      </c>
      <c r="T46" s="44">
        <v>2621.8</v>
      </c>
      <c r="U46" s="7">
        <f>T46*1000</f>
        <v>2621800</v>
      </c>
      <c r="V46" s="42">
        <f>List3!D15</f>
        <v>67.5</v>
      </c>
    </row>
    <row r="47" spans="3:28" ht="15.75" thickBot="1" x14ac:dyDescent="0.3">
      <c r="J47" s="1"/>
      <c r="K47" s="44">
        <f>K49/1000</f>
        <v>2847.15</v>
      </c>
      <c r="L47" s="7">
        <f>K47*1000</f>
        <v>2847150</v>
      </c>
      <c r="M47" s="42">
        <v>183.2</v>
      </c>
      <c r="N47" s="33"/>
      <c r="O47" s="32"/>
      <c r="S47" s="1"/>
    </row>
    <row r="49" spans="8:23" x14ac:dyDescent="0.25">
      <c r="J49" t="s">
        <v>127</v>
      </c>
      <c r="K49">
        <f>(AA26*AA27+D17*D18)/L46</f>
        <v>2847150</v>
      </c>
      <c r="L49" t="s">
        <v>5</v>
      </c>
    </row>
    <row r="50" spans="8:23" x14ac:dyDescent="0.25">
      <c r="N50" s="31"/>
    </row>
    <row r="53" spans="8:23" x14ac:dyDescent="0.25">
      <c r="O53" s="30"/>
    </row>
    <row r="56" spans="8:23" x14ac:dyDescent="0.25">
      <c r="O56" s="30"/>
    </row>
    <row r="57" spans="8:23" x14ac:dyDescent="0.25">
      <c r="M57" s="32"/>
      <c r="N57" s="32"/>
      <c r="O57" s="32"/>
      <c r="P57" s="33"/>
      <c r="Q57" s="32"/>
      <c r="R57" s="32"/>
      <c r="S57" s="32"/>
      <c r="T57" s="31"/>
      <c r="U57" s="32"/>
      <c r="V57" s="32"/>
      <c r="W57" s="32"/>
    </row>
    <row r="58" spans="8:23" x14ac:dyDescent="0.25">
      <c r="M58" s="32"/>
      <c r="N58" s="32"/>
      <c r="O58" s="32"/>
      <c r="P58" s="33"/>
      <c r="Q58" s="32"/>
      <c r="R58" s="32"/>
      <c r="S58" s="32"/>
      <c r="T58" s="31"/>
      <c r="U58" s="32"/>
      <c r="V58" s="32"/>
      <c r="W58" s="32"/>
    </row>
    <row r="59" spans="8:23" x14ac:dyDescent="0.25">
      <c r="M59" s="31"/>
      <c r="N59" s="31"/>
      <c r="O59" s="34"/>
      <c r="P59" s="31"/>
      <c r="Q59" s="31"/>
      <c r="R59" s="31"/>
      <c r="S59" s="34"/>
      <c r="T59" s="31"/>
      <c r="U59" s="31"/>
      <c r="V59" s="31"/>
      <c r="W59" s="34"/>
    </row>
    <row r="63" spans="8:23" x14ac:dyDescent="0.25">
      <c r="H63" t="s">
        <v>100</v>
      </c>
    </row>
    <row r="64" spans="8:23" x14ac:dyDescent="0.25">
      <c r="H64" s="61" t="s">
        <v>101</v>
      </c>
      <c r="I64" s="61"/>
      <c r="J64" s="61"/>
      <c r="K64" s="61"/>
      <c r="L64" s="61"/>
      <c r="M64" s="61"/>
      <c r="N64" s="61"/>
      <c r="O64" s="61"/>
    </row>
    <row r="65" spans="8:16" x14ac:dyDescent="0.25">
      <c r="H65" s="61"/>
      <c r="I65" s="61"/>
      <c r="J65" s="61"/>
      <c r="K65" s="61"/>
      <c r="L65" s="61"/>
      <c r="M65" s="61"/>
      <c r="N65" s="61"/>
      <c r="O65" s="61"/>
      <c r="P65" s="26"/>
    </row>
    <row r="66" spans="8:16" x14ac:dyDescent="0.25">
      <c r="H66" s="60" t="s">
        <v>102</v>
      </c>
      <c r="I66" s="60"/>
      <c r="J66" s="60"/>
      <c r="K66" s="60"/>
      <c r="L66" s="27">
        <f>U25-G43</f>
        <v>0</v>
      </c>
      <c r="M66" s="27" t="s">
        <v>4</v>
      </c>
      <c r="N66" s="27"/>
      <c r="O66" s="27"/>
    </row>
    <row r="70" spans="8:16" x14ac:dyDescent="0.25">
      <c r="K70" t="s">
        <v>103</v>
      </c>
      <c r="L70">
        <f>(U26-S64)*(1-S65)+(U26-Z47)*(1-Z48)</f>
        <v>0</v>
      </c>
      <c r="M70" t="s">
        <v>5</v>
      </c>
      <c r="N70">
        <f>L70/1000</f>
        <v>0</v>
      </c>
      <c r="O70" t="s">
        <v>2</v>
      </c>
    </row>
    <row r="73" spans="8:16" x14ac:dyDescent="0.25">
      <c r="H73" t="s">
        <v>104</v>
      </c>
      <c r="I73">
        <f>V4</f>
        <v>3296.3</v>
      </c>
      <c r="J73" t="s">
        <v>2</v>
      </c>
      <c r="K73" t="s">
        <v>105</v>
      </c>
      <c r="L73">
        <v>8.0063999999999993</v>
      </c>
      <c r="M73" t="s">
        <v>106</v>
      </c>
    </row>
    <row r="74" spans="8:16" x14ac:dyDescent="0.25">
      <c r="H74" t="s">
        <v>108</v>
      </c>
      <c r="I74">
        <f>P46</f>
        <v>2814.2</v>
      </c>
      <c r="J74" t="s">
        <v>2</v>
      </c>
    </row>
    <row r="75" spans="8:16" x14ac:dyDescent="0.25">
      <c r="H75" t="s">
        <v>109</v>
      </c>
      <c r="I75">
        <v>3213.6</v>
      </c>
      <c r="K75" t="s">
        <v>107</v>
      </c>
      <c r="L75">
        <f>L73</f>
        <v>8.0063999999999993</v>
      </c>
      <c r="M75" t="s">
        <v>106</v>
      </c>
    </row>
    <row r="78" spans="8:16" x14ac:dyDescent="0.25">
      <c r="I78">
        <f>(I73-I74)/(I73-I75)</f>
        <v>5.8295042321644353</v>
      </c>
    </row>
    <row r="83" spans="8:13" x14ac:dyDescent="0.25">
      <c r="H83" t="s">
        <v>108</v>
      </c>
      <c r="I83">
        <f>V14</f>
        <v>0</v>
      </c>
      <c r="J83" t="s">
        <v>2</v>
      </c>
      <c r="K83" t="s">
        <v>105</v>
      </c>
      <c r="L83">
        <v>8.0063999999999993</v>
      </c>
      <c r="M83" t="s">
        <v>106</v>
      </c>
    </row>
    <row r="84" spans="8:13" x14ac:dyDescent="0.25">
      <c r="H84" t="s">
        <v>110</v>
      </c>
      <c r="I84">
        <f>H56</f>
        <v>0</v>
      </c>
      <c r="J84" t="s">
        <v>2</v>
      </c>
    </row>
    <row r="85" spans="8:13" x14ac:dyDescent="0.25">
      <c r="H85" t="s">
        <v>111</v>
      </c>
      <c r="I85">
        <v>3213.6</v>
      </c>
      <c r="K85" t="s">
        <v>107</v>
      </c>
      <c r="L85">
        <f>L83</f>
        <v>8.0063999999999993</v>
      </c>
      <c r="M85" t="s">
        <v>106</v>
      </c>
    </row>
    <row r="88" spans="8:13" x14ac:dyDescent="0.25">
      <c r="I88">
        <f>(I83-I84)/(I83-I85)</f>
        <v>0</v>
      </c>
    </row>
    <row r="93" spans="8:13" x14ac:dyDescent="0.25">
      <c r="H93" t="s">
        <v>104</v>
      </c>
      <c r="I93">
        <f>V24</f>
        <v>0</v>
      </c>
      <c r="J93" t="s">
        <v>2</v>
      </c>
      <c r="K93" t="s">
        <v>105</v>
      </c>
      <c r="L93">
        <v>8.0063999999999993</v>
      </c>
      <c r="M93" t="s">
        <v>106</v>
      </c>
    </row>
    <row r="94" spans="8:13" x14ac:dyDescent="0.25">
      <c r="H94" t="s">
        <v>108</v>
      </c>
      <c r="I94" t="str">
        <f>H66</f>
        <v>Hmotnostní tok turbínou:</v>
      </c>
      <c r="J94" t="s">
        <v>2</v>
      </c>
    </row>
    <row r="95" spans="8:13" x14ac:dyDescent="0.25">
      <c r="H95" t="s">
        <v>109</v>
      </c>
      <c r="I95">
        <v>3213.6</v>
      </c>
      <c r="K95" t="s">
        <v>107</v>
      </c>
      <c r="L95">
        <f>L93</f>
        <v>8.0063999999999993</v>
      </c>
      <c r="M95" t="s">
        <v>106</v>
      </c>
    </row>
    <row r="98" spans="9:9" x14ac:dyDescent="0.25">
      <c r="I98" t="e">
        <f>(I93-I94)/(I93-I95)</f>
        <v>#VALUE!</v>
      </c>
    </row>
  </sheetData>
  <sheetProtection algorithmName="SHA-512" hashValue="tM74RWgprdC6RPQWifpPgoTGQNskmtK/AZbdNmsp1kjOka4zfpmZMGe+Z/TyuC1ilCUCwU9w338D09mZxrFSCQ==" saltValue="zROcENWDXormUI+yz+a/Lg==" spinCount="100000" sheet="1" formatCells="0" formatColumns="0" formatRows="0" insertColumns="0" insertRows="0" insertHyperlinks="0" deleteColumns="0" deleteRows="0" sort="0" autoFilter="0" pivotTables="0"/>
  <mergeCells count="2">
    <mergeCell ref="H64:O65"/>
    <mergeCell ref="H66:K66"/>
  </mergeCells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A4871C-1FD7-456A-A6F2-D5740AC455C9}">
  <dimension ref="B1:P36"/>
  <sheetViews>
    <sheetView topLeftCell="A4" workbookViewId="0">
      <selection activeCell="P39" sqref="P39"/>
    </sheetView>
  </sheetViews>
  <sheetFormatPr defaultRowHeight="15" x14ac:dyDescent="0.25"/>
  <sheetData>
    <row r="1" spans="2:13" ht="15.75" thickBot="1" x14ac:dyDescent="0.3">
      <c r="K1" t="s">
        <v>6</v>
      </c>
    </row>
    <row r="2" spans="2:13" x14ac:dyDescent="0.25">
      <c r="K2" s="2" t="s">
        <v>0</v>
      </c>
      <c r="L2" s="6" t="s">
        <v>4</v>
      </c>
      <c r="M2" s="3" t="s">
        <v>1</v>
      </c>
    </row>
    <row r="3" spans="2:13" ht="15.75" thickBot="1" x14ac:dyDescent="0.3">
      <c r="G3" s="1"/>
      <c r="H3" s="1"/>
      <c r="I3" s="1"/>
      <c r="K3" s="4" t="s">
        <v>2</v>
      </c>
      <c r="L3" s="7" t="s">
        <v>5</v>
      </c>
      <c r="M3" s="5" t="s">
        <v>3</v>
      </c>
    </row>
    <row r="4" spans="2:13" x14ac:dyDescent="0.25">
      <c r="G4" s="1"/>
      <c r="H4" s="1"/>
      <c r="I4" s="1"/>
    </row>
    <row r="5" spans="2:13" ht="15.75" thickBot="1" x14ac:dyDescent="0.3">
      <c r="C5" t="s">
        <v>135</v>
      </c>
      <c r="I5" t="s">
        <v>17</v>
      </c>
    </row>
    <row r="6" spans="2:13" x14ac:dyDescent="0.25">
      <c r="B6" s="1"/>
      <c r="C6" s="49">
        <f>N30</f>
        <v>9.4460945481456378</v>
      </c>
      <c r="D6" s="6">
        <f>C6*(1000/3600)</f>
        <v>2.6239151522626774</v>
      </c>
      <c r="E6" s="53">
        <f>P30-'Tlakove ztraty '!D2</f>
        <v>1.6226699999999998</v>
      </c>
      <c r="I6" s="49">
        <f>Turbina!T45</f>
        <v>0.29599999999999999</v>
      </c>
      <c r="J6" s="6">
        <f>I6*(1000/3600)</f>
        <v>8.2222222222222224E-2</v>
      </c>
      <c r="K6" s="47">
        <f>Turbina!V45</f>
        <v>0.28000000000000003</v>
      </c>
    </row>
    <row r="7" spans="2:13" ht="15.75" thickBot="1" x14ac:dyDescent="0.3">
      <c r="B7" s="1"/>
      <c r="C7" s="50">
        <f>L36/1000</f>
        <v>243.31166759695827</v>
      </c>
      <c r="D7" s="7">
        <f>C7*1000</f>
        <v>243311.66759695829</v>
      </c>
      <c r="E7" s="48">
        <v>58.1</v>
      </c>
      <c r="I7" s="50">
        <f>Turbina!T46</f>
        <v>2621.8</v>
      </c>
      <c r="J7" s="7">
        <f>I7*1000</f>
        <v>2621800</v>
      </c>
      <c r="K7" s="48">
        <f>Turbina!V46</f>
        <v>67.5</v>
      </c>
    </row>
    <row r="9" spans="2:13" x14ac:dyDescent="0.25">
      <c r="K9" s="1"/>
      <c r="L9" s="1"/>
      <c r="M9" s="1"/>
    </row>
    <row r="10" spans="2:13" x14ac:dyDescent="0.25">
      <c r="B10" s="1"/>
      <c r="C10" s="1"/>
      <c r="D10" s="1"/>
      <c r="K10" s="1"/>
      <c r="L10" s="1"/>
      <c r="M10" s="1"/>
    </row>
    <row r="11" spans="2:13" x14ac:dyDescent="0.25">
      <c r="B11" s="1"/>
      <c r="C11" s="55"/>
      <c r="D11" s="1"/>
    </row>
    <row r="14" spans="2:13" x14ac:dyDescent="0.25">
      <c r="B14" s="1"/>
      <c r="C14" s="1"/>
      <c r="D14" s="1"/>
    </row>
    <row r="15" spans="2:13" x14ac:dyDescent="0.25">
      <c r="B15" s="1"/>
      <c r="C15" s="1"/>
      <c r="D15" s="1"/>
      <c r="K15" s="1"/>
      <c r="L15" s="1"/>
      <c r="M15" s="1"/>
    </row>
    <row r="16" spans="2:13" x14ac:dyDescent="0.25">
      <c r="K16" s="1"/>
      <c r="L16" s="1"/>
      <c r="M16" s="1"/>
    </row>
    <row r="18" spans="2:16" x14ac:dyDescent="0.25">
      <c r="B18" s="1"/>
      <c r="C18" s="1"/>
      <c r="D18" s="1"/>
      <c r="K18" s="1"/>
      <c r="L18" s="1"/>
      <c r="M18" s="1"/>
    </row>
    <row r="19" spans="2:16" x14ac:dyDescent="0.25">
      <c r="B19" s="1"/>
      <c r="C19" s="1"/>
      <c r="D19" s="1"/>
      <c r="K19" s="1"/>
      <c r="L19" s="1"/>
      <c r="M19" s="1"/>
    </row>
    <row r="23" spans="2:16" x14ac:dyDescent="0.25">
      <c r="H23" s="1"/>
      <c r="I23" s="1"/>
      <c r="J23" s="1"/>
    </row>
    <row r="24" spans="2:16" x14ac:dyDescent="0.25">
      <c r="H24" s="1"/>
      <c r="I24" s="1"/>
      <c r="J24" s="1"/>
    </row>
    <row r="25" spans="2:16" ht="15.75" thickBot="1" x14ac:dyDescent="0.3">
      <c r="N25" t="s">
        <v>59</v>
      </c>
    </row>
    <row r="26" spans="2:16" x14ac:dyDescent="0.25">
      <c r="N26" s="49">
        <f>I6</f>
        <v>0.29599999999999999</v>
      </c>
      <c r="O26" s="6">
        <f>N26*(1000/3600)</f>
        <v>8.2222222222222224E-2</v>
      </c>
      <c r="P26" s="47">
        <f>K6</f>
        <v>0.28000000000000003</v>
      </c>
    </row>
    <row r="27" spans="2:16" ht="15.75" thickBot="1" x14ac:dyDescent="0.3">
      <c r="N27" s="50">
        <v>221.9</v>
      </c>
      <c r="O27" s="7">
        <f>N27*1000</f>
        <v>221900</v>
      </c>
      <c r="P27" s="48">
        <v>53</v>
      </c>
    </row>
    <row r="29" spans="2:16" ht="15.75" thickBot="1" x14ac:dyDescent="0.3">
      <c r="N29" t="s">
        <v>129</v>
      </c>
    </row>
    <row r="30" spans="2:16" x14ac:dyDescent="0.25">
      <c r="N30" s="49">
        <f>KUP!A21</f>
        <v>9.4460945481456378</v>
      </c>
      <c r="O30" s="6">
        <f>N30*(1000/3600)</f>
        <v>2.6239151522626774</v>
      </c>
      <c r="P30" s="51">
        <f>KUP!C21</f>
        <v>2.1226699999999998</v>
      </c>
    </row>
    <row r="31" spans="2:16" ht="15.75" thickBot="1" x14ac:dyDescent="0.3">
      <c r="N31" s="52">
        <f>KUP!A22</f>
        <v>168.10911733882514</v>
      </c>
      <c r="O31" s="7">
        <f>N31*1000</f>
        <v>168109.11733882513</v>
      </c>
      <c r="P31" s="48">
        <f>KUP!C22</f>
        <v>40.1</v>
      </c>
    </row>
    <row r="35" spans="11:13" x14ac:dyDescent="0.25">
      <c r="K35" t="s">
        <v>136</v>
      </c>
      <c r="L35">
        <f>J6*(J7-O27)</f>
        <v>197325.11111111112</v>
      </c>
      <c r="M35" t="s">
        <v>62</v>
      </c>
    </row>
    <row r="36" spans="11:13" x14ac:dyDescent="0.25">
      <c r="K36" t="s">
        <v>137</v>
      </c>
      <c r="L36">
        <f>L35/O30+O31</f>
        <v>243311.66759695829</v>
      </c>
      <c r="M36" t="s">
        <v>5</v>
      </c>
    </row>
  </sheetData>
  <sheetProtection algorithmName="SHA-512" hashValue="XZilsYyaD2fraO4aQi3EhyuyDf6g6K0P0LMRoq/BMJP19juv+IMi4lhK2S+7YaB0thj6HWerXEDvWoM0zjIcCg==" saltValue="gg5/robueXZ6xtrpkMTBH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48F086-977C-46E4-90F1-8A7D3C13D157}">
  <dimension ref="A1:Z63"/>
  <sheetViews>
    <sheetView tabSelected="1" topLeftCell="A25" zoomScale="70" zoomScaleNormal="70" workbookViewId="0">
      <selection activeCell="R74" sqref="R74"/>
    </sheetView>
  </sheetViews>
  <sheetFormatPr defaultRowHeight="15" x14ac:dyDescent="0.25"/>
  <cols>
    <col min="5" max="5" width="12" bestFit="1" customWidth="1"/>
    <col min="6" max="6" width="11.140625" bestFit="1" customWidth="1"/>
    <col min="18" max="18" width="12.140625" customWidth="1"/>
  </cols>
  <sheetData>
    <row r="1" spans="1:26" ht="15.75" thickBot="1" x14ac:dyDescent="0.3">
      <c r="A1" t="s">
        <v>6</v>
      </c>
    </row>
    <row r="2" spans="1:26" x14ac:dyDescent="0.25">
      <c r="A2" s="2" t="s">
        <v>0</v>
      </c>
      <c r="B2" s="6" t="s">
        <v>4</v>
      </c>
      <c r="C2" s="3" t="s">
        <v>1</v>
      </c>
    </row>
    <row r="3" spans="1:26" ht="15.75" thickBot="1" x14ac:dyDescent="0.3">
      <c r="A3" s="4" t="s">
        <v>2</v>
      </c>
      <c r="B3" s="7" t="s">
        <v>5</v>
      </c>
      <c r="C3" s="5" t="s">
        <v>3</v>
      </c>
    </row>
    <row r="4" spans="1:26" x14ac:dyDescent="0.25">
      <c r="F4" s="56">
        <f>F9-F5</f>
        <v>40.200000000000003</v>
      </c>
    </row>
    <row r="5" spans="1:26" x14ac:dyDescent="0.25">
      <c r="F5" s="56">
        <f>(9/100)*F9</f>
        <v>3.9758241758241755</v>
      </c>
    </row>
    <row r="8" spans="1:26" ht="15.75" thickBot="1" x14ac:dyDescent="0.3">
      <c r="D8" t="s">
        <v>54</v>
      </c>
      <c r="X8" s="1"/>
      <c r="Y8" s="1"/>
      <c r="Z8" s="1"/>
    </row>
    <row r="9" spans="1:26" ht="15.75" thickBot="1" x14ac:dyDescent="0.3">
      <c r="D9" s="19">
        <f>T10+0.07</f>
        <v>20.07</v>
      </c>
      <c r="E9" s="6">
        <f>D9*(1000/3600)</f>
        <v>5.5750000000000002</v>
      </c>
      <c r="F9" s="21">
        <f>V10/(1-0.09)</f>
        <v>44.175824175824175</v>
      </c>
      <c r="T9" t="s">
        <v>14</v>
      </c>
      <c r="X9" s="1"/>
      <c r="Y9" s="1"/>
      <c r="Z9" s="1"/>
    </row>
    <row r="10" spans="1:26" ht="15.75" thickBot="1" x14ac:dyDescent="0.3">
      <c r="D10" s="22">
        <v>3296.3</v>
      </c>
      <c r="E10" s="7">
        <f>D10*1000</f>
        <v>3296300</v>
      </c>
      <c r="F10" s="24">
        <v>437.6</v>
      </c>
      <c r="T10" s="19">
        <f>Turbina!$M$3</f>
        <v>20</v>
      </c>
      <c r="U10" s="6">
        <f>T10*(1000/3600)</f>
        <v>5.5555555555555554</v>
      </c>
      <c r="V10" s="21">
        <f>Turbina!O3</f>
        <v>40.200000000000003</v>
      </c>
    </row>
    <row r="11" spans="1:26" ht="15.75" thickBot="1" x14ac:dyDescent="0.3">
      <c r="T11" s="22">
        <f>Turbina!$M$4</f>
        <v>3296.3</v>
      </c>
      <c r="U11" s="7">
        <f>T11*1000</f>
        <v>3296300</v>
      </c>
      <c r="V11" s="24">
        <f>Turbina!$O$4</f>
        <v>435.1</v>
      </c>
    </row>
    <row r="14" spans="1:26" ht="15.75" thickBot="1" x14ac:dyDescent="0.3">
      <c r="T14" t="s">
        <v>142</v>
      </c>
    </row>
    <row r="15" spans="1:26" x14ac:dyDescent="0.25">
      <c r="T15" s="19">
        <f>T20-U28</f>
        <v>3.423262949008133E-2</v>
      </c>
      <c r="U15" s="6">
        <f>T15*(1000/3600)</f>
        <v>9.5090637472448145E-3</v>
      </c>
      <c r="V15" s="21">
        <f>V10</f>
        <v>40.200000000000003</v>
      </c>
    </row>
    <row r="16" spans="1:26" ht="15.75" thickBot="1" x14ac:dyDescent="0.3">
      <c r="T16" s="22">
        <f>T11</f>
        <v>3296.3</v>
      </c>
      <c r="U16" s="7">
        <f>T16*1000</f>
        <v>3296300</v>
      </c>
      <c r="V16" s="24">
        <f>V11</f>
        <v>435.1</v>
      </c>
    </row>
    <row r="17" spans="4:25" ht="15.75" thickBot="1" x14ac:dyDescent="0.3">
      <c r="D17" t="s">
        <v>7</v>
      </c>
    </row>
    <row r="18" spans="4:25" x14ac:dyDescent="0.25">
      <c r="D18" s="19">
        <f>D9+T42</f>
        <v>20.170349999999999</v>
      </c>
      <c r="E18" s="6">
        <f>D18*(1000/3600)</f>
        <v>5.602875</v>
      </c>
      <c r="F18" s="21">
        <f>F9+'Tlakove ztraty '!D22+'Tlakove ztraty '!D21</f>
        <v>46.175824175824175</v>
      </c>
    </row>
    <row r="19" spans="4:25" ht="15.75" thickBot="1" x14ac:dyDescent="0.3">
      <c r="D19" s="22">
        <v>3296.3</v>
      </c>
      <c r="E19" s="7">
        <f>D19*1000</f>
        <v>3296300</v>
      </c>
      <c r="F19" s="24">
        <v>438.9</v>
      </c>
      <c r="T19" t="s">
        <v>141</v>
      </c>
    </row>
    <row r="20" spans="4:25" x14ac:dyDescent="0.25">
      <c r="T20" s="19">
        <f>U24+U32</f>
        <v>4.1206439099022003E-2</v>
      </c>
      <c r="U20" s="6">
        <f>T20*(1000/3600)</f>
        <v>1.1446233083061669E-2</v>
      </c>
      <c r="V20" s="21">
        <f>W24</f>
        <v>2.6</v>
      </c>
    </row>
    <row r="21" spans="4:25" ht="15.75" thickBot="1" x14ac:dyDescent="0.3">
      <c r="T21" s="22">
        <f>U25</f>
        <v>2814.2</v>
      </c>
      <c r="U21" s="7">
        <f>T21*1000</f>
        <v>2814200</v>
      </c>
      <c r="V21" s="24">
        <f>W25</f>
        <v>173.8</v>
      </c>
    </row>
    <row r="23" spans="4:25" ht="15.75" thickBot="1" x14ac:dyDescent="0.3">
      <c r="D23" t="s">
        <v>145</v>
      </c>
      <c r="U23" t="s">
        <v>114</v>
      </c>
    </row>
    <row r="24" spans="4:25" x14ac:dyDescent="0.25">
      <c r="D24" s="19">
        <f>D18</f>
        <v>20.170349999999999</v>
      </c>
      <c r="E24" s="6">
        <f>D24*(1000/3600)</f>
        <v>5.602875</v>
      </c>
      <c r="F24" s="21">
        <f>F18+'Tlakove ztraty '!D20</f>
        <v>49.175824175824175</v>
      </c>
      <c r="U24" s="19">
        <f>Turbina!C28</f>
        <v>4.1206439099022003E-2</v>
      </c>
      <c r="V24" s="6">
        <f>U24*(1000/3600)</f>
        <v>1.1446233083061669E-2</v>
      </c>
      <c r="W24" s="21">
        <f>Turbina!E28</f>
        <v>2.6</v>
      </c>
    </row>
    <row r="25" spans="4:25" ht="15.75" thickBot="1" x14ac:dyDescent="0.3">
      <c r="D25" s="25">
        <f>D32</f>
        <v>447.69566411877912</v>
      </c>
      <c r="E25" s="7">
        <f>D25*1000</f>
        <v>447695.66411877912</v>
      </c>
      <c r="F25" s="24">
        <v>105.8</v>
      </c>
      <c r="U25" s="22">
        <f>Turbina!C29</f>
        <v>2814.2</v>
      </c>
      <c r="V25" s="7">
        <f>U25*1000</f>
        <v>2814200</v>
      </c>
      <c r="W25" s="24">
        <f>Turbina!E29</f>
        <v>173.8</v>
      </c>
    </row>
    <row r="27" spans="4:25" ht="15.75" thickBot="1" x14ac:dyDescent="0.3">
      <c r="D27" t="s">
        <v>31</v>
      </c>
      <c r="U27" t="s">
        <v>147</v>
      </c>
    </row>
    <row r="28" spans="4:25" x14ac:dyDescent="0.25">
      <c r="D28" s="19">
        <f>D24+U28</f>
        <v>20.177323809608939</v>
      </c>
      <c r="E28" s="6">
        <f>D28*(1000/3600)</f>
        <v>5.6048121693358164</v>
      </c>
      <c r="F28" s="21">
        <f>F31</f>
        <v>52.423009608192856</v>
      </c>
      <c r="U28" s="19">
        <f>Y28*3.6</f>
        <v>6.9738096089406705E-3</v>
      </c>
      <c r="V28" s="6">
        <f>U28*(1000/3600)</f>
        <v>1.9371693358168529E-3</v>
      </c>
      <c r="W28" s="21">
        <f>F24</f>
        <v>49.175824175824175</v>
      </c>
      <c r="Y28" s="56">
        <f>(U20*U21-U20*U16)/(V29-U16)</f>
        <v>1.9371693358168529E-3</v>
      </c>
    </row>
    <row r="29" spans="4:25" ht="15.75" thickBot="1" x14ac:dyDescent="0.3">
      <c r="D29" s="25">
        <f>D32</f>
        <v>447.69566411877912</v>
      </c>
      <c r="E29" s="7">
        <f>D29*1000</f>
        <v>447695.66411877912</v>
      </c>
      <c r="F29" s="24">
        <v>105.8</v>
      </c>
      <c r="U29" s="25">
        <f>D25</f>
        <v>447.69566411877912</v>
      </c>
      <c r="V29" s="7">
        <f>U29*1000</f>
        <v>447695.66411877912</v>
      </c>
      <c r="W29" s="24">
        <f>F25</f>
        <v>105.8</v>
      </c>
    </row>
    <row r="30" spans="4:25" ht="15.75" thickBot="1" x14ac:dyDescent="0.3">
      <c r="D30" t="s">
        <v>33</v>
      </c>
    </row>
    <row r="31" spans="4:25" ht="15.75" thickBot="1" x14ac:dyDescent="0.3">
      <c r="D31" s="19">
        <f>D28+Turbina!$C$32</f>
        <v>20.186117370509919</v>
      </c>
      <c r="E31" s="6">
        <f>D31*(1000/3600)</f>
        <v>5.6072548251416441</v>
      </c>
      <c r="F31" s="21">
        <f>F24/(1-0.045)+0.93</f>
        <v>52.423009608192856</v>
      </c>
      <c r="U31" t="s">
        <v>143</v>
      </c>
    </row>
    <row r="32" spans="4:25" ht="15.75" thickBot="1" x14ac:dyDescent="0.3">
      <c r="D32" s="25">
        <f>I53+T56</f>
        <v>447.69566411877912</v>
      </c>
      <c r="E32" s="7">
        <f>D32*1000</f>
        <v>447695.66411877912</v>
      </c>
      <c r="F32" s="24">
        <v>105.8</v>
      </c>
      <c r="U32" s="19">
        <f>-Turbina!P45+NN!B10+NN!O9</f>
        <v>0</v>
      </c>
      <c r="V32" s="6">
        <f>U32*(1000/3600)</f>
        <v>0</v>
      </c>
      <c r="W32" s="21">
        <f>W24</f>
        <v>2.6</v>
      </c>
    </row>
    <row r="33" spans="4:23" ht="15.75" thickBot="1" x14ac:dyDescent="0.3">
      <c r="U33" s="22">
        <f>U25</f>
        <v>2814.2</v>
      </c>
      <c r="V33" s="7">
        <f>U33*1000</f>
        <v>2814200</v>
      </c>
      <c r="W33" s="24">
        <f>W25</f>
        <v>173.8</v>
      </c>
    </row>
    <row r="34" spans="4:23" x14ac:dyDescent="0.25">
      <c r="F34" s="56">
        <f>F28-F24</f>
        <v>3.2471854323686813</v>
      </c>
    </row>
    <row r="35" spans="4:23" x14ac:dyDescent="0.25">
      <c r="F35" s="56"/>
    </row>
    <row r="36" spans="4:23" x14ac:dyDescent="0.25">
      <c r="F36" s="56"/>
    </row>
    <row r="37" spans="4:23" x14ac:dyDescent="0.25">
      <c r="D37" s="12"/>
      <c r="F37" s="56"/>
    </row>
    <row r="38" spans="4:23" x14ac:dyDescent="0.25">
      <c r="F38" s="56"/>
    </row>
    <row r="39" spans="4:23" x14ac:dyDescent="0.25">
      <c r="F39" s="56"/>
    </row>
    <row r="40" spans="4:23" x14ac:dyDescent="0.25">
      <c r="F40" s="56"/>
    </row>
    <row r="41" spans="4:23" ht="15.75" thickBot="1" x14ac:dyDescent="0.3">
      <c r="F41" s="56">
        <v>52</v>
      </c>
      <c r="T41" t="s">
        <v>55</v>
      </c>
    </row>
    <row r="42" spans="4:23" x14ac:dyDescent="0.25">
      <c r="F42" s="56"/>
      <c r="T42" s="19">
        <f>D9*(0.5/100)</f>
        <v>0.10035000000000001</v>
      </c>
      <c r="U42" s="6">
        <f>T42*(1000/3600)</f>
        <v>2.7875000000000004E-2</v>
      </c>
      <c r="V42" s="21">
        <f>F18</f>
        <v>46.175824175824175</v>
      </c>
    </row>
    <row r="43" spans="4:23" ht="15.75" thickBot="1" x14ac:dyDescent="0.3">
      <c r="T43" s="22">
        <v>1116.5999999999999</v>
      </c>
      <c r="U43" s="7">
        <f>T43*1000</f>
        <v>1116600</v>
      </c>
      <c r="V43" s="24">
        <v>256.31</v>
      </c>
    </row>
    <row r="45" spans="4:23" ht="15.75" thickBot="1" x14ac:dyDescent="0.3">
      <c r="T45">
        <v>1</v>
      </c>
    </row>
    <row r="46" spans="4:23" x14ac:dyDescent="0.25">
      <c r="T46" s="19">
        <f>T42</f>
        <v>0.10035000000000001</v>
      </c>
      <c r="U46" s="6">
        <f>T46*(1000/3600)</f>
        <v>2.7875000000000004E-2</v>
      </c>
      <c r="V46" s="21">
        <f>V42-'Tlakove ztraty '!D26</f>
        <v>46.075824175824174</v>
      </c>
    </row>
    <row r="47" spans="4:23" ht="15.75" thickBot="1" x14ac:dyDescent="0.3">
      <c r="T47" s="22">
        <f>T43</f>
        <v>1116.5999999999999</v>
      </c>
      <c r="U47" s="7">
        <f>T47*1000</f>
        <v>1116600</v>
      </c>
      <c r="V47" s="24">
        <v>256.3</v>
      </c>
    </row>
    <row r="51" spans="4:21" ht="15.75" thickBot="1" x14ac:dyDescent="0.3">
      <c r="I51" t="s">
        <v>32</v>
      </c>
    </row>
    <row r="52" spans="4:21" x14ac:dyDescent="0.25">
      <c r="I52" s="19">
        <f>D31</f>
        <v>20.186117370509919</v>
      </c>
      <c r="J52" s="20">
        <f>I52*(1000/3600)</f>
        <v>5.6072548251416441</v>
      </c>
      <c r="K52" s="21">
        <v>1.21</v>
      </c>
    </row>
    <row r="53" spans="4:21" ht="15.75" thickBot="1" x14ac:dyDescent="0.3">
      <c r="I53" s="22">
        <v>440.2</v>
      </c>
      <c r="J53" s="23">
        <f>I53*1000</f>
        <v>440200</v>
      </c>
      <c r="K53" s="24">
        <v>105</v>
      </c>
    </row>
    <row r="54" spans="4:21" x14ac:dyDescent="0.25">
      <c r="O54" s="59" t="s">
        <v>146</v>
      </c>
      <c r="P54" s="59"/>
      <c r="Q54" s="59"/>
    </row>
    <row r="55" spans="4:21" x14ac:dyDescent="0.25">
      <c r="O55" s="59" t="s">
        <v>118</v>
      </c>
      <c r="P55" s="59"/>
      <c r="Q55" s="59"/>
      <c r="R55">
        <f>T55/10</f>
        <v>5.1213009608192852</v>
      </c>
      <c r="S55" t="s">
        <v>39</v>
      </c>
      <c r="T55">
        <f>F31-K52</f>
        <v>51.213009608192856</v>
      </c>
      <c r="U55" t="s">
        <v>40</v>
      </c>
    </row>
    <row r="56" spans="4:21" x14ac:dyDescent="0.25">
      <c r="D56" s="60" t="s">
        <v>148</v>
      </c>
      <c r="E56" s="60"/>
      <c r="F56" s="17">
        <f>E10-E25</f>
        <v>2848604.3358812211</v>
      </c>
      <c r="G56" t="s">
        <v>5</v>
      </c>
      <c r="O56" s="59" t="s">
        <v>89</v>
      </c>
      <c r="P56" s="59"/>
      <c r="Q56" s="59"/>
      <c r="R56">
        <f>(R55*1000000*R59)/R60</f>
        <v>7495.6641187791256</v>
      </c>
      <c r="S56" t="s">
        <v>5</v>
      </c>
      <c r="T56">
        <f>R56/1000</f>
        <v>7.4956641187791258</v>
      </c>
      <c r="U56" t="s">
        <v>2</v>
      </c>
    </row>
    <row r="57" spans="4:21" x14ac:dyDescent="0.25">
      <c r="D57" s="60" t="s">
        <v>149</v>
      </c>
      <c r="E57" s="60"/>
      <c r="F57">
        <f>E24</f>
        <v>5.602875</v>
      </c>
      <c r="G57" t="s">
        <v>4</v>
      </c>
      <c r="O57" s="59"/>
      <c r="P57" s="59"/>
      <c r="Q57" s="59"/>
      <c r="R57">
        <v>1.0474E-3</v>
      </c>
      <c r="S57" t="s">
        <v>90</v>
      </c>
    </row>
    <row r="58" spans="4:21" x14ac:dyDescent="0.25">
      <c r="D58" s="60" t="s">
        <v>150</v>
      </c>
      <c r="E58" s="60"/>
      <c r="F58">
        <v>0.8</v>
      </c>
      <c r="O58" s="59"/>
      <c r="P58" s="59"/>
      <c r="Q58" s="59"/>
      <c r="R58">
        <v>1.2944E-3</v>
      </c>
      <c r="S58" t="s">
        <v>90</v>
      </c>
    </row>
    <row r="59" spans="4:21" x14ac:dyDescent="0.25">
      <c r="D59" s="58" t="s">
        <v>151</v>
      </c>
      <c r="E59" s="58"/>
      <c r="F59">
        <f>21.28962*1000000</f>
        <v>21289620</v>
      </c>
      <c r="G59" t="s">
        <v>5</v>
      </c>
      <c r="O59" s="59"/>
      <c r="P59" s="59"/>
      <c r="Q59" s="59"/>
      <c r="R59">
        <f>(R57+R58)/2</f>
        <v>1.1708999999999999E-3</v>
      </c>
      <c r="S59" t="s">
        <v>90</v>
      </c>
    </row>
    <row r="60" spans="4:21" x14ac:dyDescent="0.25">
      <c r="D60" s="60" t="s">
        <v>152</v>
      </c>
      <c r="E60" s="60"/>
      <c r="F60">
        <f>(F57*F56)/(F59*F58)</f>
        <v>0.9370983382042809</v>
      </c>
      <c r="G60" t="s">
        <v>4</v>
      </c>
      <c r="O60" s="59" t="s">
        <v>119</v>
      </c>
      <c r="P60" s="59"/>
      <c r="Q60" s="59"/>
      <c r="R60">
        <v>0.8</v>
      </c>
      <c r="S60" t="s">
        <v>76</v>
      </c>
    </row>
    <row r="61" spans="4:21" x14ac:dyDescent="0.25">
      <c r="F61">
        <f>F60*3.6</f>
        <v>3.3735540175354113</v>
      </c>
      <c r="G61" t="s">
        <v>0</v>
      </c>
      <c r="O61" s="59" t="s">
        <v>121</v>
      </c>
      <c r="P61" s="59"/>
      <c r="Q61" s="59"/>
      <c r="S61" t="s">
        <v>5</v>
      </c>
      <c r="U61" t="s">
        <v>2</v>
      </c>
    </row>
    <row r="62" spans="4:21" x14ac:dyDescent="0.25">
      <c r="F62">
        <f>F61*24</f>
        <v>80.965296420849867</v>
      </c>
      <c r="G62" t="s">
        <v>153</v>
      </c>
      <c r="O62" s="59" t="s">
        <v>120</v>
      </c>
      <c r="P62" s="59"/>
      <c r="Q62" s="59"/>
      <c r="S62" t="s">
        <v>5</v>
      </c>
      <c r="U62" t="s">
        <v>2</v>
      </c>
    </row>
    <row r="63" spans="4:21" x14ac:dyDescent="0.25">
      <c r="F63">
        <f>F62*365</f>
        <v>29552.3331936102</v>
      </c>
      <c r="G63" t="s">
        <v>154</v>
      </c>
    </row>
  </sheetData>
  <sheetProtection algorithmName="SHA-512" hashValue="bWqiHIjT3MttPw60JzV4NOvu+TKxR/LaTDafzysl+O4vQrGdEaQTImYWuF6j1HRfNmiQ6qFj5/kDChlICx8qiQ==" saltValue="2lalt7AX/J8pVjy8eTSwyw==" spinCount="100000" sheet="1" formatCells="0" formatColumns="0" formatRows="0" insertColumns="0" insertRows="0" insertHyperlinks="0" deleteColumns="0" deleteRows="0" sort="0" autoFilter="0" pivotTables="0"/>
  <mergeCells count="13">
    <mergeCell ref="O61:Q61"/>
    <mergeCell ref="O62:Q62"/>
    <mergeCell ref="O54:Q54"/>
    <mergeCell ref="O55:Q55"/>
    <mergeCell ref="O56:Q56"/>
    <mergeCell ref="O57:Q57"/>
    <mergeCell ref="O58:Q58"/>
    <mergeCell ref="O59:Q59"/>
    <mergeCell ref="D56:E56"/>
    <mergeCell ref="D57:E57"/>
    <mergeCell ref="D58:E58"/>
    <mergeCell ref="D60:E60"/>
    <mergeCell ref="O60:Q60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E5D321-ECEE-4685-B4A6-FBDA426B919A}">
  <dimension ref="A1:X38"/>
  <sheetViews>
    <sheetView topLeftCell="A13" workbookViewId="0">
      <selection activeCell="E39" sqref="E39"/>
    </sheetView>
  </sheetViews>
  <sheetFormatPr defaultRowHeight="15" x14ac:dyDescent="0.25"/>
  <cols>
    <col min="22" max="22" width="16.28515625" bestFit="1" customWidth="1"/>
  </cols>
  <sheetData>
    <row r="1" spans="1:23" ht="15.75" thickBot="1" x14ac:dyDescent="0.3">
      <c r="A1" t="s">
        <v>6</v>
      </c>
    </row>
    <row r="2" spans="1:23" x14ac:dyDescent="0.25">
      <c r="A2" s="2" t="s">
        <v>0</v>
      </c>
      <c r="B2" s="6" t="s">
        <v>4</v>
      </c>
      <c r="C2" s="3" t="s">
        <v>1</v>
      </c>
    </row>
    <row r="3" spans="1:23" ht="15.75" thickBot="1" x14ac:dyDescent="0.3">
      <c r="A3" s="4" t="s">
        <v>2</v>
      </c>
      <c r="B3" s="7" t="s">
        <v>5</v>
      </c>
      <c r="C3" s="5" t="s">
        <v>3</v>
      </c>
    </row>
    <row r="6" spans="1:23" ht="15.75" thickBot="1" x14ac:dyDescent="0.3">
      <c r="G6" s="8">
        <v>1</v>
      </c>
    </row>
    <row r="7" spans="1:23" x14ac:dyDescent="0.25">
      <c r="G7" s="43">
        <f>Kotel!T46</f>
        <v>0.10035000000000001</v>
      </c>
      <c r="H7" s="6">
        <f>G7*(1000/3600)</f>
        <v>2.7875000000000004E-2</v>
      </c>
      <c r="I7" s="41">
        <f>Kotel!V46</f>
        <v>46.075824175824174</v>
      </c>
    </row>
    <row r="8" spans="1:23" ht="15.75" thickBot="1" x14ac:dyDescent="0.3">
      <c r="G8" s="44">
        <f>Kotel!T47</f>
        <v>1116.5999999999999</v>
      </c>
      <c r="H8" s="7">
        <f>G8*1000</f>
        <v>1116600</v>
      </c>
      <c r="I8" s="42">
        <f>Kotel!V47</f>
        <v>256.3</v>
      </c>
    </row>
    <row r="12" spans="1:23" ht="15.75" thickBot="1" x14ac:dyDescent="0.3">
      <c r="C12" s="8">
        <v>3</v>
      </c>
      <c r="M12" s="8">
        <v>2</v>
      </c>
    </row>
    <row r="13" spans="1:23" x14ac:dyDescent="0.25">
      <c r="C13" s="43">
        <f>V22</f>
        <v>7.0094548145638397E-2</v>
      </c>
      <c r="D13" s="6">
        <f>C13*(1000/3600)</f>
        <v>1.9470707818232888E-2</v>
      </c>
      <c r="E13" s="41">
        <f>O13</f>
        <v>1.21</v>
      </c>
      <c r="M13" s="43">
        <f>V15</f>
        <v>3.0255451854361612E-2</v>
      </c>
      <c r="N13" s="6">
        <f>M13*(1000/3600)</f>
        <v>8.4042921817671142E-3</v>
      </c>
      <c r="O13" s="41">
        <v>1.21</v>
      </c>
      <c r="U13" s="60" t="s">
        <v>10</v>
      </c>
      <c r="V13" s="60"/>
      <c r="W13" s="60"/>
    </row>
    <row r="14" spans="1:23" ht="15.75" thickBot="1" x14ac:dyDescent="0.3">
      <c r="C14" s="44">
        <v>440.31</v>
      </c>
      <c r="D14" s="7">
        <f>C14*1000</f>
        <v>440310</v>
      </c>
      <c r="E14" s="42">
        <v>105.02</v>
      </c>
      <c r="M14" s="44">
        <v>2683.4</v>
      </c>
      <c r="N14" s="7">
        <f>M14*1000</f>
        <v>2683400</v>
      </c>
      <c r="O14" s="42">
        <f>E14</f>
        <v>105.02</v>
      </c>
      <c r="U14" s="59"/>
      <c r="V14" s="59"/>
      <c r="W14" s="59"/>
    </row>
    <row r="15" spans="1:23" x14ac:dyDescent="0.25">
      <c r="U15" t="s">
        <v>37</v>
      </c>
      <c r="V15">
        <f>G7-V22</f>
        <v>3.0255451854361612E-2</v>
      </c>
      <c r="W15" t="s">
        <v>0</v>
      </c>
    </row>
    <row r="17" spans="3:24" x14ac:dyDescent="0.25">
      <c r="C17" s="39"/>
      <c r="D17" s="31"/>
      <c r="E17" s="31"/>
    </row>
    <row r="18" spans="3:24" x14ac:dyDescent="0.25">
      <c r="C18" s="32"/>
      <c r="D18" s="32"/>
      <c r="E18" s="32"/>
      <c r="U18" s="60" t="s">
        <v>11</v>
      </c>
      <c r="V18" s="60"/>
      <c r="W18" s="60"/>
    </row>
    <row r="19" spans="3:24" x14ac:dyDescent="0.25">
      <c r="C19" s="32"/>
      <c r="D19" s="32"/>
      <c r="E19" s="32"/>
    </row>
    <row r="20" spans="3:24" x14ac:dyDescent="0.25">
      <c r="U20" s="9"/>
    </row>
    <row r="21" spans="3:24" ht="15.75" thickBot="1" x14ac:dyDescent="0.3">
      <c r="C21" s="8" t="s">
        <v>122</v>
      </c>
    </row>
    <row r="22" spans="3:24" x14ac:dyDescent="0.25">
      <c r="C22" s="43">
        <f>C13</f>
        <v>7.0094548145638397E-2</v>
      </c>
      <c r="D22" s="6">
        <f>C22*(1000/3600)</f>
        <v>1.9470707818232888E-2</v>
      </c>
      <c r="E22" s="46">
        <f>O25+0.5</f>
        <v>3.1226699999999998</v>
      </c>
      <c r="U22" t="s">
        <v>36</v>
      </c>
      <c r="V22">
        <f>(G7*(G8-M14))/(C14-M14)</f>
        <v>7.0094548145638397E-2</v>
      </c>
      <c r="W22" t="s">
        <v>0</v>
      </c>
    </row>
    <row r="23" spans="3:24" ht="15.75" thickBot="1" x14ac:dyDescent="0.3">
      <c r="C23" s="44">
        <v>84.2</v>
      </c>
      <c r="D23" s="7">
        <f>C23*1000</f>
        <v>84200</v>
      </c>
      <c r="E23" s="42">
        <v>20</v>
      </c>
    </row>
    <row r="24" spans="3:24" ht="15.75" thickBot="1" x14ac:dyDescent="0.3">
      <c r="M24" s="8" t="s">
        <v>123</v>
      </c>
      <c r="V24" t="s">
        <v>125</v>
      </c>
      <c r="W24">
        <f>D13*(D14-I36)</f>
        <v>4902.3348144746769</v>
      </c>
      <c r="X24" t="s">
        <v>126</v>
      </c>
    </row>
    <row r="25" spans="3:24" x14ac:dyDescent="0.25">
      <c r="M25" s="43">
        <f>C22</f>
        <v>7.0094548145638397E-2</v>
      </c>
      <c r="N25" s="6">
        <f>M25*(1000/3600)</f>
        <v>1.9470707818232888E-2</v>
      </c>
      <c r="O25" s="46">
        <f>KUP!P34</f>
        <v>2.6226699999999998</v>
      </c>
      <c r="V25" t="s">
        <v>124</v>
      </c>
      <c r="W25">
        <f>(W24/D22)+D23</f>
        <v>335980</v>
      </c>
      <c r="X25" t="s">
        <v>5</v>
      </c>
    </row>
    <row r="26" spans="3:24" ht="15.75" thickBot="1" x14ac:dyDescent="0.3">
      <c r="M26" s="44">
        <f>W26</f>
        <v>335.98</v>
      </c>
      <c r="N26" s="7">
        <f>M26*1000</f>
        <v>335980</v>
      </c>
      <c r="O26" s="42">
        <v>80.2</v>
      </c>
      <c r="V26" t="s">
        <v>124</v>
      </c>
      <c r="W26">
        <f>W25/1000</f>
        <v>335.98</v>
      </c>
      <c r="X26" t="s">
        <v>2</v>
      </c>
    </row>
    <row r="27" spans="3:24" x14ac:dyDescent="0.25">
      <c r="V27" s="31"/>
    </row>
    <row r="29" spans="3:24" x14ac:dyDescent="0.25">
      <c r="M29" s="40"/>
      <c r="N29" s="31"/>
      <c r="O29" s="31"/>
    </row>
    <row r="30" spans="3:24" x14ac:dyDescent="0.25">
      <c r="M30" s="32"/>
      <c r="N30" s="32"/>
      <c r="O30" s="32"/>
      <c r="Q30" s="31"/>
      <c r="R30" s="31"/>
      <c r="S30" s="31"/>
    </row>
    <row r="31" spans="3:24" x14ac:dyDescent="0.25">
      <c r="M31" s="32"/>
      <c r="N31" s="32"/>
      <c r="O31" s="32"/>
      <c r="Q31" s="32"/>
      <c r="R31" s="32"/>
      <c r="S31" s="32"/>
    </row>
    <row r="32" spans="3:24" x14ac:dyDescent="0.25">
      <c r="Q32" s="32"/>
      <c r="R32" s="32"/>
      <c r="S32" s="32"/>
    </row>
    <row r="33" spans="3:19" x14ac:dyDescent="0.25">
      <c r="Q33" s="31"/>
      <c r="R33" s="31"/>
      <c r="S33" s="31"/>
    </row>
    <row r="34" spans="3:19" ht="15.75" thickBot="1" x14ac:dyDescent="0.3">
      <c r="H34" s="8">
        <v>4</v>
      </c>
    </row>
    <row r="35" spans="3:19" x14ac:dyDescent="0.25">
      <c r="H35" s="43">
        <f>C13</f>
        <v>7.0094548145638397E-2</v>
      </c>
      <c r="I35" s="6">
        <f>H35*(1000/3600)</f>
        <v>1.9470707818232888E-2</v>
      </c>
      <c r="J35" s="41">
        <f>E13</f>
        <v>1.21</v>
      </c>
    </row>
    <row r="36" spans="3:19" ht="15.75" thickBot="1" x14ac:dyDescent="0.3">
      <c r="H36" s="44">
        <v>188.53</v>
      </c>
      <c r="I36" s="7">
        <f>H36*1000</f>
        <v>188530</v>
      </c>
      <c r="J36" s="42">
        <v>45</v>
      </c>
    </row>
    <row r="38" spans="3:19" x14ac:dyDescent="0.25">
      <c r="C38" s="59" t="s">
        <v>155</v>
      </c>
      <c r="D38" s="59"/>
      <c r="E38">
        <f>C22*24*365</f>
        <v>614.02824175579235</v>
      </c>
      <c r="F38" t="s">
        <v>154</v>
      </c>
    </row>
  </sheetData>
  <sheetProtection algorithmName="SHA-512" hashValue="ZH86Q3MhaSPnQIyP7huR8de+I3M6QpMCh+aw/BvCSd/NxXlfTty3TNHmEUvkM9UrDZQdcxFgLhvs/b4SWs8wrw==" saltValue="0TP/WuKRIQLsEM0NmYXFEg==" spinCount="100000" sheet="1" formatCells="0" formatColumns="0" formatRows="0" insertColumns="0" insertRows="0" insertHyperlinks="0" deleteColumns="0" deleteRows="0" sort="0" autoFilter="0" pivotTables="0"/>
  <mergeCells count="4">
    <mergeCell ref="U13:W13"/>
    <mergeCell ref="U14:W14"/>
    <mergeCell ref="U18:W18"/>
    <mergeCell ref="C38:D38"/>
  </mergeCells>
  <pageMargins left="0.7" right="0.7" top="0.78740157499999996" bottom="0.78740157499999996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2A4CD9-2E8E-41F4-88E4-EB0AAC81EF75}">
  <dimension ref="A1:S31"/>
  <sheetViews>
    <sheetView topLeftCell="A7" workbookViewId="0">
      <selection activeCell="P28" sqref="P28"/>
    </sheetView>
  </sheetViews>
  <sheetFormatPr defaultRowHeight="15" x14ac:dyDescent="0.25"/>
  <cols>
    <col min="8" max="8" width="10" bestFit="1" customWidth="1"/>
  </cols>
  <sheetData>
    <row r="1" spans="1:19" ht="15.75" thickBot="1" x14ac:dyDescent="0.3">
      <c r="A1">
        <f>R19</f>
        <v>1.2813372337471753</v>
      </c>
    </row>
    <row r="2" spans="1:19" x14ac:dyDescent="0.25">
      <c r="A2" s="2" t="s">
        <v>0</v>
      </c>
      <c r="B2" s="6" t="s">
        <v>4</v>
      </c>
      <c r="C2" s="3" t="s">
        <v>1</v>
      </c>
    </row>
    <row r="3" spans="1:19" ht="15.75" thickBot="1" x14ac:dyDescent="0.3">
      <c r="A3" s="4" t="s">
        <v>2</v>
      </c>
      <c r="B3" s="7" t="s">
        <v>5</v>
      </c>
      <c r="C3" s="5" t="s">
        <v>3</v>
      </c>
      <c r="S3">
        <f>1.21/(100-4.5)</f>
        <v>1.2670157068062828E-2</v>
      </c>
    </row>
    <row r="5" spans="1:19" x14ac:dyDescent="0.25">
      <c r="K5" s="1"/>
      <c r="L5" s="1"/>
      <c r="M5" s="1"/>
    </row>
    <row r="6" spans="1:19" x14ac:dyDescent="0.25">
      <c r="K6" s="1"/>
      <c r="L6" s="1"/>
      <c r="M6" s="1"/>
    </row>
    <row r="8" spans="1:19" ht="15.75" thickBot="1" x14ac:dyDescent="0.3">
      <c r="O8" t="s">
        <v>138</v>
      </c>
    </row>
    <row r="9" spans="1:19" ht="15.75" thickBot="1" x14ac:dyDescent="0.3">
      <c r="B9" t="s">
        <v>35</v>
      </c>
      <c r="O9" s="49">
        <f>Turbina!P45-Odber!I6</f>
        <v>1.2813372337471751</v>
      </c>
      <c r="P9" s="6">
        <f>O9*(1000/3600)</f>
        <v>0.35592700937421534</v>
      </c>
      <c r="Q9" s="51">
        <f>Kotel!W32</f>
        <v>2.6</v>
      </c>
    </row>
    <row r="10" spans="1:19" ht="15.75" thickBot="1" x14ac:dyDescent="0.3">
      <c r="B10" s="49">
        <f>Odber!I17</f>
        <v>9.2816627662528255</v>
      </c>
      <c r="C10" s="6">
        <f>B10*(1000/3600)</f>
        <v>2.5782396572924515</v>
      </c>
      <c r="D10" s="51">
        <f>Odber!K17</f>
        <v>1.3</v>
      </c>
      <c r="F10" s="1"/>
      <c r="G10" s="1"/>
      <c r="H10" s="1"/>
      <c r="O10" s="50">
        <f>Turbina!P46</f>
        <v>2814.2</v>
      </c>
      <c r="P10" s="7">
        <f>O10*1000</f>
        <v>2814200</v>
      </c>
      <c r="Q10" s="48">
        <f>Turbina!R46</f>
        <v>173.8</v>
      </c>
    </row>
    <row r="11" spans="1:19" ht="15.75" thickBot="1" x14ac:dyDescent="0.3">
      <c r="B11" s="50">
        <f>Odber!I18</f>
        <v>293.10000000000002</v>
      </c>
      <c r="C11" s="7">
        <f>B11*1000</f>
        <v>293100</v>
      </c>
      <c r="D11" s="48">
        <f>Odber!K18</f>
        <v>70</v>
      </c>
      <c r="F11" s="1"/>
      <c r="G11" s="1"/>
      <c r="H11" s="1"/>
    </row>
    <row r="13" spans="1:19" ht="15.75" thickBot="1" x14ac:dyDescent="0.3">
      <c r="O13" t="s">
        <v>134</v>
      </c>
    </row>
    <row r="14" spans="1:19" x14ac:dyDescent="0.25">
      <c r="F14" s="1"/>
      <c r="G14" s="1"/>
      <c r="H14" s="1"/>
      <c r="O14" s="49">
        <f>Ohrivaky!C6</f>
        <v>9.4460945481456378</v>
      </c>
      <c r="P14" s="6">
        <f>O14*(1000/3600)</f>
        <v>2.6239151522626774</v>
      </c>
      <c r="Q14" s="51">
        <f>Ohrivaky!E6-0.4-0.01267</f>
        <v>1.21</v>
      </c>
    </row>
    <row r="15" spans="1:19" ht="15.75" thickBot="1" x14ac:dyDescent="0.3">
      <c r="B15">
        <v>2</v>
      </c>
      <c r="F15" s="1"/>
      <c r="G15" s="1"/>
      <c r="H15" s="1"/>
      <c r="O15" s="50">
        <f>Ohrivaky!C7</f>
        <v>243.31166759695827</v>
      </c>
      <c r="P15" s="7">
        <f>O15*1000</f>
        <v>243311.66759695829</v>
      </c>
      <c r="Q15" s="48">
        <f>Ohrivaky!E7</f>
        <v>58.1</v>
      </c>
    </row>
    <row r="16" spans="1:19" x14ac:dyDescent="0.25">
      <c r="B16" s="49">
        <f>'CHÚV-uvolňovač'!M13</f>
        <v>3.0255451854361612E-2</v>
      </c>
      <c r="C16" s="6">
        <f>B16*(1000/3600)</f>
        <v>8.4042921817671142E-3</v>
      </c>
      <c r="D16" s="51">
        <f>'CHÚV-uvolňovač'!O13</f>
        <v>1.21</v>
      </c>
      <c r="F16" s="8"/>
    </row>
    <row r="17" spans="2:18" ht="15.75" thickBot="1" x14ac:dyDescent="0.3">
      <c r="B17" s="50">
        <f>'CHÚV-uvolňovač'!M14</f>
        <v>2683.4</v>
      </c>
      <c r="C17" s="7">
        <f>B17*1000</f>
        <v>2683400</v>
      </c>
      <c r="D17" s="48">
        <f>'CHÚV-uvolňovač'!O14</f>
        <v>105.02</v>
      </c>
      <c r="F17" s="1"/>
      <c r="G17" s="1"/>
      <c r="H17" s="1"/>
      <c r="O17" s="33"/>
      <c r="P17" s="33"/>
      <c r="Q17" s="33"/>
    </row>
    <row r="18" spans="2:18" x14ac:dyDescent="0.25">
      <c r="F18" s="1"/>
      <c r="G18" s="1"/>
      <c r="H18" s="1"/>
      <c r="O18" s="32"/>
      <c r="P18" s="32"/>
      <c r="Q18" s="54"/>
    </row>
    <row r="19" spans="2:18" x14ac:dyDescent="0.25">
      <c r="O19" s="32" t="s">
        <v>139</v>
      </c>
      <c r="P19" s="32">
        <f>P9</f>
        <v>0.35592700937421534</v>
      </c>
      <c r="Q19" s="32" t="s">
        <v>4</v>
      </c>
      <c r="R19">
        <f>P19*3.6</f>
        <v>1.2813372337471753</v>
      </c>
    </row>
    <row r="20" spans="2:18" x14ac:dyDescent="0.25">
      <c r="O20" t="s">
        <v>140</v>
      </c>
      <c r="P20">
        <f>C30</f>
        <v>5.6072548251416441</v>
      </c>
      <c r="Q20" s="32" t="s">
        <v>4</v>
      </c>
    </row>
    <row r="23" spans="2:18" x14ac:dyDescent="0.25">
      <c r="F23" s="1"/>
      <c r="G23" s="1"/>
      <c r="H23" s="1"/>
    </row>
    <row r="24" spans="2:18" x14ac:dyDescent="0.25">
      <c r="F24" s="1"/>
      <c r="G24" s="1"/>
      <c r="H24" s="1"/>
    </row>
    <row r="27" spans="2:18" x14ac:dyDescent="0.25">
      <c r="O27" s="32"/>
      <c r="P27" s="32"/>
      <c r="Q27" s="54"/>
      <c r="R27" s="30"/>
    </row>
    <row r="28" spans="2:18" x14ac:dyDescent="0.25">
      <c r="F28" s="8"/>
      <c r="O28" s="32"/>
      <c r="P28" s="32"/>
      <c r="Q28" s="32"/>
      <c r="R28" s="30"/>
    </row>
    <row r="29" spans="2:18" ht="15.75" thickBot="1" x14ac:dyDescent="0.3">
      <c r="B29" t="s">
        <v>32</v>
      </c>
      <c r="F29" s="1"/>
      <c r="G29" s="1"/>
      <c r="H29" s="1"/>
    </row>
    <row r="30" spans="2:18" x14ac:dyDescent="0.25">
      <c r="B30" s="49">
        <f>Kotel!I52</f>
        <v>20.186117370509919</v>
      </c>
      <c r="C30" s="6">
        <f>B30*(1000/3600)</f>
        <v>5.6072548251416441</v>
      </c>
      <c r="D30" s="51">
        <f>Kotel!K52</f>
        <v>1.21</v>
      </c>
      <c r="F30" s="1"/>
      <c r="G30" s="1"/>
      <c r="H30" s="1"/>
    </row>
    <row r="31" spans="2:18" ht="15.75" thickBot="1" x14ac:dyDescent="0.3">
      <c r="B31" s="50">
        <f>Kotel!I53</f>
        <v>440.2</v>
      </c>
      <c r="C31" s="7">
        <f>B31*1000</f>
        <v>440200</v>
      </c>
      <c r="D31" s="48">
        <f>Kotel!K53</f>
        <v>105</v>
      </c>
    </row>
  </sheetData>
  <sheetProtection algorithmName="SHA-512" hashValue="SIsI6tMoe1GtZknp2QLQKe5fZKL8HK31o6rbA+3Cq3L1lX9zHVmW9aHbnx4p/XU685v1r3D39898agJQyyJ4ng==" saltValue="+imDE9P8ppu6TSBzeTMA5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FD426D-23F1-489D-8896-694409C321C3}">
  <dimension ref="I5:K18"/>
  <sheetViews>
    <sheetView zoomScaleNormal="100" workbookViewId="0">
      <selection activeCell="K17" sqref="K17"/>
    </sheetView>
  </sheetViews>
  <sheetFormatPr defaultRowHeight="15" x14ac:dyDescent="0.25"/>
  <sheetData>
    <row r="5" spans="9:11" ht="15.75" thickBot="1" x14ac:dyDescent="0.3">
      <c r="I5" t="s">
        <v>34</v>
      </c>
    </row>
    <row r="6" spans="9:11" x14ac:dyDescent="0.25">
      <c r="I6" s="49">
        <f>J13*3.6</f>
        <v>9.2816627662528255</v>
      </c>
      <c r="J6" s="6">
        <f>I6*(1000/3600)</f>
        <v>2.5782396572924515</v>
      </c>
      <c r="K6" s="51">
        <f>Turbina!R45</f>
        <v>2.6</v>
      </c>
    </row>
    <row r="7" spans="9:11" ht="15.75" thickBot="1" x14ac:dyDescent="0.3">
      <c r="I7" s="50">
        <f>Turbina!P46</f>
        <v>2814.2</v>
      </c>
      <c r="J7" s="7">
        <f>I7*1000</f>
        <v>2814200</v>
      </c>
      <c r="K7" s="48">
        <f>Turbina!R46</f>
        <v>173.8</v>
      </c>
    </row>
    <row r="12" spans="9:11" x14ac:dyDescent="0.25">
      <c r="I12" t="s">
        <v>71</v>
      </c>
      <c r="J12">
        <v>6500000</v>
      </c>
      <c r="K12" t="s">
        <v>62</v>
      </c>
    </row>
    <row r="13" spans="9:11" x14ac:dyDescent="0.25">
      <c r="I13" t="s">
        <v>133</v>
      </c>
      <c r="J13">
        <f>J12/(J7-J18)</f>
        <v>2.5782396572924515</v>
      </c>
      <c r="K13" t="s">
        <v>4</v>
      </c>
    </row>
    <row r="16" spans="9:11" ht="15.75" thickBot="1" x14ac:dyDescent="0.3">
      <c r="I16" t="s">
        <v>35</v>
      </c>
    </row>
    <row r="17" spans="9:11" x14ac:dyDescent="0.25">
      <c r="I17" s="49">
        <f>I6</f>
        <v>9.2816627662528255</v>
      </c>
      <c r="J17" s="6">
        <f>I17*(1000/3600)</f>
        <v>2.5782396572924515</v>
      </c>
      <c r="K17" s="51">
        <v>1.3</v>
      </c>
    </row>
    <row r="18" spans="9:11" ht="15.75" thickBot="1" x14ac:dyDescent="0.3">
      <c r="I18" s="50">
        <v>293.10000000000002</v>
      </c>
      <c r="J18" s="7">
        <f>I18*1000</f>
        <v>293100</v>
      </c>
      <c r="K18" s="48">
        <v>70</v>
      </c>
    </row>
  </sheetData>
  <sheetProtection algorithmName="SHA-512" hashValue="jBRugw6ci6f1v580m83I6QRWFgJ874lzMn2sUDEyJ9yJP1Yw/S3q77x0ld6K1BIT4ufYUvEsOWewpJLYiGw7jQ==" saltValue="cZc7PUfpcDp6uheeL46XKA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5B0BA7-D6D3-4FB9-911A-CB29FDB47A6F}">
  <dimension ref="A1:L42"/>
  <sheetViews>
    <sheetView workbookViewId="0">
      <selection activeCell="A20" sqref="A20:XFD20"/>
    </sheetView>
  </sheetViews>
  <sheetFormatPr defaultRowHeight="15" x14ac:dyDescent="0.25"/>
  <cols>
    <col min="1" max="1" width="33.42578125" customWidth="1"/>
    <col min="2" max="2" width="16" bestFit="1" customWidth="1"/>
    <col min="9" max="9" width="10.7109375" customWidth="1"/>
    <col min="12" max="12" width="48.7109375" customWidth="1"/>
  </cols>
  <sheetData>
    <row r="1" spans="1:12" x14ac:dyDescent="0.25">
      <c r="A1" t="s">
        <v>46</v>
      </c>
    </row>
    <row r="2" spans="1:12" x14ac:dyDescent="0.25">
      <c r="A2" t="s">
        <v>38</v>
      </c>
      <c r="B2">
        <v>0.05</v>
      </c>
      <c r="C2" t="s">
        <v>39</v>
      </c>
      <c r="D2">
        <f>B2*10</f>
        <v>0.5</v>
      </c>
      <c r="E2" t="s">
        <v>40</v>
      </c>
      <c r="L2" t="s">
        <v>78</v>
      </c>
    </row>
    <row r="3" spans="1:12" x14ac:dyDescent="0.25">
      <c r="A3" t="s">
        <v>41</v>
      </c>
      <c r="B3">
        <v>0.15</v>
      </c>
      <c r="C3" t="s">
        <v>39</v>
      </c>
      <c r="D3">
        <f t="shared" ref="D3:D30" si="0">B3*10</f>
        <v>1.5</v>
      </c>
      <c r="E3" t="s">
        <v>40</v>
      </c>
      <c r="L3" t="s">
        <v>79</v>
      </c>
    </row>
    <row r="4" spans="1:12" x14ac:dyDescent="0.25">
      <c r="A4" t="s">
        <v>42</v>
      </c>
      <c r="B4">
        <v>0.5</v>
      </c>
      <c r="C4" t="s">
        <v>39</v>
      </c>
      <c r="D4">
        <f t="shared" si="0"/>
        <v>5</v>
      </c>
      <c r="E4" t="s">
        <v>40</v>
      </c>
      <c r="L4" t="s">
        <v>80</v>
      </c>
    </row>
    <row r="5" spans="1:12" x14ac:dyDescent="0.25">
      <c r="A5" t="s">
        <v>77</v>
      </c>
      <c r="B5">
        <f>0.4</f>
        <v>0.4</v>
      </c>
      <c r="C5" t="s">
        <v>39</v>
      </c>
      <c r="D5">
        <f>B5*10</f>
        <v>4</v>
      </c>
      <c r="E5" t="s">
        <v>40</v>
      </c>
      <c r="L5" t="s">
        <v>81</v>
      </c>
    </row>
    <row r="6" spans="1:12" ht="26.45" customHeight="1" x14ac:dyDescent="0.25">
      <c r="A6" t="s">
        <v>43</v>
      </c>
      <c r="B6">
        <f>G6*J6*9.81/(1000000)</f>
        <v>4.8790525500000001E-2</v>
      </c>
      <c r="C6" t="s">
        <v>39</v>
      </c>
      <c r="D6">
        <f t="shared" si="0"/>
        <v>0.48790525500000004</v>
      </c>
      <c r="E6" t="s">
        <v>40</v>
      </c>
      <c r="F6" t="s">
        <v>83</v>
      </c>
      <c r="G6">
        <v>5</v>
      </c>
      <c r="H6" t="s">
        <v>44</v>
      </c>
      <c r="I6" s="10" t="s">
        <v>84</v>
      </c>
      <c r="J6">
        <v>994.71</v>
      </c>
      <c r="K6" t="s">
        <v>85</v>
      </c>
      <c r="L6" s="16" t="s">
        <v>82</v>
      </c>
    </row>
    <row r="7" spans="1:12" ht="26.45" customHeight="1" x14ac:dyDescent="0.25">
      <c r="A7" t="s">
        <v>45</v>
      </c>
      <c r="B7">
        <v>0.05</v>
      </c>
      <c r="C7" t="s">
        <v>39</v>
      </c>
      <c r="D7">
        <f t="shared" si="0"/>
        <v>0.5</v>
      </c>
      <c r="E7" t="s">
        <v>40</v>
      </c>
      <c r="I7" s="10"/>
      <c r="L7" s="16"/>
    </row>
    <row r="8" spans="1:12" x14ac:dyDescent="0.25">
      <c r="A8" t="s">
        <v>86</v>
      </c>
      <c r="B8">
        <f>D8/10</f>
        <v>0.121</v>
      </c>
      <c r="C8" t="s">
        <v>39</v>
      </c>
      <c r="D8" s="17">
        <f>NN!D30</f>
        <v>1.21</v>
      </c>
      <c r="E8" t="s">
        <v>40</v>
      </c>
    </row>
    <row r="9" spans="1:12" x14ac:dyDescent="0.25">
      <c r="A9" t="s">
        <v>88</v>
      </c>
      <c r="B9" s="17">
        <f>B8+B6+B5+B4+B3+B2</f>
        <v>1.2697905254999999</v>
      </c>
      <c r="C9" t="s">
        <v>39</v>
      </c>
      <c r="D9" s="17">
        <f>B9*10</f>
        <v>12.697905254999998</v>
      </c>
      <c r="E9" t="s">
        <v>40</v>
      </c>
    </row>
    <row r="10" spans="1:12" x14ac:dyDescent="0.25">
      <c r="A10" t="s">
        <v>87</v>
      </c>
      <c r="B10" s="17">
        <f>D10/10</f>
        <v>1.2647905254999998</v>
      </c>
      <c r="C10" t="s">
        <v>39</v>
      </c>
      <c r="D10" s="17">
        <f>D9-Kondenzator!K26</f>
        <v>12.647905254999998</v>
      </c>
      <c r="E10" t="s">
        <v>40</v>
      </c>
    </row>
    <row r="11" spans="1:12" x14ac:dyDescent="0.25">
      <c r="A11" t="s">
        <v>89</v>
      </c>
      <c r="B11" s="17">
        <f>(B10*1000000*B14)/B15</f>
        <v>1697.5860334445308</v>
      </c>
      <c r="C11" t="s">
        <v>5</v>
      </c>
      <c r="D11" s="17">
        <f>B11/1000</f>
        <v>1.6975860334445307</v>
      </c>
      <c r="E11" t="s">
        <v>2</v>
      </c>
    </row>
    <row r="12" spans="1:12" x14ac:dyDescent="0.25">
      <c r="B12" s="18">
        <v>1.0053E-3</v>
      </c>
      <c r="C12" t="s">
        <v>90</v>
      </c>
      <c r="D12" s="17"/>
    </row>
    <row r="13" spans="1:12" x14ac:dyDescent="0.25">
      <c r="B13" s="18">
        <v>1.1421999999999999E-3</v>
      </c>
      <c r="C13" t="s">
        <v>90</v>
      </c>
      <c r="D13" s="17"/>
    </row>
    <row r="14" spans="1:12" x14ac:dyDescent="0.25">
      <c r="B14" s="18">
        <f>(B12+B13)/2</f>
        <v>1.0737500000000001E-3</v>
      </c>
      <c r="C14" t="s">
        <v>90</v>
      </c>
      <c r="D14" s="17"/>
    </row>
    <row r="15" spans="1:12" x14ac:dyDescent="0.25">
      <c r="A15" t="s">
        <v>91</v>
      </c>
      <c r="B15" s="17">
        <v>0.8</v>
      </c>
      <c r="C15" t="s">
        <v>76</v>
      </c>
      <c r="D15" s="17"/>
    </row>
    <row r="16" spans="1:12" x14ac:dyDescent="0.25">
      <c r="B16" s="17"/>
      <c r="D16" s="17"/>
    </row>
    <row r="17" spans="1:5" x14ac:dyDescent="0.25">
      <c r="B17" s="17"/>
      <c r="D17" s="17"/>
    </row>
    <row r="19" spans="1:5" x14ac:dyDescent="0.25">
      <c r="A19" t="s">
        <v>47</v>
      </c>
      <c r="C19" t="s">
        <v>39</v>
      </c>
      <c r="D19">
        <f t="shared" si="0"/>
        <v>0</v>
      </c>
      <c r="E19" t="s">
        <v>40</v>
      </c>
    </row>
    <row r="20" spans="1:5" x14ac:dyDescent="0.25">
      <c r="A20" t="s">
        <v>48</v>
      </c>
      <c r="B20">
        <v>0.3</v>
      </c>
      <c r="C20" t="s">
        <v>39</v>
      </c>
      <c r="D20">
        <f t="shared" si="0"/>
        <v>3</v>
      </c>
      <c r="E20" t="s">
        <v>40</v>
      </c>
    </row>
    <row r="21" spans="1:5" x14ac:dyDescent="0.25">
      <c r="A21" t="s">
        <v>49</v>
      </c>
      <c r="B21">
        <v>0.1</v>
      </c>
      <c r="C21" t="s">
        <v>39</v>
      </c>
      <c r="D21">
        <f t="shared" si="0"/>
        <v>1</v>
      </c>
      <c r="E21" t="s">
        <v>40</v>
      </c>
    </row>
    <row r="22" spans="1:5" x14ac:dyDescent="0.25">
      <c r="A22" t="s">
        <v>50</v>
      </c>
      <c r="B22">
        <v>0.1</v>
      </c>
      <c r="C22" t="s">
        <v>39</v>
      </c>
      <c r="D22">
        <f t="shared" si="0"/>
        <v>1</v>
      </c>
      <c r="E22" t="s">
        <v>40</v>
      </c>
    </row>
    <row r="23" spans="1:5" x14ac:dyDescent="0.25">
      <c r="A23" t="s">
        <v>51</v>
      </c>
      <c r="B23">
        <v>0</v>
      </c>
      <c r="C23" t="s">
        <v>39</v>
      </c>
      <c r="D23">
        <f t="shared" si="0"/>
        <v>0</v>
      </c>
      <c r="E23" t="s">
        <v>40</v>
      </c>
    </row>
    <row r="24" spans="1:5" x14ac:dyDescent="0.25">
      <c r="A24" t="s">
        <v>52</v>
      </c>
      <c r="B24">
        <v>0.01</v>
      </c>
      <c r="C24" t="s">
        <v>39</v>
      </c>
      <c r="D24">
        <f t="shared" si="0"/>
        <v>0.1</v>
      </c>
      <c r="E24" t="s">
        <v>40</v>
      </c>
    </row>
    <row r="25" spans="1:5" x14ac:dyDescent="0.25">
      <c r="A25" t="s">
        <v>53</v>
      </c>
      <c r="B25">
        <v>0.01</v>
      </c>
      <c r="C25" t="s">
        <v>39</v>
      </c>
      <c r="D25">
        <f t="shared" si="0"/>
        <v>0.1</v>
      </c>
      <c r="E25" t="s">
        <v>40</v>
      </c>
    </row>
    <row r="26" spans="1:5" x14ac:dyDescent="0.25">
      <c r="A26" t="s">
        <v>57</v>
      </c>
      <c r="B26">
        <v>0.01</v>
      </c>
      <c r="C26" t="s">
        <v>39</v>
      </c>
      <c r="D26">
        <f t="shared" si="0"/>
        <v>0.1</v>
      </c>
      <c r="E26" t="s">
        <v>40</v>
      </c>
    </row>
    <row r="27" spans="1:5" x14ac:dyDescent="0.25">
      <c r="A27" t="s">
        <v>58</v>
      </c>
      <c r="B27">
        <v>0.02</v>
      </c>
      <c r="C27" t="s">
        <v>39</v>
      </c>
      <c r="D27">
        <f t="shared" si="0"/>
        <v>0.2</v>
      </c>
      <c r="E27" t="s">
        <v>40</v>
      </c>
    </row>
    <row r="28" spans="1:5" x14ac:dyDescent="0.25">
      <c r="A28" t="s">
        <v>95</v>
      </c>
      <c r="B28">
        <f>D28/10</f>
        <v>5.2423009608192856</v>
      </c>
      <c r="C28" t="s">
        <v>39</v>
      </c>
      <c r="D28">
        <f>Kotel!F31</f>
        <v>52.423009608192856</v>
      </c>
      <c r="E28" t="s">
        <v>40</v>
      </c>
    </row>
    <row r="29" spans="1:5" x14ac:dyDescent="0.25">
      <c r="C29" t="s">
        <v>39</v>
      </c>
      <c r="D29">
        <f t="shared" si="0"/>
        <v>0</v>
      </c>
      <c r="E29" t="s">
        <v>40</v>
      </c>
    </row>
    <row r="30" spans="1:5" x14ac:dyDescent="0.25">
      <c r="C30" t="s">
        <v>39</v>
      </c>
      <c r="D30">
        <f t="shared" si="0"/>
        <v>0</v>
      </c>
      <c r="E30" t="s">
        <v>40</v>
      </c>
    </row>
    <row r="31" spans="1:5" x14ac:dyDescent="0.25">
      <c r="A31" t="s">
        <v>45</v>
      </c>
      <c r="B31">
        <v>0.06</v>
      </c>
      <c r="C31" t="s">
        <v>39</v>
      </c>
      <c r="D31">
        <f>B31*10</f>
        <v>0.6</v>
      </c>
      <c r="E31" t="s">
        <v>40</v>
      </c>
    </row>
    <row r="32" spans="1:5" x14ac:dyDescent="0.25">
      <c r="A32" t="s">
        <v>98</v>
      </c>
      <c r="B32">
        <v>0.06</v>
      </c>
      <c r="C32" t="s">
        <v>39</v>
      </c>
      <c r="D32">
        <f>B32*10</f>
        <v>0.6</v>
      </c>
      <c r="E32" t="s">
        <v>40</v>
      </c>
    </row>
    <row r="33" spans="1:5" x14ac:dyDescent="0.25">
      <c r="A33" t="s">
        <v>99</v>
      </c>
      <c r="B33">
        <v>5.0000000000000001E-3</v>
      </c>
      <c r="C33" t="s">
        <v>39</v>
      </c>
      <c r="D33">
        <f>B33*10</f>
        <v>0.05</v>
      </c>
      <c r="E33" t="s">
        <v>40</v>
      </c>
    </row>
    <row r="34" spans="1:5" x14ac:dyDescent="0.25">
      <c r="A34" t="s">
        <v>86</v>
      </c>
      <c r="B34">
        <v>0.121</v>
      </c>
      <c r="C34" t="s">
        <v>39</v>
      </c>
      <c r="D34" s="17">
        <f>B34*10</f>
        <v>1.21</v>
      </c>
      <c r="E34" t="s">
        <v>40</v>
      </c>
    </row>
    <row r="35" spans="1:5" x14ac:dyDescent="0.25">
      <c r="A35" t="s">
        <v>92</v>
      </c>
      <c r="B35" s="17">
        <f>B28-B34</f>
        <v>5.1213009608192852</v>
      </c>
      <c r="C35" t="s">
        <v>39</v>
      </c>
      <c r="D35" s="17">
        <f>B35*10</f>
        <v>51.213009608192849</v>
      </c>
      <c r="E35" t="s">
        <v>40</v>
      </c>
    </row>
    <row r="36" spans="1:5" x14ac:dyDescent="0.25">
      <c r="A36" t="s">
        <v>93</v>
      </c>
      <c r="B36" s="17">
        <f>(B35*1000000*B39)/B40</f>
        <v>7463.3359064639544</v>
      </c>
      <c r="C36" t="s">
        <v>5</v>
      </c>
      <c r="D36" s="17">
        <f>B36/1000</f>
        <v>7.4633359064639544</v>
      </c>
      <c r="E36" t="s">
        <v>2</v>
      </c>
    </row>
    <row r="37" spans="1:5" x14ac:dyDescent="0.25">
      <c r="B37" s="18">
        <v>1.0474E-3</v>
      </c>
      <c r="C37" t="s">
        <v>90</v>
      </c>
      <c r="D37" s="17"/>
    </row>
    <row r="38" spans="1:5" x14ac:dyDescent="0.25">
      <c r="B38" s="18">
        <v>1.2842999999999999E-3</v>
      </c>
      <c r="C38" t="s">
        <v>90</v>
      </c>
      <c r="D38" s="17"/>
    </row>
    <row r="39" spans="1:5" x14ac:dyDescent="0.25">
      <c r="B39" s="18">
        <f>(B37+B38)/2</f>
        <v>1.16585E-3</v>
      </c>
      <c r="C39" t="s">
        <v>90</v>
      </c>
      <c r="D39" s="17"/>
    </row>
    <row r="40" spans="1:5" x14ac:dyDescent="0.25">
      <c r="A40" t="s">
        <v>94</v>
      </c>
      <c r="B40" s="17">
        <v>0.8</v>
      </c>
      <c r="C40" t="s">
        <v>76</v>
      </c>
      <c r="D40" s="17"/>
    </row>
    <row r="41" spans="1:5" x14ac:dyDescent="0.25">
      <c r="A41" t="s">
        <v>96</v>
      </c>
      <c r="B41">
        <f>D41*1000</f>
        <v>440200</v>
      </c>
      <c r="C41" t="s">
        <v>5</v>
      </c>
      <c r="D41">
        <f>Kotel!I53</f>
        <v>440.2</v>
      </c>
      <c r="E41" t="s">
        <v>2</v>
      </c>
    </row>
    <row r="42" spans="1:5" x14ac:dyDescent="0.25">
      <c r="A42" t="s">
        <v>97</v>
      </c>
      <c r="B42">
        <f>D42*1000</f>
        <v>447663.33590646397</v>
      </c>
      <c r="C42" t="s">
        <v>5</v>
      </c>
      <c r="D42" s="17">
        <f>D41+D36</f>
        <v>447.66333590646394</v>
      </c>
      <c r="E42" t="s">
        <v>2</v>
      </c>
    </row>
  </sheetData>
  <sheetProtection algorithmName="SHA-512" hashValue="d5CPL+HPBuSbMZnnYUVBefXSzZWbFf+aAAxXkd3CSYQnfKoM6LwZrF8bvGzdAmJj7YrZ7WSbStdFbqXmWPDEgA==" saltValue="u+NH8Q+VUYuaehjmZ0rJiw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10</vt:i4>
      </vt:variant>
    </vt:vector>
  </HeadingPairs>
  <TitlesOfParts>
    <vt:vector size="10" baseType="lpstr">
      <vt:lpstr>List3</vt:lpstr>
      <vt:lpstr>Kondenzator</vt:lpstr>
      <vt:lpstr>KUP</vt:lpstr>
      <vt:lpstr>Turbina</vt:lpstr>
      <vt:lpstr>Ohrivaky</vt:lpstr>
      <vt:lpstr>Kotel</vt:lpstr>
      <vt:lpstr>CHÚV-uvolňovač</vt:lpstr>
      <vt:lpstr>NN</vt:lpstr>
      <vt:lpstr>Odber</vt:lpstr>
      <vt:lpstr>Tlakove ztraty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2019-05-22T18:36:42Z</dcterms:modified>
</cp:coreProperties>
</file>