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filterPrivacy="1"/>
  <xr:revisionPtr revIDLastSave="0" documentId="13_ncr:1_{61A66CD6-D4DC-46D9-BA39-79931DD9B93E}" xr6:coauthVersionLast="43" xr6:coauthVersionMax="43" xr10:uidLastSave="{00000000-0000-0000-0000-000000000000}"/>
  <bookViews>
    <workbookView xWindow="-120" yWindow="-120" windowWidth="29040" windowHeight="15840" xr2:uid="{DF0710F7-5706-4996-8615-2F808663E50C}"/>
  </bookViews>
  <sheets>
    <sheet name="List3" sheetId="3" r:id="rId1"/>
    <sheet name="Kondenzator" sheetId="2" r:id="rId2"/>
    <sheet name="KUP" sheetId="10" r:id="rId3"/>
    <sheet name="Turbina" sheetId="4" r:id="rId4"/>
    <sheet name="Ohrivaky" sheetId="5" r:id="rId5"/>
    <sheet name="Smesovani" sheetId="12" r:id="rId6"/>
    <sheet name="Kotel" sheetId="6" r:id="rId7"/>
    <sheet name="CHÚV-uvolňovač" sheetId="7" r:id="rId8"/>
    <sheet name="NN" sheetId="8" r:id="rId9"/>
    <sheet name="Odber" sheetId="11" r:id="rId10"/>
    <sheet name="Tlakove ztraty " sheetId="9" r:id="rId1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9" i="7" l="1"/>
  <c r="Q56" i="6" l="1"/>
  <c r="Q55" i="6"/>
  <c r="Q54" i="6"/>
  <c r="Q53" i="6"/>
  <c r="Q49" i="6"/>
  <c r="Q50" i="6"/>
  <c r="Q52" i="6"/>
  <c r="Q18" i="8" l="1"/>
  <c r="G30" i="2"/>
  <c r="E24" i="7"/>
  <c r="D18" i="3" l="1"/>
  <c r="Z30" i="4"/>
  <c r="R48" i="4"/>
  <c r="R31" i="5" l="1"/>
  <c r="P14" i="10"/>
  <c r="P13" i="10"/>
  <c r="P20" i="10" s="1"/>
  <c r="C21" i="10" s="1"/>
  <c r="R30" i="5" s="1"/>
  <c r="J17" i="5" s="1"/>
  <c r="M30" i="10"/>
  <c r="J10" i="5"/>
  <c r="U14" i="5"/>
  <c r="U13" i="5"/>
  <c r="S14" i="5"/>
  <c r="O48" i="6" l="1"/>
  <c r="H54" i="6"/>
  <c r="T35" i="6"/>
  <c r="S26" i="6"/>
  <c r="T26" i="6" s="1"/>
  <c r="T27" i="6"/>
  <c r="O10" i="8"/>
  <c r="Q30" i="6" s="1"/>
  <c r="R30" i="6" s="1"/>
  <c r="Q10" i="8"/>
  <c r="S30" i="6" s="1"/>
  <c r="Q9" i="8"/>
  <c r="S29" i="6" s="1"/>
  <c r="Q28" i="8"/>
  <c r="O28" i="8"/>
  <c r="E16" i="12"/>
  <c r="E25" i="12"/>
  <c r="H25" i="4" l="1"/>
  <c r="I25" i="4" s="1"/>
  <c r="H30" i="4"/>
  <c r="H34" i="4"/>
  <c r="I34" i="4" s="1"/>
  <c r="H38" i="4"/>
  <c r="G38" i="4"/>
  <c r="I35" i="4"/>
  <c r="I31" i="4"/>
  <c r="I30" i="4"/>
  <c r="I26" i="4"/>
  <c r="T23" i="6"/>
  <c r="U17" i="6"/>
  <c r="S42" i="2"/>
  <c r="Q40" i="2"/>
  <c r="S36" i="2"/>
  <c r="Q36" i="2" s="1"/>
  <c r="Q37" i="2" l="1"/>
  <c r="S37" i="2" s="1"/>
  <c r="P19" i="2"/>
  <c r="D13" i="2"/>
  <c r="D12" i="2"/>
  <c r="H11" i="5" l="1"/>
  <c r="I11" i="5" s="1"/>
  <c r="T14" i="5"/>
  <c r="K6" i="11"/>
  <c r="N16" i="11"/>
  <c r="N15" i="11"/>
  <c r="N12" i="11"/>
  <c r="N11" i="11"/>
  <c r="L45" i="4"/>
  <c r="L46" i="4"/>
  <c r="N44" i="4"/>
  <c r="L44" i="4"/>
  <c r="X23" i="4"/>
  <c r="Y23" i="4" s="1"/>
  <c r="X22" i="4"/>
  <c r="X26" i="4"/>
  <c r="X27" i="4"/>
  <c r="Y27" i="4" s="1"/>
  <c r="C12" i="4"/>
  <c r="C13" i="4"/>
  <c r="C20" i="4"/>
  <c r="Y26" i="4"/>
  <c r="Y22" i="4"/>
  <c r="M3" i="4"/>
  <c r="Q3" i="4"/>
  <c r="D24" i="9" l="1"/>
  <c r="L18" i="2" l="1"/>
  <c r="J18" i="2"/>
  <c r="J22" i="11" l="1"/>
  <c r="R44" i="4"/>
  <c r="K18" i="2"/>
  <c r="J5" i="10"/>
  <c r="J6" i="10" l="1"/>
  <c r="B21" i="8" l="1"/>
  <c r="D20" i="8"/>
  <c r="D31" i="8"/>
  <c r="F45" i="6" s="1"/>
  <c r="D30" i="8"/>
  <c r="B31" i="8"/>
  <c r="D45" i="6" s="1"/>
  <c r="F44" i="6" l="1"/>
  <c r="C31" i="8"/>
  <c r="C21" i="8"/>
  <c r="E45" i="6" l="1"/>
  <c r="J56" i="6"/>
  <c r="L15" i="2"/>
  <c r="J15" i="2"/>
  <c r="H30" i="10"/>
  <c r="L14" i="2" s="1"/>
  <c r="G31" i="10"/>
  <c r="L33" i="10" s="1"/>
  <c r="O27" i="2"/>
  <c r="K12" i="2"/>
  <c r="H56" i="6" l="1"/>
  <c r="I8" i="7"/>
  <c r="G5" i="2" l="1"/>
  <c r="G4" i="2"/>
  <c r="E5" i="2"/>
  <c r="E4" i="2"/>
  <c r="AB31" i="4"/>
  <c r="AB30" i="4"/>
  <c r="Z31" i="4"/>
  <c r="L17" i="2"/>
  <c r="Q45" i="4"/>
  <c r="Q44" i="4"/>
  <c r="N41" i="6"/>
  <c r="G8" i="7" s="1"/>
  <c r="V9" i="6"/>
  <c r="F10" i="6" s="1"/>
  <c r="E19" i="6"/>
  <c r="D3" i="9"/>
  <c r="D4" i="9"/>
  <c r="D6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E10" i="6"/>
  <c r="Q24" i="7" l="1"/>
  <c r="E24" i="12"/>
  <c r="L20" i="2"/>
  <c r="O41" i="6"/>
  <c r="O36" i="6"/>
  <c r="E15" i="12" l="1"/>
  <c r="N17" i="12" s="1"/>
  <c r="M29" i="10"/>
  <c r="B5" i="9"/>
  <c r="D5" i="9" s="1"/>
  <c r="D2" i="9"/>
  <c r="Q15" i="7" l="1"/>
  <c r="D21" i="8" s="1"/>
  <c r="E16" i="7"/>
  <c r="J35" i="7" l="1"/>
  <c r="H8" i="7"/>
  <c r="D25" i="7"/>
  <c r="D17" i="7"/>
  <c r="I36" i="7"/>
  <c r="P15" i="7"/>
  <c r="V4" i="4" l="1"/>
  <c r="V3" i="4"/>
  <c r="D20" i="4"/>
  <c r="D19" i="4"/>
  <c r="X4" i="4"/>
  <c r="X3" i="4"/>
  <c r="S3" i="4" s="1"/>
  <c r="O3" i="4" s="1"/>
  <c r="V8" i="6" s="1"/>
  <c r="AA31" i="4"/>
  <c r="AA30" i="4"/>
  <c r="K9" i="2"/>
  <c r="I2" i="3"/>
  <c r="K15" i="2"/>
  <c r="F5" i="2"/>
  <c r="F4" i="2"/>
  <c r="O7" i="2"/>
  <c r="O6" i="2"/>
  <c r="F9" i="6" l="1"/>
  <c r="F18" i="6" s="1"/>
  <c r="P35" i="6" s="1"/>
  <c r="P40" i="6" s="1"/>
  <c r="I7" i="7" s="1"/>
  <c r="U16" i="6"/>
  <c r="M45" i="4"/>
  <c r="H5" i="10"/>
  <c r="M44" i="4"/>
  <c r="H6" i="10"/>
  <c r="I6" i="10" s="1"/>
  <c r="J7" i="11"/>
  <c r="J13" i="11" s="1"/>
  <c r="J14" i="11" s="1"/>
  <c r="I6" i="11" s="1"/>
  <c r="W4" i="4"/>
  <c r="Q4" i="4"/>
  <c r="R4" i="4" s="1"/>
  <c r="M4" i="4"/>
  <c r="W3" i="4"/>
  <c r="W5" i="4"/>
  <c r="F24" i="6" l="1"/>
  <c r="S13" i="5"/>
  <c r="P48" i="4"/>
  <c r="I21" i="11"/>
  <c r="O27" i="8" s="1"/>
  <c r="C22" i="2"/>
  <c r="C23" i="2" s="1"/>
  <c r="P10" i="8"/>
  <c r="I5" i="10"/>
  <c r="F30" i="10"/>
  <c r="T9" i="6"/>
  <c r="N4" i="4"/>
  <c r="D13" i="4"/>
  <c r="R3" i="4"/>
  <c r="T8" i="6"/>
  <c r="D12" i="4"/>
  <c r="U9" i="6" l="1"/>
  <c r="S17" i="6"/>
  <c r="T17" i="6" s="1"/>
  <c r="F31" i="6"/>
  <c r="T34" i="6"/>
  <c r="H10" i="5"/>
  <c r="T13" i="5"/>
  <c r="J6" i="11"/>
  <c r="G30" i="10"/>
  <c r="J14" i="2"/>
  <c r="U8" i="6"/>
  <c r="N3" i="4"/>
  <c r="J50" i="6" l="1"/>
  <c r="H50" i="6" s="1"/>
  <c r="H51" i="6" s="1"/>
  <c r="J51" i="6" s="1"/>
  <c r="J57" i="6" s="1"/>
  <c r="F36" i="6"/>
  <c r="J21" i="11"/>
  <c r="K14" i="2"/>
  <c r="D32" i="6" l="1"/>
  <c r="H57" i="6"/>
  <c r="K21" i="2"/>
  <c r="Q26" i="5"/>
  <c r="D25" i="6" l="1"/>
  <c r="E32" i="6"/>
  <c r="P27" i="8"/>
  <c r="R35" i="6" l="1"/>
  <c r="S35" i="6" s="1"/>
  <c r="E25" i="6"/>
  <c r="P28" i="8"/>
  <c r="S43" i="2"/>
  <c r="E31" i="2" s="1"/>
  <c r="Q42" i="2"/>
  <c r="Q43" i="2" s="1"/>
  <c r="F31" i="2" l="1"/>
  <c r="N14" i="10"/>
  <c r="C25" i="12" l="1"/>
  <c r="D25" i="12" s="1"/>
  <c r="O14" i="10"/>
  <c r="E31" i="6" l="1"/>
  <c r="N47" i="6"/>
  <c r="O47" i="6" s="1"/>
  <c r="I10" i="5" l="1"/>
  <c r="R37" i="5" s="1"/>
  <c r="P25" i="5" l="1"/>
  <c r="Q25" i="5" l="1"/>
  <c r="J17" i="2"/>
  <c r="K17" i="2" l="1"/>
  <c r="B12" i="2"/>
  <c r="C12" i="2" s="1"/>
  <c r="J20" i="2"/>
  <c r="O28" i="2" l="1"/>
  <c r="O29" i="2" s="1"/>
  <c r="B13" i="2" s="1"/>
  <c r="C13" i="2" s="1"/>
  <c r="K20" i="2"/>
  <c r="E30" i="2"/>
  <c r="F30" i="2" l="1"/>
  <c r="N13" i="10"/>
  <c r="O30" i="2"/>
  <c r="O32" i="2" s="1"/>
  <c r="O33" i="2" s="1"/>
  <c r="J8" i="2" s="1"/>
  <c r="J11" i="2" s="1"/>
  <c r="C24" i="12" l="1"/>
  <c r="O13" i="10"/>
  <c r="O31" i="2"/>
  <c r="D24" i="12" l="1"/>
  <c r="Q29" i="6" l="1"/>
  <c r="P9" i="8"/>
  <c r="S22" i="6" l="1"/>
  <c r="R29" i="6"/>
  <c r="T22" i="6" l="1"/>
  <c r="R37" i="6" s="1"/>
  <c r="R34" i="6" s="1"/>
  <c r="S34" i="6" s="1"/>
  <c r="S16" i="6" l="1"/>
  <c r="T16" i="6" l="1"/>
  <c r="D9" i="6"/>
  <c r="N35" i="6" l="1"/>
  <c r="E9" i="6"/>
  <c r="D18" i="6" l="1"/>
  <c r="N40" i="6"/>
  <c r="O35" i="6"/>
  <c r="O40" i="6" l="1"/>
  <c r="G7" i="7"/>
  <c r="D24" i="6"/>
  <c r="E24" i="6" s="1"/>
  <c r="E18" i="6"/>
  <c r="T24" i="7" l="1"/>
  <c r="C16" i="7" s="1"/>
  <c r="H7" i="7"/>
  <c r="C24" i="7" l="1"/>
  <c r="H35" i="7"/>
  <c r="I35" i="7" s="1"/>
  <c r="D16" i="7"/>
  <c r="T28" i="7" s="1"/>
  <c r="T29" i="7" s="1"/>
  <c r="T17" i="7"/>
  <c r="O14" i="7" s="1"/>
  <c r="B20" i="8" l="1"/>
  <c r="C20" i="8" s="1"/>
  <c r="P14" i="7"/>
  <c r="O24" i="7"/>
  <c r="D24" i="7"/>
  <c r="K29" i="10" l="1"/>
  <c r="P24" i="7"/>
  <c r="T30" i="7" s="1"/>
  <c r="O25" i="7" s="1"/>
  <c r="C15" i="12"/>
  <c r="D15" i="12" l="1"/>
  <c r="L17" i="12"/>
  <c r="M17" i="12" s="1"/>
  <c r="C16" i="12"/>
  <c r="D16" i="12" s="1"/>
  <c r="K30" i="10"/>
  <c r="L30" i="10" s="1"/>
  <c r="P25" i="7"/>
  <c r="I40" i="7" s="1"/>
  <c r="L29" i="10"/>
  <c r="N20" i="10"/>
  <c r="A21" i="10" l="1"/>
  <c r="O20" i="10"/>
  <c r="N23" i="10" s="1"/>
  <c r="N21" i="10" s="1"/>
  <c r="O21" i="10" s="1"/>
  <c r="L35" i="10" s="1"/>
  <c r="L36" i="10" s="1"/>
  <c r="A22" i="10" s="1"/>
  <c r="M20" i="12"/>
  <c r="L18" i="12" s="1"/>
  <c r="M18" i="12" s="1"/>
  <c r="P31" i="5" l="1"/>
  <c r="Q31" i="5" s="1"/>
  <c r="B22" i="10"/>
  <c r="L38" i="10" s="1"/>
  <c r="P30" i="5"/>
  <c r="B21" i="10"/>
  <c r="H17" i="5" l="1"/>
  <c r="Q30" i="5"/>
  <c r="R38" i="5" s="1"/>
  <c r="H18" i="5" s="1"/>
  <c r="I18" i="5" l="1"/>
  <c r="O19" i="8"/>
  <c r="P19" i="8" s="1"/>
  <c r="I17" i="5"/>
  <c r="O18" i="8"/>
  <c r="B30" i="8" l="1"/>
  <c r="P18" i="8"/>
  <c r="L40" i="8" s="1"/>
  <c r="N40" i="8" s="1"/>
  <c r="C30" i="8" l="1"/>
  <c r="D44" i="6"/>
  <c r="E44" i="6" s="1"/>
</calcChain>
</file>

<file path=xl/sharedStrings.xml><?xml version="1.0" encoding="utf-8"?>
<sst xmlns="http://schemas.openxmlformats.org/spreadsheetml/2006/main" count="285" uniqueCount="126">
  <si>
    <t>t/h</t>
  </si>
  <si>
    <t>bar(a)</t>
  </si>
  <si>
    <t>kJ/kg</t>
  </si>
  <si>
    <t>° C</t>
  </si>
  <si>
    <t>kg/s</t>
  </si>
  <si>
    <t>J/kg</t>
  </si>
  <si>
    <t>Index</t>
  </si>
  <si>
    <t>K</t>
  </si>
  <si>
    <t>Parametry turbíny na vstupu:</t>
  </si>
  <si>
    <t>ZZ Hmoty</t>
  </si>
  <si>
    <t>ZZ Energie</t>
  </si>
  <si>
    <t>Převod t/h==&gt;kg/s</t>
  </si>
  <si>
    <t>T</t>
  </si>
  <si>
    <t>RP2</t>
  </si>
  <si>
    <t>U</t>
  </si>
  <si>
    <t>Hmotnostní tok:</t>
  </si>
  <si>
    <t>Tlak:</t>
  </si>
  <si>
    <t>Teplota:</t>
  </si>
  <si>
    <t>Entalpie:</t>
  </si>
  <si>
    <t xml:space="preserve">° C </t>
  </si>
  <si>
    <t>Neregulovaný odběr</t>
  </si>
  <si>
    <t>alpha_T</t>
  </si>
  <si>
    <t>[-]</t>
  </si>
  <si>
    <t>NN2</t>
  </si>
  <si>
    <t>NČ</t>
  </si>
  <si>
    <t>O_VRAT</t>
  </si>
  <si>
    <r>
      <t>M</t>
    </r>
    <r>
      <rPr>
        <sz val="8"/>
        <color theme="1"/>
        <rFont val="Calibri"/>
        <family val="2"/>
        <charset val="238"/>
        <scheme val="minor"/>
      </rPr>
      <t>3</t>
    </r>
  </si>
  <si>
    <t>M2</t>
  </si>
  <si>
    <t>Q34=Q56</t>
  </si>
  <si>
    <t>Q34=</t>
  </si>
  <si>
    <t>i6=</t>
  </si>
  <si>
    <t xml:space="preserve">                                                                                                                                                                                                                                      </t>
  </si>
  <si>
    <t>deltapNTO</t>
  </si>
  <si>
    <t>Mpa</t>
  </si>
  <si>
    <t>bar</t>
  </si>
  <si>
    <t>deltapkp</t>
  </si>
  <si>
    <t>deltaprh</t>
  </si>
  <si>
    <t>deltapgeol</t>
  </si>
  <si>
    <t xml:space="preserve">h= </t>
  </si>
  <si>
    <t>m</t>
  </si>
  <si>
    <t>deltapKUP</t>
  </si>
  <si>
    <t>Kondenzátka</t>
  </si>
  <si>
    <t>Napáječka</t>
  </si>
  <si>
    <t>deltappp</t>
  </si>
  <si>
    <t>deltapEKO</t>
  </si>
  <si>
    <t>deltappřehř2</t>
  </si>
  <si>
    <t>deltappřehř1</t>
  </si>
  <si>
    <t>deltapvýp</t>
  </si>
  <si>
    <t>deltapregventil</t>
  </si>
  <si>
    <t>deltapregventil2</t>
  </si>
  <si>
    <t>PP</t>
  </si>
  <si>
    <t>B</t>
  </si>
  <si>
    <t>RP3</t>
  </si>
  <si>
    <t xml:space="preserve">                                                                                                                                                                                                </t>
  </si>
  <si>
    <t>deltapventil3</t>
  </si>
  <si>
    <t>deltapcerp-kotel</t>
  </si>
  <si>
    <t>Kondenzator</t>
  </si>
  <si>
    <t>W</t>
  </si>
  <si>
    <t>kW</t>
  </si>
  <si>
    <t>TV1</t>
  </si>
  <si>
    <t>TV2</t>
  </si>
  <si>
    <t>cv</t>
  </si>
  <si>
    <t>J/kg*K</t>
  </si>
  <si>
    <t>deltatr</t>
  </si>
  <si>
    <t>mvody</t>
  </si>
  <si>
    <t>KČ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</si>
  <si>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</si>
  <si>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Q=</t>
  </si>
  <si>
    <t>U1</t>
  </si>
  <si>
    <t>QUU1=</t>
  </si>
  <si>
    <t>h7=</t>
  </si>
  <si>
    <t>Q67</t>
  </si>
  <si>
    <t>m=</t>
  </si>
  <si>
    <t>Nedohřev výměníku místo předání:</t>
  </si>
  <si>
    <t>°C</t>
  </si>
  <si>
    <t>deltap_vymenik</t>
  </si>
  <si>
    <t>U2</t>
  </si>
  <si>
    <t>ZAU1</t>
  </si>
  <si>
    <t>ZAU2</t>
  </si>
  <si>
    <t>NR</t>
  </si>
  <si>
    <t>O_TOP</t>
  </si>
  <si>
    <t>NR2K</t>
  </si>
  <si>
    <t>NTO2</t>
  </si>
  <si>
    <t>UK</t>
  </si>
  <si>
    <t>SMES</t>
  </si>
  <si>
    <t>ism</t>
  </si>
  <si>
    <t>Qchlad</t>
  </si>
  <si>
    <t>mchlad</t>
  </si>
  <si>
    <t>Přírůstek tlaku v čerpadle:</t>
  </si>
  <si>
    <t>Zvýšení entalpie v  čerpadle:</t>
  </si>
  <si>
    <t>Účinnost  čerpadla:</t>
  </si>
  <si>
    <t>Entalpie před  čerpadlem:</t>
  </si>
  <si>
    <t>Entalpie za čerpadlem:</t>
  </si>
  <si>
    <t>-</t>
  </si>
  <si>
    <t>m3/kg</t>
  </si>
  <si>
    <t>RS</t>
  </si>
  <si>
    <t>RS1</t>
  </si>
  <si>
    <t>RS2</t>
  </si>
  <si>
    <t>RS2R</t>
  </si>
  <si>
    <t>CHUV</t>
  </si>
  <si>
    <t>QNR2NR2K</t>
  </si>
  <si>
    <t>ODPL</t>
  </si>
  <si>
    <t>Modpl=</t>
  </si>
  <si>
    <t>MNN2=</t>
  </si>
  <si>
    <t>V</t>
  </si>
  <si>
    <t>Zvýšení entalpie v čerpadle:</t>
  </si>
  <si>
    <t>Účinnost čerpadla</t>
  </si>
  <si>
    <t>Entalpie před čerpadlem:</t>
  </si>
  <si>
    <t>KUP1</t>
  </si>
  <si>
    <t>KUP2</t>
  </si>
  <si>
    <t>j/kg</t>
  </si>
  <si>
    <t>QUUK=</t>
  </si>
  <si>
    <t>kPA</t>
  </si>
  <si>
    <t>CHUV2</t>
  </si>
  <si>
    <t>NV1</t>
  </si>
  <si>
    <t>V2</t>
  </si>
  <si>
    <t>SN</t>
  </si>
  <si>
    <t>NR2x</t>
  </si>
  <si>
    <t>qdodane</t>
  </si>
  <si>
    <t>mNV</t>
  </si>
  <si>
    <t>Účinnost kotle</t>
  </si>
  <si>
    <t>Výhřevnost paliva</t>
  </si>
  <si>
    <t>Množství paliva</t>
  </si>
  <si>
    <t>t/den</t>
  </si>
  <si>
    <t>t/rok</t>
  </si>
  <si>
    <t>Množství vody: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</si>
</sst>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222222"/>
      <name val="Arial"/>
      <family val="2"/>
      <charset val="238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0" fillId="2" borderId="0" xfId="0" applyFill="1"/>
    <xf numFmtId="3" fontId="5" fillId="0" borderId="0" xfId="0" applyNumberFormat="1" applyFont="1"/>
    <xf numFmtId="0" fontId="0" fillId="3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2" fontId="0" fillId="5" borderId="2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2" fontId="0" fillId="5" borderId="1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/>
    <xf numFmtId="2" fontId="0" fillId="6" borderId="2" xfId="0" applyNumberFormat="1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2" fontId="0" fillId="6" borderId="3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2" fontId="0" fillId="7" borderId="1" xfId="0" applyNumberFormat="1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2" fontId="0" fillId="7" borderId="2" xfId="0" applyNumberFormat="1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2" fontId="6" fillId="0" borderId="0" xfId="0" applyNumberFormat="1" applyFont="1"/>
    <xf numFmtId="0" fontId="6" fillId="0" borderId="0" xfId="0" applyFont="1"/>
    <xf numFmtId="2" fontId="0" fillId="7" borderId="3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 wrapText="1"/>
    </xf>
    <xf numFmtId="0" fontId="6" fillId="8" borderId="0" xfId="0" applyFont="1" applyFill="1" applyBorder="1"/>
    <xf numFmtId="2" fontId="6" fillId="8" borderId="0" xfId="0" applyNumberFormat="1" applyFont="1" applyFill="1" applyBorder="1" applyAlignment="1">
      <alignment horizontal="center"/>
    </xf>
    <xf numFmtId="0" fontId="6" fillId="8" borderId="0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207065</xdr:colOff>
      <xdr:row>2</xdr:row>
      <xdr:rowOff>190500</xdr:rowOff>
    </xdr:from>
    <xdr:to>
      <xdr:col>3</xdr:col>
      <xdr:colOff>403412</xdr:colOff>
      <xdr:row>4</xdr:row>
      <xdr:rowOff>123264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BE27AD8C-5F85-4660-806F-0C7CAC06C376}"/>
            </a:ext>
          </a:extLst>
        </xdr:cNvPr>
        <xdr:cNvSpPr txBox="1"/>
      </xdr:nvSpPr>
      <xdr:spPr>
        <a:xfrm>
          <a:off x="819978" y="579783"/>
          <a:ext cx="1422173" cy="3220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iK=f(pK;x=0,93)</a:t>
          </a:r>
        </a:p>
      </xdr:txBody>
    </xdr:sp>
    <xdr:clientData/>
  </xdr:twoCellAnchor>
  <xdr:oneCellAnchor>
    <xdr:from>
      <xdr:col>13</xdr:col>
      <xdr:colOff>0</xdr:colOff>
      <xdr:row>37</xdr:row>
      <xdr:rowOff>0</xdr:rowOff>
    </xdr:from>
    <xdr:ext cx="427361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ovéPole 8">
              <a:extLst>
                <a:ext uri="{FF2B5EF4-FFF2-40B4-BE49-F238E27FC236}">
                  <a16:creationId xmlns:a16="http://schemas.microsoft.com/office/drawing/2014/main" id="{8E0A5C1C-BE62-4072-B1FC-3B08CE037A1E}"/>
                </a:ext>
              </a:extLst>
            </xdr:cNvPr>
            <xdr:cNvSpPr txBox="1"/>
          </xdr:nvSpPr>
          <xdr:spPr>
            <a:xfrm>
              <a:off x="8370094" y="7262813"/>
              <a:ext cx="427361" cy="17222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𝜗</m:t>
                        </m:r>
                      </m:e>
                      <m:sub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𝑘</m:t>
                        </m:r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č1</m:t>
                        </m:r>
                      </m:sub>
                    </m:sSub>
                    <m:r>
                      <a:rPr kumimoji="0" lang="cs-CZ" sz="11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9" name="TextovéPole 8">
              <a:extLst>
                <a:ext uri="{FF2B5EF4-FFF2-40B4-BE49-F238E27FC236}">
                  <a16:creationId xmlns:a16="http://schemas.microsoft.com/office/drawing/2014/main" id="{8E0A5C1C-BE62-4072-B1FC-3B08CE037A1E}"/>
                </a:ext>
              </a:extLst>
            </xdr:cNvPr>
            <xdr:cNvSpPr txBox="1"/>
          </xdr:nvSpPr>
          <xdr:spPr>
            <a:xfrm>
              <a:off x="8370094" y="7262813"/>
              <a:ext cx="427361" cy="17222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𝜗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𝑘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č1=</a:t>
              </a:r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13</xdr:col>
      <xdr:colOff>0</xdr:colOff>
      <xdr:row>38</xdr:row>
      <xdr:rowOff>0</xdr:rowOff>
    </xdr:from>
    <xdr:ext cx="427361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ovéPole 11">
              <a:extLst>
                <a:ext uri="{FF2B5EF4-FFF2-40B4-BE49-F238E27FC236}">
                  <a16:creationId xmlns:a16="http://schemas.microsoft.com/office/drawing/2014/main" id="{64042535-203E-4976-9AF8-1BE993D4D00E}"/>
                </a:ext>
              </a:extLst>
            </xdr:cNvPr>
            <xdr:cNvSpPr txBox="1"/>
          </xdr:nvSpPr>
          <xdr:spPr>
            <a:xfrm>
              <a:off x="8370094" y="7453313"/>
              <a:ext cx="427361" cy="17222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𝜗</m:t>
                        </m:r>
                      </m:e>
                      <m:sub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𝑘</m:t>
                        </m:r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č2</m:t>
                        </m:r>
                      </m:sub>
                    </m:sSub>
                    <m:r>
                      <a:rPr kumimoji="0" lang="cs-CZ" sz="11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2" name="TextovéPole 11">
              <a:extLst>
                <a:ext uri="{FF2B5EF4-FFF2-40B4-BE49-F238E27FC236}">
                  <a16:creationId xmlns:a16="http://schemas.microsoft.com/office/drawing/2014/main" id="{64042535-203E-4976-9AF8-1BE993D4D00E}"/>
                </a:ext>
              </a:extLst>
            </xdr:cNvPr>
            <xdr:cNvSpPr txBox="1"/>
          </xdr:nvSpPr>
          <xdr:spPr>
            <a:xfrm>
              <a:off x="8370094" y="7453313"/>
              <a:ext cx="427361" cy="17222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𝜗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𝑘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č2=</a:t>
              </a:r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13</xdr:col>
      <xdr:colOff>0</xdr:colOff>
      <xdr:row>39</xdr:row>
      <xdr:rowOff>0</xdr:rowOff>
    </xdr:from>
    <xdr:ext cx="367793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ovéPole 13">
              <a:extLst>
                <a:ext uri="{FF2B5EF4-FFF2-40B4-BE49-F238E27FC236}">
                  <a16:creationId xmlns:a16="http://schemas.microsoft.com/office/drawing/2014/main" id="{E271AFEF-5EF5-4B22-88AB-EB01F373DB34}"/>
                </a:ext>
              </a:extLst>
            </xdr:cNvPr>
            <xdr:cNvSpPr txBox="1"/>
          </xdr:nvSpPr>
          <xdr:spPr>
            <a:xfrm>
              <a:off x="8370094" y="7643813"/>
              <a:ext cx="367793" cy="17222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𝜗</m:t>
                        </m:r>
                      </m:e>
                      <m:sub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𝑘</m:t>
                        </m:r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č</m:t>
                        </m:r>
                      </m:sub>
                    </m:sSub>
                    <m:r>
                      <a:rPr kumimoji="0" lang="cs-CZ" sz="11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4" name="TextovéPole 13">
              <a:extLst>
                <a:ext uri="{FF2B5EF4-FFF2-40B4-BE49-F238E27FC236}">
                  <a16:creationId xmlns:a16="http://schemas.microsoft.com/office/drawing/2014/main" id="{E271AFEF-5EF5-4B22-88AB-EB01F373DB34}"/>
                </a:ext>
              </a:extLst>
            </xdr:cNvPr>
            <xdr:cNvSpPr txBox="1"/>
          </xdr:nvSpPr>
          <xdr:spPr>
            <a:xfrm>
              <a:off x="8370094" y="7643813"/>
              <a:ext cx="367793" cy="17222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𝜗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𝑘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č=</a:t>
              </a:r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twoCellAnchor editAs="oneCell">
    <xdr:from>
      <xdr:col>4</xdr:col>
      <xdr:colOff>314325</xdr:colOff>
      <xdr:row>5</xdr:row>
      <xdr:rowOff>85725</xdr:rowOff>
    </xdr:from>
    <xdr:to>
      <xdr:col>8</xdr:col>
      <xdr:colOff>294973</xdr:colOff>
      <xdr:row>28</xdr:row>
      <xdr:rowOff>75640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C8F76E46-FBCB-4D7A-8D5A-DA224587B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52725" y="1066800"/>
          <a:ext cx="2419048" cy="4476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409575</xdr:colOff>
      <xdr:row>10</xdr:row>
      <xdr:rowOff>152400</xdr:rowOff>
    </xdr:from>
    <xdr:to>
      <xdr:col>12</xdr:col>
      <xdr:colOff>104775</xdr:colOff>
      <xdr:row>24</xdr:row>
      <xdr:rowOff>183172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2513E93-A91C-4E14-9339-C7C9BA7CA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47975" y="2076450"/>
          <a:ext cx="4572000" cy="2754922"/>
        </a:xfrm>
        <a:prstGeom prst="rect">
          <a:avLst/>
        </a:prstGeom>
      </xdr:spPr>
    </xdr:pic>
    <xdr:clientData/>
  </xdr:twoCellAnchor>
  <xdr:twoCellAnchor>
    <xdr:from>
      <xdr:col>10</xdr:col>
      <xdr:colOff>57150</xdr:colOff>
      <xdr:row>18</xdr:row>
      <xdr:rowOff>76200</xdr:rowOff>
    </xdr:from>
    <xdr:to>
      <xdr:col>12</xdr:col>
      <xdr:colOff>561975</xdr:colOff>
      <xdr:row>20</xdr:row>
      <xdr:rowOff>76200</xdr:rowOff>
    </xdr:to>
    <xdr:cxnSp macro="">
      <xdr:nvCxnSpPr>
        <xdr:cNvPr id="5" name="Přímá spojnice se šipkou 4">
          <a:extLst>
            <a:ext uri="{FF2B5EF4-FFF2-40B4-BE49-F238E27FC236}">
              <a16:creationId xmlns:a16="http://schemas.microsoft.com/office/drawing/2014/main" id="{2F7035F0-67C4-4EDB-A624-03DE0967386C}"/>
            </a:ext>
          </a:extLst>
        </xdr:cNvPr>
        <xdr:cNvCxnSpPr/>
      </xdr:nvCxnSpPr>
      <xdr:spPr>
        <a:xfrm flipH="1" flipV="1">
          <a:off x="6153150" y="3543300"/>
          <a:ext cx="1724025" cy="40005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352425</xdr:colOff>
      <xdr:row>5</xdr:row>
      <xdr:rowOff>19050</xdr:rowOff>
    </xdr:from>
    <xdr:to>
      <xdr:col>22</xdr:col>
      <xdr:colOff>152400</xdr:colOff>
      <xdr:row>40</xdr:row>
      <xdr:rowOff>144325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AC934D5A-FBBA-48F3-BB4D-DDA7A1A63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48425" y="1009650"/>
          <a:ext cx="7115175" cy="6926125"/>
        </a:xfrm>
        <a:prstGeom prst="rect">
          <a:avLst/>
        </a:prstGeom>
      </xdr:spPr>
    </xdr:pic>
    <xdr:clientData/>
  </xdr:twoCellAnchor>
  <xdr:twoCellAnchor>
    <xdr:from>
      <xdr:col>25</xdr:col>
      <xdr:colOff>159682</xdr:colOff>
      <xdr:row>3</xdr:row>
      <xdr:rowOff>178735</xdr:rowOff>
    </xdr:from>
    <xdr:to>
      <xdr:col>27</xdr:col>
      <xdr:colOff>516590</xdr:colOff>
      <xdr:row>9</xdr:row>
      <xdr:rowOff>166408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16FA1AF8-F52E-47BC-AA93-156BE6847181}"/>
            </a:ext>
          </a:extLst>
        </xdr:cNvPr>
        <xdr:cNvSpPr txBox="1"/>
      </xdr:nvSpPr>
      <xdr:spPr>
        <a:xfrm>
          <a:off x="15637807" y="750235"/>
          <a:ext cx="1595158" cy="11306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Tlaková ztráta na armatuře 0,1 bar</a:t>
          </a:r>
          <a:br>
            <a:rPr lang="cs-CZ" sz="1100"/>
          </a:br>
          <a:r>
            <a:rPr lang="cs-CZ" sz="1100"/>
            <a:t>Pokles teploty 0,4°C</a:t>
          </a:r>
          <a:br>
            <a:rPr lang="cs-CZ" sz="1100"/>
          </a:br>
          <a:r>
            <a:rPr lang="cs-CZ" sz="1100"/>
            <a:t>Ubytek 0,085</a:t>
          </a:r>
          <a:r>
            <a:rPr lang="cs-CZ" sz="1100" baseline="0"/>
            <a:t> t</a:t>
          </a:r>
        </a:p>
        <a:p>
          <a:br>
            <a:rPr lang="cs-CZ" sz="1100"/>
          </a:br>
          <a:endParaRPr lang="cs-CZ" sz="1100"/>
        </a:p>
      </xdr:txBody>
    </xdr:sp>
    <xdr:clientData/>
  </xdr:twoCellAnchor>
  <xdr:oneCellAnchor>
    <xdr:from>
      <xdr:col>29</xdr:col>
      <xdr:colOff>13384</xdr:colOff>
      <xdr:row>52</xdr:row>
      <xdr:rowOff>49603</xdr:rowOff>
    </xdr:from>
    <xdr:ext cx="4821320" cy="19107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FCE3C7F9-0B2F-4EAE-9ADB-B08778340181}"/>
                </a:ext>
              </a:extLst>
            </xdr:cNvPr>
            <xdr:cNvSpPr txBox="1"/>
          </xdr:nvSpPr>
          <xdr:spPr>
            <a:xfrm>
              <a:off x="17591339" y="9626558"/>
              <a:ext cx="4821320" cy="19107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𝑇</m:t>
                        </m:r>
                      </m:sub>
                    </m:sSub>
                    <m:r>
                      <a:rPr lang="cs-CZ" sz="1100" i="1">
                        <a:latin typeface="Cambria Math" panose="02040503050406030204" pitchFamily="18" charset="0"/>
                      </a:rPr>
                      <m:t>=</m:t>
                    </m:r>
                    <m:acc>
                      <m:accPr>
                        <m:chr m:val="̇"/>
                        <m:ctrlPr>
                          <a:rPr lang="cs-CZ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𝑀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</m:t>
                            </m:r>
                          </m:sub>
                        </m:sSub>
                      </m:e>
                    </m:acc>
                    <m:r>
                      <a:rPr lang="cs-CZ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𝑅</m:t>
                            </m:r>
                          </m:sub>
                        </m:sSub>
                      </m:e>
                    </m:d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d>
                      <m:d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acc>
                          <m:accPr>
                            <m:chr m:val="̇"/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cs-CZ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𝑀</m:t>
                                </m:r>
                              </m:e>
                              <m:sub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𝑇</m:t>
                                </m:r>
                              </m:sub>
                            </m:sSub>
                          </m:e>
                        </m:acc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acc>
                          <m:accPr>
                            <m:chr m:val="̇"/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cs-CZ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𝑀</m:t>
                                </m:r>
                              </m:e>
                              <m:sub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𝑅</m:t>
                                </m:r>
                              </m:sub>
                            </m:sSub>
                          </m:e>
                        </m:acc>
                      </m:e>
                    </m:d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𝑅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𝑁𝑅</m:t>
                            </m:r>
                          </m:sub>
                        </m:sSub>
                      </m:e>
                    </m:d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d>
                      <m:d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acc>
                          <m:accPr>
                            <m:chr m:val="̇"/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cs-CZ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𝑀</m:t>
                                </m:r>
                              </m:e>
                              <m:sub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𝑇</m:t>
                                </m:r>
                              </m:sub>
                            </m:sSub>
                          </m:e>
                        </m:acc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acc>
                          <m:accPr>
                            <m:chr m:val="̇"/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cs-CZ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𝑀</m:t>
                                </m:r>
                              </m:e>
                              <m:sub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𝑅</m:t>
                                </m:r>
                              </m:sub>
                            </m:sSub>
                          </m:e>
                        </m:acc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acc>
                          <m:accPr>
                            <m:chr m:val="̇"/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cs-CZ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𝑀</m:t>
                                </m:r>
                              </m:e>
                              <m:sub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𝑁𝑅</m:t>
                                </m:r>
                              </m:sub>
                            </m:sSub>
                          </m:e>
                        </m:acc>
                      </m:e>
                    </m:d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𝑁𝑅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𝐾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FCE3C7F9-0B2F-4EAE-9ADB-B08778340181}"/>
                </a:ext>
              </a:extLst>
            </xdr:cNvPr>
            <xdr:cNvSpPr txBox="1"/>
          </xdr:nvSpPr>
          <xdr:spPr>
            <a:xfrm>
              <a:off x="17591339" y="9626558"/>
              <a:ext cx="4821320" cy="19107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𝐴_𝑇</a:t>
              </a:r>
              <a:r>
                <a:rPr lang="cs-CZ" sz="1100" i="0">
                  <a:latin typeface="Cambria Math" panose="02040503050406030204" pitchFamily="18" charset="0"/>
                </a:rPr>
                <a:t>=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𝑀_𝑇 ) ̇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𝑖_𝑇−𝑖_𝑅 )+((𝑀_𝑇 ) ̇−(𝑀_𝑅 ) ̇ )∙(𝑖_𝑅−𝑖_𝑁𝑅 )+((𝑀_𝑇 ) ̇−(𝑀_𝑅 ) ̇−(𝑀_𝑁𝑅 ) ̇ )∙(𝑖_𝑁𝑅−𝑖_𝐾 )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29</xdr:col>
      <xdr:colOff>40377</xdr:colOff>
      <xdr:row>54</xdr:row>
      <xdr:rowOff>87942</xdr:rowOff>
    </xdr:from>
    <xdr:ext cx="4270913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BFD6167B-D480-4DEC-9BC9-A9CEDEA3E32B}"/>
                </a:ext>
              </a:extLst>
            </xdr:cNvPr>
            <xdr:cNvSpPr txBox="1"/>
          </xdr:nvSpPr>
          <xdr:spPr>
            <a:xfrm>
              <a:off x="17618332" y="10045897"/>
              <a:ext cx="4270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𝑇</m:t>
                        </m:r>
                      </m:sub>
                    </m:sSub>
                    <m:r>
                      <a:rPr lang="cs-CZ" sz="110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cs-CZ" sz="1100" b="0" i="1">
                        <a:latin typeface="Cambria Math" panose="02040503050406030204" pitchFamily="18" charset="0"/>
                      </a:rPr>
                      <m:t>1</m:t>
                    </m:r>
                    <m:r>
                      <a:rPr lang="cs-CZ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𝑅</m:t>
                            </m:r>
                          </m:sub>
                        </m:sSub>
                      </m:e>
                    </m:d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d>
                      <m:d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𝛼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𝑅</m:t>
                            </m:r>
                          </m:sub>
                        </m:sSub>
                      </m:e>
                    </m:d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𝑅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𝑁𝑅</m:t>
                            </m:r>
                          </m:sub>
                        </m:sSub>
                      </m:e>
                    </m:d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d>
                      <m:d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𝛼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𝑅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𝛼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𝑁𝑅</m:t>
                            </m:r>
                          </m:sub>
                        </m:sSub>
                      </m:e>
                    </m:d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𝑁𝑅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𝐾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BFD6167B-D480-4DEC-9BC9-A9CEDEA3E32B}"/>
                </a:ext>
              </a:extLst>
            </xdr:cNvPr>
            <xdr:cNvSpPr txBox="1"/>
          </xdr:nvSpPr>
          <xdr:spPr>
            <a:xfrm>
              <a:off x="17618332" y="10045897"/>
              <a:ext cx="4270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𝑎_𝑇</a:t>
              </a:r>
              <a:r>
                <a:rPr lang="cs-CZ" sz="1100" i="0">
                  <a:latin typeface="Cambria Math" panose="02040503050406030204" pitchFamily="18" charset="0"/>
                </a:rPr>
                <a:t>=</a:t>
              </a:r>
              <a:r>
                <a:rPr lang="cs-CZ" sz="1100" b="0" i="0">
                  <a:latin typeface="Cambria Math" panose="02040503050406030204" pitchFamily="18" charset="0"/>
                </a:rPr>
                <a:t>1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𝑖_𝑇−𝑖_𝑅 )+(1−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𝛼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_𝑅 )∙(𝑖_𝑅−𝑖_𝑁𝑅 )+(1−𝛼_𝑅−𝛼_𝑁𝑅 )∙(𝑖_𝑁𝑅−𝑖_𝐾 )</a:t>
              </a:r>
              <a:endParaRPr lang="cs-CZ" sz="1100"/>
            </a:p>
          </xdr:txBody>
        </xdr:sp>
      </mc:Fallback>
    </mc:AlternateContent>
    <xdr:clientData/>
  </xdr:oneCellAnchor>
  <xdr:twoCellAnchor>
    <xdr:from>
      <xdr:col>17</xdr:col>
      <xdr:colOff>89647</xdr:colOff>
      <xdr:row>4</xdr:row>
      <xdr:rowOff>112058</xdr:rowOff>
    </xdr:from>
    <xdr:to>
      <xdr:col>21</xdr:col>
      <xdr:colOff>201705</xdr:colOff>
      <xdr:row>14</xdr:row>
      <xdr:rowOff>156883</xdr:rowOff>
    </xdr:to>
    <xdr:cxnSp macro="">
      <xdr:nvCxnSpPr>
        <xdr:cNvPr id="10" name="Přímá spojnice se šipkou 9">
          <a:extLst>
            <a:ext uri="{FF2B5EF4-FFF2-40B4-BE49-F238E27FC236}">
              <a16:creationId xmlns:a16="http://schemas.microsoft.com/office/drawing/2014/main" id="{E6134301-B610-4C3A-BAFE-F2392241A606}"/>
            </a:ext>
          </a:extLst>
        </xdr:cNvPr>
        <xdr:cNvCxnSpPr/>
      </xdr:nvCxnSpPr>
      <xdr:spPr>
        <a:xfrm flipH="1">
          <a:off x="10376647" y="918882"/>
          <a:ext cx="2532529" cy="197223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369794</xdr:colOff>
      <xdr:row>4</xdr:row>
      <xdr:rowOff>44823</xdr:rowOff>
    </xdr:from>
    <xdr:to>
      <xdr:col>17</xdr:col>
      <xdr:colOff>78441</xdr:colOff>
      <xdr:row>7</xdr:row>
      <xdr:rowOff>0</xdr:rowOff>
    </xdr:to>
    <xdr:cxnSp macro="">
      <xdr:nvCxnSpPr>
        <xdr:cNvPr id="13" name="Přímá spojnice se šipkou 12">
          <a:extLst>
            <a:ext uri="{FF2B5EF4-FFF2-40B4-BE49-F238E27FC236}">
              <a16:creationId xmlns:a16="http://schemas.microsoft.com/office/drawing/2014/main" id="{7CD4B291-8F11-4592-B87B-2F6E87ABB491}"/>
            </a:ext>
          </a:extLst>
        </xdr:cNvPr>
        <xdr:cNvCxnSpPr/>
      </xdr:nvCxnSpPr>
      <xdr:spPr>
        <a:xfrm flipH="1">
          <a:off x="10051676" y="851647"/>
          <a:ext cx="313765" cy="52667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268941</xdr:colOff>
      <xdr:row>4</xdr:row>
      <xdr:rowOff>78441</xdr:rowOff>
    </xdr:from>
    <xdr:to>
      <xdr:col>12</xdr:col>
      <xdr:colOff>504264</xdr:colOff>
      <xdr:row>7</xdr:row>
      <xdr:rowOff>134470</xdr:rowOff>
    </xdr:to>
    <xdr:cxnSp macro="">
      <xdr:nvCxnSpPr>
        <xdr:cNvPr id="16" name="Přímá spojnice se šipkou 15">
          <a:extLst>
            <a:ext uri="{FF2B5EF4-FFF2-40B4-BE49-F238E27FC236}">
              <a16:creationId xmlns:a16="http://schemas.microsoft.com/office/drawing/2014/main" id="{9D14C66F-465B-470D-9093-09FB0CAD45EA}"/>
            </a:ext>
          </a:extLst>
        </xdr:cNvPr>
        <xdr:cNvCxnSpPr/>
      </xdr:nvCxnSpPr>
      <xdr:spPr>
        <a:xfrm flipH="1">
          <a:off x="7530353" y="885265"/>
          <a:ext cx="235323" cy="627529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466725</xdr:colOff>
      <xdr:row>28</xdr:row>
      <xdr:rowOff>38100</xdr:rowOff>
    </xdr:from>
    <xdr:to>
      <xdr:col>24</xdr:col>
      <xdr:colOff>381000</xdr:colOff>
      <xdr:row>30</xdr:row>
      <xdr:rowOff>0</xdr:rowOff>
    </xdr:to>
    <xdr:cxnSp macro="">
      <xdr:nvCxnSpPr>
        <xdr:cNvPr id="19" name="Přímá spojnice se šipkou 18">
          <a:extLst>
            <a:ext uri="{FF2B5EF4-FFF2-40B4-BE49-F238E27FC236}">
              <a16:creationId xmlns:a16="http://schemas.microsoft.com/office/drawing/2014/main" id="{2763E988-ADFA-425F-97BA-9B6F5C6C699D}"/>
            </a:ext>
          </a:extLst>
        </xdr:cNvPr>
        <xdr:cNvCxnSpPr/>
      </xdr:nvCxnSpPr>
      <xdr:spPr>
        <a:xfrm flipH="1" flipV="1">
          <a:off x="11439525" y="5448300"/>
          <a:ext cx="3571875" cy="35242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136072</xdr:colOff>
      <xdr:row>11</xdr:row>
      <xdr:rowOff>176893</xdr:rowOff>
    </xdr:from>
    <xdr:to>
      <xdr:col>15</xdr:col>
      <xdr:colOff>276225</xdr:colOff>
      <xdr:row>20</xdr:row>
      <xdr:rowOff>85725</xdr:rowOff>
    </xdr:to>
    <xdr:cxnSp macro="">
      <xdr:nvCxnSpPr>
        <xdr:cNvPr id="22" name="Přímá spojnice se šipkou 21">
          <a:extLst>
            <a:ext uri="{FF2B5EF4-FFF2-40B4-BE49-F238E27FC236}">
              <a16:creationId xmlns:a16="http://schemas.microsoft.com/office/drawing/2014/main" id="{6C32DD03-15B5-40F8-A66B-F4546B638C9A}"/>
            </a:ext>
          </a:extLst>
        </xdr:cNvPr>
        <xdr:cNvCxnSpPr/>
      </xdr:nvCxnSpPr>
      <xdr:spPr>
        <a:xfrm>
          <a:off x="3184072" y="2320018"/>
          <a:ext cx="6236153" cy="165190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54429</xdr:colOff>
      <xdr:row>18</xdr:row>
      <xdr:rowOff>176893</xdr:rowOff>
    </xdr:from>
    <xdr:to>
      <xdr:col>16</xdr:col>
      <xdr:colOff>19050</xdr:colOff>
      <xdr:row>22</xdr:row>
      <xdr:rowOff>85725</xdr:rowOff>
    </xdr:to>
    <xdr:cxnSp macro="">
      <xdr:nvCxnSpPr>
        <xdr:cNvPr id="25" name="Přímá spojnice se šipkou 24">
          <a:extLst>
            <a:ext uri="{FF2B5EF4-FFF2-40B4-BE49-F238E27FC236}">
              <a16:creationId xmlns:a16="http://schemas.microsoft.com/office/drawing/2014/main" id="{3F39C671-D1D2-4F22-8574-79BD959A4C55}"/>
            </a:ext>
          </a:extLst>
        </xdr:cNvPr>
        <xdr:cNvCxnSpPr/>
      </xdr:nvCxnSpPr>
      <xdr:spPr>
        <a:xfrm>
          <a:off x="3102429" y="3672568"/>
          <a:ext cx="6670221" cy="689882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304800</xdr:colOff>
      <xdr:row>20</xdr:row>
      <xdr:rowOff>180975</xdr:rowOff>
    </xdr:from>
    <xdr:to>
      <xdr:col>22</xdr:col>
      <xdr:colOff>352425</xdr:colOff>
      <xdr:row>21</xdr:row>
      <xdr:rowOff>133350</xdr:rowOff>
    </xdr:to>
    <xdr:cxnSp macro="">
      <xdr:nvCxnSpPr>
        <xdr:cNvPr id="12" name="Přímá spojnice se šipkou 11">
          <a:extLst>
            <a:ext uri="{FF2B5EF4-FFF2-40B4-BE49-F238E27FC236}">
              <a16:creationId xmlns:a16="http://schemas.microsoft.com/office/drawing/2014/main" id="{A428F40E-18C1-4F87-AE36-DBC3A024CB50}"/>
            </a:ext>
          </a:extLst>
        </xdr:cNvPr>
        <xdr:cNvCxnSpPr/>
      </xdr:nvCxnSpPr>
      <xdr:spPr>
        <a:xfrm flipH="1" flipV="1">
          <a:off x="11887200" y="4067175"/>
          <a:ext cx="1876425" cy="15240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581025</xdr:colOff>
      <xdr:row>23</xdr:row>
      <xdr:rowOff>9525</xdr:rowOff>
    </xdr:from>
    <xdr:to>
      <xdr:col>22</xdr:col>
      <xdr:colOff>466725</xdr:colOff>
      <xdr:row>26</xdr:row>
      <xdr:rowOff>9526</xdr:rowOff>
    </xdr:to>
    <xdr:cxnSp macro="">
      <xdr:nvCxnSpPr>
        <xdr:cNvPr id="29" name="Přímá spojnice se šipkou 28">
          <a:extLst>
            <a:ext uri="{FF2B5EF4-FFF2-40B4-BE49-F238E27FC236}">
              <a16:creationId xmlns:a16="http://schemas.microsoft.com/office/drawing/2014/main" id="{5E082B9F-30C6-40F6-80B3-C18CC8BE4D8A}"/>
            </a:ext>
          </a:extLst>
        </xdr:cNvPr>
        <xdr:cNvCxnSpPr/>
      </xdr:nvCxnSpPr>
      <xdr:spPr>
        <a:xfrm flipH="1" flipV="1">
          <a:off x="11553825" y="4486275"/>
          <a:ext cx="2324100" cy="58102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27</xdr:row>
      <xdr:rowOff>0</xdr:rowOff>
    </xdr:from>
    <xdr:to>
      <xdr:col>13</xdr:col>
      <xdr:colOff>457200</xdr:colOff>
      <xdr:row>40</xdr:row>
      <xdr:rowOff>180975</xdr:rowOff>
    </xdr:to>
    <xdr:cxnSp macro="">
      <xdr:nvCxnSpPr>
        <xdr:cNvPr id="32" name="Přímá spojnice se šipkou 31">
          <a:extLst>
            <a:ext uri="{FF2B5EF4-FFF2-40B4-BE49-F238E27FC236}">
              <a16:creationId xmlns:a16="http://schemas.microsoft.com/office/drawing/2014/main" id="{160C2193-8BFC-4154-96D1-A66FC60D8097}"/>
            </a:ext>
          </a:extLst>
        </xdr:cNvPr>
        <xdr:cNvCxnSpPr/>
      </xdr:nvCxnSpPr>
      <xdr:spPr>
        <a:xfrm flipV="1">
          <a:off x="7324725" y="5257800"/>
          <a:ext cx="1057275" cy="267652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171450</xdr:colOff>
      <xdr:row>24</xdr:row>
      <xdr:rowOff>85725</xdr:rowOff>
    </xdr:from>
    <xdr:to>
      <xdr:col>13</xdr:col>
      <xdr:colOff>476250</xdr:colOff>
      <xdr:row>29</xdr:row>
      <xdr:rowOff>171450</xdr:rowOff>
    </xdr:to>
    <xdr:cxnSp macro="">
      <xdr:nvCxnSpPr>
        <xdr:cNvPr id="34" name="Přímá spojnice se šipkou 33">
          <a:extLst>
            <a:ext uri="{FF2B5EF4-FFF2-40B4-BE49-F238E27FC236}">
              <a16:creationId xmlns:a16="http://schemas.microsoft.com/office/drawing/2014/main" id="{A42147A6-22D1-4264-A482-183261C797B4}"/>
            </a:ext>
          </a:extLst>
        </xdr:cNvPr>
        <xdr:cNvCxnSpPr/>
      </xdr:nvCxnSpPr>
      <xdr:spPr>
        <a:xfrm flipV="1">
          <a:off x="6267450" y="4762500"/>
          <a:ext cx="2133600" cy="1076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123825</xdr:colOff>
      <xdr:row>4</xdr:row>
      <xdr:rowOff>104775</xdr:rowOff>
    </xdr:from>
    <xdr:to>
      <xdr:col>14</xdr:col>
      <xdr:colOff>6822</xdr:colOff>
      <xdr:row>29</xdr:row>
      <xdr:rowOff>41955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C8F6BB2-981B-4E22-AD55-259ED6FC2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9825" y="885825"/>
          <a:ext cx="2321397" cy="4785405"/>
        </a:xfrm>
        <a:prstGeom prst="rect">
          <a:avLst/>
        </a:prstGeom>
      </xdr:spPr>
    </xdr:pic>
    <xdr:clientData/>
  </xdr:twoCellAnchor>
  <xdr:twoCellAnchor>
    <xdr:from>
      <xdr:col>13</xdr:col>
      <xdr:colOff>476250</xdr:colOff>
      <xdr:row>6</xdr:row>
      <xdr:rowOff>0</xdr:rowOff>
    </xdr:from>
    <xdr:to>
      <xdr:col>17</xdr:col>
      <xdr:colOff>361951</xdr:colOff>
      <xdr:row>13</xdr:row>
      <xdr:rowOff>28576</xdr:rowOff>
    </xdr:to>
    <xdr:cxnSp macro="">
      <xdr:nvCxnSpPr>
        <xdr:cNvPr id="8" name="Přímá spojnice se šipkou 7">
          <a:extLst>
            <a:ext uri="{FF2B5EF4-FFF2-40B4-BE49-F238E27FC236}">
              <a16:creationId xmlns:a16="http://schemas.microsoft.com/office/drawing/2014/main" id="{9C83C6C6-1916-4B98-915F-A92E1456DAC5}"/>
            </a:ext>
          </a:extLst>
        </xdr:cNvPr>
        <xdr:cNvCxnSpPr/>
      </xdr:nvCxnSpPr>
      <xdr:spPr>
        <a:xfrm flipH="1" flipV="1">
          <a:off x="8401050" y="1162050"/>
          <a:ext cx="2324101" cy="137160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152400</xdr:colOff>
      <xdr:row>10</xdr:row>
      <xdr:rowOff>9525</xdr:rowOff>
    </xdr:from>
    <xdr:to>
      <xdr:col>13</xdr:col>
      <xdr:colOff>76200</xdr:colOff>
      <xdr:row>12</xdr:row>
      <xdr:rowOff>0</xdr:rowOff>
    </xdr:to>
    <xdr:cxnSp macro="">
      <xdr:nvCxnSpPr>
        <xdr:cNvPr id="10" name="Přímá spojnice se šipkou 9">
          <a:extLst>
            <a:ext uri="{FF2B5EF4-FFF2-40B4-BE49-F238E27FC236}">
              <a16:creationId xmlns:a16="http://schemas.microsoft.com/office/drawing/2014/main" id="{7D2C11BC-B509-4CD7-A1FB-F028409950ED}"/>
            </a:ext>
          </a:extLst>
        </xdr:cNvPr>
        <xdr:cNvCxnSpPr/>
      </xdr:nvCxnSpPr>
      <xdr:spPr>
        <a:xfrm>
          <a:off x="6248400" y="1943100"/>
          <a:ext cx="175260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257175</xdr:colOff>
      <xdr:row>11</xdr:row>
      <xdr:rowOff>171450</xdr:rowOff>
    </xdr:from>
    <xdr:to>
      <xdr:col>10</xdr:col>
      <xdr:colOff>94889</xdr:colOff>
      <xdr:row>25</xdr:row>
      <xdr:rowOff>94920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B2CE3738-6995-4EED-9648-0CCC3661F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5175" y="2266950"/>
          <a:ext cx="2885714" cy="26380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3</xdr:row>
      <xdr:rowOff>123825</xdr:rowOff>
    </xdr:from>
    <xdr:to>
      <xdr:col>10</xdr:col>
      <xdr:colOff>485775</xdr:colOff>
      <xdr:row>5</xdr:row>
      <xdr:rowOff>133350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22E3857E-18E4-42AA-88A4-87E99526290B}"/>
            </a:ext>
          </a:extLst>
        </xdr:cNvPr>
        <xdr:cNvSpPr txBox="1"/>
      </xdr:nvSpPr>
      <xdr:spPr>
        <a:xfrm>
          <a:off x="5124450" y="714375"/>
          <a:ext cx="1647825" cy="390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= 0,09 * pp</a:t>
          </a:r>
        </a:p>
      </xdr:txBody>
    </xdr:sp>
    <xdr:clientData/>
  </xdr:twoCellAnchor>
  <xdr:twoCellAnchor>
    <xdr:from>
      <xdr:col>13</xdr:col>
      <xdr:colOff>38100</xdr:colOff>
      <xdr:row>31</xdr:row>
      <xdr:rowOff>19050</xdr:rowOff>
    </xdr:from>
    <xdr:to>
      <xdr:col>14</xdr:col>
      <xdr:colOff>561975</xdr:colOff>
      <xdr:row>32</xdr:row>
      <xdr:rowOff>161925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A28056AD-B7BA-40A1-8C4E-0E93289BD357}"/>
            </a:ext>
          </a:extLst>
        </xdr:cNvPr>
        <xdr:cNvSpPr txBox="1"/>
      </xdr:nvSpPr>
      <xdr:spPr>
        <a:xfrm>
          <a:off x="8153400" y="6029325"/>
          <a:ext cx="11334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h=</a:t>
          </a:r>
          <a:r>
            <a:rPr lang="cs-CZ" sz="1100" baseline="0"/>
            <a:t> f(pb;x=0)</a:t>
          </a:r>
        </a:p>
        <a:p>
          <a:endParaRPr lang="cs-CZ" sz="1100"/>
        </a:p>
      </xdr:txBody>
    </xdr:sp>
    <xdr:clientData/>
  </xdr:twoCellAnchor>
  <xdr:oneCellAnchor>
    <xdr:from>
      <xdr:col>3</xdr:col>
      <xdr:colOff>12668</xdr:colOff>
      <xdr:row>38</xdr:row>
      <xdr:rowOff>79851</xdr:rowOff>
    </xdr:from>
    <xdr:ext cx="1190518" cy="3466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981693D8-F5D8-47A3-9764-D0149093685B}"/>
                </a:ext>
              </a:extLst>
            </xdr:cNvPr>
            <xdr:cNvSpPr txBox="1"/>
          </xdr:nvSpPr>
          <xdr:spPr>
            <a:xfrm>
              <a:off x="1841468" y="7433151"/>
              <a:ext cx="1190518" cy="3466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∆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č</m:t>
                        </m:r>
                      </m:sub>
                    </m:sSub>
                    <m:r>
                      <a:rPr lang="cs-CZ" sz="11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∆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𝑝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č</m:t>
                            </m:r>
                          </m:sub>
                        </m:sSub>
                        <m:r>
                          <a:rPr lang="cs-CZ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𝑣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č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𝜂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č</m:t>
                            </m:r>
                          </m:sub>
                        </m:sSub>
                      </m:den>
                    </m:f>
                    <m:r>
                      <a:rPr lang="cs-CZ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p>
                      <m:sSupPr>
                        <m:ctrlP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−3</m:t>
                        </m:r>
                      </m:sup>
                    </m:sSup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981693D8-F5D8-47A3-9764-D0149093685B}"/>
                </a:ext>
              </a:extLst>
            </xdr:cNvPr>
            <xdr:cNvSpPr txBox="1"/>
          </xdr:nvSpPr>
          <xdr:spPr>
            <a:xfrm>
              <a:off x="1841468" y="7433151"/>
              <a:ext cx="1190518" cy="3466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100" i="0">
                  <a:latin typeface="Cambria Math" panose="02040503050406030204" pitchFamily="18" charset="0"/>
                </a:rPr>
                <a:t>〖</a:t>
              </a:r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∆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𝑖〗_</a:t>
              </a:r>
              <a:r>
                <a:rPr lang="cs-CZ" sz="1100" b="0" i="0">
                  <a:latin typeface="Cambria Math" panose="02040503050406030204" pitchFamily="18" charset="0"/>
                </a:rPr>
                <a:t>č</a:t>
              </a:r>
              <a:r>
                <a:rPr lang="cs-CZ" sz="1100" i="0">
                  <a:latin typeface="Cambria Math" panose="02040503050406030204" pitchFamily="18" charset="0"/>
                </a:rPr>
                <a:t>=(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〖∆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𝑝〗_č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∙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𝑣_č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</a:t>
              </a:r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𝜂_</a:t>
              </a:r>
              <a:r>
                <a:rPr lang="cs-CZ" sz="1100" b="0" i="0">
                  <a:latin typeface="Cambria Math" panose="02040503050406030204" pitchFamily="18" charset="0"/>
                </a:rPr>
                <a:t>č </a:t>
              </a:r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∙〖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10〗^(−3)</a:t>
              </a:r>
              <a:endParaRPr lang="cs-CZ" sz="1100"/>
            </a:p>
          </xdr:txBody>
        </xdr:sp>
      </mc:Fallback>
    </mc:AlternateContent>
    <xdr:clientData/>
  </xdr:oneCellAnchor>
  <xdr:twoCellAnchor>
    <xdr:from>
      <xdr:col>13</xdr:col>
      <xdr:colOff>38100</xdr:colOff>
      <xdr:row>36</xdr:row>
      <xdr:rowOff>76200</xdr:rowOff>
    </xdr:from>
    <xdr:to>
      <xdr:col>14</xdr:col>
      <xdr:colOff>561975</xdr:colOff>
      <xdr:row>38</xdr:row>
      <xdr:rowOff>38100</xdr:rowOff>
    </xdr:to>
    <xdr:sp macro="" textlink="">
      <xdr:nvSpPr>
        <xdr:cNvPr id="7" name="TextovéPole 6">
          <a:extLst>
            <a:ext uri="{FF2B5EF4-FFF2-40B4-BE49-F238E27FC236}">
              <a16:creationId xmlns:a16="http://schemas.microsoft.com/office/drawing/2014/main" id="{E72BBA0B-68CF-4DDE-BC54-2BCD3CDF4676}"/>
            </a:ext>
          </a:extLst>
        </xdr:cNvPr>
        <xdr:cNvSpPr txBox="1"/>
      </xdr:nvSpPr>
      <xdr:spPr>
        <a:xfrm>
          <a:off x="8153400" y="7048500"/>
          <a:ext cx="11334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hb=</a:t>
          </a:r>
          <a:r>
            <a:rPr lang="cs-CZ" sz="1100" baseline="0"/>
            <a:t> h1</a:t>
          </a:r>
        </a:p>
        <a:p>
          <a:endParaRPr lang="cs-CZ" sz="1100"/>
        </a:p>
      </xdr:txBody>
    </xdr:sp>
    <xdr:clientData/>
  </xdr:twoCellAnchor>
  <xdr:twoCellAnchor editAs="oneCell">
    <xdr:from>
      <xdr:col>6</xdr:col>
      <xdr:colOff>38100</xdr:colOff>
      <xdr:row>8</xdr:row>
      <xdr:rowOff>152400</xdr:rowOff>
    </xdr:from>
    <xdr:to>
      <xdr:col>12</xdr:col>
      <xdr:colOff>396120</xdr:colOff>
      <xdr:row>43</xdr:row>
      <xdr:rowOff>180975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8AC479B6-EED9-4CF0-9A0E-8D5A54B52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86200" y="1714500"/>
          <a:ext cx="4015620" cy="6877050"/>
        </a:xfrm>
        <a:prstGeom prst="rect">
          <a:avLst/>
        </a:prstGeom>
      </xdr:spPr>
    </xdr:pic>
    <xdr:clientData/>
  </xdr:twoCellAnchor>
  <xdr:twoCellAnchor editAs="oneCell">
    <xdr:from>
      <xdr:col>10</xdr:col>
      <xdr:colOff>409574</xdr:colOff>
      <xdr:row>7</xdr:row>
      <xdr:rowOff>104775</xdr:rowOff>
    </xdr:from>
    <xdr:to>
      <xdr:col>17</xdr:col>
      <xdr:colOff>272063</xdr:colOff>
      <xdr:row>17</xdr:row>
      <xdr:rowOff>104775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BEF454F4-0D04-486B-8A11-796EEF5F5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96074" y="1466850"/>
          <a:ext cx="4129689" cy="1952625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17</xdr:row>
      <xdr:rowOff>57150</xdr:rowOff>
    </xdr:from>
    <xdr:to>
      <xdr:col>15</xdr:col>
      <xdr:colOff>535749</xdr:colOff>
      <xdr:row>22</xdr:row>
      <xdr:rowOff>38100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E344B698-CFE7-4210-82CB-413870DA5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39050" y="3362325"/>
          <a:ext cx="2231199" cy="952500"/>
        </a:xfrm>
        <a:prstGeom prst="rect">
          <a:avLst/>
        </a:prstGeom>
      </xdr:spPr>
    </xdr:pic>
    <xdr:clientData/>
  </xdr:twoCellAnchor>
  <xdr:twoCellAnchor editAs="oneCell">
    <xdr:from>
      <xdr:col>14</xdr:col>
      <xdr:colOff>447675</xdr:colOff>
      <xdr:row>22</xdr:row>
      <xdr:rowOff>0</xdr:rowOff>
    </xdr:from>
    <xdr:to>
      <xdr:col>16</xdr:col>
      <xdr:colOff>267565</xdr:colOff>
      <xdr:row>24</xdr:row>
      <xdr:rowOff>85725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686BF069-02C2-4F91-9140-6568F3DF1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72575" y="4286250"/>
          <a:ext cx="1039090" cy="476250"/>
        </a:xfrm>
        <a:prstGeom prst="rect">
          <a:avLst/>
        </a:prstGeom>
      </xdr:spPr>
    </xdr:pic>
    <xdr:clientData/>
  </xdr:twoCellAnchor>
  <xdr:twoCellAnchor>
    <xdr:from>
      <xdr:col>15</xdr:col>
      <xdr:colOff>66675</xdr:colOff>
      <xdr:row>25</xdr:row>
      <xdr:rowOff>28575</xdr:rowOff>
    </xdr:from>
    <xdr:to>
      <xdr:col>15</xdr:col>
      <xdr:colOff>523875</xdr:colOff>
      <xdr:row>27</xdr:row>
      <xdr:rowOff>190500</xdr:rowOff>
    </xdr:to>
    <xdr:cxnSp macro="">
      <xdr:nvCxnSpPr>
        <xdr:cNvPr id="15" name="Přímá spojnice se šipkou 14">
          <a:extLst>
            <a:ext uri="{FF2B5EF4-FFF2-40B4-BE49-F238E27FC236}">
              <a16:creationId xmlns:a16="http://schemas.microsoft.com/office/drawing/2014/main" id="{243D9AA5-EB28-45EE-94CD-430129FA6AD3}"/>
            </a:ext>
          </a:extLst>
        </xdr:cNvPr>
        <xdr:cNvCxnSpPr/>
      </xdr:nvCxnSpPr>
      <xdr:spPr>
        <a:xfrm flipH="1" flipV="1">
          <a:off x="9401175" y="4905375"/>
          <a:ext cx="457200" cy="552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466725</xdr:colOff>
      <xdr:row>24</xdr:row>
      <xdr:rowOff>152400</xdr:rowOff>
    </xdr:from>
    <xdr:to>
      <xdr:col>17</xdr:col>
      <xdr:colOff>457200</xdr:colOff>
      <xdr:row>25</xdr:row>
      <xdr:rowOff>171450</xdr:rowOff>
    </xdr:to>
    <xdr:cxnSp macro="">
      <xdr:nvCxnSpPr>
        <xdr:cNvPr id="17" name="Přímá spojnice se šipkou 16">
          <a:extLst>
            <a:ext uri="{FF2B5EF4-FFF2-40B4-BE49-F238E27FC236}">
              <a16:creationId xmlns:a16="http://schemas.microsoft.com/office/drawing/2014/main" id="{EC88490B-9372-421E-96EA-29B935435726}"/>
            </a:ext>
          </a:extLst>
        </xdr:cNvPr>
        <xdr:cNvCxnSpPr/>
      </xdr:nvCxnSpPr>
      <xdr:spPr>
        <a:xfrm flipH="1" flipV="1">
          <a:off x="10410825" y="4829175"/>
          <a:ext cx="600075" cy="219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114300</xdr:colOff>
      <xdr:row>21</xdr:row>
      <xdr:rowOff>104775</xdr:rowOff>
    </xdr:from>
    <xdr:to>
      <xdr:col>17</xdr:col>
      <xdr:colOff>504825</xdr:colOff>
      <xdr:row>22</xdr:row>
      <xdr:rowOff>161925</xdr:rowOff>
    </xdr:to>
    <xdr:cxnSp macro="">
      <xdr:nvCxnSpPr>
        <xdr:cNvPr id="19" name="Přímá spojnice se šipkou 18">
          <a:extLst>
            <a:ext uri="{FF2B5EF4-FFF2-40B4-BE49-F238E27FC236}">
              <a16:creationId xmlns:a16="http://schemas.microsoft.com/office/drawing/2014/main" id="{75498788-E40C-4E9C-B587-75A9D9774CE4}"/>
            </a:ext>
          </a:extLst>
        </xdr:cNvPr>
        <xdr:cNvCxnSpPr/>
      </xdr:nvCxnSpPr>
      <xdr:spPr>
        <a:xfrm flipH="1">
          <a:off x="10058400" y="4200525"/>
          <a:ext cx="1000125" cy="247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0</xdr:colOff>
      <xdr:row>51</xdr:row>
      <xdr:rowOff>0</xdr:rowOff>
    </xdr:from>
    <xdr:ext cx="431913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ovéPole 19">
              <a:extLst>
                <a:ext uri="{FF2B5EF4-FFF2-40B4-BE49-F238E27FC236}">
                  <a16:creationId xmlns:a16="http://schemas.microsoft.com/office/drawing/2014/main" id="{56DE510D-8937-4D36-85B9-5083EA07146F}"/>
                </a:ext>
              </a:extLst>
            </xdr:cNvPr>
            <xdr:cNvSpPr txBox="1"/>
          </xdr:nvSpPr>
          <xdr:spPr>
            <a:xfrm>
              <a:off x="1834816" y="9976184"/>
              <a:ext cx="431913" cy="17222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𝜗</m:t>
                        </m:r>
                      </m:e>
                      <m:sub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𝑛</m:t>
                        </m:r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č1</m:t>
                        </m:r>
                      </m:sub>
                    </m:sSub>
                    <m:r>
                      <a:rPr kumimoji="0" lang="cs-CZ" sz="11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0" name="TextovéPole 19">
              <a:extLst>
                <a:ext uri="{FF2B5EF4-FFF2-40B4-BE49-F238E27FC236}">
                  <a16:creationId xmlns:a16="http://schemas.microsoft.com/office/drawing/2014/main" id="{56DE510D-8937-4D36-85B9-5083EA07146F}"/>
                </a:ext>
              </a:extLst>
            </xdr:cNvPr>
            <xdr:cNvSpPr txBox="1"/>
          </xdr:nvSpPr>
          <xdr:spPr>
            <a:xfrm>
              <a:off x="1834816" y="9976184"/>
              <a:ext cx="431913" cy="17222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𝜗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č1=</a:t>
              </a:r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0</xdr:colOff>
      <xdr:row>52</xdr:row>
      <xdr:rowOff>0</xdr:rowOff>
    </xdr:from>
    <xdr:ext cx="431913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TextovéPole 20">
              <a:extLst>
                <a:ext uri="{FF2B5EF4-FFF2-40B4-BE49-F238E27FC236}">
                  <a16:creationId xmlns:a16="http://schemas.microsoft.com/office/drawing/2014/main" id="{53DF7C60-7795-4F5A-8A60-AF00B5EF114C}"/>
                </a:ext>
              </a:extLst>
            </xdr:cNvPr>
            <xdr:cNvSpPr txBox="1"/>
          </xdr:nvSpPr>
          <xdr:spPr>
            <a:xfrm>
              <a:off x="1834816" y="10166684"/>
              <a:ext cx="431913" cy="17222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𝜗</m:t>
                        </m:r>
                      </m:e>
                      <m:sub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𝑛</m:t>
                        </m:r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č2</m:t>
                        </m:r>
                      </m:sub>
                    </m:sSub>
                    <m:r>
                      <a:rPr kumimoji="0" lang="cs-CZ" sz="11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1" name="TextovéPole 20">
              <a:extLst>
                <a:ext uri="{FF2B5EF4-FFF2-40B4-BE49-F238E27FC236}">
                  <a16:creationId xmlns:a16="http://schemas.microsoft.com/office/drawing/2014/main" id="{53DF7C60-7795-4F5A-8A60-AF00B5EF114C}"/>
                </a:ext>
              </a:extLst>
            </xdr:cNvPr>
            <xdr:cNvSpPr txBox="1"/>
          </xdr:nvSpPr>
          <xdr:spPr>
            <a:xfrm>
              <a:off x="1834816" y="10166684"/>
              <a:ext cx="431913" cy="17222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𝜗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č2=</a:t>
              </a:r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0</xdr:colOff>
      <xdr:row>53</xdr:row>
      <xdr:rowOff>0</xdr:rowOff>
    </xdr:from>
    <xdr:ext cx="37234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TextovéPole 21">
              <a:extLst>
                <a:ext uri="{FF2B5EF4-FFF2-40B4-BE49-F238E27FC236}">
                  <a16:creationId xmlns:a16="http://schemas.microsoft.com/office/drawing/2014/main" id="{1859922C-91E0-44A0-A56B-16272013C954}"/>
                </a:ext>
              </a:extLst>
            </xdr:cNvPr>
            <xdr:cNvSpPr txBox="1"/>
          </xdr:nvSpPr>
          <xdr:spPr>
            <a:xfrm>
              <a:off x="1834816" y="10357184"/>
              <a:ext cx="372346" cy="17222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𝜗</m:t>
                        </m:r>
                      </m:e>
                      <m:sub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𝑛</m:t>
                        </m:r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č</m:t>
                        </m:r>
                      </m:sub>
                    </m:sSub>
                    <m:r>
                      <a:rPr kumimoji="0" lang="cs-CZ" sz="11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2" name="TextovéPole 21">
              <a:extLst>
                <a:ext uri="{FF2B5EF4-FFF2-40B4-BE49-F238E27FC236}">
                  <a16:creationId xmlns:a16="http://schemas.microsoft.com/office/drawing/2014/main" id="{1859922C-91E0-44A0-A56B-16272013C954}"/>
                </a:ext>
              </a:extLst>
            </xdr:cNvPr>
            <xdr:cNvSpPr txBox="1"/>
          </xdr:nvSpPr>
          <xdr:spPr>
            <a:xfrm>
              <a:off x="1834816" y="10357184"/>
              <a:ext cx="372346" cy="17222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𝜗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č=</a:t>
              </a:r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twoCellAnchor>
    <xdr:from>
      <xdr:col>3</xdr:col>
      <xdr:colOff>446690</xdr:colOff>
      <xdr:row>20</xdr:row>
      <xdr:rowOff>98534</xdr:rowOff>
    </xdr:from>
    <xdr:to>
      <xdr:col>7</xdr:col>
      <xdr:colOff>144517</xdr:colOff>
      <xdr:row>22</xdr:row>
      <xdr:rowOff>45982</xdr:rowOff>
    </xdr:to>
    <xdr:cxnSp macro="">
      <xdr:nvCxnSpPr>
        <xdr:cNvPr id="24" name="Přímá spojnice se šipkou 23">
          <a:extLst>
            <a:ext uri="{FF2B5EF4-FFF2-40B4-BE49-F238E27FC236}">
              <a16:creationId xmlns:a16="http://schemas.microsoft.com/office/drawing/2014/main" id="{5EE30001-C7CB-4D3F-9268-5997FD02696F}"/>
            </a:ext>
          </a:extLst>
        </xdr:cNvPr>
        <xdr:cNvCxnSpPr/>
      </xdr:nvCxnSpPr>
      <xdr:spPr>
        <a:xfrm flipV="1">
          <a:off x="2279431" y="3967655"/>
          <a:ext cx="2331983" cy="33501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10</xdr:row>
      <xdr:rowOff>76199</xdr:rowOff>
    </xdr:from>
    <xdr:to>
      <xdr:col>11</xdr:col>
      <xdr:colOff>161925</xdr:colOff>
      <xdr:row>30</xdr:row>
      <xdr:rowOff>35991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F2EFF7F8-E9E6-4D07-A9DD-8268F42BA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5700" y="2019299"/>
          <a:ext cx="3171825" cy="3817417"/>
        </a:xfrm>
        <a:prstGeom prst="rect">
          <a:avLst/>
        </a:prstGeom>
      </xdr:spPr>
    </xdr:pic>
    <xdr:clientData/>
  </xdr:twoCellAnchor>
  <xdr:oneCellAnchor>
    <xdr:from>
      <xdr:col>17</xdr:col>
      <xdr:colOff>526458</xdr:colOff>
      <xdr:row>15</xdr:row>
      <xdr:rowOff>8413</xdr:rowOff>
    </xdr:from>
    <xdr:ext cx="2239933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3BB9AC83-0F3F-4968-9EB5-038BC09057F1}"/>
                </a:ext>
              </a:extLst>
            </xdr:cNvPr>
            <xdr:cNvSpPr txBox="1"/>
          </xdr:nvSpPr>
          <xdr:spPr>
            <a:xfrm>
              <a:off x="7232058" y="2913538"/>
              <a:ext cx="223993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3BB9AC83-0F3F-4968-9EB5-038BC09057F1}"/>
                </a:ext>
              </a:extLst>
            </xdr:cNvPr>
            <xdr:cNvSpPr txBox="1"/>
          </xdr:nvSpPr>
          <xdr:spPr>
            <a:xfrm>
              <a:off x="7232058" y="2913538"/>
              <a:ext cx="223993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𝑀_1=𝑀_2+𝑀_3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17</xdr:col>
      <xdr:colOff>521488</xdr:colOff>
      <xdr:row>20</xdr:row>
      <xdr:rowOff>3443</xdr:rowOff>
    </xdr:from>
    <xdr:ext cx="2942604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33A3D6C1-0E13-4C9C-8ACD-52B483ADD60C}"/>
                </a:ext>
              </a:extLst>
            </xdr:cNvPr>
            <xdr:cNvSpPr txBox="1"/>
          </xdr:nvSpPr>
          <xdr:spPr>
            <a:xfrm>
              <a:off x="7227088" y="3880118"/>
              <a:ext cx="294260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cs-CZ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3</m:t>
                        </m:r>
                      </m:sub>
                    </m:sSub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33A3D6C1-0E13-4C9C-8ACD-52B483ADD60C}"/>
                </a:ext>
              </a:extLst>
            </xdr:cNvPr>
            <xdr:cNvSpPr txBox="1"/>
          </xdr:nvSpPr>
          <xdr:spPr>
            <a:xfrm>
              <a:off x="7227088" y="3880118"/>
              <a:ext cx="294260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𝑀_1</a:t>
              </a:r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𝑖_1</a:t>
              </a:r>
              <a:r>
                <a:rPr lang="cs-CZ" sz="1100" b="0" i="0">
                  <a:latin typeface="Cambria Math" panose="02040503050406030204" pitchFamily="18" charset="0"/>
                </a:rPr>
                <a:t>=𝑀_2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∙𝑖_2</a:t>
              </a:r>
              <a:r>
                <a:rPr lang="cs-CZ" sz="1100" b="0" i="0">
                  <a:latin typeface="Cambria Math" panose="02040503050406030204" pitchFamily="18" charset="0"/>
                </a:rPr>
                <a:t>+𝑀_3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∙𝑖_3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17</xdr:col>
      <xdr:colOff>526381</xdr:colOff>
      <xdr:row>21</xdr:row>
      <xdr:rowOff>20052</xdr:rowOff>
    </xdr:from>
    <xdr:ext cx="2942604" cy="3561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AF86A7C2-9845-4748-8574-6E24DB6EC6C6}"/>
                </a:ext>
              </a:extLst>
            </xdr:cNvPr>
            <xdr:cNvSpPr txBox="1"/>
          </xdr:nvSpPr>
          <xdr:spPr>
            <a:xfrm>
              <a:off x="9060781" y="3715752"/>
              <a:ext cx="2942604" cy="3561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3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𝑀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d>
                          <m:d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e>
                              <m:sub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</m:t>
                                </m:r>
                              </m:sub>
                            </m:s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e>
                              <m:sub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sub>
                            </m:sSub>
                          </m:e>
                        </m:d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AF86A7C2-9845-4748-8574-6E24DB6EC6C6}"/>
                </a:ext>
              </a:extLst>
            </xdr:cNvPr>
            <xdr:cNvSpPr txBox="1"/>
          </xdr:nvSpPr>
          <xdr:spPr>
            <a:xfrm>
              <a:off x="9060781" y="3715752"/>
              <a:ext cx="2942604" cy="3561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𝑀_3</a:t>
              </a:r>
              <a:r>
                <a:rPr lang="cs-CZ" sz="1100" b="0" i="0">
                  <a:latin typeface="Cambria Math" panose="02040503050406030204" pitchFamily="18" charset="0"/>
                </a:rPr>
                <a:t>=(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𝑀_1∙(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𝑖_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1−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𝑖_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2 ))/(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𝑖_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3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−𝑖_2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22</xdr:col>
      <xdr:colOff>0</xdr:colOff>
      <xdr:row>15</xdr:row>
      <xdr:rowOff>0</xdr:rowOff>
    </xdr:from>
    <xdr:ext cx="2239933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ABC974CD-97C4-4C36-AFAD-6DC0ECAF5DF5}"/>
                </a:ext>
              </a:extLst>
            </xdr:cNvPr>
            <xdr:cNvSpPr txBox="1"/>
          </xdr:nvSpPr>
          <xdr:spPr>
            <a:xfrm>
              <a:off x="11582400" y="2533650"/>
              <a:ext cx="223993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ABC974CD-97C4-4C36-AFAD-6DC0ECAF5DF5}"/>
                </a:ext>
              </a:extLst>
            </xdr:cNvPr>
            <xdr:cNvSpPr txBox="1"/>
          </xdr:nvSpPr>
          <xdr:spPr>
            <a:xfrm>
              <a:off x="11582400" y="2533650"/>
              <a:ext cx="223993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𝑀_2=𝑀_1−𝑀_3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21</xdr:col>
      <xdr:colOff>264313</xdr:colOff>
      <xdr:row>20</xdr:row>
      <xdr:rowOff>32018</xdr:rowOff>
    </xdr:from>
    <xdr:ext cx="2942604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31D4DB6D-055B-445A-B170-EFFE1192F62C}"/>
                </a:ext>
              </a:extLst>
            </xdr:cNvPr>
            <xdr:cNvSpPr txBox="1"/>
          </xdr:nvSpPr>
          <xdr:spPr>
            <a:xfrm>
              <a:off x="11237113" y="3537218"/>
              <a:ext cx="294260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cs-CZ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𝑀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𝑀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</m:e>
                    </m:d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3</m:t>
                        </m:r>
                      </m:sub>
                    </m:sSub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31D4DB6D-055B-445A-B170-EFFE1192F62C}"/>
                </a:ext>
              </a:extLst>
            </xdr:cNvPr>
            <xdr:cNvSpPr txBox="1"/>
          </xdr:nvSpPr>
          <xdr:spPr>
            <a:xfrm>
              <a:off x="11237113" y="3537218"/>
              <a:ext cx="294260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𝑀_1</a:t>
              </a:r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𝑖_1</a:t>
              </a:r>
              <a:r>
                <a:rPr lang="cs-CZ" sz="1100" b="0" i="0">
                  <a:latin typeface="Cambria Math" panose="02040503050406030204" pitchFamily="18" charset="0"/>
                </a:rPr>
                <a:t>=(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𝑀_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1−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𝑀_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3 )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∙𝑖_2</a:t>
              </a:r>
              <a:r>
                <a:rPr lang="cs-CZ" sz="1100" b="0" i="0">
                  <a:latin typeface="Cambria Math" panose="02040503050406030204" pitchFamily="18" charset="0"/>
                </a:rPr>
                <a:t>+𝑀_3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∙𝑖_3</a:t>
              </a:r>
              <a:endParaRPr lang="cs-CZ" sz="1100"/>
            </a:p>
          </xdr:txBody>
        </xdr:sp>
      </mc:Fallback>
    </mc:AlternateContent>
    <xdr:clientData/>
  </xdr:oneCellAnchor>
  <xdr:twoCellAnchor>
    <xdr:from>
      <xdr:col>14</xdr:col>
      <xdr:colOff>295275</xdr:colOff>
      <xdr:row>9</xdr:row>
      <xdr:rowOff>66676</xdr:rowOff>
    </xdr:from>
    <xdr:to>
      <xdr:col>15</xdr:col>
      <xdr:colOff>542925</xdr:colOff>
      <xdr:row>12</xdr:row>
      <xdr:rowOff>9526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F2E652AD-BFE9-4716-B046-8A75BCE44FA0}"/>
            </a:ext>
          </a:extLst>
        </xdr:cNvPr>
        <xdr:cNvSpPr txBox="1"/>
      </xdr:nvSpPr>
      <xdr:spPr>
        <a:xfrm>
          <a:off x="7000875" y="1628776"/>
          <a:ext cx="8572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x=1</a:t>
          </a:r>
        </a:p>
      </xdr:txBody>
    </xdr:sp>
    <xdr:clientData/>
  </xdr:twoCellAnchor>
  <xdr:twoCellAnchor>
    <xdr:from>
      <xdr:col>2</xdr:col>
      <xdr:colOff>152400</xdr:colOff>
      <xdr:row>11</xdr:row>
      <xdr:rowOff>152401</xdr:rowOff>
    </xdr:from>
    <xdr:to>
      <xdr:col>3</xdr:col>
      <xdr:colOff>400050</xdr:colOff>
      <xdr:row>13</xdr:row>
      <xdr:rowOff>85726</xdr:rowOff>
    </xdr:to>
    <xdr:sp macro="" textlink="">
      <xdr:nvSpPr>
        <xdr:cNvPr id="9" name="TextovéPole 8">
          <a:extLst>
            <a:ext uri="{FF2B5EF4-FFF2-40B4-BE49-F238E27FC236}">
              <a16:creationId xmlns:a16="http://schemas.microsoft.com/office/drawing/2014/main" id="{1D251A63-64F5-4C3E-976D-45A16AC95F7D}"/>
            </a:ext>
          </a:extLst>
        </xdr:cNvPr>
        <xdr:cNvSpPr txBox="1"/>
      </xdr:nvSpPr>
      <xdr:spPr>
        <a:xfrm>
          <a:off x="1371600" y="2286001"/>
          <a:ext cx="8572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x=0</a:t>
          </a:r>
        </a:p>
      </xdr:txBody>
    </xdr:sp>
    <xdr:clientData/>
  </xdr:twoCellAnchor>
  <xdr:twoCellAnchor>
    <xdr:from>
      <xdr:col>19</xdr:col>
      <xdr:colOff>752475</xdr:colOff>
      <xdr:row>41</xdr:row>
      <xdr:rowOff>76201</xdr:rowOff>
    </xdr:from>
    <xdr:to>
      <xdr:col>23</xdr:col>
      <xdr:colOff>180975</xdr:colOff>
      <xdr:row>43</xdr:row>
      <xdr:rowOff>28576</xdr:rowOff>
    </xdr:to>
    <xdr:sp macro="" textlink="">
      <xdr:nvSpPr>
        <xdr:cNvPr id="10" name="TextovéPole 9">
          <a:extLst>
            <a:ext uri="{FF2B5EF4-FFF2-40B4-BE49-F238E27FC236}">
              <a16:creationId xmlns:a16="http://schemas.microsoft.com/office/drawing/2014/main" id="{6B341522-1241-416E-8963-2F066E1892B0}"/>
            </a:ext>
          </a:extLst>
        </xdr:cNvPr>
        <xdr:cNvSpPr txBox="1"/>
      </xdr:nvSpPr>
      <xdr:spPr>
        <a:xfrm>
          <a:off x="12334875" y="8029576"/>
          <a:ext cx="2343150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Max</a:t>
          </a:r>
          <a:r>
            <a:rPr lang="cs-CZ" sz="1100" baseline="0"/>
            <a:t> teplota co smím vypustit 45 °C</a:t>
          </a:r>
        </a:p>
        <a:p>
          <a:endParaRPr lang="cs-CZ" sz="1100"/>
        </a:p>
      </xdr:txBody>
    </xdr:sp>
    <xdr:clientData/>
  </xdr:twoCellAnchor>
  <xdr:twoCellAnchor>
    <xdr:from>
      <xdr:col>5</xdr:col>
      <xdr:colOff>66675</xdr:colOff>
      <xdr:row>18</xdr:row>
      <xdr:rowOff>180975</xdr:rowOff>
    </xdr:from>
    <xdr:to>
      <xdr:col>7</xdr:col>
      <xdr:colOff>371475</xdr:colOff>
      <xdr:row>20</xdr:row>
      <xdr:rowOff>104775</xdr:rowOff>
    </xdr:to>
    <xdr:cxnSp macro="">
      <xdr:nvCxnSpPr>
        <xdr:cNvPr id="15" name="Přímá spojnice se šipkou 14">
          <a:extLst>
            <a:ext uri="{FF2B5EF4-FFF2-40B4-BE49-F238E27FC236}">
              <a16:creationId xmlns:a16="http://schemas.microsoft.com/office/drawing/2014/main" id="{A38292CB-6287-47A2-B23A-A15C76EA9E36}"/>
            </a:ext>
          </a:extLst>
        </xdr:cNvPr>
        <xdr:cNvCxnSpPr/>
      </xdr:nvCxnSpPr>
      <xdr:spPr>
        <a:xfrm>
          <a:off x="3114675" y="3295650"/>
          <a:ext cx="1524000" cy="31432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600075</xdr:colOff>
      <xdr:row>34</xdr:row>
      <xdr:rowOff>0</xdr:rowOff>
    </xdr:from>
    <xdr:ext cx="2942604" cy="72410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F4995FB6-5E75-4195-BF9A-C01CA145BE2B}"/>
                </a:ext>
              </a:extLst>
            </xdr:cNvPr>
            <xdr:cNvSpPr txBox="1"/>
          </xdr:nvSpPr>
          <xdr:spPr>
            <a:xfrm>
              <a:off x="7305675" y="6581775"/>
              <a:ext cx="2942604" cy="7241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𝑄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𝑂𝐷𝐵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𝑂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_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𝑇𝑂𝑃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d>
                      <m:d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𝑂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_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𝑇𝑂𝑃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𝑂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_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𝑉𝑅𝐴𝑇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1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𝑂𝐷𝐵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𝑂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_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𝑇𝑂𝑃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sSub>
                      <m:sSub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e>
                      <m: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𝑂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_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𝑇𝑂𝑃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sSub>
                      <m:sSub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𝑂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_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𝑇𝑂𝑃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</m:sub>
                    </m:sSub>
                    <m:sSub>
                      <m:sSub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e>
                      <m: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𝑂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_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𝑉𝑅𝐴𝑇</m:t>
                        </m:r>
                      </m:sub>
                    </m:sSub>
                  </m:oMath>
                </m:oMathPara>
              </a14:m>
              <a:endParaRPr lang="cs-CZ" sz="1100"/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𝑂𝐷𝐵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𝑀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𝑂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_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𝑇𝑂𝑃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∙</m:t>
                            </m:r>
                          </m:sub>
                        </m:sSub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𝑂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_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𝑇𝑂𝑃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𝑀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𝑂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_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𝑇𝑂𝑃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∙</m:t>
                            </m:r>
                          </m:sub>
                        </m:sSub>
                      </m:den>
                    </m:f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e>
                      <m: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𝑂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_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𝑉𝑅𝐴𝑇</m:t>
                        </m:r>
                      </m:sub>
                    </m:sSub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F4995FB6-5E75-4195-BF9A-C01CA145BE2B}"/>
                </a:ext>
              </a:extLst>
            </xdr:cNvPr>
            <xdr:cNvSpPr txBox="1"/>
          </xdr:nvSpPr>
          <xdr:spPr>
            <a:xfrm>
              <a:off x="7305675" y="6581775"/>
              <a:ext cx="2942604" cy="7241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𝑄_𝑂𝐷𝐵=𝑀_(𝑂_𝑇𝑂𝑃)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𝑖_(𝑂_𝑇𝑂𝑃)−𝑖_(𝑂_𝑉𝑅𝐴𝑇) )</a:t>
              </a:r>
              <a:endParaRPr lang="cs-CZ" sz="11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pPr/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𝑄_𝑂𝐷𝐵=𝑀_(𝑂_𝑇𝑂𝑃)∙𝑖_(𝑂_𝑇𝑂𝑃)−𝑀_(𝑂_𝑇𝑂𝑃∙) 𝑖_(𝑂_𝑉𝑅𝐴𝑇)</a:t>
              </a:r>
              <a:endParaRPr lang="cs-CZ" sz="1100"/>
            </a:p>
            <a:p>
              <a:pPr/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(〖−𝑄〗_𝑂𝐷𝐵+𝑀_(𝑂_𝑇𝑂𝑃∙) 𝑖_(𝑂_𝑇𝑂𝑃))/𝑀_(𝑂_𝑇𝑂𝑃∙) =𝑖_(𝑂_𝑉𝑅𝐴𝑇)</a:t>
              </a:r>
              <a:endParaRPr lang="cs-CZ" sz="1100"/>
            </a:p>
          </xdr:txBody>
        </xdr:sp>
      </mc:Fallback>
    </mc:AlternateContent>
    <xdr:clientData/>
  </xdr:oneCellAnchor>
  <xdr:twoCellAnchor editAs="oneCell">
    <xdr:from>
      <xdr:col>4</xdr:col>
      <xdr:colOff>333375</xdr:colOff>
      <xdr:row>2</xdr:row>
      <xdr:rowOff>47625</xdr:rowOff>
    </xdr:from>
    <xdr:to>
      <xdr:col>13</xdr:col>
      <xdr:colOff>430732</xdr:colOff>
      <xdr:row>34</xdr:row>
      <xdr:rowOff>19050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F7F9ACE6-7C01-4DA4-9683-532B9A7DC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1775" y="438150"/>
          <a:ext cx="5583757" cy="61626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16</xdr:row>
      <xdr:rowOff>28575</xdr:rowOff>
    </xdr:from>
    <xdr:to>
      <xdr:col>10</xdr:col>
      <xdr:colOff>419100</xdr:colOff>
      <xdr:row>18</xdr:row>
      <xdr:rowOff>85725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250E40BF-6E53-4B7E-B591-181B9A4338BC}"/>
            </a:ext>
          </a:extLst>
        </xdr:cNvPr>
        <xdr:cNvSpPr txBox="1"/>
      </xdr:nvSpPr>
      <xdr:spPr>
        <a:xfrm>
          <a:off x="5010150" y="3133725"/>
          <a:ext cx="1504950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i_NR1K=f</a:t>
          </a:r>
          <a:r>
            <a:rPr lang="cs-CZ" sz="1100" baseline="0"/>
            <a:t>(p, x=0)</a:t>
          </a:r>
        </a:p>
        <a:p>
          <a:endParaRPr lang="cs-CZ" sz="1100"/>
        </a:p>
      </xdr:txBody>
    </xdr:sp>
    <xdr:clientData/>
  </xdr:twoCellAnchor>
  <xdr:twoCellAnchor editAs="oneCell">
    <xdr:from>
      <xdr:col>0</xdr:col>
      <xdr:colOff>361950</xdr:colOff>
      <xdr:row>1</xdr:row>
      <xdr:rowOff>9525</xdr:rowOff>
    </xdr:from>
    <xdr:to>
      <xdr:col>7</xdr:col>
      <xdr:colOff>308388</xdr:colOff>
      <xdr:row>23</xdr:row>
      <xdr:rowOff>9525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9C8F8B11-C472-466D-8B3B-E59F7D859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200025"/>
          <a:ext cx="4213638" cy="42672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8</xdr:row>
      <xdr:rowOff>161925</xdr:rowOff>
    </xdr:from>
    <xdr:to>
      <xdr:col>8</xdr:col>
      <xdr:colOff>523875</xdr:colOff>
      <xdr:row>11</xdr:row>
      <xdr:rowOff>19050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3F55DC3A-4244-42EE-B9D1-C59D51EAF3C5}"/>
            </a:ext>
          </a:extLst>
        </xdr:cNvPr>
        <xdr:cNvSpPr txBox="1"/>
      </xdr:nvSpPr>
      <xdr:spPr>
        <a:xfrm>
          <a:off x="5191125" y="1685925"/>
          <a:ext cx="1885950" cy="428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pzrp = 9%</a:t>
          </a:r>
        </a:p>
        <a:p>
          <a:endParaRPr lang="cs-CZ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C633E-58E8-4617-B5B4-859FEA2909FE}">
  <dimension ref="B2:I21"/>
  <sheetViews>
    <sheetView tabSelected="1" workbookViewId="0">
      <selection activeCell="D1" sqref="D1:D1048576"/>
    </sheetView>
  </sheetViews>
  <sheetFormatPr defaultRowHeight="15" x14ac:dyDescent="0.25"/>
  <cols>
    <col min="2" max="2" width="33.5703125" customWidth="1"/>
    <col min="3" max="3" width="30.28515625" customWidth="1"/>
  </cols>
  <sheetData>
    <row r="2" spans="2:9" x14ac:dyDescent="0.25">
      <c r="B2" t="s">
        <v>8</v>
      </c>
      <c r="C2" t="s">
        <v>15</v>
      </c>
      <c r="D2">
        <v>11.7</v>
      </c>
      <c r="E2" t="s">
        <v>0</v>
      </c>
      <c r="G2" t="s">
        <v>11</v>
      </c>
      <c r="I2">
        <f>1000/3600</f>
        <v>0.27777777777777779</v>
      </c>
    </row>
    <row r="3" spans="2:9" x14ac:dyDescent="0.25">
      <c r="C3" t="s">
        <v>16</v>
      </c>
      <c r="D3">
        <v>41</v>
      </c>
      <c r="E3" t="s">
        <v>1</v>
      </c>
    </row>
    <row r="4" spans="2:9" x14ac:dyDescent="0.25">
      <c r="C4" t="s">
        <v>17</v>
      </c>
      <c r="D4">
        <v>460</v>
      </c>
      <c r="E4" t="s">
        <v>19</v>
      </c>
    </row>
    <row r="5" spans="2:9" x14ac:dyDescent="0.25">
      <c r="C5" t="s">
        <v>18</v>
      </c>
      <c r="D5">
        <v>3352.7</v>
      </c>
      <c r="E5" t="s">
        <v>2</v>
      </c>
    </row>
    <row r="13" spans="2:9" x14ac:dyDescent="0.25">
      <c r="B13" t="s">
        <v>20</v>
      </c>
      <c r="C13" t="s">
        <v>15</v>
      </c>
      <c r="D13">
        <v>10.199999999999999</v>
      </c>
      <c r="E13" t="s">
        <v>0</v>
      </c>
    </row>
    <row r="14" spans="2:9" x14ac:dyDescent="0.25">
      <c r="C14" t="s">
        <v>16</v>
      </c>
      <c r="D14">
        <v>1.2</v>
      </c>
      <c r="E14" t="s">
        <v>1</v>
      </c>
    </row>
    <row r="15" spans="2:9" x14ac:dyDescent="0.25">
      <c r="C15" t="s">
        <v>17</v>
      </c>
      <c r="D15" s="23">
        <v>130.05000000000001</v>
      </c>
      <c r="E15" t="s">
        <v>19</v>
      </c>
    </row>
    <row r="16" spans="2:9" x14ac:dyDescent="0.25">
      <c r="C16" t="s">
        <v>18</v>
      </c>
      <c r="D16" s="23">
        <v>2735</v>
      </c>
      <c r="E16" t="s">
        <v>2</v>
      </c>
    </row>
    <row r="18" spans="2:5" x14ac:dyDescent="0.25">
      <c r="B18" t="s">
        <v>56</v>
      </c>
      <c r="C18" t="s">
        <v>15</v>
      </c>
      <c r="D18">
        <f>1.5+0.325</f>
        <v>1.825</v>
      </c>
      <c r="E18" t="s">
        <v>0</v>
      </c>
    </row>
    <row r="19" spans="2:5" x14ac:dyDescent="0.25">
      <c r="C19" t="s">
        <v>16</v>
      </c>
      <c r="D19">
        <v>0.09</v>
      </c>
      <c r="E19" t="s">
        <v>1</v>
      </c>
    </row>
    <row r="20" spans="2:5" x14ac:dyDescent="0.25">
      <c r="C20" t="s">
        <v>17</v>
      </c>
      <c r="D20">
        <v>43.762</v>
      </c>
      <c r="E20" t="s">
        <v>19</v>
      </c>
    </row>
    <row r="21" spans="2:5" x14ac:dyDescent="0.25">
      <c r="C21" t="s">
        <v>18</v>
      </c>
      <c r="D21">
        <v>2429.3000000000002</v>
      </c>
      <c r="E21" t="s">
        <v>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ED663-FD0D-4781-BC2D-FFEA18D4648F}">
  <dimension ref="B1:T43"/>
  <sheetViews>
    <sheetView workbookViewId="0">
      <selection activeCell="C30" sqref="C30"/>
    </sheetView>
  </sheetViews>
  <sheetFormatPr defaultRowHeight="15" x14ac:dyDescent="0.25"/>
  <cols>
    <col min="12" max="12" width="16.28515625" customWidth="1"/>
    <col min="15" max="15" width="11.85546875" bestFit="1" customWidth="1"/>
  </cols>
  <sheetData>
    <row r="1" spans="2:17" ht="15.75" thickBot="1" x14ac:dyDescent="0.3">
      <c r="N1" t="s">
        <v>6</v>
      </c>
    </row>
    <row r="2" spans="2:17" x14ac:dyDescent="0.25">
      <c r="N2" s="2" t="s">
        <v>0</v>
      </c>
      <c r="O2" s="8" t="s">
        <v>4</v>
      </c>
      <c r="P2" s="3" t="s">
        <v>1</v>
      </c>
    </row>
    <row r="3" spans="2:17" ht="15.75" thickBot="1" x14ac:dyDescent="0.3">
      <c r="E3" t="s">
        <v>7</v>
      </c>
      <c r="H3" s="7"/>
      <c r="I3" s="7"/>
      <c r="J3" s="6"/>
      <c r="N3" s="4" t="s">
        <v>2</v>
      </c>
      <c r="O3" s="9" t="s">
        <v>5</v>
      </c>
      <c r="P3" s="5" t="s">
        <v>3</v>
      </c>
    </row>
    <row r="4" spans="2:17" x14ac:dyDescent="0.25">
      <c r="E4" s="51">
        <f>List3!D18</f>
        <v>1.825</v>
      </c>
      <c r="F4" s="8">
        <f>E4*(1000/3600)</f>
        <v>0.50694444444444442</v>
      </c>
      <c r="G4" s="50">
        <f>List3!D19</f>
        <v>0.09</v>
      </c>
      <c r="H4" s="7"/>
      <c r="I4" s="7"/>
      <c r="J4" s="6"/>
    </row>
    <row r="5" spans="2:17" ht="15.75" thickBot="1" x14ac:dyDescent="0.3">
      <c r="E5" s="47">
        <f>List3!D21</f>
        <v>2429.3000000000002</v>
      </c>
      <c r="F5" s="9">
        <f>E5*1000</f>
        <v>2429300</v>
      </c>
      <c r="G5" s="49">
        <f>List3!D20</f>
        <v>43.762</v>
      </c>
      <c r="H5" s="6"/>
      <c r="I5" s="6"/>
      <c r="J5" s="6"/>
      <c r="K5" s="6"/>
      <c r="L5" s="6"/>
      <c r="N5" t="s">
        <v>6</v>
      </c>
    </row>
    <row r="6" spans="2:17" x14ac:dyDescent="0.25">
      <c r="H6" s="6"/>
      <c r="I6" s="6"/>
      <c r="J6" s="6"/>
      <c r="K6" s="6"/>
      <c r="L6" s="6"/>
      <c r="N6" s="2">
        <v>0</v>
      </c>
      <c r="O6" s="8">
        <f>N6*(1000/3600)</f>
        <v>0</v>
      </c>
      <c r="P6" s="3">
        <v>0</v>
      </c>
    </row>
    <row r="7" spans="2:17" ht="15.75" thickBot="1" x14ac:dyDescent="0.3">
      <c r="H7" s="6"/>
      <c r="I7" s="6"/>
      <c r="J7" t="s">
        <v>60</v>
      </c>
      <c r="M7" s="6"/>
      <c r="N7" s="4">
        <v>0</v>
      </c>
      <c r="O7" s="9">
        <f>N7*1000</f>
        <v>0</v>
      </c>
      <c r="P7" s="5">
        <v>0</v>
      </c>
    </row>
    <row r="8" spans="2:17" x14ac:dyDescent="0.25">
      <c r="H8" s="6"/>
      <c r="I8" s="6"/>
      <c r="J8" s="22">
        <f>O33</f>
        <v>49.093978087279751</v>
      </c>
      <c r="K8" s="8"/>
      <c r="L8" s="21">
        <v>40</v>
      </c>
      <c r="M8" s="6"/>
    </row>
    <row r="9" spans="2:17" ht="15.75" thickBot="1" x14ac:dyDescent="0.3">
      <c r="H9" s="6"/>
      <c r="I9" s="6"/>
      <c r="J9" s="4"/>
      <c r="K9" s="9">
        <f>J9*1000</f>
        <v>0</v>
      </c>
      <c r="L9" s="5"/>
      <c r="M9" s="6"/>
    </row>
    <row r="10" spans="2:17" ht="15.75" thickBot="1" x14ac:dyDescent="0.3">
      <c r="J10" t="s">
        <v>59</v>
      </c>
      <c r="M10" s="6"/>
      <c r="P10" s="6"/>
      <c r="Q10" s="6"/>
    </row>
    <row r="11" spans="2:17" x14ac:dyDescent="0.25">
      <c r="B11" s="58" t="s">
        <v>84</v>
      </c>
      <c r="C11" s="58"/>
      <c r="D11" s="58"/>
      <c r="J11" s="22">
        <f>J8</f>
        <v>49.093978087279751</v>
      </c>
      <c r="K11" s="8"/>
      <c r="L11" s="21">
        <v>20</v>
      </c>
      <c r="M11" s="6"/>
      <c r="P11" s="6"/>
      <c r="Q11" s="6"/>
    </row>
    <row r="12" spans="2:17" ht="15.75" thickBot="1" x14ac:dyDescent="0.3">
      <c r="B12" s="59">
        <f>E4+J14+J17+B15</f>
        <v>2.0080937330722115</v>
      </c>
      <c r="C12" s="60">
        <f>B12*(1000/3600)</f>
        <v>0.55780381474228102</v>
      </c>
      <c r="D12" s="60">
        <f>G4</f>
        <v>0.09</v>
      </c>
      <c r="J12" s="4"/>
      <c r="K12" s="9">
        <f>J12*1000</f>
        <v>0</v>
      </c>
      <c r="L12" s="5"/>
    </row>
    <row r="13" spans="2:17" ht="15.75" thickBot="1" x14ac:dyDescent="0.3">
      <c r="B13" s="60">
        <f>O29</f>
        <v>2227.1570672781422</v>
      </c>
      <c r="C13" s="60">
        <f>B13*1000</f>
        <v>2227157.0672781421</v>
      </c>
      <c r="D13" s="60">
        <f>G5</f>
        <v>43.762</v>
      </c>
      <c r="J13" t="s">
        <v>83</v>
      </c>
    </row>
    <row r="14" spans="2:17" x14ac:dyDescent="0.25">
      <c r="B14" s="23"/>
      <c r="C14" s="23"/>
      <c r="D14" s="23"/>
      <c r="J14" s="51">
        <f>KUP!F30</f>
        <v>5.8499999999999996E-2</v>
      </c>
      <c r="K14" s="8">
        <f>J14*(1000/3600)</f>
        <v>1.6250000000000001E-2</v>
      </c>
      <c r="L14" s="50">
        <f>KUP!H30</f>
        <v>0.1</v>
      </c>
    </row>
    <row r="15" spans="2:17" ht="15.75" thickBot="1" x14ac:dyDescent="0.3">
      <c r="B15" s="42"/>
      <c r="C15" s="24"/>
      <c r="D15" s="42"/>
      <c r="J15" s="47">
        <f>KUP!F31</f>
        <v>191.8</v>
      </c>
      <c r="K15" s="9">
        <f>J15*1000</f>
        <v>191800</v>
      </c>
      <c r="L15" s="49">
        <f>KUP!H31</f>
        <v>45.81</v>
      </c>
      <c r="N15" s="56"/>
      <c r="O15" s="56"/>
      <c r="P15" s="56"/>
    </row>
    <row r="16" spans="2:17" ht="15.75" thickBot="1" x14ac:dyDescent="0.3">
      <c r="B16" s="24"/>
      <c r="C16" s="24"/>
      <c r="D16" s="24"/>
      <c r="J16" t="s">
        <v>81</v>
      </c>
      <c r="N16" s="55"/>
      <c r="O16" s="55"/>
      <c r="P16" s="55"/>
    </row>
    <row r="17" spans="2:16" x14ac:dyDescent="0.25">
      <c r="J17" s="51">
        <f>Ohrivaky!P25</f>
        <v>0.12459373307221178</v>
      </c>
      <c r="K17" s="8">
        <f>J17*(1000/3600)</f>
        <v>3.4609370297836603E-2</v>
      </c>
      <c r="L17" s="50">
        <f>Ohrivaky!R25</f>
        <v>0.28000000000000003</v>
      </c>
    </row>
    <row r="18" spans="2:16" ht="15.75" thickBot="1" x14ac:dyDescent="0.3">
      <c r="J18" s="47">
        <f>Ohrivaky!P26</f>
        <v>221.9</v>
      </c>
      <c r="K18" s="9">
        <f>J18*1000</f>
        <v>221900</v>
      </c>
      <c r="L18" s="49">
        <f>Ohrivaky!R26</f>
        <v>53</v>
      </c>
    </row>
    <row r="19" spans="2:16" ht="15.75" thickBot="1" x14ac:dyDescent="0.3">
      <c r="B19" s="23"/>
      <c r="C19" s="23"/>
      <c r="D19" s="23"/>
      <c r="J19" t="s">
        <v>116</v>
      </c>
      <c r="M19" s="6"/>
      <c r="P19">
        <f>1.21+(5/100)*1.21+0.5</f>
        <v>1.7705</v>
      </c>
    </row>
    <row r="20" spans="2:16" x14ac:dyDescent="0.25">
      <c r="J20" s="46">
        <f>B15+E4+J14+J17</f>
        <v>2.0080937330722115</v>
      </c>
      <c r="K20" s="8">
        <f>J20*(1000/3600)</f>
        <v>0.55780381474228102</v>
      </c>
      <c r="L20" s="50">
        <f>G4</f>
        <v>0.09</v>
      </c>
      <c r="M20" s="6"/>
      <c r="N20" s="56"/>
      <c r="O20" s="56"/>
      <c r="P20" s="56"/>
    </row>
    <row r="21" spans="2:16" ht="15.75" thickBot="1" x14ac:dyDescent="0.3">
      <c r="J21" s="47">
        <v>183.3</v>
      </c>
      <c r="K21" s="9">
        <f>J21*1000</f>
        <v>183300</v>
      </c>
      <c r="L21" s="49">
        <v>43.76</v>
      </c>
      <c r="M21" s="6"/>
    </row>
    <row r="22" spans="2:16" x14ac:dyDescent="0.25">
      <c r="B22" s="53" t="s">
        <v>64</v>
      </c>
      <c r="C22" s="53">
        <f>P10/(O26*O27)</f>
        <v>0</v>
      </c>
      <c r="D22" s="53" t="s">
        <v>4</v>
      </c>
      <c r="M22" s="6"/>
      <c r="N22" s="11"/>
    </row>
    <row r="23" spans="2:16" x14ac:dyDescent="0.25">
      <c r="B23" s="53"/>
      <c r="C23" s="53">
        <f>C22*(3600/1000)</f>
        <v>0</v>
      </c>
      <c r="D23" s="53" t="s">
        <v>0</v>
      </c>
      <c r="M23" s="6"/>
    </row>
    <row r="24" spans="2:16" x14ac:dyDescent="0.25">
      <c r="E24" s="6"/>
      <c r="F24" s="6"/>
      <c r="G24" s="6"/>
      <c r="H24" s="6"/>
      <c r="I24" s="6"/>
    </row>
    <row r="25" spans="2:16" x14ac:dyDescent="0.25">
      <c r="E25" s="6"/>
      <c r="F25" s="7"/>
      <c r="G25" s="7"/>
      <c r="H25" s="6"/>
      <c r="I25" s="6"/>
    </row>
    <row r="26" spans="2:16" ht="15.75" x14ac:dyDescent="0.25">
      <c r="E26" s="6"/>
      <c r="F26" s="7"/>
      <c r="G26" s="7"/>
      <c r="H26" s="6"/>
      <c r="I26" s="6"/>
      <c r="N26" t="s">
        <v>61</v>
      </c>
      <c r="O26" s="16">
        <v>4180</v>
      </c>
      <c r="P26" t="s">
        <v>62</v>
      </c>
    </row>
    <row r="27" spans="2:16" x14ac:dyDescent="0.25">
      <c r="N27" t="s">
        <v>63</v>
      </c>
      <c r="O27">
        <f>L8-L11</f>
        <v>20</v>
      </c>
    </row>
    <row r="28" spans="2:16" x14ac:dyDescent="0.25">
      <c r="N28" t="s">
        <v>85</v>
      </c>
      <c r="O28">
        <f>(K14*K15+K17*K18+C15*C16+F4*F5)/C12</f>
        <v>2227157.0672781421</v>
      </c>
      <c r="P28" t="s">
        <v>5</v>
      </c>
    </row>
    <row r="29" spans="2:16" ht="15.75" thickBot="1" x14ac:dyDescent="0.3">
      <c r="E29" t="s">
        <v>65</v>
      </c>
      <c r="O29">
        <f>O28/1000</f>
        <v>2227.1570672781422</v>
      </c>
      <c r="P29" t="s">
        <v>2</v>
      </c>
    </row>
    <row r="30" spans="2:16" x14ac:dyDescent="0.25">
      <c r="E30" s="46">
        <f>J20</f>
        <v>2.0080937330722115</v>
      </c>
      <c r="F30" s="8">
        <f>E30*(1000/3600)</f>
        <v>0.55780381474228102</v>
      </c>
      <c r="G30" s="50">
        <f>2.2705+0.4</f>
        <v>2.6705000000000001</v>
      </c>
      <c r="N30" t="s">
        <v>86</v>
      </c>
      <c r="O30">
        <f>C12*(O28-K21)</f>
        <v>1140071.2689157187</v>
      </c>
      <c r="P30" t="s">
        <v>57</v>
      </c>
    </row>
    <row r="31" spans="2:16" ht="15.75" thickBot="1" x14ac:dyDescent="0.3">
      <c r="E31" s="47">
        <f>S43</f>
        <v>183.63525533437502</v>
      </c>
      <c r="F31" s="9">
        <f>E31*1000</f>
        <v>183635.25533437502</v>
      </c>
      <c r="G31" s="49">
        <v>43.8</v>
      </c>
      <c r="O31">
        <f>O30/1000</f>
        <v>1140.0712689157187</v>
      </c>
      <c r="P31" t="s">
        <v>58</v>
      </c>
    </row>
    <row r="32" spans="2:16" x14ac:dyDescent="0.25">
      <c r="N32" t="s">
        <v>87</v>
      </c>
      <c r="O32">
        <f>O30/(O26*O27)</f>
        <v>13.637216135355485</v>
      </c>
      <c r="P32" t="s">
        <v>4</v>
      </c>
    </row>
    <row r="33" spans="14:20" x14ac:dyDescent="0.25">
      <c r="O33">
        <f>O32*(3600/1000)</f>
        <v>49.093978087279751</v>
      </c>
      <c r="P33" t="s">
        <v>0</v>
      </c>
    </row>
    <row r="35" spans="14:20" x14ac:dyDescent="0.25">
      <c r="N35" t="s">
        <v>65</v>
      </c>
    </row>
    <row r="36" spans="14:20" x14ac:dyDescent="0.25">
      <c r="N36" s="55" t="s">
        <v>88</v>
      </c>
      <c r="O36" s="55"/>
      <c r="P36" s="55"/>
      <c r="Q36">
        <f>S36/10</f>
        <v>0.25805</v>
      </c>
      <c r="R36" t="s">
        <v>33</v>
      </c>
      <c r="S36">
        <f>G30-L20</f>
        <v>2.5805000000000002</v>
      </c>
      <c r="T36" t="s">
        <v>34</v>
      </c>
    </row>
    <row r="37" spans="14:20" x14ac:dyDescent="0.25">
      <c r="N37" s="55" t="s">
        <v>89</v>
      </c>
      <c r="O37" s="55"/>
      <c r="P37" s="55"/>
      <c r="Q37">
        <f>(Q36*1000000*Q40)/Q41</f>
        <v>335.25533437500002</v>
      </c>
      <c r="R37" t="s">
        <v>5</v>
      </c>
      <c r="S37">
        <f>Q37/1000</f>
        <v>0.33525533437499999</v>
      </c>
      <c r="T37" t="s">
        <v>2</v>
      </c>
    </row>
    <row r="38" spans="14:20" x14ac:dyDescent="0.25">
      <c r="N38" s="55"/>
      <c r="O38" s="55"/>
      <c r="P38" s="55"/>
      <c r="Q38">
        <v>1.0093999999999999E-3</v>
      </c>
      <c r="R38" t="s">
        <v>94</v>
      </c>
    </row>
    <row r="39" spans="14:20" x14ac:dyDescent="0.25">
      <c r="N39" s="55"/>
      <c r="O39" s="55"/>
      <c r="P39" s="55"/>
      <c r="Q39">
        <v>1.0693E-3</v>
      </c>
      <c r="R39" t="s">
        <v>94</v>
      </c>
    </row>
    <row r="40" spans="14:20" x14ac:dyDescent="0.25">
      <c r="N40" s="55"/>
      <c r="O40" s="55"/>
      <c r="P40" s="55"/>
      <c r="Q40">
        <f>(Q38+Q39)/2</f>
        <v>1.0393500000000001E-3</v>
      </c>
      <c r="R40" t="s">
        <v>94</v>
      </c>
    </row>
    <row r="41" spans="14:20" x14ac:dyDescent="0.25">
      <c r="N41" s="55" t="s">
        <v>90</v>
      </c>
      <c r="O41" s="55"/>
      <c r="P41" s="55"/>
      <c r="Q41">
        <v>0.8</v>
      </c>
      <c r="R41" t="s">
        <v>93</v>
      </c>
    </row>
    <row r="42" spans="14:20" x14ac:dyDescent="0.25">
      <c r="N42" s="55" t="s">
        <v>91</v>
      </c>
      <c r="O42" s="55"/>
      <c r="P42" s="55"/>
      <c r="Q42">
        <f>S42*1000</f>
        <v>183300</v>
      </c>
      <c r="R42" t="s">
        <v>5</v>
      </c>
      <c r="S42">
        <f>J21</f>
        <v>183.3</v>
      </c>
      <c r="T42" t="s">
        <v>2</v>
      </c>
    </row>
    <row r="43" spans="14:20" x14ac:dyDescent="0.25">
      <c r="N43" s="55" t="s">
        <v>92</v>
      </c>
      <c r="O43" s="55"/>
      <c r="P43" s="55"/>
      <c r="Q43">
        <f>Q42+Q37</f>
        <v>183635.25533437499</v>
      </c>
      <c r="R43" t="s">
        <v>5</v>
      </c>
      <c r="S43">
        <f>S42+S37</f>
        <v>183.63525533437502</v>
      </c>
      <c r="T43" t="s">
        <v>2</v>
      </c>
    </row>
  </sheetData>
  <sheetProtection algorithmName="SHA-512" hashValue="S5nlGwvbwPKTYsy3bkwj4v/+McLcZ4CAIyERESj4/XeXAEXzhBvkG4Y1EZ2nDWmlZx4cu0PI4G1vz5eK7Vb/YA==" saltValue="wjQktpevpOO0WQLj0e7vGw==" spinCount="100000" sheet="1" formatCells="0" formatColumns="0" formatRows="0" insertColumns="0" insertRows="0" insertHyperlinks="0" deleteColumns="0" deleteRows="0" sort="0" autoFilter="0" pivotTables="0"/>
  <mergeCells count="11">
    <mergeCell ref="N15:P15"/>
    <mergeCell ref="N20:P20"/>
    <mergeCell ref="N16:P16"/>
    <mergeCell ref="N36:P36"/>
    <mergeCell ref="N37:P37"/>
    <mergeCell ref="N43:P43"/>
    <mergeCell ref="N38:P38"/>
    <mergeCell ref="N39:P39"/>
    <mergeCell ref="N40:P40"/>
    <mergeCell ref="N41:P41"/>
    <mergeCell ref="N42:P4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222F6-8E3D-426F-B1A6-74ACF96802C1}">
  <dimension ref="A4:P38"/>
  <sheetViews>
    <sheetView topLeftCell="A4" workbookViewId="0">
      <selection activeCell="K29" sqref="K29"/>
    </sheetView>
  </sheetViews>
  <sheetFormatPr defaultRowHeight="15" x14ac:dyDescent="0.25"/>
  <sheetData>
    <row r="4" spans="8:16" ht="15.75" thickBot="1" x14ac:dyDescent="0.3">
      <c r="H4" t="s">
        <v>14</v>
      </c>
    </row>
    <row r="5" spans="8:16" x14ac:dyDescent="0.25">
      <c r="H5" s="51">
        <f>Turbina!L44</f>
        <v>5.8499999999999996E-2</v>
      </c>
      <c r="I5" s="8">
        <f>H5*(1000/3600)</f>
        <v>1.6250000000000001E-2</v>
      </c>
      <c r="J5" s="50">
        <f>Turbina!N44</f>
        <v>0.1</v>
      </c>
    </row>
    <row r="6" spans="8:16" ht="15.75" thickBot="1" x14ac:dyDescent="0.3">
      <c r="H6" s="47">
        <f>Turbina!L45</f>
        <v>2891</v>
      </c>
      <c r="I6" s="9">
        <f>H6*1000</f>
        <v>2891000</v>
      </c>
      <c r="J6" s="49">
        <f>Turbina!N45</f>
        <v>205.9</v>
      </c>
    </row>
    <row r="12" spans="8:16" ht="15.75" thickBot="1" x14ac:dyDescent="0.3">
      <c r="N12" t="s">
        <v>65</v>
      </c>
    </row>
    <row r="13" spans="8:16" x14ac:dyDescent="0.25">
      <c r="N13" s="46">
        <f>Kondenzator!E30</f>
        <v>2.0080937330722115</v>
      </c>
      <c r="O13" s="8">
        <f>N13*(1000/3600)</f>
        <v>0.55780381474228102</v>
      </c>
      <c r="P13" s="50">
        <f>Kondenzator!G30</f>
        <v>2.6705000000000001</v>
      </c>
    </row>
    <row r="14" spans="8:16" ht="15.75" thickBot="1" x14ac:dyDescent="0.3">
      <c r="N14" s="47">
        <f>Kondenzator!E31</f>
        <v>183.63525533437502</v>
      </c>
      <c r="O14" s="9">
        <f>N14*1000</f>
        <v>183635.25533437502</v>
      </c>
      <c r="P14" s="49">
        <f>Kondenzator!G31</f>
        <v>43.8</v>
      </c>
    </row>
    <row r="19" spans="1:16" ht="15.75" thickBot="1" x14ac:dyDescent="0.3">
      <c r="N19" t="s">
        <v>108</v>
      </c>
    </row>
    <row r="20" spans="1:16" ht="15.75" thickBot="1" x14ac:dyDescent="0.3">
      <c r="A20" t="s">
        <v>109</v>
      </c>
      <c r="N20" s="46">
        <f>N13+K29</f>
        <v>2.0503951324910119</v>
      </c>
      <c r="O20" s="8">
        <f>N20*(1000/3600)</f>
        <v>0.56955420346972552</v>
      </c>
      <c r="P20" s="50">
        <f>P13</f>
        <v>2.6705000000000001</v>
      </c>
    </row>
    <row r="21" spans="1:16" ht="15.75" thickBot="1" x14ac:dyDescent="0.3">
      <c r="A21" s="46">
        <f>N20</f>
        <v>2.0503951324910119</v>
      </c>
      <c r="B21" s="8">
        <f>A21*(1000/3600)</f>
        <v>0.56955420346972552</v>
      </c>
      <c r="C21" s="50">
        <f>P20-'Tlakove ztraty '!D6</f>
        <v>2.1705000000000001</v>
      </c>
      <c r="N21" s="47">
        <f>N23/1000</f>
        <v>186.77825728133465</v>
      </c>
      <c r="O21" s="9">
        <f>N21*1000</f>
        <v>186778.25728133463</v>
      </c>
      <c r="P21" s="49">
        <v>44.6</v>
      </c>
    </row>
    <row r="22" spans="1:16" ht="15.75" thickBot="1" x14ac:dyDescent="0.3">
      <c r="A22" s="47">
        <f>L36</f>
        <v>263.78936479804258</v>
      </c>
      <c r="B22" s="9">
        <f>A22*1000</f>
        <v>263789.36479804257</v>
      </c>
      <c r="C22" s="49">
        <v>63</v>
      </c>
    </row>
    <row r="23" spans="1:16" x14ac:dyDescent="0.25">
      <c r="N23">
        <f>(O13*O14+L29*L30)/O20</f>
        <v>186778.25728133463</v>
      </c>
      <c r="O23" t="s">
        <v>110</v>
      </c>
    </row>
    <row r="28" spans="1:16" ht="15.75" thickBot="1" x14ac:dyDescent="0.3">
      <c r="K28" t="s">
        <v>113</v>
      </c>
    </row>
    <row r="29" spans="1:16" ht="15.75" thickBot="1" x14ac:dyDescent="0.3">
      <c r="F29" t="s">
        <v>83</v>
      </c>
      <c r="K29" s="51">
        <f>'CHÚV-uvolňovač'!O24</f>
        <v>4.2301399418800414E-2</v>
      </c>
      <c r="L29" s="8">
        <f>K29*(1000/3600)</f>
        <v>1.175038872744456E-2</v>
      </c>
      <c r="M29" s="50">
        <f>'CHÚV-uvolňovač'!Q24</f>
        <v>2.6705000000000001</v>
      </c>
    </row>
    <row r="30" spans="1:16" ht="15.75" thickBot="1" x14ac:dyDescent="0.3">
      <c r="F30" s="51">
        <f>H5</f>
        <v>5.8499999999999996E-2</v>
      </c>
      <c r="G30" s="8">
        <f>F30*(1000/3600)</f>
        <v>1.6250000000000001E-2</v>
      </c>
      <c r="H30" s="50">
        <f>J5</f>
        <v>0.1</v>
      </c>
      <c r="K30" s="47">
        <f>'CHÚV-uvolňovač'!O25</f>
        <v>335.98</v>
      </c>
      <c r="L30" s="9">
        <f>K30*1000</f>
        <v>335980</v>
      </c>
      <c r="M30" s="49">
        <f>'CHÚV-uvolňovač'!Q25</f>
        <v>80.2</v>
      </c>
    </row>
    <row r="31" spans="1:16" ht="15.75" thickBot="1" x14ac:dyDescent="0.3">
      <c r="F31" s="47">
        <v>191.8</v>
      </c>
      <c r="G31" s="9">
        <f>F31*1000</f>
        <v>191800</v>
      </c>
      <c r="H31" s="49">
        <v>45.81</v>
      </c>
    </row>
    <row r="33" spans="11:13" x14ac:dyDescent="0.25">
      <c r="K33" t="s">
        <v>111</v>
      </c>
      <c r="L33">
        <f>I5*(I6-G31)</f>
        <v>43862</v>
      </c>
      <c r="M33" t="s">
        <v>57</v>
      </c>
    </row>
    <row r="34" spans="11:13" x14ac:dyDescent="0.25">
      <c r="K34" t="s">
        <v>69</v>
      </c>
      <c r="L34" t="s">
        <v>71</v>
      </c>
    </row>
    <row r="35" spans="11:13" x14ac:dyDescent="0.25">
      <c r="K35" t="s">
        <v>70</v>
      </c>
      <c r="L35">
        <f>(L33/O20)+O21</f>
        <v>263789.36479804257</v>
      </c>
      <c r="M35" t="s">
        <v>5</v>
      </c>
    </row>
    <row r="36" spans="11:13" x14ac:dyDescent="0.25">
      <c r="K36" t="s">
        <v>70</v>
      </c>
      <c r="L36">
        <f>L35/1000</f>
        <v>263.78936479804258</v>
      </c>
    </row>
    <row r="38" spans="11:13" x14ac:dyDescent="0.25">
      <c r="L38">
        <f>L33/(419200-B22)</f>
        <v>0.28223293690937534</v>
      </c>
    </row>
  </sheetData>
  <sheetProtection algorithmName="SHA-512" hashValue="AnYn+Z/EEec8xbnbla54y0PWSs0TiFVTd6Fml8BzHIRo5JhTBbdI/LH5gwcwuOEClcEr0edSilhhkOap+jB3gQ==" saltValue="+oDs/UanKpkL9hzXaUrEkA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49B87-D37D-4AE5-9ADA-6C52B270FF45}">
  <dimension ref="C1:AC51"/>
  <sheetViews>
    <sheetView topLeftCell="A13" workbookViewId="0">
      <selection activeCell="G35" sqref="G35"/>
    </sheetView>
  </sheetViews>
  <sheetFormatPr defaultRowHeight="15" x14ac:dyDescent="0.25"/>
  <sheetData>
    <row r="1" spans="3:29" ht="15.75" thickBot="1" x14ac:dyDescent="0.3">
      <c r="I1" t="s">
        <v>6</v>
      </c>
    </row>
    <row r="2" spans="3:29" ht="15.75" thickBot="1" x14ac:dyDescent="0.3">
      <c r="I2" s="2" t="s">
        <v>0</v>
      </c>
      <c r="J2" s="8" t="s">
        <v>4</v>
      </c>
      <c r="K2" s="3" t="s">
        <v>1</v>
      </c>
      <c r="M2" t="s">
        <v>13</v>
      </c>
      <c r="Q2" t="s">
        <v>52</v>
      </c>
      <c r="V2" t="s">
        <v>12</v>
      </c>
    </row>
    <row r="3" spans="3:29" ht="15.75" thickBot="1" x14ac:dyDescent="0.3">
      <c r="I3" s="4" t="s">
        <v>2</v>
      </c>
      <c r="J3" s="9" t="s">
        <v>5</v>
      </c>
      <c r="K3" s="5" t="s">
        <v>3</v>
      </c>
      <c r="M3" s="51">
        <f>Q3</f>
        <v>11.7</v>
      </c>
      <c r="N3" s="8">
        <f>M3*(1000/3600)</f>
        <v>3.25</v>
      </c>
      <c r="O3" s="50">
        <f>S3+'Tlakove ztraty '!D15</f>
        <v>41.2</v>
      </c>
      <c r="Q3" s="51">
        <f>V3</f>
        <v>11.7</v>
      </c>
      <c r="R3" s="8">
        <f>Q3*(1000/3600)</f>
        <v>3.25</v>
      </c>
      <c r="S3" s="50">
        <f>X3+'Tlakove ztraty '!D16</f>
        <v>41.1</v>
      </c>
      <c r="V3" s="51">
        <f>List3!$D$2</f>
        <v>11.7</v>
      </c>
      <c r="W3" s="8">
        <f>V3*(1000/3600)</f>
        <v>3.25</v>
      </c>
      <c r="X3" s="50">
        <f>List3!$D$3</f>
        <v>41</v>
      </c>
    </row>
    <row r="4" spans="3:29" ht="15.75" thickBot="1" x14ac:dyDescent="0.3">
      <c r="M4" s="47">
        <f>V4</f>
        <v>3352.7</v>
      </c>
      <c r="N4" s="9">
        <f>M4*1000</f>
        <v>3352700</v>
      </c>
      <c r="O4" s="49">
        <v>460.1</v>
      </c>
      <c r="Q4" s="47">
        <f>V4</f>
        <v>3352.7</v>
      </c>
      <c r="R4" s="9">
        <f>Q4*1000</f>
        <v>3352700</v>
      </c>
      <c r="S4" s="49">
        <v>460.05</v>
      </c>
      <c r="V4" s="47">
        <f>List3!$D$5</f>
        <v>3352.7</v>
      </c>
      <c r="W4" s="9">
        <f>V4*1000</f>
        <v>3352700</v>
      </c>
      <c r="X4" s="49">
        <f>List3!$D$4</f>
        <v>460</v>
      </c>
    </row>
    <row r="5" spans="3:29" x14ac:dyDescent="0.25">
      <c r="V5" t="s">
        <v>21</v>
      </c>
      <c r="W5">
        <f>V3/V3</f>
        <v>1</v>
      </c>
      <c r="X5" s="1" t="s">
        <v>22</v>
      </c>
    </row>
    <row r="11" spans="3:29" ht="15.75" thickBot="1" x14ac:dyDescent="0.3">
      <c r="C11" t="s">
        <v>68</v>
      </c>
    </row>
    <row r="12" spans="3:29" x14ac:dyDescent="0.25">
      <c r="C12" s="51">
        <f>V3*(0.5/100)/2</f>
        <v>2.9249999999999998E-2</v>
      </c>
      <c r="D12" s="8">
        <f>C12*(1000/3600)</f>
        <v>8.1250000000000003E-3</v>
      </c>
      <c r="E12" s="50">
        <v>0.1</v>
      </c>
    </row>
    <row r="13" spans="3:29" ht="15.75" thickBot="1" x14ac:dyDescent="0.3">
      <c r="C13" s="47">
        <f>C20</f>
        <v>3352.7</v>
      </c>
      <c r="D13" s="9">
        <f>C13*1000</f>
        <v>3352700</v>
      </c>
      <c r="E13" s="49">
        <v>435.1</v>
      </c>
    </row>
    <row r="14" spans="3:29" x14ac:dyDescent="0.25">
      <c r="E14" s="1"/>
    </row>
    <row r="15" spans="3:29" x14ac:dyDescent="0.25">
      <c r="AA15" s="12"/>
      <c r="AC15" s="1"/>
    </row>
    <row r="17" spans="3:29" x14ac:dyDescent="0.25">
      <c r="AA17" s="12"/>
      <c r="AC17" s="1"/>
    </row>
    <row r="18" spans="3:29" ht="15.75" thickBot="1" x14ac:dyDescent="0.3">
      <c r="C18" t="s">
        <v>77</v>
      </c>
    </row>
    <row r="19" spans="3:29" x14ac:dyDescent="0.25">
      <c r="C19" s="51">
        <v>0</v>
      </c>
      <c r="D19" s="8">
        <f>C19*(1000/3600)</f>
        <v>0</v>
      </c>
      <c r="E19" s="50">
        <v>1.05</v>
      </c>
    </row>
    <row r="20" spans="3:29" ht="15.75" thickBot="1" x14ac:dyDescent="0.3">
      <c r="C20" s="47">
        <f>V4</f>
        <v>3352.7</v>
      </c>
      <c r="D20" s="9">
        <f>C20*1000</f>
        <v>3352700</v>
      </c>
      <c r="E20" s="49"/>
    </row>
    <row r="21" spans="3:29" ht="15.75" thickBot="1" x14ac:dyDescent="0.3">
      <c r="E21" s="1"/>
      <c r="X21" t="s">
        <v>76</v>
      </c>
    </row>
    <row r="22" spans="3:29" x14ac:dyDescent="0.25">
      <c r="X22" s="51">
        <f>X26</f>
        <v>2.9249999999999998E-2</v>
      </c>
      <c r="Y22" s="8">
        <f>X22*(1000/3600)</f>
        <v>8.1250000000000003E-3</v>
      </c>
      <c r="Z22" s="50">
        <v>0.1</v>
      </c>
    </row>
    <row r="23" spans="3:29" ht="15.75" thickBot="1" x14ac:dyDescent="0.3">
      <c r="X23" s="47">
        <f>X27</f>
        <v>2429.3000000000002</v>
      </c>
      <c r="Y23" s="9">
        <f>X23*1000</f>
        <v>2429300</v>
      </c>
      <c r="Z23" s="49">
        <v>45.8</v>
      </c>
    </row>
    <row r="24" spans="3:29" ht="15.75" thickBot="1" x14ac:dyDescent="0.3">
      <c r="H24" t="s">
        <v>97</v>
      </c>
    </row>
    <row r="25" spans="3:29" ht="15.75" thickBot="1" x14ac:dyDescent="0.3">
      <c r="H25" s="51">
        <f>H30</f>
        <v>2.5810276438301367E-2</v>
      </c>
      <c r="I25" s="8">
        <f>H25*(1000/3600)</f>
        <v>7.1695212328614913E-3</v>
      </c>
      <c r="J25" s="50">
        <v>1.3</v>
      </c>
      <c r="X25" t="s">
        <v>78</v>
      </c>
    </row>
    <row r="26" spans="3:29" ht="15.75" thickBot="1" x14ac:dyDescent="0.3">
      <c r="H26" s="47">
        <v>2693.9</v>
      </c>
      <c r="I26" s="9">
        <f>H26*1000</f>
        <v>2693900</v>
      </c>
      <c r="J26" s="49">
        <v>110.6</v>
      </c>
      <c r="X26" s="51">
        <f>C12</f>
        <v>2.9249999999999998E-2</v>
      </c>
      <c r="Y26" s="8">
        <f>X26*(1000/3600)</f>
        <v>8.1250000000000003E-3</v>
      </c>
      <c r="Z26" s="50">
        <v>1.05</v>
      </c>
    </row>
    <row r="27" spans="3:29" ht="15.75" thickBot="1" x14ac:dyDescent="0.3">
      <c r="C27" s="53">
        <v>101.325</v>
      </c>
      <c r="D27" s="53" t="s">
        <v>112</v>
      </c>
      <c r="X27" s="47">
        <f>Z31</f>
        <v>2429.3000000000002</v>
      </c>
      <c r="Y27" s="9">
        <f>X27*1000</f>
        <v>2429300</v>
      </c>
      <c r="Z27" s="49"/>
    </row>
    <row r="29" spans="3:29" ht="15.75" thickBot="1" x14ac:dyDescent="0.3">
      <c r="F29" s="6"/>
      <c r="H29" t="s">
        <v>98</v>
      </c>
      <c r="Z29" t="s">
        <v>7</v>
      </c>
    </row>
    <row r="30" spans="3:29" x14ac:dyDescent="0.25">
      <c r="C30" s="23"/>
      <c r="D30" s="23"/>
      <c r="E30" s="23"/>
      <c r="F30" s="23"/>
      <c r="H30" s="51">
        <f>X26-H34</f>
        <v>2.5810276438301367E-2</v>
      </c>
      <c r="I30" s="8">
        <f>H30*(1000/3600)</f>
        <v>7.1695212328614913E-3</v>
      </c>
      <c r="J30" s="50">
        <v>1.05</v>
      </c>
      <c r="Z30" s="51">
        <f>List3!D18-L44/2</f>
        <v>1.79575</v>
      </c>
      <c r="AA30" s="8">
        <f>Z30*(1000/3600)</f>
        <v>0.49881944444444448</v>
      </c>
      <c r="AB30" s="50">
        <f>List3!D19</f>
        <v>0.09</v>
      </c>
    </row>
    <row r="31" spans="3:29" ht="15.75" thickBot="1" x14ac:dyDescent="0.3">
      <c r="C31" s="23"/>
      <c r="D31" s="23"/>
      <c r="E31" s="23"/>
      <c r="F31" s="23"/>
      <c r="H31" s="47">
        <v>2693.9</v>
      </c>
      <c r="I31" s="9">
        <f>H31*1000</f>
        <v>2693900</v>
      </c>
      <c r="J31" s="49">
        <v>109.1</v>
      </c>
      <c r="Z31" s="47">
        <f>List3!D21</f>
        <v>2429.3000000000002</v>
      </c>
      <c r="AA31" s="9">
        <f>Z31*1000</f>
        <v>2429300</v>
      </c>
      <c r="AB31" s="49">
        <f>List3!D20</f>
        <v>43.762</v>
      </c>
    </row>
    <row r="32" spans="3:29" x14ac:dyDescent="0.25">
      <c r="C32" s="24"/>
      <c r="D32" s="24"/>
      <c r="E32" s="24"/>
      <c r="F32" s="23"/>
      <c r="AB32" s="1"/>
    </row>
    <row r="33" spans="3:22" ht="15.75" thickBot="1" x14ac:dyDescent="0.3">
      <c r="C33" s="24"/>
      <c r="D33" s="24"/>
      <c r="E33" s="38"/>
      <c r="F33" s="23"/>
      <c r="H33" t="s">
        <v>104</v>
      </c>
    </row>
    <row r="34" spans="3:22" x14ac:dyDescent="0.25">
      <c r="C34" s="23"/>
      <c r="D34" s="23"/>
      <c r="E34" s="37"/>
      <c r="F34" s="23"/>
      <c r="H34" s="51">
        <f>H38</f>
        <v>3.439723561698629E-3</v>
      </c>
      <c r="I34" s="8">
        <f>H34*(1000/3600)</f>
        <v>9.5547876713850816E-4</v>
      </c>
      <c r="J34" s="33"/>
    </row>
    <row r="35" spans="3:22" ht="15.75" thickBot="1" x14ac:dyDescent="0.3">
      <c r="C35" s="23"/>
      <c r="D35" s="23"/>
      <c r="E35" s="23"/>
      <c r="F35" s="23"/>
      <c r="H35" s="47">
        <v>443.85</v>
      </c>
      <c r="I35" s="9">
        <f>H35*1000</f>
        <v>443850</v>
      </c>
      <c r="J35" s="34"/>
    </row>
    <row r="38" spans="3:22" x14ac:dyDescent="0.25">
      <c r="G38" s="53">
        <f>(Y26*Y27-Y26*I31)/(I35-I31)</f>
        <v>9.5547876713850805E-4</v>
      </c>
      <c r="H38" s="53">
        <f>G38*3.6</f>
        <v>3.439723561698629E-3</v>
      </c>
    </row>
    <row r="43" spans="3:22" ht="15.75" thickBot="1" x14ac:dyDescent="0.3">
      <c r="L43" t="s">
        <v>14</v>
      </c>
      <c r="P43" t="s">
        <v>79</v>
      </c>
      <c r="T43" s="23"/>
      <c r="U43" s="23"/>
      <c r="V43" s="23"/>
    </row>
    <row r="44" spans="3:22" x14ac:dyDescent="0.25">
      <c r="L44" s="51">
        <f>X22+C12</f>
        <v>5.8499999999999996E-2</v>
      </c>
      <c r="M44" s="8">
        <f>L44*(1000/3600)</f>
        <v>1.6250000000000001E-2</v>
      </c>
      <c r="N44" s="50">
        <f>Z22</f>
        <v>0.1</v>
      </c>
      <c r="P44" s="51">
        <v>9.875</v>
      </c>
      <c r="Q44" s="8">
        <f>P44*(1000/3600)</f>
        <v>2.7430555555555558</v>
      </c>
      <c r="R44" s="50">
        <f>List3!D14</f>
        <v>1.2</v>
      </c>
      <c r="T44" s="24"/>
      <c r="U44" s="24"/>
      <c r="V44" s="24"/>
    </row>
    <row r="45" spans="3:22" ht="15.75" thickBot="1" x14ac:dyDescent="0.3">
      <c r="L45" s="47">
        <f>L46/1000</f>
        <v>2891</v>
      </c>
      <c r="M45" s="9">
        <f>L45*1000</f>
        <v>2891000</v>
      </c>
      <c r="N45" s="49">
        <v>205.9</v>
      </c>
      <c r="P45" s="47">
        <v>2693.9</v>
      </c>
      <c r="Q45" s="9">
        <f>P45*1000</f>
        <v>2693900</v>
      </c>
      <c r="R45" s="49">
        <v>110</v>
      </c>
      <c r="T45" s="24"/>
      <c r="U45" s="24"/>
      <c r="V45" s="24"/>
    </row>
    <row r="46" spans="3:22" x14ac:dyDescent="0.25">
      <c r="L46">
        <f>(Y22*Y23+D12*D13)/M44</f>
        <v>2891000</v>
      </c>
      <c r="N46" s="13"/>
      <c r="R46" s="13"/>
      <c r="T46" s="23"/>
      <c r="U46" s="23"/>
      <c r="V46" s="37"/>
    </row>
    <row r="48" spans="3:22" x14ac:dyDescent="0.25">
      <c r="P48" s="52">
        <f>P44-Odber!I6</f>
        <v>0.12459373307221178</v>
      </c>
      <c r="Q48" s="53"/>
      <c r="R48" s="53">
        <f>10.2-9.95</f>
        <v>0.25</v>
      </c>
    </row>
    <row r="49" spans="9:17" x14ac:dyDescent="0.25">
      <c r="I49" s="57"/>
      <c r="J49" s="57"/>
      <c r="K49" s="57"/>
      <c r="L49" s="57"/>
      <c r="M49" s="57"/>
      <c r="N49" s="57"/>
      <c r="O49" s="57"/>
      <c r="P49" s="57"/>
    </row>
    <row r="50" spans="9:17" x14ac:dyDescent="0.25">
      <c r="I50" s="57"/>
      <c r="J50" s="57"/>
      <c r="K50" s="57"/>
      <c r="L50" s="57"/>
      <c r="M50" s="57"/>
      <c r="N50" s="57"/>
      <c r="O50" s="57"/>
      <c r="P50" s="57"/>
      <c r="Q50" s="28"/>
    </row>
    <row r="51" spans="9:17" x14ac:dyDescent="0.25">
      <c r="I51" s="56"/>
      <c r="J51" s="56"/>
      <c r="K51" s="56"/>
      <c r="L51" s="56"/>
      <c r="M51" s="32"/>
      <c r="N51" s="32"/>
      <c r="O51" s="32"/>
      <c r="P51" s="32"/>
    </row>
  </sheetData>
  <sheetProtection algorithmName="SHA-512" hashValue="uCKaG11a+fz83o6iO0ORDkCTvO+6rEGAISS6bLJ1VQX1ZAKIX3NW1W54efJLfQx+F8zsaUAQB9neEKkrJVxiSQ==" saltValue="wN1EULMjSTHjA+ih0BDhbA==" spinCount="100000" sheet="1" formatCells="0" formatColumns="0" formatRows="0" insertColumns="0" insertRows="0" insertHyperlinks="0" deleteColumns="0" deleteRows="0" sort="0" autoFilter="0" pivotTables="0"/>
  <mergeCells count="2">
    <mergeCell ref="I49:P50"/>
    <mergeCell ref="I51:L51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4871C-1FD7-456A-A6F2-D5740AC455C9}">
  <dimension ref="B1:V38"/>
  <sheetViews>
    <sheetView topLeftCell="A4" workbookViewId="0">
      <selection activeCell="H9" sqref="H9"/>
    </sheetView>
  </sheetViews>
  <sheetFormatPr defaultRowHeight="15" x14ac:dyDescent="0.25"/>
  <sheetData>
    <row r="1" spans="2:21" ht="15.75" thickBot="1" x14ac:dyDescent="0.3">
      <c r="S1" t="s">
        <v>6</v>
      </c>
    </row>
    <row r="2" spans="2:21" x14ac:dyDescent="0.25"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2" t="s">
        <v>0</v>
      </c>
      <c r="T2" s="8" t="s">
        <v>4</v>
      </c>
      <c r="U2" s="3" t="s">
        <v>1</v>
      </c>
    </row>
    <row r="3" spans="2:21" ht="15.75" thickBot="1" x14ac:dyDescent="0.3">
      <c r="F3" s="6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6"/>
      <c r="S3" s="4" t="s">
        <v>2</v>
      </c>
      <c r="T3" s="9" t="s">
        <v>5</v>
      </c>
      <c r="U3" s="5" t="s">
        <v>3</v>
      </c>
    </row>
    <row r="4" spans="2:21" x14ac:dyDescent="0.25">
      <c r="F4" s="6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6"/>
    </row>
    <row r="5" spans="2:21" x14ac:dyDescent="0.25">
      <c r="B5" s="6"/>
      <c r="F5" s="6"/>
      <c r="G5" s="6"/>
      <c r="H5" s="6"/>
      <c r="I5" s="6"/>
      <c r="J5" s="6"/>
      <c r="K5" s="6"/>
      <c r="L5" s="6"/>
      <c r="M5" s="6"/>
      <c r="N5" s="7"/>
      <c r="O5" s="6"/>
      <c r="P5" s="23"/>
      <c r="Q5" s="23"/>
      <c r="R5" s="23"/>
    </row>
    <row r="6" spans="2:21" x14ac:dyDescent="0.25">
      <c r="B6" s="7"/>
      <c r="F6" s="6"/>
      <c r="G6" s="6"/>
      <c r="H6" s="6"/>
      <c r="I6" s="6"/>
      <c r="J6" s="6"/>
      <c r="K6" s="6"/>
      <c r="L6" s="6"/>
      <c r="M6" s="6"/>
      <c r="N6" s="6"/>
      <c r="O6" s="6"/>
      <c r="P6" s="24"/>
      <c r="Q6" s="24"/>
      <c r="R6" s="24"/>
      <c r="S6" s="6"/>
    </row>
    <row r="7" spans="2:21" x14ac:dyDescent="0.25">
      <c r="B7" s="7"/>
      <c r="F7" s="6"/>
      <c r="G7" s="6"/>
      <c r="H7" s="6"/>
      <c r="I7" s="6"/>
      <c r="J7" s="6"/>
      <c r="K7" s="6"/>
      <c r="L7" s="6"/>
      <c r="M7" s="6"/>
      <c r="N7" s="6"/>
      <c r="O7" s="6"/>
      <c r="P7" s="24"/>
      <c r="Q7" s="24"/>
      <c r="R7" s="24"/>
      <c r="S7" s="6"/>
    </row>
    <row r="8" spans="2:21" x14ac:dyDescent="0.25">
      <c r="B8" s="6"/>
      <c r="C8" s="6"/>
      <c r="D8" s="6"/>
      <c r="E8" t="s">
        <v>66</v>
      </c>
      <c r="N8" s="6"/>
      <c r="P8" s="6"/>
      <c r="Q8" s="6"/>
      <c r="R8" s="6"/>
      <c r="S8" s="6"/>
      <c r="T8" s="6"/>
      <c r="U8" s="6"/>
    </row>
    <row r="9" spans="2:21" ht="15.75" thickBot="1" x14ac:dyDescent="0.3">
      <c r="B9" s="6"/>
      <c r="C9" s="6"/>
      <c r="D9" s="6"/>
      <c r="H9" t="s">
        <v>79</v>
      </c>
      <c r="R9" s="6"/>
      <c r="S9" s="7"/>
      <c r="T9" s="7"/>
      <c r="U9" s="7"/>
    </row>
    <row r="10" spans="2:21" x14ac:dyDescent="0.25">
      <c r="B10" s="7"/>
      <c r="C10" s="7"/>
      <c r="D10" s="7"/>
      <c r="H10" s="46">
        <f>S13</f>
        <v>0.12459373307221178</v>
      </c>
      <c r="I10" s="8">
        <f>H10*(1000/3600)</f>
        <v>3.4609370297836603E-2</v>
      </c>
      <c r="J10" s="48">
        <f>R25+'Tlakove ztraty '!D2</f>
        <v>0.78</v>
      </c>
      <c r="R10" s="6"/>
      <c r="S10" s="7"/>
      <c r="T10" s="7"/>
      <c r="U10" s="7"/>
    </row>
    <row r="11" spans="2:21" ht="15.75" thickBot="1" x14ac:dyDescent="0.3">
      <c r="B11" s="7"/>
      <c r="C11" s="7"/>
      <c r="D11" s="7"/>
      <c r="H11" s="47">
        <f>Odber!I7</f>
        <v>2693</v>
      </c>
      <c r="I11" s="9">
        <f>H11*1000</f>
        <v>2693000</v>
      </c>
      <c r="J11" s="49">
        <v>106.4</v>
      </c>
      <c r="R11" s="6"/>
      <c r="S11" s="6"/>
      <c r="T11" s="6"/>
      <c r="U11" s="6"/>
    </row>
    <row r="12" spans="2:21" ht="15.75" thickBot="1" x14ac:dyDescent="0.3">
      <c r="B12" s="6"/>
      <c r="C12" s="6"/>
      <c r="D12" s="6"/>
      <c r="R12" s="6"/>
      <c r="S12" t="s">
        <v>117</v>
      </c>
    </row>
    <row r="13" spans="2:21" x14ac:dyDescent="0.25">
      <c r="B13" s="6"/>
      <c r="C13" s="6"/>
      <c r="D13" s="6"/>
      <c r="R13" s="6"/>
      <c r="S13" s="46">
        <f>Turbina!P44-Odber!$I$6</f>
        <v>0.12459373307221178</v>
      </c>
      <c r="T13" s="8">
        <f>S13*(1000/3600)</f>
        <v>3.4609370297836603E-2</v>
      </c>
      <c r="U13" s="50">
        <f>Turbina!R44</f>
        <v>1.2</v>
      </c>
    </row>
    <row r="14" spans="2:21" ht="15.75" thickBot="1" x14ac:dyDescent="0.3">
      <c r="B14" s="7"/>
      <c r="C14" s="7"/>
      <c r="D14" s="7"/>
      <c r="R14" s="6"/>
      <c r="S14" s="47">
        <f>Turbina!P45</f>
        <v>2693.9</v>
      </c>
      <c r="T14" s="9">
        <f>S14*1000</f>
        <v>2693900</v>
      </c>
      <c r="U14" s="49">
        <f>Turbina!R45</f>
        <v>110</v>
      </c>
    </row>
    <row r="15" spans="2:21" x14ac:dyDescent="0.25">
      <c r="B15" s="7"/>
      <c r="C15" s="7"/>
      <c r="D15" s="7"/>
      <c r="R15" s="6"/>
      <c r="S15" s="7"/>
    </row>
    <row r="16" spans="2:21" ht="15.75" thickBot="1" x14ac:dyDescent="0.3">
      <c r="B16" s="6"/>
      <c r="C16" s="6"/>
      <c r="H16" t="s">
        <v>82</v>
      </c>
      <c r="R16" s="6"/>
      <c r="S16" s="7"/>
    </row>
    <row r="17" spans="2:22" x14ac:dyDescent="0.25">
      <c r="B17" s="6"/>
      <c r="C17" s="6"/>
      <c r="H17" s="46">
        <f>P30</f>
        <v>2.0503951324910119</v>
      </c>
      <c r="I17" s="8">
        <f>H17*(1000/3600)</f>
        <v>0.56955420346972552</v>
      </c>
      <c r="J17" s="50">
        <f>R30-'Tlakove ztraty '!D2</f>
        <v>1.6705000000000001</v>
      </c>
      <c r="R17" s="6"/>
      <c r="S17" s="6"/>
    </row>
    <row r="18" spans="2:22" ht="15.75" thickBot="1" x14ac:dyDescent="0.3">
      <c r="B18" s="7"/>
      <c r="C18" s="7"/>
      <c r="H18" s="47">
        <f>R38/1000</f>
        <v>413.94753134650529</v>
      </c>
      <c r="I18" s="9">
        <f>H18*1000</f>
        <v>413947.53134650527</v>
      </c>
      <c r="J18" s="49">
        <v>98.76</v>
      </c>
      <c r="R18" s="6"/>
    </row>
    <row r="19" spans="2:22" x14ac:dyDescent="0.25">
      <c r="B19" s="7"/>
      <c r="C19" s="7"/>
      <c r="D19" s="7"/>
      <c r="S19" s="24"/>
      <c r="T19" s="24"/>
      <c r="U19" s="24"/>
      <c r="V19" s="6"/>
    </row>
    <row r="20" spans="2:22" x14ac:dyDescent="0.25">
      <c r="S20" s="24"/>
      <c r="T20" s="24"/>
      <c r="U20" s="24"/>
      <c r="V20" s="6"/>
    </row>
    <row r="21" spans="2:22" x14ac:dyDescent="0.25">
      <c r="S21" s="7"/>
      <c r="T21" s="7"/>
    </row>
    <row r="22" spans="2:22" x14ac:dyDescent="0.25">
      <c r="P22" s="6"/>
      <c r="Q22" s="6"/>
      <c r="R22" s="6"/>
    </row>
    <row r="23" spans="2:22" x14ac:dyDescent="0.25">
      <c r="P23" s="7"/>
      <c r="Q23" s="7"/>
      <c r="R23" s="7"/>
    </row>
    <row r="24" spans="2:22" ht="15.75" thickBot="1" x14ac:dyDescent="0.3">
      <c r="P24" t="s">
        <v>81</v>
      </c>
    </row>
    <row r="25" spans="2:22" x14ac:dyDescent="0.25">
      <c r="P25" s="46">
        <f>S13</f>
        <v>0.12459373307221178</v>
      </c>
      <c r="Q25" s="8">
        <f>P25*(1000/3600)</f>
        <v>3.4609370297836603E-2</v>
      </c>
      <c r="R25" s="50">
        <v>0.28000000000000003</v>
      </c>
    </row>
    <row r="26" spans="2:22" ht="15.75" thickBot="1" x14ac:dyDescent="0.3">
      <c r="P26" s="47">
        <v>221.9</v>
      </c>
      <c r="Q26" s="9">
        <f>P26*1000</f>
        <v>221900</v>
      </c>
      <c r="R26" s="49">
        <v>53</v>
      </c>
    </row>
    <row r="29" spans="2:22" ht="15.75" thickBot="1" x14ac:dyDescent="0.3">
      <c r="P29" t="s">
        <v>109</v>
      </c>
      <c r="R29" s="6"/>
    </row>
    <row r="30" spans="2:22" x14ac:dyDescent="0.25">
      <c r="P30" s="46">
        <f>KUP!A21</f>
        <v>2.0503951324910119</v>
      </c>
      <c r="Q30" s="8">
        <f>P30*(1000/3600)</f>
        <v>0.56955420346972552</v>
      </c>
      <c r="R30" s="50">
        <f>KUP!C21</f>
        <v>2.1705000000000001</v>
      </c>
    </row>
    <row r="31" spans="2:22" ht="15.75" thickBot="1" x14ac:dyDescent="0.3">
      <c r="P31" s="54">
        <f>KUP!A22</f>
        <v>263.78936479804258</v>
      </c>
      <c r="Q31" s="9">
        <f>P31*1000</f>
        <v>263789.36479804257</v>
      </c>
      <c r="R31" s="49">
        <f>KUP!C22</f>
        <v>63</v>
      </c>
    </row>
    <row r="33" spans="9:19" x14ac:dyDescent="0.25">
      <c r="I33" s="23"/>
      <c r="J33" s="23"/>
      <c r="K33" s="23"/>
    </row>
    <row r="34" spans="9:19" x14ac:dyDescent="0.25">
      <c r="I34" s="24"/>
      <c r="J34" s="24"/>
      <c r="K34" s="24"/>
    </row>
    <row r="35" spans="9:19" x14ac:dyDescent="0.25">
      <c r="I35" s="24"/>
      <c r="J35" s="24"/>
      <c r="K35" s="24"/>
      <c r="L35" s="24"/>
      <c r="M35" s="24"/>
      <c r="N35" s="24"/>
    </row>
    <row r="36" spans="9:19" x14ac:dyDescent="0.25">
      <c r="I36" s="38"/>
      <c r="J36" s="38"/>
      <c r="K36" s="38"/>
      <c r="L36" s="38"/>
      <c r="M36" s="38"/>
      <c r="N36" s="24"/>
    </row>
    <row r="37" spans="9:19" x14ac:dyDescent="0.25">
      <c r="I37" s="23"/>
      <c r="J37" s="23"/>
      <c r="K37" s="23"/>
      <c r="L37" s="23"/>
      <c r="M37" s="23"/>
      <c r="N37" s="23"/>
      <c r="Q37" t="s">
        <v>100</v>
      </c>
      <c r="R37">
        <f>I10*(I11-Q26)</f>
        <v>85523.214942984036</v>
      </c>
      <c r="S37" t="s">
        <v>57</v>
      </c>
    </row>
    <row r="38" spans="9:19" x14ac:dyDescent="0.25">
      <c r="R38">
        <f>(R37/Q30)+Q31</f>
        <v>413947.53134650527</v>
      </c>
      <c r="S38" t="s">
        <v>5</v>
      </c>
    </row>
  </sheetData>
  <sheetProtection algorithmName="SHA-512" hashValue="Yh7cKmfOGt7DC16lCK+kktBCvvY+aonWl52Ztigo5VJVLP2DXWmUTuzQ0z4czctr7qeUpWAQ5bfnqcRyBpE2rw==" saltValue="yh2SMdTpCY8MnC1r7IgdNw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64090-A63D-4215-94FF-23881C20F0EE}">
  <dimension ref="C14:N25"/>
  <sheetViews>
    <sheetView workbookViewId="0"/>
  </sheetViews>
  <sheetFormatPr defaultRowHeight="15" x14ac:dyDescent="0.25"/>
  <sheetData>
    <row r="14" spans="3:12" ht="15.75" thickBot="1" x14ac:dyDescent="0.3">
      <c r="C14" s="31">
        <v>6</v>
      </c>
    </row>
    <row r="15" spans="3:12" x14ac:dyDescent="0.25">
      <c r="C15" s="35">
        <f>'CHÚV-uvolňovač'!O24</f>
        <v>4.2301399418800414E-2</v>
      </c>
      <c r="D15" s="8">
        <f>C15*(1000/3600)</f>
        <v>1.175038872744456E-2</v>
      </c>
      <c r="E15" s="33">
        <f>'CHÚV-uvolňovač'!Q24</f>
        <v>2.6705000000000001</v>
      </c>
    </row>
    <row r="16" spans="3:12" ht="15.75" thickBot="1" x14ac:dyDescent="0.3">
      <c r="C16" s="36">
        <f>'CHÚV-uvolňovač'!O25</f>
        <v>335.98</v>
      </c>
      <c r="D16" s="9">
        <f>C16*1000</f>
        <v>335980</v>
      </c>
      <c r="E16" s="34">
        <f>'CHÚV-uvolňovač'!Q25</f>
        <v>80.2</v>
      </c>
      <c r="L16">
        <v>8</v>
      </c>
    </row>
    <row r="17" spans="3:14" x14ac:dyDescent="0.25">
      <c r="L17" s="35">
        <f>C15+C24</f>
        <v>2.0503951324910119</v>
      </c>
      <c r="M17" s="8">
        <f>L17*(1000/3600)</f>
        <v>0.56955420346972552</v>
      </c>
      <c r="N17" s="33">
        <f>E15</f>
        <v>2.6705000000000001</v>
      </c>
    </row>
    <row r="18" spans="3:14" ht="15.75" thickBot="1" x14ac:dyDescent="0.3">
      <c r="L18" s="41">
        <f>M20/1000</f>
        <v>186.77825728133465</v>
      </c>
      <c r="M18" s="9">
        <f>L18*1000</f>
        <v>186778.25728133463</v>
      </c>
      <c r="N18" s="34">
        <v>95.3</v>
      </c>
    </row>
    <row r="20" spans="3:14" x14ac:dyDescent="0.25">
      <c r="M20">
        <f>(D15*D16+D24*D25)/M17</f>
        <v>186778.25728133463</v>
      </c>
    </row>
    <row r="23" spans="3:14" ht="15.75" thickBot="1" x14ac:dyDescent="0.3">
      <c r="C23">
        <v>7</v>
      </c>
    </row>
    <row r="24" spans="3:14" x14ac:dyDescent="0.25">
      <c r="C24" s="35">
        <f>KUP!N13</f>
        <v>2.0080937330722115</v>
      </c>
      <c r="D24" s="8">
        <f>C24*(1000/3600)</f>
        <v>0.55780381474228102</v>
      </c>
      <c r="E24" s="33">
        <f>KUP!P13</f>
        <v>2.6705000000000001</v>
      </c>
    </row>
    <row r="25" spans="3:14" ht="15.75" thickBot="1" x14ac:dyDescent="0.3">
      <c r="C25" s="36">
        <f>KUP!N14</f>
        <v>183.63525533437502</v>
      </c>
      <c r="D25" s="9">
        <f>C25*1000</f>
        <v>183635.25533437502</v>
      </c>
      <c r="E25" s="34">
        <f>KUP!P14</f>
        <v>43.8</v>
      </c>
    </row>
  </sheetData>
  <sheetProtection algorithmName="SHA-512" hashValue="m8VXh9uR0AL2GooeanQkXDcL6+LbNZUw9OMdoJScvWmDZZlQfKef5MG0BDdK6ocu6nWoUcwdf7D+IJ6WotcngQ==" saltValue="DzWo/n0xdIE+cVdrTH4RVQ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8F086-977C-46E4-90F1-8A7D3C13D157}">
  <dimension ref="A1:V58"/>
  <sheetViews>
    <sheetView zoomScaleNormal="100" workbookViewId="0">
      <selection activeCell="R45" sqref="R45"/>
    </sheetView>
  </sheetViews>
  <sheetFormatPr defaultRowHeight="15" x14ac:dyDescent="0.25"/>
  <cols>
    <col min="5" max="5" width="12" bestFit="1" customWidth="1"/>
  </cols>
  <sheetData>
    <row r="1" spans="1:22" ht="15.75" thickBot="1" x14ac:dyDescent="0.3">
      <c r="A1" t="s">
        <v>6</v>
      </c>
    </row>
    <row r="2" spans="1:22" x14ac:dyDescent="0.25">
      <c r="A2" s="2" t="s">
        <v>0</v>
      </c>
      <c r="B2" s="8" t="s">
        <v>4</v>
      </c>
      <c r="C2" s="3" t="s">
        <v>1</v>
      </c>
    </row>
    <row r="3" spans="1:22" ht="15.75" thickBot="1" x14ac:dyDescent="0.3">
      <c r="A3" s="4" t="s">
        <v>2</v>
      </c>
      <c r="B3" s="9" t="s">
        <v>5</v>
      </c>
      <c r="C3" s="5" t="s">
        <v>3</v>
      </c>
    </row>
    <row r="7" spans="1:22" ht="15.75" thickBot="1" x14ac:dyDescent="0.3">
      <c r="E7" s="29"/>
      <c r="T7" t="s">
        <v>13</v>
      </c>
    </row>
    <row r="8" spans="1:22" ht="15.75" thickBot="1" x14ac:dyDescent="0.3">
      <c r="D8" t="s">
        <v>50</v>
      </c>
      <c r="O8" s="7"/>
      <c r="P8" s="7"/>
      <c r="Q8" s="7"/>
      <c r="T8" s="35">
        <f>Turbina!$M$3</f>
        <v>11.7</v>
      </c>
      <c r="U8" s="8">
        <f>T8*(1000/3600)</f>
        <v>3.25</v>
      </c>
      <c r="V8" s="33">
        <f>Turbina!O3</f>
        <v>41.2</v>
      </c>
    </row>
    <row r="9" spans="1:22" ht="15.75" thickBot="1" x14ac:dyDescent="0.3">
      <c r="D9" s="40">
        <f>T8+S16</f>
        <v>12.215751016712845</v>
      </c>
      <c r="E9" s="8">
        <f>D9*(1000/3600)</f>
        <v>3.3932641713091241</v>
      </c>
      <c r="F9" s="33">
        <f>V8/(1-0.09)</f>
        <v>45.274725274725277</v>
      </c>
      <c r="O9" s="7"/>
      <c r="P9" s="7"/>
      <c r="Q9" s="7"/>
      <c r="T9" s="36">
        <f>Turbina!$M$4</f>
        <v>3352.7</v>
      </c>
      <c r="U9" s="9">
        <f>T9*1000</f>
        <v>3352700</v>
      </c>
      <c r="V9" s="34">
        <f>Turbina!$O$4</f>
        <v>460.1</v>
      </c>
    </row>
    <row r="10" spans="1:22" ht="15.75" thickBot="1" x14ac:dyDescent="0.3">
      <c r="D10" s="36">
        <v>3347.3</v>
      </c>
      <c r="E10" s="9">
        <f>D10*1000</f>
        <v>3347300</v>
      </c>
      <c r="F10" s="34">
        <f>V9</f>
        <v>460.1</v>
      </c>
    </row>
    <row r="15" spans="1:22" ht="15.75" thickBot="1" x14ac:dyDescent="0.3">
      <c r="S15" t="s">
        <v>95</v>
      </c>
    </row>
    <row r="16" spans="1:22" x14ac:dyDescent="0.25">
      <c r="S16" s="40">
        <f>S22-R34</f>
        <v>0.5157510167128464</v>
      </c>
      <c r="T16" s="8">
        <f>S16*(1000/3600)</f>
        <v>0.143264171309124</v>
      </c>
      <c r="U16" s="33">
        <f>V8</f>
        <v>41.2</v>
      </c>
    </row>
    <row r="17" spans="4:21" ht="15.75" thickBot="1" x14ac:dyDescent="0.3">
      <c r="D17" t="s">
        <v>7</v>
      </c>
      <c r="S17" s="36">
        <f>T9</f>
        <v>3352.7</v>
      </c>
      <c r="T17" s="9">
        <f>S17*1000</f>
        <v>3352700</v>
      </c>
      <c r="U17" s="34">
        <f>Turbina!$O$4</f>
        <v>460.1</v>
      </c>
    </row>
    <row r="18" spans="4:21" x14ac:dyDescent="0.25">
      <c r="D18" s="40">
        <f>D9+N35</f>
        <v>12.276829771796409</v>
      </c>
      <c r="E18" s="8">
        <f>D18*(1000/3600)</f>
        <v>3.4102304921656694</v>
      </c>
      <c r="F18" s="33">
        <f>F9+'Tlakove ztraty '!D13+'Tlakove ztraty '!D12</f>
        <v>47.274725274725277</v>
      </c>
    </row>
    <row r="19" spans="4:21" ht="15.75" thickBot="1" x14ac:dyDescent="0.3">
      <c r="D19" s="36">
        <v>3350.8</v>
      </c>
      <c r="E19" s="9">
        <f>D19*1000</f>
        <v>3350800</v>
      </c>
      <c r="F19" s="34">
        <v>462.11</v>
      </c>
    </row>
    <row r="21" spans="4:21" ht="15.75" thickBot="1" x14ac:dyDescent="0.3">
      <c r="S21" t="s">
        <v>96</v>
      </c>
    </row>
    <row r="22" spans="4:21" x14ac:dyDescent="0.25">
      <c r="S22" s="40">
        <f>S26+Q29</f>
        <v>0.66703027643830137</v>
      </c>
      <c r="T22" s="8">
        <f>S22*(1000/3600)</f>
        <v>0.18528618789952817</v>
      </c>
      <c r="U22" s="33">
        <v>1.3</v>
      </c>
    </row>
    <row r="23" spans="4:21" ht="15.75" thickBot="1" x14ac:dyDescent="0.3">
      <c r="D23" t="s">
        <v>114</v>
      </c>
      <c r="S23" s="36">
        <v>2693.9</v>
      </c>
      <c r="T23" s="9">
        <f>S23*1000</f>
        <v>2693900</v>
      </c>
      <c r="U23" s="34">
        <v>110.6</v>
      </c>
    </row>
    <row r="24" spans="4:21" x14ac:dyDescent="0.25">
      <c r="D24" s="40">
        <f>D18+R34+S26</f>
        <v>12.453919307960165</v>
      </c>
      <c r="E24" s="8">
        <f>D24*(1000/3600)</f>
        <v>3.4594220299889349</v>
      </c>
      <c r="F24" s="33">
        <f>F18+'Tlakove ztraty '!D11</f>
        <v>50.274725274725277</v>
      </c>
    </row>
    <row r="25" spans="4:21" ht="15.75" thickBot="1" x14ac:dyDescent="0.3">
      <c r="D25" s="36">
        <f>D32</f>
        <v>447.87651715735575</v>
      </c>
      <c r="E25" s="9">
        <f>D25*1000</f>
        <v>447876.51715735573</v>
      </c>
      <c r="F25" s="34">
        <v>105.9</v>
      </c>
      <c r="S25" t="s">
        <v>97</v>
      </c>
    </row>
    <row r="26" spans="4:21" x14ac:dyDescent="0.25">
      <c r="S26" s="40">
        <f>Turbina!H25</f>
        <v>2.5810276438301367E-2</v>
      </c>
      <c r="T26" s="8">
        <f>S26*(1000/3600)</f>
        <v>7.1695212328614913E-3</v>
      </c>
      <c r="U26" s="33">
        <v>1.3</v>
      </c>
    </row>
    <row r="27" spans="4:21" ht="15.75" thickBot="1" x14ac:dyDescent="0.3">
      <c r="S27" s="36">
        <v>2693.9</v>
      </c>
      <c r="T27" s="9">
        <f>S27*1000</f>
        <v>2693900</v>
      </c>
      <c r="U27" s="34">
        <v>110.6</v>
      </c>
    </row>
    <row r="28" spans="4:21" ht="15.75" thickBot="1" x14ac:dyDescent="0.3">
      <c r="Q28" t="s">
        <v>101</v>
      </c>
    </row>
    <row r="29" spans="4:21" x14ac:dyDescent="0.25">
      <c r="Q29" s="43">
        <f>NN!O9</f>
        <v>0.64122000000000001</v>
      </c>
      <c r="R29" s="8">
        <f>Q29*(1000/3600)</f>
        <v>0.17811666666666667</v>
      </c>
      <c r="S29" s="19">
        <f>NN!Q9</f>
        <v>1.3</v>
      </c>
    </row>
    <row r="30" spans="4:21" ht="15.75" thickBot="1" x14ac:dyDescent="0.3">
      <c r="D30" t="s">
        <v>24</v>
      </c>
      <c r="Q30" s="18">
        <f>NN!O10</f>
        <v>2693.9</v>
      </c>
      <c r="R30" s="9">
        <f>Q30*1000</f>
        <v>2693900</v>
      </c>
      <c r="S30" s="17">
        <f>NN!Q10</f>
        <v>110.6</v>
      </c>
    </row>
    <row r="31" spans="4:21" x14ac:dyDescent="0.25">
      <c r="D31" s="40">
        <v>12.46</v>
      </c>
      <c r="E31" s="8">
        <f>D31*(1000/3600)</f>
        <v>3.4611111111111117</v>
      </c>
      <c r="F31" s="33">
        <f>F24/(1-4.5/100)+0.93</f>
        <v>53.573691387146887</v>
      </c>
    </row>
    <row r="32" spans="4:21" ht="15.75" thickBot="1" x14ac:dyDescent="0.3">
      <c r="D32" s="36">
        <f>J57</f>
        <v>447.87651715735575</v>
      </c>
      <c r="E32" s="9">
        <f>D32*1000</f>
        <v>447876.51715735573</v>
      </c>
      <c r="F32" s="34">
        <v>105.9</v>
      </c>
    </row>
    <row r="33" spans="4:20" ht="15.75" thickBot="1" x14ac:dyDescent="0.3">
      <c r="R33" t="s">
        <v>115</v>
      </c>
    </row>
    <row r="34" spans="4:20" ht="15.75" thickBot="1" x14ac:dyDescent="0.3">
      <c r="N34" t="s">
        <v>51</v>
      </c>
      <c r="R34" s="40">
        <f>R37*3.6</f>
        <v>0.15127925972545495</v>
      </c>
      <c r="S34" s="8">
        <f>R34*(1000/3600)</f>
        <v>4.2022016590404151E-2</v>
      </c>
      <c r="T34" s="33">
        <f>F24</f>
        <v>50.274725274725277</v>
      </c>
    </row>
    <row r="35" spans="4:20" ht="15.75" thickBot="1" x14ac:dyDescent="0.3">
      <c r="N35" s="40">
        <f>D9*(0.5/100)</f>
        <v>6.107875508356423E-2</v>
      </c>
      <c r="O35" s="8">
        <f>N35*(1000/3600)</f>
        <v>1.6966320856545619E-2</v>
      </c>
      <c r="P35" s="33">
        <f>F18</f>
        <v>47.274725274725277</v>
      </c>
      <c r="R35" s="36">
        <f>D25</f>
        <v>447.87651715735575</v>
      </c>
      <c r="S35" s="9">
        <f>R35*1000</f>
        <v>447876.51715735573</v>
      </c>
      <c r="T35" s="34">
        <f>F25</f>
        <v>105.9</v>
      </c>
    </row>
    <row r="36" spans="4:20" ht="15.75" thickBot="1" x14ac:dyDescent="0.3">
      <c r="F36" s="29">
        <f>F31-F44</f>
        <v>52.363691387146886</v>
      </c>
      <c r="N36" s="36">
        <v>1129.9000000000001</v>
      </c>
      <c r="O36" s="9">
        <f>N36*1000</f>
        <v>1129900</v>
      </c>
      <c r="P36" s="34">
        <v>259.02</v>
      </c>
    </row>
    <row r="37" spans="4:20" x14ac:dyDescent="0.25">
      <c r="D37" s="14"/>
      <c r="R37">
        <f>(T22*T23-T22*T17)/(S35-T17)</f>
        <v>4.2022016590404151E-2</v>
      </c>
    </row>
    <row r="39" spans="4:20" ht="15.75" thickBot="1" x14ac:dyDescent="0.3">
      <c r="N39">
        <v>1</v>
      </c>
    </row>
    <row r="40" spans="4:20" x14ac:dyDescent="0.25">
      <c r="N40" s="40">
        <f>N35</f>
        <v>6.107875508356423E-2</v>
      </c>
      <c r="O40" s="8">
        <f>N40*(1000/3600)</f>
        <v>1.6966320856545619E-2</v>
      </c>
      <c r="P40" s="33">
        <f>P35-'Tlakove ztraty '!D17</f>
        <v>47.174725274725276</v>
      </c>
    </row>
    <row r="41" spans="4:20" ht="15.75" thickBot="1" x14ac:dyDescent="0.3">
      <c r="N41" s="36">
        <f>N36</f>
        <v>1129.9000000000001</v>
      </c>
      <c r="O41" s="9">
        <f>N41*1000</f>
        <v>1129900</v>
      </c>
      <c r="P41" s="34">
        <v>258.99</v>
      </c>
    </row>
    <row r="43" spans="4:20" ht="15.75" thickBot="1" x14ac:dyDescent="0.3">
      <c r="D43" t="s">
        <v>23</v>
      </c>
    </row>
    <row r="44" spans="4:20" x14ac:dyDescent="0.25">
      <c r="D44" s="40">
        <f>NN!B30</f>
        <v>12.460798755083564</v>
      </c>
      <c r="E44" s="8">
        <f>D44*(1000/3600)</f>
        <v>3.4613329875232126</v>
      </c>
      <c r="F44" s="39">
        <f>NN!D30</f>
        <v>1.21</v>
      </c>
    </row>
    <row r="45" spans="4:20" ht="15.75" thickBot="1" x14ac:dyDescent="0.3">
      <c r="D45" s="36">
        <f>NN!B31</f>
        <v>440.2</v>
      </c>
      <c r="E45" s="9">
        <f>D45*1000</f>
        <v>440200</v>
      </c>
      <c r="F45" s="34">
        <f>NN!D31</f>
        <v>105</v>
      </c>
      <c r="R45" s="6"/>
    </row>
    <row r="46" spans="4:20" x14ac:dyDescent="0.25">
      <c r="D46" s="31"/>
    </row>
    <row r="47" spans="4:20" x14ac:dyDescent="0.25">
      <c r="D47" s="31"/>
      <c r="N47" s="44">
        <f>D31</f>
        <v>12.46</v>
      </c>
      <c r="O47" s="44">
        <f>N47*(1000/3600)</f>
        <v>3.4611111111111117</v>
      </c>
      <c r="P47" s="44">
        <v>1.21</v>
      </c>
    </row>
    <row r="48" spans="4:20" x14ac:dyDescent="0.25">
      <c r="D48" s="31"/>
      <c r="N48" s="44">
        <v>440.2</v>
      </c>
      <c r="O48" s="44">
        <f>N48*1000</f>
        <v>440200</v>
      </c>
      <c r="P48" s="44">
        <v>105</v>
      </c>
    </row>
    <row r="49" spans="4:18" x14ac:dyDescent="0.25">
      <c r="D49" s="56" t="s">
        <v>24</v>
      </c>
      <c r="E49" s="56"/>
      <c r="F49" s="56"/>
      <c r="G49" s="56"/>
      <c r="N49" s="55" t="s">
        <v>118</v>
      </c>
      <c r="O49" s="55"/>
      <c r="P49" s="55"/>
      <c r="Q49">
        <f>E10-E25</f>
        <v>2899423.4828426442</v>
      </c>
      <c r="R49" t="s">
        <v>5</v>
      </c>
    </row>
    <row r="50" spans="4:18" x14ac:dyDescent="0.25">
      <c r="D50" s="56" t="s">
        <v>88</v>
      </c>
      <c r="E50" s="56"/>
      <c r="F50" s="56"/>
      <c r="G50" s="56"/>
      <c r="H50">
        <f>J50/10</f>
        <v>5.2363691387146885</v>
      </c>
      <c r="I50" t="s">
        <v>33</v>
      </c>
      <c r="J50" s="29">
        <f>F31-F44</f>
        <v>52.363691387146886</v>
      </c>
      <c r="K50" t="s">
        <v>34</v>
      </c>
      <c r="N50" s="55" t="s">
        <v>119</v>
      </c>
      <c r="O50" s="55"/>
      <c r="P50" s="55"/>
      <c r="Q50">
        <f>E24</f>
        <v>3.4594220299889349</v>
      </c>
      <c r="R50" t="s">
        <v>4</v>
      </c>
    </row>
    <row r="51" spans="4:18" x14ac:dyDescent="0.25">
      <c r="D51" s="56" t="s">
        <v>105</v>
      </c>
      <c r="E51" s="56"/>
      <c r="F51" s="56"/>
      <c r="G51" s="56"/>
      <c r="H51">
        <f>(H50*1000000*H54)/H55</f>
        <v>7676.5171573557336</v>
      </c>
      <c r="I51" t="s">
        <v>5</v>
      </c>
      <c r="J51">
        <f>H51/1000</f>
        <v>7.6765171573557334</v>
      </c>
      <c r="K51" t="s">
        <v>2</v>
      </c>
      <c r="N51" s="55" t="s">
        <v>120</v>
      </c>
      <c r="O51" s="55"/>
      <c r="P51" s="55"/>
      <c r="Q51">
        <v>0.8</v>
      </c>
    </row>
    <row r="52" spans="4:18" x14ac:dyDescent="0.25">
      <c r="D52" s="56"/>
      <c r="E52" s="56"/>
      <c r="F52" s="56"/>
      <c r="G52" s="56"/>
      <c r="H52">
        <v>1.0474E-3</v>
      </c>
      <c r="I52" t="s">
        <v>94</v>
      </c>
      <c r="N52" s="55" t="s">
        <v>121</v>
      </c>
      <c r="O52" s="55"/>
      <c r="P52" s="55"/>
      <c r="Q52">
        <f>21.28962*1000000</f>
        <v>21289620</v>
      </c>
      <c r="R52" t="s">
        <v>5</v>
      </c>
    </row>
    <row r="53" spans="4:18" x14ac:dyDescent="0.25">
      <c r="D53" s="56"/>
      <c r="E53" s="56"/>
      <c r="F53" s="56"/>
      <c r="G53" s="56"/>
      <c r="H53">
        <v>1.2982E-3</v>
      </c>
      <c r="I53" t="s">
        <v>94</v>
      </c>
      <c r="N53" s="55" t="s">
        <v>122</v>
      </c>
      <c r="O53" s="55"/>
      <c r="P53" s="55"/>
      <c r="Q53">
        <f>(Q49*Q50)/(Q51*Q52)</f>
        <v>0.58892135409257473</v>
      </c>
      <c r="R53" t="s">
        <v>4</v>
      </c>
    </row>
    <row r="54" spans="4:18" x14ac:dyDescent="0.25">
      <c r="D54" s="56"/>
      <c r="E54" s="56"/>
      <c r="F54" s="56"/>
      <c r="G54" s="56"/>
      <c r="H54">
        <f>(H52+H53)/2</f>
        <v>1.1727999999999999E-3</v>
      </c>
      <c r="I54" t="s">
        <v>94</v>
      </c>
      <c r="N54" s="55"/>
      <c r="O54" s="55"/>
      <c r="P54" s="55"/>
      <c r="Q54">
        <f>Q53*3.6</f>
        <v>2.1201168747332693</v>
      </c>
      <c r="R54" t="s">
        <v>0</v>
      </c>
    </row>
    <row r="55" spans="4:18" x14ac:dyDescent="0.25">
      <c r="D55" s="56" t="s">
        <v>106</v>
      </c>
      <c r="E55" s="56"/>
      <c r="F55" s="56"/>
      <c r="G55" s="56"/>
      <c r="H55">
        <v>0.8</v>
      </c>
      <c r="I55" t="s">
        <v>93</v>
      </c>
      <c r="N55" s="55"/>
      <c r="O55" s="55"/>
      <c r="P55" s="55"/>
      <c r="Q55">
        <f>Q54*24</f>
        <v>50.882804993598462</v>
      </c>
      <c r="R55" t="s">
        <v>123</v>
      </c>
    </row>
    <row r="56" spans="4:18" x14ac:dyDescent="0.25">
      <c r="D56" s="56" t="s">
        <v>107</v>
      </c>
      <c r="E56" s="56"/>
      <c r="F56" s="56"/>
      <c r="G56" s="56"/>
      <c r="H56">
        <f>J56*1000</f>
        <v>440200</v>
      </c>
      <c r="I56" t="s">
        <v>5</v>
      </c>
      <c r="J56">
        <f>D45</f>
        <v>440.2</v>
      </c>
      <c r="K56" t="s">
        <v>2</v>
      </c>
      <c r="N56" s="55"/>
      <c r="O56" s="55"/>
      <c r="P56" s="55"/>
      <c r="Q56">
        <f>Q55*365</f>
        <v>18572.22382266344</v>
      </c>
      <c r="R56" t="s">
        <v>124</v>
      </c>
    </row>
    <row r="57" spans="4:18" x14ac:dyDescent="0.25">
      <c r="D57" s="56" t="s">
        <v>92</v>
      </c>
      <c r="E57" s="56"/>
      <c r="F57" s="56"/>
      <c r="G57" s="56"/>
      <c r="H57">
        <f>J57*1000</f>
        <v>447876.51715735573</v>
      </c>
      <c r="I57" t="s">
        <v>5</v>
      </c>
      <c r="J57">
        <f>J56+J51</f>
        <v>447.87651715735575</v>
      </c>
      <c r="K57" t="s">
        <v>2</v>
      </c>
    </row>
    <row r="58" spans="4:18" x14ac:dyDescent="0.25">
      <c r="D58" s="56"/>
      <c r="E58" s="56"/>
      <c r="F58" s="56"/>
      <c r="G58" s="56"/>
    </row>
  </sheetData>
  <sheetProtection algorithmName="SHA-512" hashValue="8Jmhe6wOuESOBFcyuUHnLKWFuMuAF+5mBEl3YUJqoqf371qs/9lh71KAfT7E98h4yrocFhF7gkNxs32Fp/t75Q==" saltValue="yyxWmm0ejK7iQL94X038pw==" spinCount="100000" sheet="1" formatCells="0" formatColumns="0" formatRows="0" insertColumns="0" insertRows="0" insertHyperlinks="0" deleteColumns="0" deleteRows="0" sort="0" autoFilter="0" pivotTables="0"/>
  <mergeCells count="18">
    <mergeCell ref="N54:P54"/>
    <mergeCell ref="N55:P55"/>
    <mergeCell ref="N56:P56"/>
    <mergeCell ref="N49:P49"/>
    <mergeCell ref="N50:P50"/>
    <mergeCell ref="N51:P51"/>
    <mergeCell ref="N52:P52"/>
    <mergeCell ref="N53:P53"/>
    <mergeCell ref="D55:G55"/>
    <mergeCell ref="D56:G56"/>
    <mergeCell ref="D57:G57"/>
    <mergeCell ref="D58:G58"/>
    <mergeCell ref="D49:G49"/>
    <mergeCell ref="D50:G50"/>
    <mergeCell ref="D51:G51"/>
    <mergeCell ref="D52:G52"/>
    <mergeCell ref="D53:G53"/>
    <mergeCell ref="D54:G5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5D321-ECEE-4685-B4A6-FBDA426B919A}">
  <dimension ref="A1:U40"/>
  <sheetViews>
    <sheetView workbookViewId="0">
      <selection activeCell="F39" sqref="F39"/>
    </sheetView>
  </sheetViews>
  <sheetFormatPr defaultRowHeight="15" x14ac:dyDescent="0.25"/>
  <cols>
    <col min="20" max="20" width="16.28515625" bestFit="1" customWidth="1"/>
  </cols>
  <sheetData>
    <row r="1" spans="1:21" ht="15.75" thickBot="1" x14ac:dyDescent="0.3">
      <c r="A1" t="s">
        <v>6</v>
      </c>
    </row>
    <row r="2" spans="1:21" x14ac:dyDescent="0.25">
      <c r="A2" s="2" t="s">
        <v>0</v>
      </c>
      <c r="B2" s="8" t="s">
        <v>4</v>
      </c>
      <c r="C2" s="3" t="s">
        <v>1</v>
      </c>
    </row>
    <row r="3" spans="1:21" ht="15.75" thickBot="1" x14ac:dyDescent="0.3">
      <c r="A3" s="4" t="s">
        <v>2</v>
      </c>
      <c r="B3" s="9" t="s">
        <v>5</v>
      </c>
      <c r="C3" s="5" t="s">
        <v>3</v>
      </c>
    </row>
    <row r="6" spans="1:21" ht="15.75" thickBot="1" x14ac:dyDescent="0.3">
      <c r="G6" s="10">
        <v>1</v>
      </c>
    </row>
    <row r="7" spans="1:21" x14ac:dyDescent="0.25">
      <c r="G7" s="51">
        <f>Kotel!N40</f>
        <v>6.107875508356423E-2</v>
      </c>
      <c r="H7" s="8">
        <f>G7*(1000/3600)</f>
        <v>1.6966320856545619E-2</v>
      </c>
      <c r="I7" s="50">
        <f>Kotel!P40</f>
        <v>47.174725274725276</v>
      </c>
    </row>
    <row r="8" spans="1:21" ht="15.75" thickBot="1" x14ac:dyDescent="0.3">
      <c r="G8" s="47">
        <f>Kotel!N41</f>
        <v>1129.9000000000001</v>
      </c>
      <c r="H8" s="9">
        <f>G8*1000</f>
        <v>1129900</v>
      </c>
      <c r="I8" s="49">
        <f>Kotel!P41</f>
        <v>258.99</v>
      </c>
    </row>
    <row r="9" spans="1:21" x14ac:dyDescent="0.25">
      <c r="G9" s="24"/>
      <c r="H9" s="24"/>
      <c r="I9" s="24"/>
    </row>
    <row r="13" spans="1:21" ht="15.75" thickBot="1" x14ac:dyDescent="0.3">
      <c r="O13" s="10">
        <v>2</v>
      </c>
    </row>
    <row r="14" spans="1:21" x14ac:dyDescent="0.25">
      <c r="O14" s="51">
        <f>T17</f>
        <v>1.8777355664763816E-2</v>
      </c>
      <c r="P14" s="8">
        <f>O14*(1000/3600)</f>
        <v>5.2159321291010601E-3</v>
      </c>
      <c r="Q14" s="50">
        <v>1.21</v>
      </c>
    </row>
    <row r="15" spans="1:21" ht="15.75" thickBot="1" x14ac:dyDescent="0.3">
      <c r="C15" s="10">
        <v>3</v>
      </c>
      <c r="O15" s="47">
        <v>2683.4</v>
      </c>
      <c r="P15" s="9">
        <f>O15*1000</f>
        <v>2683400</v>
      </c>
      <c r="Q15" s="49">
        <f>E17</f>
        <v>105.02</v>
      </c>
      <c r="S15" s="56" t="s">
        <v>9</v>
      </c>
      <c r="T15" s="56"/>
      <c r="U15" s="56"/>
    </row>
    <row r="16" spans="1:21" x14ac:dyDescent="0.25">
      <c r="C16" s="51">
        <f>T24</f>
        <v>4.2301399418800414E-2</v>
      </c>
      <c r="D16" s="8">
        <f>C16*(1000/3600)</f>
        <v>1.175038872744456E-2</v>
      </c>
      <c r="E16" s="50">
        <f>Q14</f>
        <v>1.21</v>
      </c>
      <c r="S16" s="55"/>
      <c r="T16" s="55"/>
      <c r="U16" s="55"/>
    </row>
    <row r="17" spans="3:21" ht="15.75" thickBot="1" x14ac:dyDescent="0.3">
      <c r="C17" s="47">
        <v>440.31</v>
      </c>
      <c r="D17" s="9">
        <f>C17*1000</f>
        <v>440310</v>
      </c>
      <c r="E17" s="49">
        <v>105.02</v>
      </c>
      <c r="S17" t="s">
        <v>27</v>
      </c>
      <c r="T17">
        <f>G7-T24</f>
        <v>1.8777355664763816E-2</v>
      </c>
      <c r="U17" t="s">
        <v>0</v>
      </c>
    </row>
    <row r="20" spans="3:21" x14ac:dyDescent="0.25">
      <c r="C20" s="45"/>
      <c r="D20" s="23"/>
      <c r="E20" s="23"/>
      <c r="S20" s="56" t="s">
        <v>10</v>
      </c>
      <c r="T20" s="56"/>
      <c r="U20" s="56"/>
    </row>
    <row r="21" spans="3:21" x14ac:dyDescent="0.25">
      <c r="C21" s="24"/>
      <c r="D21" s="24"/>
      <c r="E21" s="24"/>
    </row>
    <row r="22" spans="3:21" x14ac:dyDescent="0.25">
      <c r="C22" s="24"/>
      <c r="D22" s="24"/>
      <c r="E22" s="24"/>
      <c r="S22" s="11"/>
    </row>
    <row r="23" spans="3:21" ht="15.75" thickBot="1" x14ac:dyDescent="0.3">
      <c r="C23" s="10" t="s">
        <v>99</v>
      </c>
      <c r="O23" s="10" t="s">
        <v>113</v>
      </c>
    </row>
    <row r="24" spans="3:21" x14ac:dyDescent="0.25">
      <c r="C24" s="51">
        <f>C16</f>
        <v>4.2301399418800414E-2</v>
      </c>
      <c r="D24" s="8">
        <f>C24*(1000/3600)</f>
        <v>1.175038872744456E-2</v>
      </c>
      <c r="E24" s="50">
        <f>2.7705+0.4</f>
        <v>3.1705000000000001</v>
      </c>
      <c r="O24" s="51">
        <f>C24</f>
        <v>4.2301399418800414E-2</v>
      </c>
      <c r="P24" s="8">
        <f>O24*(1000/3600)</f>
        <v>1.175038872744456E-2</v>
      </c>
      <c r="Q24" s="50">
        <f>E24-'Tlakove ztraty '!D6</f>
        <v>2.6705000000000001</v>
      </c>
      <c r="S24" t="s">
        <v>26</v>
      </c>
      <c r="T24">
        <f>(G7*(G8-O15))/(C17-O15)</f>
        <v>4.2301399418800414E-2</v>
      </c>
      <c r="U24" t="s">
        <v>0</v>
      </c>
    </row>
    <row r="25" spans="3:21" ht="15.75" thickBot="1" x14ac:dyDescent="0.3">
      <c r="C25" s="47">
        <v>84.2</v>
      </c>
      <c r="D25" s="9">
        <f>C25*1000</f>
        <v>84200</v>
      </c>
      <c r="E25" s="49">
        <v>20</v>
      </c>
      <c r="O25" s="47">
        <f>T30/1000</f>
        <v>335.98</v>
      </c>
      <c r="P25" s="9">
        <f>O25*1000</f>
        <v>335980</v>
      </c>
      <c r="Q25" s="49">
        <v>80.2</v>
      </c>
    </row>
    <row r="28" spans="3:21" x14ac:dyDescent="0.25">
      <c r="S28" t="s">
        <v>28</v>
      </c>
      <c r="T28">
        <f>D16*(D17-I36)</f>
        <v>2958.5128737959913</v>
      </c>
    </row>
    <row r="29" spans="3:21" x14ac:dyDescent="0.25">
      <c r="S29" t="s">
        <v>29</v>
      </c>
      <c r="T29" s="15">
        <f>T28</f>
        <v>2958.5128737959913</v>
      </c>
    </row>
    <row r="30" spans="3:21" x14ac:dyDescent="0.25">
      <c r="S30" t="s">
        <v>30</v>
      </c>
      <c r="T30">
        <f>(T29/P24)+D25</f>
        <v>335980</v>
      </c>
      <c r="U30" t="s">
        <v>5</v>
      </c>
    </row>
    <row r="32" spans="3:21" x14ac:dyDescent="0.25">
      <c r="T32" t="s">
        <v>31</v>
      </c>
    </row>
    <row r="34" spans="3:15" ht="15.75" thickBot="1" x14ac:dyDescent="0.3">
      <c r="H34" s="10">
        <v>4</v>
      </c>
    </row>
    <row r="35" spans="3:15" x14ac:dyDescent="0.25">
      <c r="H35" s="51">
        <f>C16</f>
        <v>4.2301399418800414E-2</v>
      </c>
      <c r="I35" s="8">
        <f>H35*(1000/3600)</f>
        <v>1.175038872744456E-2</v>
      </c>
      <c r="J35" s="50">
        <f>E16</f>
        <v>1.21</v>
      </c>
      <c r="K35" s="24"/>
      <c r="L35" s="24"/>
      <c r="M35" s="45"/>
      <c r="N35" s="23"/>
      <c r="O35" s="23"/>
    </row>
    <row r="36" spans="3:15" ht="15.75" thickBot="1" x14ac:dyDescent="0.3">
      <c r="H36" s="47">
        <v>188.53</v>
      </c>
      <c r="I36" s="9">
        <f>H36*1000</f>
        <v>188530</v>
      </c>
      <c r="J36" s="49">
        <v>45</v>
      </c>
      <c r="K36" s="24"/>
      <c r="L36" s="24"/>
      <c r="M36" s="24"/>
      <c r="N36" s="24"/>
      <c r="O36" s="24"/>
    </row>
    <row r="37" spans="3:15" x14ac:dyDescent="0.25">
      <c r="M37" s="24"/>
      <c r="N37" s="24"/>
      <c r="O37" s="24"/>
    </row>
    <row r="39" spans="3:15" x14ac:dyDescent="0.25">
      <c r="C39" s="55" t="s">
        <v>125</v>
      </c>
      <c r="D39" s="55"/>
      <c r="E39">
        <f>C24*24*365</f>
        <v>370.56025890869165</v>
      </c>
      <c r="F39" t="s">
        <v>0</v>
      </c>
    </row>
    <row r="40" spans="3:15" x14ac:dyDescent="0.25">
      <c r="I40">
        <f>I39/(P25-D25)</f>
        <v>0</v>
      </c>
    </row>
  </sheetData>
  <mergeCells count="4">
    <mergeCell ref="S15:U15"/>
    <mergeCell ref="S16:U16"/>
    <mergeCell ref="S20:U20"/>
    <mergeCell ref="C39:D39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A4CD9-2E8E-41F4-88E4-EB0AAC81EF75}">
  <dimension ref="A1:Q204"/>
  <sheetViews>
    <sheetView workbookViewId="0">
      <selection activeCell="O9" sqref="O9"/>
    </sheetView>
  </sheetViews>
  <sheetFormatPr defaultRowHeight="15" x14ac:dyDescent="0.25"/>
  <sheetData>
    <row r="1" spans="1:17" ht="15.75" thickBot="1" x14ac:dyDescent="0.3">
      <c r="A1" t="s">
        <v>6</v>
      </c>
    </row>
    <row r="2" spans="1:17" x14ac:dyDescent="0.25">
      <c r="A2" s="2" t="s">
        <v>0</v>
      </c>
      <c r="B2" s="8" t="s">
        <v>4</v>
      </c>
      <c r="C2" s="3" t="s">
        <v>1</v>
      </c>
    </row>
    <row r="3" spans="1:17" ht="15.75" thickBot="1" x14ac:dyDescent="0.3">
      <c r="A3" s="4" t="s">
        <v>2</v>
      </c>
      <c r="B3" s="9" t="s">
        <v>5</v>
      </c>
      <c r="C3" s="5" t="s">
        <v>3</v>
      </c>
    </row>
    <row r="4" spans="1:17" x14ac:dyDescent="0.25">
      <c r="J4" s="6"/>
      <c r="K4" s="6"/>
      <c r="L4" s="6"/>
      <c r="M4" s="6"/>
    </row>
    <row r="5" spans="1:17" x14ac:dyDescent="0.25">
      <c r="J5" s="6"/>
      <c r="K5" s="7"/>
      <c r="L5" s="7"/>
      <c r="M5" s="7"/>
    </row>
    <row r="6" spans="1:17" x14ac:dyDescent="0.25">
      <c r="J6" s="6"/>
      <c r="K6" s="7"/>
      <c r="L6" s="7"/>
      <c r="M6" s="7"/>
    </row>
    <row r="8" spans="1:17" ht="15.75" thickBot="1" x14ac:dyDescent="0.3">
      <c r="N8" s="6"/>
      <c r="O8" t="s">
        <v>101</v>
      </c>
    </row>
    <row r="9" spans="1:17" x14ac:dyDescent="0.25">
      <c r="B9" s="38"/>
      <c r="C9" s="38"/>
      <c r="D9" s="38"/>
      <c r="F9" s="6"/>
      <c r="G9" s="6"/>
      <c r="H9" s="6"/>
      <c r="I9" s="6"/>
      <c r="N9" s="6"/>
      <c r="O9" s="35">
        <v>0.64122000000000001</v>
      </c>
      <c r="P9" s="8">
        <f>O9*(1000/3600)</f>
        <v>0.17811666666666667</v>
      </c>
      <c r="Q9" s="39">
        <f>Kotel!U22</f>
        <v>1.3</v>
      </c>
    </row>
    <row r="10" spans="1:17" ht="15.75" thickBot="1" x14ac:dyDescent="0.3">
      <c r="B10" s="24"/>
      <c r="C10" s="24"/>
      <c r="D10" s="42"/>
      <c r="F10" s="7"/>
      <c r="G10" s="7"/>
      <c r="H10" s="7"/>
      <c r="I10" s="6"/>
      <c r="N10" s="6"/>
      <c r="O10" s="36">
        <f>Kotel!S23</f>
        <v>2693.9</v>
      </c>
      <c r="P10" s="9">
        <f>O10*1000</f>
        <v>2693900</v>
      </c>
      <c r="Q10" s="34">
        <f>Kotel!U23</f>
        <v>110.6</v>
      </c>
    </row>
    <row r="11" spans="1:17" x14ac:dyDescent="0.25">
      <c r="B11" s="24"/>
      <c r="C11" s="24"/>
      <c r="D11" s="24"/>
      <c r="F11" s="7"/>
      <c r="G11" s="7"/>
      <c r="H11" s="7"/>
      <c r="I11" s="6"/>
      <c r="N11" s="6"/>
    </row>
    <row r="12" spans="1:17" x14ac:dyDescent="0.25">
      <c r="B12" s="38"/>
      <c r="C12" s="38"/>
      <c r="D12" s="38"/>
      <c r="N12" s="6"/>
    </row>
    <row r="13" spans="1:17" x14ac:dyDescent="0.25">
      <c r="B13" s="38"/>
      <c r="C13" s="38"/>
      <c r="D13" s="38"/>
      <c r="N13" s="6"/>
      <c r="O13" s="38"/>
      <c r="P13" s="38"/>
      <c r="Q13" s="38"/>
    </row>
    <row r="14" spans="1:17" x14ac:dyDescent="0.25">
      <c r="B14" s="38"/>
      <c r="C14" s="38"/>
      <c r="D14" s="38"/>
      <c r="F14" s="7"/>
      <c r="G14" s="7"/>
      <c r="H14" s="7"/>
      <c r="I14" s="6"/>
      <c r="J14" s="6"/>
      <c r="O14" s="24"/>
      <c r="P14" s="24"/>
      <c r="Q14" s="42"/>
    </row>
    <row r="15" spans="1:17" x14ac:dyDescent="0.25">
      <c r="B15" s="38"/>
      <c r="C15" s="38"/>
      <c r="D15" s="38"/>
      <c r="F15" s="7"/>
      <c r="G15" s="7"/>
      <c r="H15" s="7"/>
      <c r="I15" s="6"/>
      <c r="J15" s="6"/>
      <c r="O15" s="24"/>
      <c r="P15" s="24"/>
      <c r="Q15" s="24"/>
    </row>
    <row r="16" spans="1:17" x14ac:dyDescent="0.25">
      <c r="B16" s="24"/>
      <c r="C16" s="24"/>
      <c r="D16" s="42"/>
      <c r="F16" s="20"/>
      <c r="G16" s="6"/>
      <c r="H16" s="6"/>
      <c r="I16" s="6"/>
      <c r="J16" s="6"/>
    </row>
    <row r="17" spans="2:17" ht="15.75" thickBot="1" x14ac:dyDescent="0.3">
      <c r="B17" s="24"/>
      <c r="C17" s="24"/>
      <c r="D17" s="24"/>
      <c r="F17" s="7"/>
      <c r="G17" s="7"/>
      <c r="H17" s="7"/>
      <c r="I17" s="6"/>
      <c r="J17" s="6"/>
      <c r="O17" t="s">
        <v>82</v>
      </c>
    </row>
    <row r="18" spans="2:17" x14ac:dyDescent="0.25">
      <c r="B18" s="23"/>
      <c r="C18" s="23"/>
      <c r="D18" s="23"/>
      <c r="F18" s="7"/>
      <c r="G18" s="7"/>
      <c r="H18" s="7"/>
      <c r="I18" s="6"/>
      <c r="J18" s="6"/>
      <c r="O18" s="51">
        <f>Ohrivaky!H17</f>
        <v>2.0503951324910119</v>
      </c>
      <c r="P18" s="8">
        <f>O18*(1000/3600)</f>
        <v>0.56955420346972552</v>
      </c>
      <c r="Q18" s="48">
        <f>Ohrivaky!J17-0.4-1.21*(5/100)</f>
        <v>1.2100000000000002</v>
      </c>
    </row>
    <row r="19" spans="2:17" ht="15.75" thickBot="1" x14ac:dyDescent="0.3">
      <c r="B19">
        <v>2</v>
      </c>
      <c r="F19" s="6"/>
      <c r="G19" s="6"/>
      <c r="H19" s="6"/>
      <c r="I19" s="6"/>
      <c r="J19" s="6"/>
      <c r="O19" s="47">
        <f>Ohrivaky!H18</f>
        <v>413.94753134650529</v>
      </c>
      <c r="P19" s="9">
        <f>O19*1000</f>
        <v>413947.53134650527</v>
      </c>
      <c r="Q19" s="49">
        <v>98.8</v>
      </c>
    </row>
    <row r="20" spans="2:17" x14ac:dyDescent="0.25">
      <c r="B20" s="35">
        <f>'CHÚV-uvolňovač'!O14</f>
        <v>1.8777355664763816E-2</v>
      </c>
      <c r="C20" s="8">
        <f>B20*(1000/3600)</f>
        <v>5.2159321291010601E-3</v>
      </c>
      <c r="D20" s="39">
        <f>'CHÚV-uvolňovač'!Q14</f>
        <v>1.21</v>
      </c>
      <c r="F20" s="6"/>
      <c r="G20" s="6"/>
      <c r="H20" s="6"/>
      <c r="I20" s="6"/>
      <c r="J20" s="6"/>
    </row>
    <row r="21" spans="2:17" ht="15.75" thickBot="1" x14ac:dyDescent="0.3">
      <c r="B21" s="36">
        <f>'CHÚV-uvolňovač'!O15</f>
        <v>2683.4</v>
      </c>
      <c r="C21" s="9">
        <f>B21*1000</f>
        <v>2683400</v>
      </c>
      <c r="D21" s="34">
        <f>'CHÚV-uvolňovač'!Q15</f>
        <v>105.02</v>
      </c>
      <c r="F21" s="6"/>
      <c r="G21" s="6"/>
      <c r="H21" s="6"/>
      <c r="I21" s="6"/>
      <c r="J21" s="6"/>
    </row>
    <row r="22" spans="2:17" x14ac:dyDescent="0.25">
      <c r="F22" s="6"/>
      <c r="G22" s="6"/>
      <c r="H22" s="6"/>
      <c r="I22" s="6"/>
      <c r="J22" s="6"/>
    </row>
    <row r="23" spans="2:17" x14ac:dyDescent="0.25">
      <c r="F23" s="7"/>
      <c r="G23" s="7"/>
      <c r="H23" s="7"/>
      <c r="I23" s="6"/>
      <c r="J23" s="6"/>
    </row>
    <row r="24" spans="2:17" x14ac:dyDescent="0.25">
      <c r="F24" s="7"/>
      <c r="G24" s="7"/>
      <c r="H24" s="7"/>
      <c r="I24" s="6"/>
      <c r="J24" s="6"/>
    </row>
    <row r="25" spans="2:17" x14ac:dyDescent="0.25">
      <c r="F25" s="6"/>
      <c r="G25" s="6"/>
      <c r="H25" s="6"/>
      <c r="I25" s="6"/>
      <c r="J25" s="6"/>
    </row>
    <row r="26" spans="2:17" ht="15.75" thickBot="1" x14ac:dyDescent="0.3">
      <c r="F26" s="6"/>
      <c r="G26" s="6"/>
      <c r="H26" s="6"/>
      <c r="I26" s="6"/>
      <c r="J26" s="6"/>
      <c r="O26" t="s">
        <v>25</v>
      </c>
    </row>
    <row r="27" spans="2:17" x14ac:dyDescent="0.25">
      <c r="F27" s="6"/>
      <c r="G27" s="6"/>
      <c r="H27" s="6"/>
      <c r="I27" s="6"/>
      <c r="J27" s="6"/>
      <c r="O27" s="46">
        <f>Odber!I21</f>
        <v>9.7504062669277882</v>
      </c>
      <c r="P27" s="8">
        <f>O27*(1000/3600)</f>
        <v>2.7084461852577189</v>
      </c>
      <c r="Q27" s="48">
        <v>1.21</v>
      </c>
    </row>
    <row r="28" spans="2:17" ht="15.75" thickBot="1" x14ac:dyDescent="0.3">
      <c r="F28" s="20"/>
      <c r="G28" s="6"/>
      <c r="H28" s="6"/>
      <c r="I28" s="6"/>
      <c r="J28" s="6"/>
      <c r="O28" s="47">
        <f>Odber!I22</f>
        <v>293.10000000000002</v>
      </c>
      <c r="P28" s="9">
        <f>O28*1000</f>
        <v>293100</v>
      </c>
      <c r="Q28" s="49">
        <f>Odber!K22</f>
        <v>70</v>
      </c>
    </row>
    <row r="29" spans="2:17" ht="15.75" thickBot="1" x14ac:dyDescent="0.3">
      <c r="B29" t="s">
        <v>23</v>
      </c>
      <c r="F29" s="7"/>
      <c r="G29" s="7"/>
      <c r="H29" s="7"/>
      <c r="I29" s="6"/>
      <c r="J29" s="6"/>
    </row>
    <row r="30" spans="2:17" x14ac:dyDescent="0.25">
      <c r="B30" s="40">
        <f>O9+O18+O27+B20</f>
        <v>12.460798755083564</v>
      </c>
      <c r="C30" s="8">
        <f>B30*(1000/3600)</f>
        <v>3.4613329875232126</v>
      </c>
      <c r="D30" s="39">
        <f>Kotel!P47</f>
        <v>1.21</v>
      </c>
      <c r="F30" s="7"/>
      <c r="G30" s="7"/>
      <c r="H30" s="7"/>
      <c r="I30" s="6"/>
      <c r="J30" s="6"/>
    </row>
    <row r="31" spans="2:17" ht="15.75" thickBot="1" x14ac:dyDescent="0.3">
      <c r="B31" s="36">
        <f>Kotel!N48</f>
        <v>440.2</v>
      </c>
      <c r="C31" s="9">
        <f>B31*1000</f>
        <v>440200</v>
      </c>
      <c r="D31" s="34">
        <f>Kotel!P48</f>
        <v>105</v>
      </c>
      <c r="F31" s="6"/>
      <c r="G31" s="6"/>
      <c r="H31" s="6"/>
      <c r="I31" s="6"/>
      <c r="J31" s="6"/>
    </row>
    <row r="32" spans="2:17" x14ac:dyDescent="0.25">
      <c r="F32" s="6"/>
      <c r="G32" s="6"/>
      <c r="H32" s="6"/>
      <c r="I32" s="6"/>
      <c r="J32" s="6"/>
    </row>
    <row r="33" spans="6:15" x14ac:dyDescent="0.25">
      <c r="F33" s="6"/>
      <c r="G33" s="6"/>
      <c r="H33" s="6"/>
      <c r="I33" s="6"/>
      <c r="J33" s="6"/>
    </row>
    <row r="34" spans="6:15" x14ac:dyDescent="0.25">
      <c r="F34" s="6"/>
      <c r="G34" s="6"/>
      <c r="H34" s="6"/>
      <c r="I34" s="6"/>
      <c r="J34" s="6"/>
    </row>
    <row r="35" spans="6:15" x14ac:dyDescent="0.25">
      <c r="F35" s="6"/>
      <c r="G35" s="6"/>
      <c r="H35" s="6"/>
      <c r="I35" s="6"/>
      <c r="J35" s="6"/>
    </row>
    <row r="36" spans="6:15" x14ac:dyDescent="0.25">
      <c r="F36" s="6"/>
      <c r="G36" s="6"/>
      <c r="H36" s="6"/>
      <c r="I36" s="6"/>
      <c r="J36" s="6"/>
    </row>
    <row r="37" spans="6:15" x14ac:dyDescent="0.25">
      <c r="F37" s="6"/>
      <c r="G37" s="6"/>
      <c r="H37" s="6"/>
      <c r="I37" s="6"/>
      <c r="J37" s="6"/>
    </row>
    <row r="38" spans="6:15" x14ac:dyDescent="0.25">
      <c r="F38" s="6"/>
      <c r="G38" s="6"/>
      <c r="H38" s="6"/>
      <c r="I38" s="6"/>
      <c r="J38" s="6"/>
    </row>
    <row r="39" spans="6:15" x14ac:dyDescent="0.25">
      <c r="F39" s="6"/>
      <c r="G39" s="6"/>
      <c r="H39" s="6"/>
      <c r="I39" s="6"/>
      <c r="J39" s="6"/>
    </row>
    <row r="40" spans="6:15" x14ac:dyDescent="0.25">
      <c r="F40" s="6"/>
      <c r="G40" s="6"/>
      <c r="H40" s="6"/>
      <c r="I40" s="6"/>
      <c r="J40" s="6"/>
      <c r="K40" t="s">
        <v>102</v>
      </c>
      <c r="L40">
        <f>(C20*C21+P18*P19+P27*P28-C20*C31-P18*C31-P27*C31)/(C31-P10)</f>
        <v>0.17822436827105032</v>
      </c>
      <c r="M40" t="s">
        <v>4</v>
      </c>
      <c r="N40">
        <f>L40*3.6</f>
        <v>0.64160772577578118</v>
      </c>
      <c r="O40" t="s">
        <v>0</v>
      </c>
    </row>
    <row r="41" spans="6:15" x14ac:dyDescent="0.25">
      <c r="F41" s="6"/>
      <c r="G41" s="6"/>
      <c r="H41" s="6"/>
      <c r="I41" s="6"/>
      <c r="J41" s="6"/>
      <c r="K41" t="s">
        <v>103</v>
      </c>
      <c r="L41" s="29"/>
    </row>
    <row r="42" spans="6:15" x14ac:dyDescent="0.25">
      <c r="F42" s="6"/>
      <c r="G42" s="6"/>
      <c r="H42" s="6"/>
      <c r="I42" s="6"/>
      <c r="J42" s="6"/>
    </row>
    <row r="43" spans="6:15" x14ac:dyDescent="0.25">
      <c r="F43" s="6"/>
      <c r="G43" s="6"/>
      <c r="H43" s="6"/>
      <c r="I43" s="6"/>
      <c r="J43" s="6"/>
    </row>
    <row r="44" spans="6:15" x14ac:dyDescent="0.25">
      <c r="F44" s="6"/>
      <c r="G44" s="6"/>
      <c r="H44" s="6"/>
      <c r="I44" s="6"/>
      <c r="J44" s="6"/>
    </row>
    <row r="45" spans="6:15" x14ac:dyDescent="0.25">
      <c r="F45" s="6"/>
      <c r="G45" s="6"/>
      <c r="H45" s="6"/>
      <c r="I45" s="6"/>
      <c r="J45" s="6"/>
    </row>
    <row r="46" spans="6:15" x14ac:dyDescent="0.25">
      <c r="F46" s="6"/>
      <c r="G46" s="6"/>
      <c r="H46" s="6"/>
      <c r="I46" s="6"/>
      <c r="J46" s="6"/>
    </row>
    <row r="47" spans="6:15" x14ac:dyDescent="0.25">
      <c r="F47" s="6"/>
      <c r="G47" s="6"/>
      <c r="H47" s="6"/>
      <c r="I47" s="6"/>
      <c r="J47" s="6"/>
    </row>
    <row r="48" spans="6:15" x14ac:dyDescent="0.25">
      <c r="F48" s="6"/>
      <c r="G48" s="6"/>
      <c r="H48" s="6"/>
      <c r="I48" s="6"/>
      <c r="J48" s="6"/>
    </row>
    <row r="49" spans="6:10" x14ac:dyDescent="0.25">
      <c r="F49" s="6"/>
      <c r="G49" s="6"/>
      <c r="H49" s="6"/>
      <c r="I49" s="6"/>
      <c r="J49" s="6"/>
    </row>
    <row r="50" spans="6:10" x14ac:dyDescent="0.25">
      <c r="F50" s="6"/>
      <c r="G50" s="6"/>
      <c r="H50" s="6"/>
      <c r="I50" s="6"/>
      <c r="J50" s="6"/>
    </row>
    <row r="51" spans="6:10" x14ac:dyDescent="0.25">
      <c r="F51" s="6"/>
      <c r="G51" s="6"/>
      <c r="H51" s="6"/>
      <c r="I51" s="6"/>
      <c r="J51" s="6"/>
    </row>
    <row r="52" spans="6:10" x14ac:dyDescent="0.25">
      <c r="F52" s="6"/>
      <c r="G52" s="6"/>
      <c r="H52" s="6"/>
      <c r="I52" s="6"/>
      <c r="J52" s="6"/>
    </row>
    <row r="53" spans="6:10" x14ac:dyDescent="0.25">
      <c r="F53" s="6"/>
      <c r="G53" s="6"/>
      <c r="H53" s="6"/>
      <c r="I53" s="6"/>
      <c r="J53" s="6"/>
    </row>
    <row r="54" spans="6:10" x14ac:dyDescent="0.25">
      <c r="F54" s="6"/>
      <c r="G54" s="6"/>
      <c r="H54" s="6"/>
      <c r="I54" s="6"/>
      <c r="J54" s="6"/>
    </row>
    <row r="55" spans="6:10" x14ac:dyDescent="0.25">
      <c r="F55" s="6"/>
      <c r="G55" s="6"/>
      <c r="H55" s="6"/>
      <c r="I55" s="6"/>
      <c r="J55" s="6"/>
    </row>
    <row r="56" spans="6:10" x14ac:dyDescent="0.25">
      <c r="F56" s="6"/>
      <c r="G56" s="6"/>
      <c r="H56" s="6"/>
      <c r="I56" s="6"/>
      <c r="J56" s="6"/>
    </row>
    <row r="57" spans="6:10" x14ac:dyDescent="0.25">
      <c r="F57" s="6"/>
      <c r="G57" s="6"/>
      <c r="H57" s="6"/>
      <c r="I57" s="6"/>
      <c r="J57" s="6"/>
    </row>
    <row r="58" spans="6:10" x14ac:dyDescent="0.25">
      <c r="F58" s="6"/>
      <c r="G58" s="6"/>
      <c r="H58" s="6"/>
      <c r="I58" s="6"/>
      <c r="J58" s="6"/>
    </row>
    <row r="59" spans="6:10" x14ac:dyDescent="0.25">
      <c r="F59" s="6"/>
      <c r="G59" s="6"/>
      <c r="H59" s="6"/>
      <c r="I59" s="6"/>
      <c r="J59" s="6"/>
    </row>
    <row r="60" spans="6:10" x14ac:dyDescent="0.25">
      <c r="F60" s="6"/>
      <c r="G60" s="6"/>
      <c r="H60" s="6"/>
      <c r="I60" s="6"/>
      <c r="J60" s="6"/>
    </row>
    <row r="61" spans="6:10" x14ac:dyDescent="0.25">
      <c r="F61" s="6"/>
      <c r="G61" s="6"/>
      <c r="H61" s="6"/>
      <c r="I61" s="6"/>
      <c r="J61" s="6"/>
    </row>
    <row r="62" spans="6:10" x14ac:dyDescent="0.25">
      <c r="F62" s="6"/>
      <c r="G62" s="6"/>
      <c r="H62" s="6"/>
      <c r="I62" s="6"/>
      <c r="J62" s="6"/>
    </row>
    <row r="63" spans="6:10" x14ac:dyDescent="0.25">
      <c r="F63" s="6"/>
      <c r="G63" s="6"/>
      <c r="H63" s="6"/>
      <c r="I63" s="6"/>
      <c r="J63" s="6"/>
    </row>
    <row r="64" spans="6:10" x14ac:dyDescent="0.25">
      <c r="F64" s="6"/>
      <c r="G64" s="6"/>
      <c r="H64" s="6"/>
      <c r="I64" s="6"/>
      <c r="J64" s="6"/>
    </row>
    <row r="65" spans="6:10" x14ac:dyDescent="0.25">
      <c r="F65" s="6"/>
      <c r="G65" s="6"/>
      <c r="H65" s="6"/>
      <c r="I65" s="6"/>
      <c r="J65" s="6"/>
    </row>
    <row r="66" spans="6:10" x14ac:dyDescent="0.25">
      <c r="F66" s="6"/>
      <c r="G66" s="6"/>
      <c r="H66" s="6"/>
      <c r="I66" s="6"/>
      <c r="J66" s="6"/>
    </row>
    <row r="67" spans="6:10" x14ac:dyDescent="0.25">
      <c r="F67" s="6"/>
      <c r="G67" s="6"/>
      <c r="H67" s="6"/>
      <c r="I67" s="6"/>
      <c r="J67" s="6"/>
    </row>
    <row r="68" spans="6:10" x14ac:dyDescent="0.25">
      <c r="F68" s="6"/>
      <c r="G68" s="6"/>
      <c r="H68" s="6"/>
      <c r="I68" s="6"/>
      <c r="J68" s="6"/>
    </row>
    <row r="69" spans="6:10" x14ac:dyDescent="0.25">
      <c r="F69" s="6"/>
      <c r="G69" s="6"/>
      <c r="H69" s="6"/>
      <c r="I69" s="6"/>
      <c r="J69" s="6"/>
    </row>
    <row r="70" spans="6:10" x14ac:dyDescent="0.25">
      <c r="F70" s="6"/>
      <c r="G70" s="6"/>
      <c r="H70" s="6"/>
      <c r="I70" s="6"/>
      <c r="J70" s="6"/>
    </row>
    <row r="71" spans="6:10" x14ac:dyDescent="0.25">
      <c r="F71" s="6"/>
      <c r="G71" s="6"/>
      <c r="H71" s="6"/>
      <c r="I71" s="6"/>
      <c r="J71" s="6"/>
    </row>
    <row r="72" spans="6:10" x14ac:dyDescent="0.25">
      <c r="F72" s="6"/>
      <c r="G72" s="6"/>
      <c r="H72" s="6"/>
      <c r="I72" s="6"/>
      <c r="J72" s="6"/>
    </row>
    <row r="73" spans="6:10" x14ac:dyDescent="0.25">
      <c r="F73" s="6"/>
      <c r="G73" s="6"/>
      <c r="H73" s="6"/>
      <c r="I73" s="6"/>
      <c r="J73" s="6"/>
    </row>
    <row r="74" spans="6:10" x14ac:dyDescent="0.25">
      <c r="F74" s="6"/>
      <c r="G74" s="6"/>
      <c r="H74" s="6"/>
      <c r="I74" s="6"/>
      <c r="J74" s="6"/>
    </row>
    <row r="75" spans="6:10" x14ac:dyDescent="0.25">
      <c r="F75" s="6"/>
      <c r="G75" s="6"/>
      <c r="H75" s="6"/>
      <c r="I75" s="6"/>
      <c r="J75" s="6"/>
    </row>
    <row r="76" spans="6:10" x14ac:dyDescent="0.25">
      <c r="F76" s="6"/>
      <c r="G76" s="6"/>
      <c r="H76" s="6"/>
      <c r="I76" s="6"/>
      <c r="J76" s="6"/>
    </row>
    <row r="77" spans="6:10" x14ac:dyDescent="0.25">
      <c r="F77" s="6"/>
      <c r="G77" s="6"/>
      <c r="H77" s="6"/>
      <c r="I77" s="6"/>
      <c r="J77" s="6"/>
    </row>
    <row r="78" spans="6:10" x14ac:dyDescent="0.25">
      <c r="F78" s="6"/>
      <c r="G78" s="6"/>
      <c r="H78" s="6"/>
      <c r="I78" s="6"/>
      <c r="J78" s="6"/>
    </row>
    <row r="79" spans="6:10" x14ac:dyDescent="0.25">
      <c r="F79" s="6"/>
      <c r="G79" s="6"/>
      <c r="H79" s="6"/>
      <c r="I79" s="6"/>
      <c r="J79" s="6"/>
    </row>
    <row r="80" spans="6:10" x14ac:dyDescent="0.25">
      <c r="F80" s="6"/>
      <c r="G80" s="6"/>
      <c r="H80" s="6"/>
      <c r="I80" s="6"/>
      <c r="J80" s="6"/>
    </row>
    <row r="81" spans="6:10" x14ac:dyDescent="0.25">
      <c r="F81" s="6"/>
      <c r="G81" s="6"/>
      <c r="H81" s="6"/>
      <c r="I81" s="6"/>
      <c r="J81" s="6"/>
    </row>
    <row r="82" spans="6:10" x14ac:dyDescent="0.25">
      <c r="F82" s="6"/>
      <c r="G82" s="6"/>
      <c r="H82" s="6"/>
      <c r="I82" s="6"/>
      <c r="J82" s="6"/>
    </row>
    <row r="83" spans="6:10" x14ac:dyDescent="0.25">
      <c r="F83" s="6"/>
      <c r="G83" s="6"/>
      <c r="H83" s="6"/>
      <c r="I83" s="6"/>
      <c r="J83" s="6"/>
    </row>
    <row r="84" spans="6:10" x14ac:dyDescent="0.25">
      <c r="F84" s="6"/>
      <c r="G84" s="6"/>
      <c r="H84" s="6"/>
      <c r="I84" s="6"/>
      <c r="J84" s="6"/>
    </row>
    <row r="85" spans="6:10" x14ac:dyDescent="0.25">
      <c r="F85" s="6"/>
      <c r="G85" s="6"/>
      <c r="H85" s="6"/>
      <c r="I85" s="6"/>
      <c r="J85" s="6"/>
    </row>
    <row r="86" spans="6:10" x14ac:dyDescent="0.25">
      <c r="F86" s="6"/>
      <c r="G86" s="6"/>
      <c r="H86" s="6"/>
      <c r="I86" s="6"/>
      <c r="J86" s="6"/>
    </row>
    <row r="87" spans="6:10" x14ac:dyDescent="0.25">
      <c r="F87" s="6"/>
      <c r="G87" s="6"/>
      <c r="H87" s="6"/>
      <c r="I87" s="6"/>
      <c r="J87" s="6"/>
    </row>
    <row r="88" spans="6:10" x14ac:dyDescent="0.25">
      <c r="F88" s="6"/>
      <c r="G88" s="6"/>
      <c r="H88" s="6"/>
      <c r="I88" s="6"/>
      <c r="J88" s="6"/>
    </row>
    <row r="89" spans="6:10" x14ac:dyDescent="0.25">
      <c r="F89" s="6"/>
      <c r="G89" s="6"/>
      <c r="H89" s="6"/>
      <c r="I89" s="6"/>
      <c r="J89" s="6"/>
    </row>
    <row r="90" spans="6:10" x14ac:dyDescent="0.25">
      <c r="F90" s="6"/>
      <c r="G90" s="6"/>
      <c r="H90" s="6"/>
      <c r="I90" s="6"/>
      <c r="J90" s="6"/>
    </row>
    <row r="91" spans="6:10" x14ac:dyDescent="0.25">
      <c r="F91" s="6"/>
      <c r="G91" s="6"/>
      <c r="H91" s="6"/>
      <c r="I91" s="6"/>
      <c r="J91" s="6"/>
    </row>
    <row r="92" spans="6:10" x14ac:dyDescent="0.25">
      <c r="F92" s="6"/>
      <c r="G92" s="6"/>
      <c r="H92" s="6"/>
      <c r="I92" s="6"/>
      <c r="J92" s="6"/>
    </row>
    <row r="93" spans="6:10" x14ac:dyDescent="0.25">
      <c r="F93" s="6"/>
      <c r="G93" s="6"/>
      <c r="H93" s="6"/>
      <c r="I93" s="6"/>
      <c r="J93" s="6"/>
    </row>
    <row r="94" spans="6:10" x14ac:dyDescent="0.25">
      <c r="F94" s="6"/>
      <c r="G94" s="6"/>
      <c r="H94" s="6"/>
      <c r="I94" s="6"/>
      <c r="J94" s="6"/>
    </row>
    <row r="95" spans="6:10" x14ac:dyDescent="0.25">
      <c r="F95" s="6"/>
      <c r="G95" s="6"/>
      <c r="H95" s="6"/>
      <c r="I95" s="6"/>
      <c r="J95" s="6"/>
    </row>
    <row r="96" spans="6:10" x14ac:dyDescent="0.25">
      <c r="F96" s="6"/>
      <c r="G96" s="6"/>
      <c r="H96" s="6"/>
      <c r="I96" s="6"/>
      <c r="J96" s="6"/>
    </row>
    <row r="97" spans="6:10" x14ac:dyDescent="0.25">
      <c r="F97" s="6"/>
      <c r="G97" s="6"/>
      <c r="H97" s="6"/>
      <c r="I97" s="6"/>
      <c r="J97" s="6"/>
    </row>
    <row r="98" spans="6:10" x14ac:dyDescent="0.25">
      <c r="F98" s="6"/>
      <c r="G98" s="6"/>
      <c r="H98" s="6"/>
      <c r="I98" s="6"/>
      <c r="J98" s="6"/>
    </row>
    <row r="99" spans="6:10" x14ac:dyDescent="0.25">
      <c r="F99" s="6"/>
      <c r="G99" s="6"/>
      <c r="H99" s="6"/>
      <c r="I99" s="6"/>
      <c r="J99" s="6"/>
    </row>
    <row r="100" spans="6:10" x14ac:dyDescent="0.25">
      <c r="F100" s="6"/>
      <c r="G100" s="6"/>
      <c r="H100" s="6"/>
      <c r="I100" s="6"/>
      <c r="J100" s="6"/>
    </row>
    <row r="101" spans="6:10" x14ac:dyDescent="0.25">
      <c r="F101" s="6"/>
      <c r="G101" s="6"/>
      <c r="H101" s="6"/>
      <c r="I101" s="6"/>
      <c r="J101" s="6"/>
    </row>
    <row r="102" spans="6:10" x14ac:dyDescent="0.25">
      <c r="F102" s="6"/>
      <c r="G102" s="6"/>
      <c r="H102" s="6"/>
      <c r="I102" s="6"/>
      <c r="J102" s="6"/>
    </row>
    <row r="103" spans="6:10" x14ac:dyDescent="0.25">
      <c r="F103" s="6"/>
      <c r="G103" s="6"/>
      <c r="H103" s="6"/>
      <c r="I103" s="6"/>
      <c r="J103" s="6"/>
    </row>
    <row r="104" spans="6:10" x14ac:dyDescent="0.25">
      <c r="F104" s="6"/>
      <c r="G104" s="6"/>
      <c r="H104" s="6"/>
      <c r="I104" s="6"/>
      <c r="J104" s="6"/>
    </row>
    <row r="105" spans="6:10" x14ac:dyDescent="0.25">
      <c r="F105" s="6"/>
      <c r="G105" s="6"/>
      <c r="H105" s="6"/>
      <c r="I105" s="6"/>
      <c r="J105" s="6"/>
    </row>
    <row r="106" spans="6:10" x14ac:dyDescent="0.25">
      <c r="F106" s="6"/>
      <c r="G106" s="6"/>
      <c r="H106" s="6"/>
      <c r="I106" s="6"/>
      <c r="J106" s="6"/>
    </row>
    <row r="107" spans="6:10" x14ac:dyDescent="0.25">
      <c r="F107" s="6"/>
      <c r="G107" s="6"/>
      <c r="H107" s="6"/>
      <c r="I107" s="6"/>
      <c r="J107" s="6"/>
    </row>
    <row r="108" spans="6:10" x14ac:dyDescent="0.25">
      <c r="F108" s="6"/>
      <c r="G108" s="6"/>
      <c r="H108" s="6"/>
      <c r="I108" s="6"/>
      <c r="J108" s="6"/>
    </row>
    <row r="109" spans="6:10" x14ac:dyDescent="0.25">
      <c r="F109" s="6"/>
      <c r="G109" s="6"/>
      <c r="H109" s="6"/>
      <c r="I109" s="6"/>
      <c r="J109" s="6"/>
    </row>
    <row r="110" spans="6:10" x14ac:dyDescent="0.25">
      <c r="F110" s="6"/>
      <c r="G110" s="6"/>
      <c r="H110" s="6"/>
      <c r="I110" s="6"/>
      <c r="J110" s="6"/>
    </row>
    <row r="111" spans="6:10" x14ac:dyDescent="0.25">
      <c r="F111" s="6"/>
      <c r="G111" s="6"/>
      <c r="H111" s="6"/>
      <c r="I111" s="6"/>
      <c r="J111" s="6"/>
    </row>
    <row r="112" spans="6:10" x14ac:dyDescent="0.25">
      <c r="F112" s="6"/>
      <c r="G112" s="6"/>
      <c r="H112" s="6"/>
      <c r="I112" s="6"/>
      <c r="J112" s="6"/>
    </row>
    <row r="113" spans="6:10" x14ac:dyDescent="0.25">
      <c r="F113" s="6"/>
      <c r="G113" s="6"/>
      <c r="H113" s="6"/>
      <c r="I113" s="6"/>
      <c r="J113" s="6"/>
    </row>
    <row r="114" spans="6:10" x14ac:dyDescent="0.25">
      <c r="F114" s="6"/>
      <c r="G114" s="6"/>
      <c r="H114" s="6"/>
      <c r="I114" s="6"/>
      <c r="J114" s="6"/>
    </row>
    <row r="115" spans="6:10" x14ac:dyDescent="0.25">
      <c r="F115" s="6"/>
      <c r="G115" s="6"/>
      <c r="H115" s="6"/>
      <c r="I115" s="6"/>
      <c r="J115" s="6"/>
    </row>
    <row r="116" spans="6:10" x14ac:dyDescent="0.25">
      <c r="F116" s="6"/>
      <c r="G116" s="6"/>
      <c r="H116" s="6"/>
      <c r="I116" s="6"/>
      <c r="J116" s="6"/>
    </row>
    <row r="117" spans="6:10" x14ac:dyDescent="0.25">
      <c r="F117" s="6"/>
      <c r="G117" s="6"/>
      <c r="H117" s="6"/>
      <c r="I117" s="6"/>
      <c r="J117" s="6"/>
    </row>
    <row r="118" spans="6:10" x14ac:dyDescent="0.25">
      <c r="F118" s="6"/>
      <c r="G118" s="6"/>
      <c r="H118" s="6"/>
      <c r="I118" s="6"/>
      <c r="J118" s="6"/>
    </row>
    <row r="119" spans="6:10" x14ac:dyDescent="0.25">
      <c r="F119" s="6"/>
      <c r="G119" s="6"/>
      <c r="H119" s="6"/>
      <c r="I119" s="6"/>
      <c r="J119" s="6"/>
    </row>
    <row r="120" spans="6:10" x14ac:dyDescent="0.25">
      <c r="F120" s="6"/>
      <c r="G120" s="6"/>
      <c r="H120" s="6"/>
      <c r="I120" s="6"/>
      <c r="J120" s="6"/>
    </row>
    <row r="121" spans="6:10" x14ac:dyDescent="0.25">
      <c r="F121" s="6"/>
      <c r="G121" s="6"/>
      <c r="H121" s="6"/>
      <c r="I121" s="6"/>
      <c r="J121" s="6"/>
    </row>
    <row r="122" spans="6:10" x14ac:dyDescent="0.25">
      <c r="F122" s="6"/>
      <c r="G122" s="6"/>
      <c r="H122" s="6"/>
      <c r="I122" s="6"/>
      <c r="J122" s="6"/>
    </row>
    <row r="123" spans="6:10" x14ac:dyDescent="0.25">
      <c r="F123" s="6"/>
      <c r="G123" s="6"/>
      <c r="H123" s="6"/>
      <c r="I123" s="6"/>
      <c r="J123" s="6"/>
    </row>
    <row r="124" spans="6:10" x14ac:dyDescent="0.25">
      <c r="F124" s="6"/>
      <c r="G124" s="6"/>
      <c r="H124" s="6"/>
      <c r="I124" s="6"/>
      <c r="J124" s="6"/>
    </row>
    <row r="125" spans="6:10" x14ac:dyDescent="0.25">
      <c r="F125" s="6"/>
      <c r="G125" s="6"/>
      <c r="H125" s="6"/>
      <c r="I125" s="6"/>
      <c r="J125" s="6"/>
    </row>
    <row r="126" spans="6:10" x14ac:dyDescent="0.25">
      <c r="F126" s="6"/>
      <c r="G126" s="6"/>
      <c r="H126" s="6"/>
      <c r="I126" s="6"/>
      <c r="J126" s="6"/>
    </row>
    <row r="127" spans="6:10" x14ac:dyDescent="0.25">
      <c r="F127" s="6"/>
      <c r="G127" s="6"/>
      <c r="H127" s="6"/>
      <c r="I127" s="6"/>
      <c r="J127" s="6"/>
    </row>
    <row r="128" spans="6:10" x14ac:dyDescent="0.25">
      <c r="F128" s="6"/>
      <c r="G128" s="6"/>
      <c r="H128" s="6"/>
      <c r="I128" s="6"/>
      <c r="J128" s="6"/>
    </row>
    <row r="129" spans="6:10" x14ac:dyDescent="0.25">
      <c r="F129" s="6"/>
      <c r="G129" s="6"/>
      <c r="H129" s="6"/>
      <c r="I129" s="6"/>
      <c r="J129" s="6"/>
    </row>
    <row r="130" spans="6:10" x14ac:dyDescent="0.25">
      <c r="F130" s="6"/>
      <c r="G130" s="6"/>
      <c r="H130" s="6"/>
      <c r="I130" s="6"/>
      <c r="J130" s="6"/>
    </row>
    <row r="131" spans="6:10" x14ac:dyDescent="0.25">
      <c r="F131" s="6"/>
      <c r="G131" s="6"/>
      <c r="H131" s="6"/>
      <c r="I131" s="6"/>
      <c r="J131" s="6"/>
    </row>
    <row r="132" spans="6:10" x14ac:dyDescent="0.25">
      <c r="F132" s="6"/>
      <c r="G132" s="6"/>
      <c r="H132" s="6"/>
      <c r="I132" s="6"/>
      <c r="J132" s="6"/>
    </row>
    <row r="133" spans="6:10" x14ac:dyDescent="0.25">
      <c r="F133" s="6"/>
      <c r="G133" s="6"/>
      <c r="H133" s="6"/>
      <c r="I133" s="6"/>
      <c r="J133" s="6"/>
    </row>
    <row r="134" spans="6:10" x14ac:dyDescent="0.25">
      <c r="F134" s="6"/>
      <c r="G134" s="6"/>
      <c r="H134" s="6"/>
      <c r="I134" s="6"/>
      <c r="J134" s="6"/>
    </row>
    <row r="135" spans="6:10" x14ac:dyDescent="0.25">
      <c r="F135" s="6"/>
      <c r="G135" s="6"/>
      <c r="H135" s="6"/>
      <c r="I135" s="6"/>
      <c r="J135" s="6"/>
    </row>
    <row r="136" spans="6:10" x14ac:dyDescent="0.25">
      <c r="F136" s="6"/>
      <c r="G136" s="6"/>
      <c r="H136" s="6"/>
      <c r="I136" s="6"/>
      <c r="J136" s="6"/>
    </row>
    <row r="137" spans="6:10" x14ac:dyDescent="0.25">
      <c r="F137" s="6"/>
      <c r="G137" s="6"/>
      <c r="H137" s="6"/>
      <c r="I137" s="6"/>
      <c r="J137" s="6"/>
    </row>
    <row r="138" spans="6:10" x14ac:dyDescent="0.25">
      <c r="F138" s="6"/>
      <c r="G138" s="6"/>
      <c r="H138" s="6"/>
      <c r="I138" s="6"/>
      <c r="J138" s="6"/>
    </row>
    <row r="139" spans="6:10" x14ac:dyDescent="0.25">
      <c r="F139" s="6"/>
      <c r="G139" s="6"/>
      <c r="H139" s="6"/>
      <c r="I139" s="6"/>
      <c r="J139" s="6"/>
    </row>
    <row r="140" spans="6:10" x14ac:dyDescent="0.25">
      <c r="F140" s="6"/>
      <c r="G140" s="6"/>
      <c r="H140" s="6"/>
      <c r="I140" s="6"/>
      <c r="J140" s="6"/>
    </row>
    <row r="141" spans="6:10" x14ac:dyDescent="0.25">
      <c r="F141" s="6"/>
      <c r="G141" s="6"/>
      <c r="H141" s="6"/>
      <c r="I141" s="6"/>
      <c r="J141" s="6"/>
    </row>
    <row r="142" spans="6:10" x14ac:dyDescent="0.25">
      <c r="F142" s="6"/>
      <c r="G142" s="6"/>
      <c r="H142" s="6"/>
      <c r="I142" s="6"/>
      <c r="J142" s="6"/>
    </row>
    <row r="143" spans="6:10" x14ac:dyDescent="0.25">
      <c r="F143" s="6"/>
      <c r="G143" s="6"/>
      <c r="H143" s="6"/>
      <c r="I143" s="6"/>
      <c r="J143" s="6"/>
    </row>
    <row r="144" spans="6:10" x14ac:dyDescent="0.25">
      <c r="F144" s="6"/>
      <c r="G144" s="6"/>
      <c r="H144" s="6"/>
      <c r="I144" s="6"/>
      <c r="J144" s="6"/>
    </row>
    <row r="145" spans="6:10" x14ac:dyDescent="0.25">
      <c r="F145" s="6"/>
      <c r="G145" s="6"/>
      <c r="H145" s="6"/>
      <c r="I145" s="6"/>
      <c r="J145" s="6"/>
    </row>
    <row r="146" spans="6:10" x14ac:dyDescent="0.25">
      <c r="F146" s="6"/>
      <c r="G146" s="6"/>
      <c r="H146" s="6"/>
      <c r="I146" s="6"/>
      <c r="J146" s="6"/>
    </row>
    <row r="147" spans="6:10" x14ac:dyDescent="0.25">
      <c r="F147" s="6"/>
      <c r="G147" s="6"/>
      <c r="H147" s="6"/>
      <c r="I147" s="6"/>
      <c r="J147" s="6"/>
    </row>
    <row r="148" spans="6:10" x14ac:dyDescent="0.25">
      <c r="F148" s="6"/>
      <c r="G148" s="6"/>
      <c r="H148" s="6"/>
      <c r="I148" s="6"/>
      <c r="J148" s="6"/>
    </row>
    <row r="149" spans="6:10" x14ac:dyDescent="0.25">
      <c r="F149" s="6"/>
      <c r="G149" s="6"/>
      <c r="H149" s="6"/>
      <c r="I149" s="6"/>
      <c r="J149" s="6"/>
    </row>
    <row r="150" spans="6:10" x14ac:dyDescent="0.25">
      <c r="F150" s="6"/>
      <c r="G150" s="6"/>
      <c r="H150" s="6"/>
      <c r="I150" s="6"/>
      <c r="J150" s="6"/>
    </row>
    <row r="151" spans="6:10" x14ac:dyDescent="0.25">
      <c r="F151" s="6"/>
      <c r="G151" s="6"/>
      <c r="H151" s="6"/>
      <c r="I151" s="6"/>
      <c r="J151" s="6"/>
    </row>
    <row r="152" spans="6:10" x14ac:dyDescent="0.25">
      <c r="F152" s="6"/>
      <c r="G152" s="6"/>
      <c r="H152" s="6"/>
      <c r="I152" s="6"/>
      <c r="J152" s="6"/>
    </row>
    <row r="153" spans="6:10" x14ac:dyDescent="0.25">
      <c r="F153" s="6"/>
      <c r="G153" s="6"/>
      <c r="H153" s="6"/>
      <c r="I153" s="6"/>
      <c r="J153" s="6"/>
    </row>
    <row r="154" spans="6:10" x14ac:dyDescent="0.25">
      <c r="F154" s="6"/>
      <c r="G154" s="6"/>
      <c r="H154" s="6"/>
      <c r="I154" s="6"/>
      <c r="J154" s="6"/>
    </row>
    <row r="155" spans="6:10" x14ac:dyDescent="0.25">
      <c r="F155" s="6"/>
      <c r="G155" s="6"/>
      <c r="H155" s="6"/>
      <c r="I155" s="6"/>
      <c r="J155" s="6"/>
    </row>
    <row r="156" spans="6:10" x14ac:dyDescent="0.25">
      <c r="F156" s="6"/>
      <c r="G156" s="6"/>
      <c r="H156" s="6"/>
      <c r="I156" s="6"/>
      <c r="J156" s="6"/>
    </row>
    <row r="157" spans="6:10" x14ac:dyDescent="0.25">
      <c r="F157" s="6"/>
      <c r="G157" s="6"/>
      <c r="H157" s="6"/>
      <c r="I157" s="6"/>
      <c r="J157" s="6"/>
    </row>
    <row r="158" spans="6:10" x14ac:dyDescent="0.25">
      <c r="F158" s="6"/>
      <c r="G158" s="6"/>
      <c r="H158" s="6"/>
      <c r="I158" s="6"/>
      <c r="J158" s="6"/>
    </row>
    <row r="159" spans="6:10" x14ac:dyDescent="0.25">
      <c r="F159" s="6"/>
      <c r="G159" s="6"/>
      <c r="H159" s="6"/>
      <c r="I159" s="6"/>
      <c r="J159" s="6"/>
    </row>
    <row r="160" spans="6:10" x14ac:dyDescent="0.25">
      <c r="F160" s="6"/>
      <c r="G160" s="6"/>
      <c r="H160" s="6"/>
      <c r="I160" s="6"/>
      <c r="J160" s="6"/>
    </row>
    <row r="161" spans="6:10" x14ac:dyDescent="0.25">
      <c r="F161" s="6"/>
      <c r="G161" s="6"/>
      <c r="H161" s="6"/>
      <c r="I161" s="6"/>
      <c r="J161" s="6"/>
    </row>
    <row r="162" spans="6:10" x14ac:dyDescent="0.25">
      <c r="F162" s="6"/>
      <c r="G162" s="6"/>
      <c r="H162" s="6"/>
      <c r="I162" s="6"/>
      <c r="J162" s="6"/>
    </row>
    <row r="163" spans="6:10" x14ac:dyDescent="0.25">
      <c r="F163" s="6"/>
      <c r="G163" s="6"/>
      <c r="H163" s="6"/>
      <c r="I163" s="6"/>
      <c r="J163" s="6"/>
    </row>
    <row r="164" spans="6:10" x14ac:dyDescent="0.25">
      <c r="F164" s="6"/>
      <c r="G164" s="6"/>
      <c r="H164" s="6"/>
      <c r="I164" s="6"/>
      <c r="J164" s="6"/>
    </row>
    <row r="165" spans="6:10" x14ac:dyDescent="0.25">
      <c r="F165" s="6"/>
      <c r="G165" s="6"/>
      <c r="H165" s="6"/>
      <c r="I165" s="6"/>
      <c r="J165" s="6"/>
    </row>
    <row r="166" spans="6:10" x14ac:dyDescent="0.25">
      <c r="F166" s="6"/>
      <c r="G166" s="6"/>
      <c r="H166" s="6"/>
      <c r="I166" s="6"/>
      <c r="J166" s="6"/>
    </row>
    <row r="167" spans="6:10" x14ac:dyDescent="0.25">
      <c r="F167" s="6"/>
      <c r="G167" s="6"/>
      <c r="H167" s="6"/>
      <c r="I167" s="6"/>
      <c r="J167" s="6"/>
    </row>
    <row r="168" spans="6:10" x14ac:dyDescent="0.25">
      <c r="F168" s="6"/>
      <c r="G168" s="6"/>
      <c r="H168" s="6"/>
      <c r="I168" s="6"/>
      <c r="J168" s="6"/>
    </row>
    <row r="169" spans="6:10" x14ac:dyDescent="0.25">
      <c r="F169" s="6"/>
      <c r="G169" s="6"/>
      <c r="H169" s="6"/>
      <c r="I169" s="6"/>
      <c r="J169" s="6"/>
    </row>
    <row r="170" spans="6:10" x14ac:dyDescent="0.25">
      <c r="F170" s="6"/>
      <c r="G170" s="6"/>
      <c r="H170" s="6"/>
      <c r="I170" s="6"/>
      <c r="J170" s="6"/>
    </row>
    <row r="171" spans="6:10" x14ac:dyDescent="0.25">
      <c r="F171" s="6"/>
      <c r="G171" s="6"/>
      <c r="H171" s="6"/>
      <c r="I171" s="6"/>
      <c r="J171" s="6"/>
    </row>
    <row r="172" spans="6:10" x14ac:dyDescent="0.25">
      <c r="F172" s="6"/>
      <c r="G172" s="6"/>
      <c r="H172" s="6"/>
      <c r="I172" s="6"/>
      <c r="J172" s="6"/>
    </row>
    <row r="173" spans="6:10" x14ac:dyDescent="0.25">
      <c r="F173" s="6"/>
      <c r="G173" s="6"/>
      <c r="H173" s="6"/>
      <c r="I173" s="6"/>
      <c r="J173" s="6"/>
    </row>
    <row r="174" spans="6:10" x14ac:dyDescent="0.25">
      <c r="F174" s="6"/>
      <c r="G174" s="6"/>
      <c r="H174" s="6"/>
      <c r="I174" s="6"/>
      <c r="J174" s="6"/>
    </row>
    <row r="175" spans="6:10" x14ac:dyDescent="0.25">
      <c r="F175" s="6"/>
      <c r="G175" s="6"/>
      <c r="H175" s="6"/>
      <c r="I175" s="6"/>
      <c r="J175" s="6"/>
    </row>
    <row r="176" spans="6:10" x14ac:dyDescent="0.25">
      <c r="F176" s="6"/>
      <c r="G176" s="6"/>
      <c r="H176" s="6"/>
      <c r="I176" s="6"/>
      <c r="J176" s="6"/>
    </row>
    <row r="177" spans="6:10" x14ac:dyDescent="0.25">
      <c r="F177" s="6"/>
      <c r="G177" s="6"/>
      <c r="H177" s="6"/>
      <c r="I177" s="6"/>
      <c r="J177" s="6"/>
    </row>
    <row r="178" spans="6:10" x14ac:dyDescent="0.25">
      <c r="F178" s="6"/>
      <c r="G178" s="6"/>
      <c r="H178" s="6"/>
      <c r="I178" s="6"/>
      <c r="J178" s="6"/>
    </row>
    <row r="179" spans="6:10" x14ac:dyDescent="0.25">
      <c r="F179" s="6"/>
      <c r="G179" s="6"/>
      <c r="H179" s="6"/>
      <c r="I179" s="6"/>
      <c r="J179" s="6"/>
    </row>
    <row r="180" spans="6:10" x14ac:dyDescent="0.25">
      <c r="F180" s="6"/>
      <c r="G180" s="6"/>
      <c r="H180" s="6"/>
      <c r="I180" s="6"/>
      <c r="J180" s="6"/>
    </row>
    <row r="181" spans="6:10" x14ac:dyDescent="0.25">
      <c r="F181" s="6"/>
      <c r="G181" s="6"/>
      <c r="H181" s="6"/>
      <c r="I181" s="6"/>
      <c r="J181" s="6"/>
    </row>
    <row r="182" spans="6:10" x14ac:dyDescent="0.25">
      <c r="F182" s="6"/>
      <c r="G182" s="6"/>
      <c r="H182" s="6"/>
      <c r="I182" s="6"/>
      <c r="J182" s="6"/>
    </row>
    <row r="183" spans="6:10" x14ac:dyDescent="0.25">
      <c r="F183" s="6"/>
      <c r="G183" s="6"/>
      <c r="H183" s="6"/>
      <c r="I183" s="6"/>
      <c r="J183" s="6"/>
    </row>
    <row r="184" spans="6:10" x14ac:dyDescent="0.25">
      <c r="F184" s="6"/>
      <c r="G184" s="6"/>
      <c r="H184" s="6"/>
      <c r="I184" s="6"/>
      <c r="J184" s="6"/>
    </row>
    <row r="185" spans="6:10" x14ac:dyDescent="0.25">
      <c r="F185" s="6"/>
      <c r="G185" s="6"/>
      <c r="H185" s="6"/>
      <c r="I185" s="6"/>
      <c r="J185" s="6"/>
    </row>
    <row r="186" spans="6:10" x14ac:dyDescent="0.25">
      <c r="F186" s="6"/>
      <c r="G186" s="6"/>
      <c r="H186" s="6"/>
      <c r="I186" s="6"/>
      <c r="J186" s="6"/>
    </row>
    <row r="187" spans="6:10" x14ac:dyDescent="0.25">
      <c r="F187" s="6"/>
      <c r="G187" s="6"/>
      <c r="H187" s="6"/>
      <c r="I187" s="6"/>
      <c r="J187" s="6"/>
    </row>
    <row r="188" spans="6:10" x14ac:dyDescent="0.25">
      <c r="F188" s="6"/>
      <c r="G188" s="6"/>
      <c r="H188" s="6"/>
      <c r="I188" s="6"/>
      <c r="J188" s="6"/>
    </row>
    <row r="189" spans="6:10" x14ac:dyDescent="0.25">
      <c r="F189" s="6"/>
      <c r="G189" s="6"/>
      <c r="H189" s="6"/>
      <c r="I189" s="6"/>
      <c r="J189" s="6"/>
    </row>
    <row r="190" spans="6:10" x14ac:dyDescent="0.25">
      <c r="F190" s="6"/>
      <c r="G190" s="6"/>
      <c r="H190" s="6"/>
      <c r="I190" s="6"/>
      <c r="J190" s="6"/>
    </row>
    <row r="191" spans="6:10" x14ac:dyDescent="0.25">
      <c r="F191" s="6"/>
      <c r="G191" s="6"/>
      <c r="H191" s="6"/>
      <c r="I191" s="6"/>
      <c r="J191" s="6"/>
    </row>
    <row r="192" spans="6:10" x14ac:dyDescent="0.25">
      <c r="F192" s="6"/>
      <c r="G192" s="6"/>
      <c r="H192" s="6"/>
      <c r="I192" s="6"/>
      <c r="J192" s="6"/>
    </row>
    <row r="193" spans="6:10" x14ac:dyDescent="0.25">
      <c r="F193" s="6"/>
      <c r="G193" s="6"/>
      <c r="H193" s="6"/>
      <c r="I193" s="6"/>
      <c r="J193" s="6"/>
    </row>
    <row r="194" spans="6:10" x14ac:dyDescent="0.25">
      <c r="F194" s="6"/>
      <c r="G194" s="6"/>
      <c r="H194" s="6"/>
      <c r="I194" s="6"/>
      <c r="J194" s="6"/>
    </row>
    <row r="195" spans="6:10" x14ac:dyDescent="0.25">
      <c r="F195" s="6"/>
      <c r="G195" s="6"/>
      <c r="H195" s="6"/>
      <c r="I195" s="6"/>
      <c r="J195" s="6"/>
    </row>
    <row r="196" spans="6:10" x14ac:dyDescent="0.25">
      <c r="F196" s="6"/>
      <c r="G196" s="6"/>
      <c r="H196" s="6"/>
      <c r="I196" s="6"/>
      <c r="J196" s="6"/>
    </row>
    <row r="197" spans="6:10" x14ac:dyDescent="0.25">
      <c r="F197" s="6"/>
      <c r="G197" s="6"/>
      <c r="H197" s="6"/>
      <c r="I197" s="6"/>
      <c r="J197" s="6"/>
    </row>
    <row r="198" spans="6:10" x14ac:dyDescent="0.25">
      <c r="F198" s="6"/>
      <c r="G198" s="6"/>
      <c r="H198" s="6"/>
      <c r="I198" s="6"/>
      <c r="J198" s="6"/>
    </row>
    <row r="199" spans="6:10" x14ac:dyDescent="0.25">
      <c r="F199" s="6"/>
      <c r="G199" s="6"/>
      <c r="H199" s="6"/>
      <c r="I199" s="6"/>
      <c r="J199" s="6"/>
    </row>
    <row r="200" spans="6:10" x14ac:dyDescent="0.25">
      <c r="F200" s="6"/>
      <c r="G200" s="6"/>
      <c r="H200" s="6"/>
      <c r="I200" s="6"/>
      <c r="J200" s="6"/>
    </row>
    <row r="201" spans="6:10" x14ac:dyDescent="0.25">
      <c r="F201" s="6"/>
      <c r="G201" s="6"/>
      <c r="H201" s="6"/>
      <c r="I201" s="6"/>
      <c r="J201" s="6"/>
    </row>
    <row r="202" spans="6:10" x14ac:dyDescent="0.25">
      <c r="F202" s="6"/>
      <c r="G202" s="6"/>
      <c r="H202" s="6"/>
      <c r="I202" s="6"/>
      <c r="J202" s="6"/>
    </row>
    <row r="203" spans="6:10" x14ac:dyDescent="0.25">
      <c r="F203" s="6"/>
      <c r="G203" s="6"/>
      <c r="H203" s="6"/>
      <c r="I203" s="6"/>
      <c r="J203" s="6"/>
    </row>
    <row r="204" spans="6:10" x14ac:dyDescent="0.25">
      <c r="F204" s="6"/>
      <c r="G204" s="6"/>
      <c r="H204" s="6"/>
      <c r="I204" s="6"/>
      <c r="J204" s="6"/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D426D-23F1-489D-8896-694409C321C3}">
  <dimension ref="I5:O22"/>
  <sheetViews>
    <sheetView workbookViewId="0">
      <selection activeCell="I20" sqref="I20"/>
    </sheetView>
  </sheetViews>
  <sheetFormatPr defaultRowHeight="15" x14ac:dyDescent="0.25"/>
  <sheetData>
    <row r="5" spans="9:15" ht="15.75" thickBot="1" x14ac:dyDescent="0.3">
      <c r="I5" t="s">
        <v>80</v>
      </c>
    </row>
    <row r="6" spans="9:15" x14ac:dyDescent="0.25">
      <c r="I6" s="46">
        <f>J14</f>
        <v>9.7504062669277882</v>
      </c>
      <c r="J6" s="8">
        <f>I6*(1000/3600)</f>
        <v>2.7084461852577189</v>
      </c>
      <c r="K6" s="48">
        <f>Turbina!R44</f>
        <v>1.2</v>
      </c>
    </row>
    <row r="7" spans="9:15" ht="15.75" thickBot="1" x14ac:dyDescent="0.3">
      <c r="I7" s="47">
        <v>2693</v>
      </c>
      <c r="J7" s="9">
        <f>I7*1000</f>
        <v>2693000</v>
      </c>
      <c r="K7" s="49">
        <v>110</v>
      </c>
    </row>
    <row r="10" spans="9:15" ht="15.75" thickBot="1" x14ac:dyDescent="0.3">
      <c r="M10" t="s">
        <v>80</v>
      </c>
    </row>
    <row r="11" spans="9:15" x14ac:dyDescent="0.25">
      <c r="M11" s="30"/>
      <c r="N11" s="8">
        <f>M11*(1000/3600)</f>
        <v>0</v>
      </c>
      <c r="O11" s="27"/>
    </row>
    <row r="12" spans="9:15" ht="15.75" thickBot="1" x14ac:dyDescent="0.3">
      <c r="I12" t="s">
        <v>67</v>
      </c>
      <c r="J12">
        <v>6500000</v>
      </c>
      <c r="K12" t="s">
        <v>57</v>
      </c>
      <c r="M12" s="26"/>
      <c r="N12" s="9">
        <f>M12*1000</f>
        <v>0</v>
      </c>
      <c r="O12" s="25">
        <v>105</v>
      </c>
    </row>
    <row r="13" spans="9:15" x14ac:dyDescent="0.25">
      <c r="I13" t="s">
        <v>72</v>
      </c>
      <c r="J13">
        <f>J12/(J7-J22)</f>
        <v>2.7084461852577189</v>
      </c>
      <c r="K13" t="s">
        <v>4</v>
      </c>
    </row>
    <row r="14" spans="9:15" ht="15.75" thickBot="1" x14ac:dyDescent="0.3">
      <c r="J14" s="29">
        <f>J13*(3600/1000)</f>
        <v>9.7504062669277882</v>
      </c>
      <c r="K14" t="s">
        <v>0</v>
      </c>
      <c r="M14" t="s">
        <v>25</v>
      </c>
    </row>
    <row r="15" spans="9:15" x14ac:dyDescent="0.25">
      <c r="M15" s="30"/>
      <c r="N15" s="8">
        <f>M15*(1000/3600)</f>
        <v>0</v>
      </c>
      <c r="O15" s="27"/>
    </row>
    <row r="16" spans="9:15" ht="15.75" thickBot="1" x14ac:dyDescent="0.3">
      <c r="M16" s="26"/>
      <c r="N16" s="9">
        <f>M16*1000</f>
        <v>0</v>
      </c>
      <c r="O16" s="25">
        <v>70</v>
      </c>
    </row>
    <row r="20" spans="9:11" ht="15.75" thickBot="1" x14ac:dyDescent="0.3">
      <c r="I20" t="s">
        <v>25</v>
      </c>
    </row>
    <row r="21" spans="9:11" x14ac:dyDescent="0.25">
      <c r="I21" s="46">
        <f>I6</f>
        <v>9.7504062669277882</v>
      </c>
      <c r="J21" s="8">
        <f>I21*(1000/3600)</f>
        <v>2.7084461852577189</v>
      </c>
      <c r="K21" s="48">
        <v>1.3</v>
      </c>
    </row>
    <row r="22" spans="9:11" ht="15.75" thickBot="1" x14ac:dyDescent="0.3">
      <c r="I22" s="47">
        <v>293.10000000000002</v>
      </c>
      <c r="J22" s="9">
        <f>I22*1000</f>
        <v>293100</v>
      </c>
      <c r="K22" s="49">
        <v>70</v>
      </c>
    </row>
  </sheetData>
  <sheetProtection algorithmName="SHA-512" hashValue="xi2fEevvt1b1GwbZOg0QhZhMw1JmsyopA0CQmMmBC13gE4SgjWozFW432xZY6jDQiQIzaO8wFoDQpc+xAxBTZQ==" saltValue="+1CsJpAgM7Aq6V3M1K2tFw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pageSetup orientation="portrait" horizontalDpi="4294967293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B0BA7-D6D3-4FB9-911A-CB29FDB47A6F}">
  <dimension ref="A1:I24"/>
  <sheetViews>
    <sheetView workbookViewId="0">
      <selection activeCell="C22" sqref="C22"/>
    </sheetView>
  </sheetViews>
  <sheetFormatPr defaultRowHeight="15" x14ac:dyDescent="0.25"/>
  <cols>
    <col min="1" max="1" width="33.42578125" customWidth="1"/>
    <col min="2" max="2" width="10" bestFit="1" customWidth="1"/>
  </cols>
  <sheetData>
    <row r="1" spans="1:9" x14ac:dyDescent="0.25">
      <c r="A1" t="s">
        <v>41</v>
      </c>
    </row>
    <row r="2" spans="1:9" x14ac:dyDescent="0.25">
      <c r="A2" t="s">
        <v>32</v>
      </c>
      <c r="B2">
        <v>0.05</v>
      </c>
      <c r="C2" t="s">
        <v>33</v>
      </c>
      <c r="D2">
        <f>B2*10</f>
        <v>0.5</v>
      </c>
      <c r="E2" t="s">
        <v>34</v>
      </c>
    </row>
    <row r="3" spans="1:9" x14ac:dyDescent="0.25">
      <c r="A3" t="s">
        <v>35</v>
      </c>
      <c r="B3">
        <v>0.2</v>
      </c>
      <c r="C3" t="s">
        <v>33</v>
      </c>
      <c r="D3">
        <f t="shared" ref="D3:D21" si="0">B3*10</f>
        <v>2</v>
      </c>
      <c r="E3" t="s">
        <v>34</v>
      </c>
    </row>
    <row r="4" spans="1:9" x14ac:dyDescent="0.25">
      <c r="A4" t="s">
        <v>36</v>
      </c>
      <c r="B4">
        <v>0.5</v>
      </c>
      <c r="C4" t="s">
        <v>33</v>
      </c>
      <c r="D4">
        <f t="shared" si="0"/>
        <v>5</v>
      </c>
      <c r="E4" t="s">
        <v>34</v>
      </c>
    </row>
    <row r="5" spans="1:9" x14ac:dyDescent="0.25">
      <c r="A5" t="s">
        <v>37</v>
      </c>
      <c r="B5">
        <f>(H5*1000*9.81*10^-6)</f>
        <v>0.24525</v>
      </c>
      <c r="C5" t="s">
        <v>33</v>
      </c>
      <c r="D5">
        <f t="shared" si="0"/>
        <v>2.4525000000000001</v>
      </c>
      <c r="E5" t="s">
        <v>34</v>
      </c>
      <c r="G5" t="s">
        <v>38</v>
      </c>
      <c r="H5">
        <v>25</v>
      </c>
      <c r="I5" t="s">
        <v>39</v>
      </c>
    </row>
    <row r="6" spans="1:9" x14ac:dyDescent="0.25">
      <c r="A6" t="s">
        <v>40</v>
      </c>
      <c r="B6">
        <v>0.05</v>
      </c>
      <c r="C6" t="s">
        <v>33</v>
      </c>
      <c r="D6">
        <f t="shared" si="0"/>
        <v>0.5</v>
      </c>
      <c r="E6" t="s">
        <v>34</v>
      </c>
    </row>
    <row r="7" spans="1:9" x14ac:dyDescent="0.25">
      <c r="A7" t="s">
        <v>53</v>
      </c>
    </row>
    <row r="9" spans="1:9" x14ac:dyDescent="0.25">
      <c r="A9" t="s">
        <v>42</v>
      </c>
      <c r="C9" t="s">
        <v>33</v>
      </c>
      <c r="D9">
        <f t="shared" si="0"/>
        <v>0</v>
      </c>
      <c r="E9" t="s">
        <v>34</v>
      </c>
    </row>
    <row r="10" spans="1:9" x14ac:dyDescent="0.25">
      <c r="A10" t="s">
        <v>43</v>
      </c>
      <c r="B10">
        <v>0.09</v>
      </c>
      <c r="C10" t="s">
        <v>33</v>
      </c>
      <c r="D10">
        <f t="shared" si="0"/>
        <v>0.89999999999999991</v>
      </c>
      <c r="E10" t="s">
        <v>34</v>
      </c>
    </row>
    <row r="11" spans="1:9" x14ac:dyDescent="0.25">
      <c r="A11" t="s">
        <v>44</v>
      </c>
      <c r="B11">
        <v>0.3</v>
      </c>
      <c r="C11" t="s">
        <v>33</v>
      </c>
      <c r="D11">
        <f t="shared" si="0"/>
        <v>3</v>
      </c>
      <c r="E11" t="s">
        <v>34</v>
      </c>
    </row>
    <row r="12" spans="1:9" x14ac:dyDescent="0.25">
      <c r="A12" t="s">
        <v>45</v>
      </c>
      <c r="B12">
        <v>0.1</v>
      </c>
      <c r="C12" t="s">
        <v>33</v>
      </c>
      <c r="D12">
        <f t="shared" si="0"/>
        <v>1</v>
      </c>
      <c r="E12" t="s">
        <v>34</v>
      </c>
    </row>
    <row r="13" spans="1:9" x14ac:dyDescent="0.25">
      <c r="A13" t="s">
        <v>46</v>
      </c>
      <c r="B13">
        <v>0.1</v>
      </c>
      <c r="C13" t="s">
        <v>33</v>
      </c>
      <c r="D13">
        <f t="shared" si="0"/>
        <v>1</v>
      </c>
      <c r="E13" t="s">
        <v>34</v>
      </c>
    </row>
    <row r="14" spans="1:9" x14ac:dyDescent="0.25">
      <c r="A14" t="s">
        <v>47</v>
      </c>
      <c r="B14">
        <v>0</v>
      </c>
      <c r="C14" t="s">
        <v>33</v>
      </c>
      <c r="D14">
        <f t="shared" si="0"/>
        <v>0</v>
      </c>
      <c r="E14" t="s">
        <v>34</v>
      </c>
    </row>
    <row r="15" spans="1:9" x14ac:dyDescent="0.25">
      <c r="A15" t="s">
        <v>48</v>
      </c>
      <c r="B15">
        <v>0.01</v>
      </c>
      <c r="C15" t="s">
        <v>33</v>
      </c>
      <c r="D15">
        <f t="shared" si="0"/>
        <v>0.1</v>
      </c>
      <c r="E15" t="s">
        <v>34</v>
      </c>
    </row>
    <row r="16" spans="1:9" x14ac:dyDescent="0.25">
      <c r="A16" t="s">
        <v>49</v>
      </c>
      <c r="B16">
        <v>0.01</v>
      </c>
      <c r="C16" t="s">
        <v>33</v>
      </c>
      <c r="D16">
        <f t="shared" si="0"/>
        <v>0.1</v>
      </c>
      <c r="E16" t="s">
        <v>34</v>
      </c>
    </row>
    <row r="17" spans="1:5" x14ac:dyDescent="0.25">
      <c r="A17" t="s">
        <v>54</v>
      </c>
      <c r="B17">
        <v>0.01</v>
      </c>
      <c r="C17" t="s">
        <v>33</v>
      </c>
      <c r="D17">
        <f t="shared" si="0"/>
        <v>0.1</v>
      </c>
      <c r="E17" t="s">
        <v>34</v>
      </c>
    </row>
    <row r="18" spans="1:5" x14ac:dyDescent="0.25">
      <c r="A18" t="s">
        <v>55</v>
      </c>
      <c r="B18">
        <v>0.02</v>
      </c>
      <c r="C18" t="s">
        <v>33</v>
      </c>
      <c r="D18">
        <f t="shared" si="0"/>
        <v>0.2</v>
      </c>
      <c r="E18" t="s">
        <v>34</v>
      </c>
    </row>
    <row r="19" spans="1:5" x14ac:dyDescent="0.25">
      <c r="C19" t="s">
        <v>33</v>
      </c>
      <c r="D19">
        <f t="shared" si="0"/>
        <v>0</v>
      </c>
      <c r="E19" t="s">
        <v>34</v>
      </c>
    </row>
    <row r="20" spans="1:5" x14ac:dyDescent="0.25">
      <c r="C20" t="s">
        <v>33</v>
      </c>
      <c r="D20">
        <f t="shared" si="0"/>
        <v>0</v>
      </c>
      <c r="E20" t="s">
        <v>34</v>
      </c>
    </row>
    <row r="21" spans="1:5" x14ac:dyDescent="0.25">
      <c r="C21" t="s">
        <v>33</v>
      </c>
      <c r="D21">
        <f t="shared" si="0"/>
        <v>0</v>
      </c>
      <c r="E21" t="s">
        <v>34</v>
      </c>
    </row>
    <row r="23" spans="1:5" x14ac:dyDescent="0.25">
      <c r="A23" t="s">
        <v>73</v>
      </c>
      <c r="B23">
        <v>5</v>
      </c>
      <c r="C23" t="s">
        <v>74</v>
      </c>
    </row>
    <row r="24" spans="1:5" x14ac:dyDescent="0.25">
      <c r="A24" t="s">
        <v>75</v>
      </c>
      <c r="B24">
        <v>0.05</v>
      </c>
      <c r="C24" t="s">
        <v>33</v>
      </c>
      <c r="D24">
        <f t="shared" ref="D24" si="1">B24*10</f>
        <v>0.5</v>
      </c>
      <c r="E24" t="s">
        <v>34</v>
      </c>
    </row>
  </sheetData>
  <sheetProtection algorithmName="SHA-512" hashValue="I2HYcax4Urw1HC6GjZcB0NZtI/Z3JbVwNJTrx6YZpT/zUGOgwHS24IzO1xvkUVB2Jp6lRD1EZDgNX2WbgraIkQ==" saltValue="v+iW3hHTsp7J3Zva8h4ELg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List3</vt:lpstr>
      <vt:lpstr>Kondenzator</vt:lpstr>
      <vt:lpstr>KUP</vt:lpstr>
      <vt:lpstr>Turbina</vt:lpstr>
      <vt:lpstr>Ohrivaky</vt:lpstr>
      <vt:lpstr>Smesovani</vt:lpstr>
      <vt:lpstr>Kotel</vt:lpstr>
      <vt:lpstr>CHÚV-uvolňovač</vt:lpstr>
      <vt:lpstr>NN</vt:lpstr>
      <vt:lpstr>Odber</vt:lpstr>
      <vt:lpstr>Tlakove ztraty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2019-05-22T18:30:34Z</dcterms:modified>
</cp:coreProperties>
</file>