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kas\Desktop\Laborka\Přílohy\"/>
    </mc:Choice>
  </mc:AlternateContent>
  <bookViews>
    <workbookView xWindow="0" yWindow="0" windowWidth="20760" windowHeight="11190" activeTab="4"/>
  </bookViews>
  <sheets>
    <sheet name="FTP_ztratovost" sheetId="5" r:id="rId1"/>
    <sheet name="VoIP_parametry" sheetId="8" r:id="rId2"/>
    <sheet name="VoIP_ztrátovost" sheetId="3" r:id="rId3"/>
    <sheet name="VoIP_kolísání zpoždění" sheetId="7" r:id="rId4"/>
    <sheet name="Video" sheetId="10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0" l="1"/>
  <c r="D6" i="10" s="1"/>
  <c r="D9" i="10" l="1"/>
  <c r="D8" i="10"/>
  <c r="I10" i="10"/>
  <c r="J6" i="10" s="1"/>
  <c r="D10" i="10" l="1"/>
  <c r="J8" i="10"/>
  <c r="J9" i="10"/>
  <c r="L5" i="3"/>
  <c r="L6" i="3"/>
  <c r="L7" i="3"/>
  <c r="L8" i="3"/>
  <c r="L9" i="3"/>
  <c r="L10" i="3"/>
  <c r="L11" i="3"/>
  <c r="L12" i="3"/>
  <c r="L4" i="3"/>
  <c r="K4" i="3"/>
  <c r="J10" i="10" l="1"/>
  <c r="K12" i="3"/>
  <c r="K5" i="3"/>
  <c r="K6" i="3"/>
  <c r="K7" i="3"/>
  <c r="K8" i="3"/>
  <c r="K9" i="3"/>
  <c r="K10" i="3"/>
  <c r="K11" i="3"/>
</calcChain>
</file>

<file path=xl/sharedStrings.xml><?xml version="1.0" encoding="utf-8"?>
<sst xmlns="http://schemas.openxmlformats.org/spreadsheetml/2006/main" count="103" uniqueCount="56">
  <si>
    <t>Upload</t>
  </si>
  <si>
    <t>G.711</t>
  </si>
  <si>
    <t>Ztrátovost [%]</t>
  </si>
  <si>
    <t>Vypořítaný R</t>
  </si>
  <si>
    <t>G.729</t>
  </si>
  <si>
    <t>Download</t>
  </si>
  <si>
    <t>MOS_LQ</t>
  </si>
  <si>
    <t>MOS_CQ</t>
  </si>
  <si>
    <t>R_LQ</t>
  </si>
  <si>
    <t>R_CQ</t>
  </si>
  <si>
    <t>Jitter [ms]</t>
  </si>
  <si>
    <t>Zpoždění 200 ms</t>
  </si>
  <si>
    <t>[Mbit/s]</t>
  </si>
  <si>
    <t>Ztrátovost paketů</t>
  </si>
  <si>
    <t>Duplikované pakety</t>
  </si>
  <si>
    <t>Přenosová rychlost</t>
  </si>
  <si>
    <t>64 kbps</t>
  </si>
  <si>
    <t>8kbps</t>
  </si>
  <si>
    <t>Jitter (avg)</t>
  </si>
  <si>
    <t>Jednosměrné zpoždění</t>
  </si>
  <si>
    <t>Audio kodek</t>
  </si>
  <si>
    <t>PAT</t>
  </si>
  <si>
    <t>PMT</t>
  </si>
  <si>
    <t>Audio</t>
  </si>
  <si>
    <t>Video</t>
  </si>
  <si>
    <t>Celkem</t>
  </si>
  <si>
    <t>[%]</t>
  </si>
  <si>
    <t>[kb/s]</t>
  </si>
  <si>
    <t>Typ</t>
  </si>
  <si>
    <t>PID</t>
  </si>
  <si>
    <t>Info</t>
  </si>
  <si>
    <t>Pakety mimo sekvenci</t>
  </si>
  <si>
    <t>Kodek G.711:</t>
  </si>
  <si>
    <t>Kodek G.729:</t>
  </si>
  <si>
    <t>R-faktor</t>
  </si>
  <si>
    <t>Uživatelská spokojenost</t>
  </si>
  <si>
    <t>MOS</t>
  </si>
  <si>
    <t>90–100</t>
  </si>
  <si>
    <t>Velmi spokojeni</t>
  </si>
  <si>
    <t>4,35–5</t>
  </si>
  <si>
    <t>80–89</t>
  </si>
  <si>
    <t>Spokojeni</t>
  </si>
  <si>
    <t>4,03–4,33</t>
  </si>
  <si>
    <t>70–79</t>
  </si>
  <si>
    <t>Někteří uživatelé nespokojeni</t>
  </si>
  <si>
    <t>3,6–4,02</t>
  </si>
  <si>
    <t>60–69</t>
  </si>
  <si>
    <t>Mnoho uživatelů nespokojeno</t>
  </si>
  <si>
    <t>3,10–3,59</t>
  </si>
  <si>
    <t>50–59</t>
  </si>
  <si>
    <t>Téměř všichni uživatelé nespokojeni</t>
  </si>
  <si>
    <t>2,58–3,09</t>
  </si>
  <si>
    <t xml:space="preserve">Propustnost: </t>
  </si>
  <si>
    <t xml:space="preserve">Video kodek: </t>
  </si>
  <si>
    <t>video_TS1.ts</t>
  </si>
  <si>
    <t>video_TS2.ts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</si>
</sst>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6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1" fillId="0" borderId="22" xfId="0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2" fontId="0" fillId="0" borderId="27" xfId="0" applyNumberFormat="1" applyBorder="1" applyAlignment="1">
      <alignment horizontal="center"/>
    </xf>
    <xf numFmtId="2" fontId="0" fillId="0" borderId="41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42" xfId="0" applyBorder="1"/>
    <xf numFmtId="0" fontId="1" fillId="0" borderId="1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3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20" xfId="0" applyBorder="1"/>
    <xf numFmtId="0" fontId="0" fillId="0" borderId="2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4" xfId="0" applyFont="1" applyBorder="1"/>
    <xf numFmtId="0" fontId="1" fillId="0" borderId="44" xfId="0" applyFont="1" applyFill="1" applyBorder="1" applyAlignment="1">
      <alignment horizontal="center"/>
    </xf>
    <xf numFmtId="0" fontId="0" fillId="0" borderId="25" xfId="0" applyBorder="1"/>
    <xf numFmtId="0" fontId="0" fillId="0" borderId="3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1" fillId="0" borderId="0" xfId="0" applyFont="1"/>
    <xf numFmtId="0" fontId="6" fillId="0" borderId="1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46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47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2000"/>
              <a:t>Závislost přenosové rychlosti na ztrátovosti paketů</a:t>
            </a:r>
          </a:p>
        </c:rich>
      </c:tx>
      <c:layout>
        <c:manualLayout>
          <c:xMode val="edge"/>
          <c:yMode val="edge"/>
          <c:x val="0.21452369949846115"/>
          <c:y val="1.81429070710915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1735599788905036E-2"/>
          <c:y val="9.3921621615771389E-2"/>
          <c:w val="0.88783863823304254"/>
          <c:h val="0.79669194405440247"/>
        </c:manualLayout>
      </c:layout>
      <c:scatterChart>
        <c:scatterStyle val="smoothMarker"/>
        <c:varyColors val="0"/>
        <c:ser>
          <c:idx val="0"/>
          <c:order val="0"/>
          <c:tx>
            <c:v>Download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FTP_ztratovost!$B$5:$B$13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5</c:v>
                </c:pt>
                <c:pt idx="6">
                  <c:v>7</c:v>
                </c:pt>
                <c:pt idx="7">
                  <c:v>10</c:v>
                </c:pt>
                <c:pt idx="8">
                  <c:v>15</c:v>
                </c:pt>
              </c:numCache>
            </c:numRef>
          </c:xVal>
          <c:yVal>
            <c:numRef>
              <c:f>FTP_ztratovost!$C$5:$C$13</c:f>
              <c:numCache>
                <c:formatCode>General</c:formatCode>
                <c:ptCount val="9"/>
              </c:numCache>
            </c:numRef>
          </c:yVal>
          <c:smooth val="1"/>
        </c:ser>
        <c:ser>
          <c:idx val="1"/>
          <c:order val="1"/>
          <c:tx>
            <c:v>Upload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FTP_ztratovost!$B$5:$B$13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5</c:v>
                </c:pt>
                <c:pt idx="6">
                  <c:v>7</c:v>
                </c:pt>
                <c:pt idx="7">
                  <c:v>10</c:v>
                </c:pt>
                <c:pt idx="8">
                  <c:v>15</c:v>
                </c:pt>
              </c:numCache>
            </c:numRef>
          </c:xVal>
          <c:yVal>
            <c:numRef>
              <c:f>FTP_ztratovost!$D$5:$D$13</c:f>
              <c:numCache>
                <c:formatCode>General</c:formatCode>
                <c:ptCount val="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31972432"/>
        <c:axId val="-1431983856"/>
      </c:scatterChart>
      <c:valAx>
        <c:axId val="-1431972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600"/>
                  <a:t>Ztrátovost [%]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1431983856"/>
        <c:crosses val="autoZero"/>
        <c:crossBetween val="midCat"/>
      </c:valAx>
      <c:valAx>
        <c:axId val="-1431983856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600"/>
                  <a:t>Přenosová rychlost [Mbit/s]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1431972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003378918154445"/>
          <c:y val="0.12526235217740028"/>
          <c:w val="0.12027904990050454"/>
          <c:h val="9.70926509951987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Závislost  poslechového faktoru</a:t>
            </a:r>
            <a:r>
              <a:rPr lang="cs-CZ" baseline="0"/>
              <a:t> R_LQ na ztrátovosti paketů</a:t>
            </a:r>
            <a:endParaRPr lang="cs-CZ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097903432987149"/>
          <c:y val="0.196125836475329"/>
          <c:w val="0.84698741161843172"/>
          <c:h val="0.65956770909052709"/>
        </c:manualLayout>
      </c:layout>
      <c:scatterChart>
        <c:scatterStyle val="smoothMarker"/>
        <c:varyColors val="0"/>
        <c:ser>
          <c:idx val="0"/>
          <c:order val="0"/>
          <c:tx>
            <c:v>G.729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VoIP_ztrátovost!$B$4:$B$12</c:f>
              <c:numCache>
                <c:formatCode>General</c:formatCode>
                <c:ptCount val="9"/>
                <c:pt idx="0">
                  <c:v>13</c:v>
                </c:pt>
                <c:pt idx="1">
                  <c:v>10</c:v>
                </c:pt>
                <c:pt idx="2">
                  <c:v>7</c:v>
                </c:pt>
                <c:pt idx="3">
                  <c:v>5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0.5</c:v>
                </c:pt>
                <c:pt idx="8">
                  <c:v>0</c:v>
                </c:pt>
              </c:numCache>
            </c:numRef>
          </c:xVal>
          <c:yVal>
            <c:numRef>
              <c:f>VoIP_ztrátovost!$D$4:$D$12</c:f>
              <c:numCache>
                <c:formatCode>General</c:formatCode>
                <c:ptCount val="9"/>
              </c:numCache>
            </c:numRef>
          </c:yVal>
          <c:smooth val="1"/>
        </c:ser>
        <c:ser>
          <c:idx val="1"/>
          <c:order val="1"/>
          <c:tx>
            <c:v>G.711 aLaw</c:v>
          </c:tx>
          <c:spPr>
            <a:ln w="19050" cap="rnd">
              <a:solidFill>
                <a:srgbClr val="FF0000">
                  <a:alpha val="99000"/>
                </a:srgb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VoIP_ztrátovost!$B$4:$B$12</c:f>
              <c:numCache>
                <c:formatCode>General</c:formatCode>
                <c:ptCount val="9"/>
                <c:pt idx="0">
                  <c:v>13</c:v>
                </c:pt>
                <c:pt idx="1">
                  <c:v>10</c:v>
                </c:pt>
                <c:pt idx="2">
                  <c:v>7</c:v>
                </c:pt>
                <c:pt idx="3">
                  <c:v>5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0.5</c:v>
                </c:pt>
                <c:pt idx="8">
                  <c:v>0</c:v>
                </c:pt>
              </c:numCache>
            </c:numRef>
          </c:xVal>
          <c:yVal>
            <c:numRef>
              <c:f>VoIP_ztrátovost!$H$4:$H$12</c:f>
              <c:numCache>
                <c:formatCode>General</c:formatCode>
                <c:ptCount val="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31980048"/>
        <c:axId val="-1431980592"/>
      </c:scatterChart>
      <c:valAx>
        <c:axId val="-1431980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Ztrátovost [%]</a:t>
                </a:r>
              </a:p>
            </c:rich>
          </c:tx>
          <c:layout>
            <c:manualLayout>
              <c:xMode val="edge"/>
              <c:yMode val="edge"/>
              <c:x val="0.4502065591887483"/>
              <c:y val="0.919037097153711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1431980592"/>
        <c:crosses val="autoZero"/>
        <c:crossBetween val="midCat"/>
      </c:valAx>
      <c:valAx>
        <c:axId val="-1431980592"/>
        <c:scaling>
          <c:orientation val="minMax"/>
          <c:min val="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 [-]</a:t>
                </a:r>
              </a:p>
            </c:rich>
          </c:tx>
          <c:layout>
            <c:manualLayout>
              <c:xMode val="edge"/>
              <c:yMode val="edge"/>
              <c:x val="1.4375423874201446E-2"/>
              <c:y val="0.44678571299645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14319800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269969378827648"/>
          <c:y val="0.23010326131378903"/>
          <c:w val="0.37378368328958878"/>
          <c:h val="7.78552161948614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Závislost poslechového MOS_LQ faktoru na ztrátovosti paketů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2415796750250388"/>
          <c:y val="0.18906770983228088"/>
          <c:w val="0.83510120470899085"/>
          <c:h val="0.67075982948881341"/>
        </c:manualLayout>
      </c:layout>
      <c:scatterChart>
        <c:scatterStyle val="smoothMarker"/>
        <c:varyColors val="0"/>
        <c:ser>
          <c:idx val="0"/>
          <c:order val="0"/>
          <c:tx>
            <c:v>G.729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VoIP_ztrátovost!$B$4:$B$12</c:f>
              <c:numCache>
                <c:formatCode>General</c:formatCode>
                <c:ptCount val="9"/>
                <c:pt idx="0">
                  <c:v>13</c:v>
                </c:pt>
                <c:pt idx="1">
                  <c:v>10</c:v>
                </c:pt>
                <c:pt idx="2">
                  <c:v>7</c:v>
                </c:pt>
                <c:pt idx="3">
                  <c:v>5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0.5</c:v>
                </c:pt>
                <c:pt idx="8">
                  <c:v>0</c:v>
                </c:pt>
              </c:numCache>
            </c:numRef>
          </c:xVal>
          <c:yVal>
            <c:numRef>
              <c:f>VoIP_ztrátovost!$F$4:$F$12</c:f>
              <c:numCache>
                <c:formatCode>General</c:formatCode>
                <c:ptCount val="9"/>
              </c:numCache>
            </c:numRef>
          </c:yVal>
          <c:smooth val="1"/>
        </c:ser>
        <c:ser>
          <c:idx val="1"/>
          <c:order val="1"/>
          <c:tx>
            <c:v>G.711 aLaw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FF0000">
                    <a:alpha val="95000"/>
                  </a:srgbClr>
                </a:solidFill>
              </a:ln>
              <a:effectLst/>
            </c:spPr>
          </c:marker>
          <c:xVal>
            <c:numRef>
              <c:f>VoIP_ztrátovost!$B$4:$B$12</c:f>
              <c:numCache>
                <c:formatCode>General</c:formatCode>
                <c:ptCount val="9"/>
                <c:pt idx="0">
                  <c:v>13</c:v>
                </c:pt>
                <c:pt idx="1">
                  <c:v>10</c:v>
                </c:pt>
                <c:pt idx="2">
                  <c:v>7</c:v>
                </c:pt>
                <c:pt idx="3">
                  <c:v>5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0.5</c:v>
                </c:pt>
                <c:pt idx="8">
                  <c:v>0</c:v>
                </c:pt>
              </c:numCache>
            </c:numRef>
          </c:xVal>
          <c:yVal>
            <c:numRef>
              <c:f>VoIP_ztrátovost!$J$4:$J$12</c:f>
              <c:numCache>
                <c:formatCode>General</c:formatCode>
                <c:ptCount val="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31974608"/>
        <c:axId val="-1431974064"/>
      </c:scatterChart>
      <c:valAx>
        <c:axId val="-1431974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Ztrátovost [%]</a:t>
                </a:r>
              </a:p>
            </c:rich>
          </c:tx>
          <c:layout>
            <c:manualLayout>
              <c:xMode val="edge"/>
              <c:yMode val="edge"/>
              <c:x val="0.46116290682173633"/>
              <c:y val="0.92780137911710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1431974064"/>
        <c:crosses val="autoZero"/>
        <c:crossBetween val="midCat"/>
      </c:valAx>
      <c:valAx>
        <c:axId val="-1431974064"/>
        <c:scaling>
          <c:orientation val="minMax"/>
          <c:min val="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MOS [-]</a:t>
                </a:r>
              </a:p>
            </c:rich>
          </c:tx>
          <c:layout>
            <c:manualLayout>
              <c:xMode val="edge"/>
              <c:yMode val="edge"/>
              <c:x val="2.2222194733454475E-2"/>
              <c:y val="0.45402948491439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1431974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57444542441901458"/>
          <c:y val="0.20993025113095334"/>
          <c:w val="0.37378368328958878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baseline="0">
                <a:effectLst/>
              </a:rPr>
              <a:t>Závislost MOS_LQ faktoru na kolísání zpoždění při zpoždění 200 ms</a:t>
            </a:r>
            <a:endParaRPr lang="cs-CZ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9.9706438987869309E-2"/>
          <c:y val="0.17746941767022864"/>
          <c:w val="0.84838917272947167"/>
          <c:h val="0.69917726183414541"/>
        </c:manualLayout>
      </c:layout>
      <c:scatterChart>
        <c:scatterStyle val="smoothMarker"/>
        <c:varyColors val="0"/>
        <c:ser>
          <c:idx val="0"/>
          <c:order val="0"/>
          <c:tx>
            <c:v>MOS_LQ G.711 aLaw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'VoIP_kolísání zpoždění'!$C$5:$C$13</c:f>
              <c:numCache>
                <c:formatCode>General</c:formatCode>
                <c:ptCount val="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40</c:v>
                </c:pt>
                <c:pt idx="8">
                  <c:v>50</c:v>
                </c:pt>
              </c:numCache>
            </c:numRef>
          </c:xVal>
          <c:yVal>
            <c:numRef>
              <c:f>'VoIP_kolísání zpoždění'!$D$5:$D$13</c:f>
              <c:numCache>
                <c:formatCode>General</c:formatCode>
                <c:ptCount val="9"/>
              </c:numCache>
            </c:numRef>
          </c:yVal>
          <c:smooth val="1"/>
        </c:ser>
        <c:ser>
          <c:idx val="3"/>
          <c:order val="3"/>
          <c:tx>
            <c:v>MOS_LQ G.729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'VoIP_kolísání zpoždění'!$C$18:$C$26</c:f>
              <c:numCache>
                <c:formatCode>General</c:formatCode>
                <c:ptCount val="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40</c:v>
                </c:pt>
                <c:pt idx="8">
                  <c:v>50</c:v>
                </c:pt>
              </c:numCache>
            </c:numRef>
          </c:xVal>
          <c:yVal>
            <c:numRef>
              <c:f>'VoIP_kolísání zpoždění'!$D$18:$D$26</c:f>
              <c:numCache>
                <c:formatCode>General</c:formatCode>
                <c:ptCount val="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90008416"/>
        <c:axId val="-1241170384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MOS_CQ</c:v>
                </c:tx>
                <c:spPr>
                  <a:ln w="19050" cap="rnd">
                    <a:solidFill>
                      <a:srgbClr val="0070C0"/>
                    </a:solidFill>
                    <a:round/>
                  </a:ln>
                  <a:effectLst/>
                </c:spPr>
                <c:marker>
                  <c:symbol val="x"/>
                  <c:size val="5"/>
                  <c:spPr>
                    <a:noFill/>
                    <a:ln w="9525">
                      <a:solidFill>
                        <a:srgbClr val="0070C0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'VoIP_kolísání zpoždění'!$C$5:$C$13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</c:v>
                      </c:pt>
                      <c:pt idx="1">
                        <c:v>5</c:v>
                      </c:pt>
                      <c:pt idx="2">
                        <c:v>10</c:v>
                      </c:pt>
                      <c:pt idx="3">
                        <c:v>15</c:v>
                      </c:pt>
                      <c:pt idx="4">
                        <c:v>20</c:v>
                      </c:pt>
                      <c:pt idx="5">
                        <c:v>25</c:v>
                      </c:pt>
                      <c:pt idx="6">
                        <c:v>30</c:v>
                      </c:pt>
                      <c:pt idx="7">
                        <c:v>40</c:v>
                      </c:pt>
                      <c:pt idx="8">
                        <c:v>50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'VoIP_kolísání zpoždění'!$E$5:$E$13</c15:sqref>
                        </c15:formulaRef>
                      </c:ext>
                    </c:extLst>
                    <c:numCache>
                      <c:formatCode>General</c:formatCode>
                      <c:ptCount val="9"/>
                    </c:numCache>
                  </c:numRef>
                </c:yVal>
                <c:smooth val="1"/>
              </c15:ser>
            </c15:filteredScatterSeries>
            <c15:filteredScatterSeries>
              <c15:ser>
                <c:idx val="2"/>
                <c:order val="2"/>
                <c:tx>
                  <c:v>MOS_CQ G.729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'VoIP_kolísání zpoždění'!$C$18:$C$26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</c:v>
                      </c:pt>
                      <c:pt idx="1">
                        <c:v>5</c:v>
                      </c:pt>
                      <c:pt idx="2">
                        <c:v>10</c:v>
                      </c:pt>
                      <c:pt idx="3">
                        <c:v>15</c:v>
                      </c:pt>
                      <c:pt idx="4">
                        <c:v>20</c:v>
                      </c:pt>
                      <c:pt idx="5">
                        <c:v>25</c:v>
                      </c:pt>
                      <c:pt idx="6">
                        <c:v>30</c:v>
                      </c:pt>
                      <c:pt idx="7">
                        <c:v>40</c:v>
                      </c:pt>
                      <c:pt idx="8">
                        <c:v>50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'VoIP_kolísání zpoždění'!$E$18:$E$26</c15:sqref>
                        </c15:formulaRef>
                      </c:ext>
                    </c:extLst>
                    <c:numCache>
                      <c:formatCode>General</c:formatCode>
                      <c:ptCount val="9"/>
                    </c:numCache>
                  </c:numRef>
                </c:yVal>
                <c:smooth val="1"/>
              </c15:ser>
            </c15:filteredScatterSeries>
          </c:ext>
        </c:extLst>
      </c:scatterChart>
      <c:valAx>
        <c:axId val="-1490008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Jitter  [ms]</a:t>
                </a:r>
              </a:p>
            </c:rich>
          </c:tx>
          <c:layout>
            <c:manualLayout>
              <c:xMode val="edge"/>
              <c:yMode val="edge"/>
              <c:x val="0.47218090947787661"/>
              <c:y val="0.929078830828888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1241170384"/>
        <c:crosses val="autoZero"/>
        <c:crossBetween val="midCat"/>
      </c:valAx>
      <c:valAx>
        <c:axId val="-1241170384"/>
        <c:scaling>
          <c:orientation val="minMax"/>
          <c:min val="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MOS [-]</a:t>
                </a:r>
              </a:p>
            </c:rich>
          </c:tx>
          <c:layout>
            <c:manualLayout>
              <c:xMode val="edge"/>
              <c:yMode val="edge"/>
              <c:x val="1.4718613715198302E-2"/>
              <c:y val="0.438092562965857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14900084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00757779346628"/>
          <c:y val="0.18842843580722624"/>
          <c:w val="0.22778097116166934"/>
          <c:h val="9.57453509800636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800475" y="200025"/>
    <xdr:ext cx="9299408" cy="600325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145116</xdr:colOff>
      <xdr:row>13</xdr:row>
      <xdr:rowOff>29413</xdr:rowOff>
    </xdr:from>
    <xdr:to>
      <xdr:col>6</xdr:col>
      <xdr:colOff>514350</xdr:colOff>
      <xdr:row>29</xdr:row>
      <xdr:rowOff>28574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693084</xdr:colOff>
      <xdr:row>13</xdr:row>
      <xdr:rowOff>40620</xdr:rowOff>
    </xdr:from>
    <xdr:to>
      <xdr:col>14</xdr:col>
      <xdr:colOff>419100</xdr:colOff>
      <xdr:row>29</xdr:row>
      <xdr:rowOff>19049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5769429" y="449036"/>
    <xdr:ext cx="5946322" cy="4476750"/>
    <xdr:graphicFrame macro="">
      <xdr:nvGraphicFramePr>
        <xdr:cNvPr id="5" name="Graf 4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zoomScale="55" zoomScaleNormal="55" workbookViewId="0">
      <selection activeCell="B2" sqref="B2:D2"/>
    </sheetView>
  </sheetViews>
  <sheetFormatPr defaultRowHeight="15" x14ac:dyDescent="0.25"/>
  <cols>
    <col min="2" max="2" width="13.7109375" customWidth="1"/>
    <col min="3" max="3" width="11.85546875" customWidth="1"/>
    <col min="4" max="4" width="13.140625" customWidth="1"/>
  </cols>
  <sheetData>
    <row r="1" spans="1:15" ht="15.75" thickBot="1" x14ac:dyDescent="0.3"/>
    <row r="2" spans="1:15" ht="15.75" thickBot="1" x14ac:dyDescent="0.3">
      <c r="B2" s="84" t="s">
        <v>52</v>
      </c>
      <c r="C2" s="85"/>
      <c r="D2" s="86"/>
    </row>
    <row r="3" spans="1:15" x14ac:dyDescent="0.25">
      <c r="B3" s="82" t="s">
        <v>2</v>
      </c>
      <c r="C3" s="42" t="s">
        <v>5</v>
      </c>
      <c r="D3" s="40" t="s">
        <v>0</v>
      </c>
    </row>
    <row r="4" spans="1:15" ht="15.75" thickBot="1" x14ac:dyDescent="0.3">
      <c r="A4" s="19"/>
      <c r="B4" s="83"/>
      <c r="C4" s="43" t="s">
        <v>12</v>
      </c>
      <c r="D4" s="41" t="s">
        <v>12</v>
      </c>
      <c r="O4">
        <v>25</v>
      </c>
    </row>
    <row r="5" spans="1:15" x14ac:dyDescent="0.25">
      <c r="A5" s="19"/>
      <c r="B5" s="31">
        <v>0</v>
      </c>
      <c r="C5" s="4"/>
      <c r="D5" s="3"/>
      <c r="E5" s="50"/>
    </row>
    <row r="6" spans="1:15" x14ac:dyDescent="0.25">
      <c r="A6" s="19"/>
      <c r="B6" s="32">
        <v>0.5</v>
      </c>
      <c r="C6" s="5"/>
      <c r="D6" s="1"/>
      <c r="E6" s="50"/>
    </row>
    <row r="7" spans="1:15" x14ac:dyDescent="0.25">
      <c r="A7" s="19"/>
      <c r="B7" s="32">
        <v>1</v>
      </c>
      <c r="C7" s="5"/>
      <c r="D7" s="1"/>
      <c r="E7" s="50"/>
    </row>
    <row r="8" spans="1:15" x14ac:dyDescent="0.25">
      <c r="A8" s="19"/>
      <c r="B8" s="32">
        <v>2</v>
      </c>
      <c r="C8" s="5"/>
      <c r="D8" s="1"/>
      <c r="E8" s="50"/>
    </row>
    <row r="9" spans="1:15" x14ac:dyDescent="0.25">
      <c r="A9" s="19"/>
      <c r="B9" s="32">
        <v>3</v>
      </c>
      <c r="C9" s="5"/>
      <c r="D9" s="1"/>
      <c r="E9" s="50"/>
    </row>
    <row r="10" spans="1:15" x14ac:dyDescent="0.25">
      <c r="A10" s="19"/>
      <c r="B10" s="32">
        <v>5</v>
      </c>
      <c r="C10" s="5"/>
      <c r="D10" s="1"/>
      <c r="E10" s="50"/>
    </row>
    <row r="11" spans="1:15" x14ac:dyDescent="0.25">
      <c r="A11" s="19"/>
      <c r="B11" s="32">
        <v>7</v>
      </c>
      <c r="C11" s="5"/>
      <c r="D11" s="1"/>
      <c r="E11" s="50"/>
    </row>
    <row r="12" spans="1:15" x14ac:dyDescent="0.25">
      <c r="A12" s="19"/>
      <c r="B12" s="32">
        <v>10</v>
      </c>
      <c r="C12" s="5"/>
      <c r="D12" s="1"/>
      <c r="E12" s="50"/>
    </row>
    <row r="13" spans="1:15" ht="15.75" thickBot="1" x14ac:dyDescent="0.3">
      <c r="B13" s="39">
        <v>15</v>
      </c>
      <c r="C13" s="7"/>
      <c r="D13" s="2"/>
      <c r="E13" s="50"/>
    </row>
    <row r="14" spans="1:15" x14ac:dyDescent="0.25">
      <c r="B14" s="15"/>
      <c r="C14" s="15"/>
      <c r="D14" s="15"/>
      <c r="E14" s="19"/>
    </row>
    <row r="15" spans="1:15" x14ac:dyDescent="0.25">
      <c r="B15" s="19"/>
      <c r="C15" s="20"/>
      <c r="D15" s="19"/>
    </row>
    <row r="16" spans="1:15" x14ac:dyDescent="0.25">
      <c r="B16" s="19"/>
      <c r="C16" s="20"/>
      <c r="D16" s="19"/>
    </row>
    <row r="17" spans="2:4" x14ac:dyDescent="0.25">
      <c r="B17" s="19"/>
      <c r="C17" s="20"/>
      <c r="D17" s="19"/>
    </row>
    <row r="18" spans="2:4" x14ac:dyDescent="0.25">
      <c r="B18" s="19"/>
      <c r="C18" s="20"/>
      <c r="D18" s="19"/>
    </row>
    <row r="19" spans="2:4" x14ac:dyDescent="0.25">
      <c r="B19" s="19"/>
      <c r="C19" s="20"/>
      <c r="D19" s="19"/>
    </row>
    <row r="20" spans="2:4" x14ac:dyDescent="0.25">
      <c r="B20" s="19"/>
      <c r="C20" s="20"/>
      <c r="D20" s="19"/>
    </row>
    <row r="21" spans="2:4" x14ac:dyDescent="0.25">
      <c r="B21" s="19"/>
      <c r="C21" s="20"/>
      <c r="D21" s="19"/>
    </row>
    <row r="22" spans="2:4" x14ac:dyDescent="0.25">
      <c r="B22" s="19"/>
      <c r="C22" s="20"/>
      <c r="D22" s="19"/>
    </row>
    <row r="23" spans="2:4" x14ac:dyDescent="0.25">
      <c r="B23" s="19"/>
      <c r="C23" s="20"/>
      <c r="D23" s="19"/>
    </row>
    <row r="24" spans="2:4" x14ac:dyDescent="0.25">
      <c r="B24" s="19"/>
      <c r="C24" s="19"/>
      <c r="D24" s="19"/>
    </row>
    <row r="25" spans="2:4" x14ac:dyDescent="0.25">
      <c r="B25" s="19"/>
      <c r="C25" s="19"/>
      <c r="D25" s="19"/>
    </row>
    <row r="26" spans="2:4" x14ac:dyDescent="0.25">
      <c r="B26" s="19"/>
      <c r="C26" s="19"/>
      <c r="D26" s="19"/>
    </row>
  </sheetData>
  <mergeCells count="2">
    <mergeCell ref="B3:B4"/>
    <mergeCell ref="B2:D2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3"/>
  <sheetViews>
    <sheetView workbookViewId="0">
      <selection activeCell="C5" sqref="C5:D13"/>
    </sheetView>
  </sheetViews>
  <sheetFormatPr defaultRowHeight="15" x14ac:dyDescent="0.25"/>
  <cols>
    <col min="2" max="2" width="24.28515625" customWidth="1"/>
  </cols>
  <sheetData>
    <row r="2" spans="2:4" ht="15.75" thickBot="1" x14ac:dyDescent="0.3"/>
    <row r="3" spans="2:4" x14ac:dyDescent="0.25">
      <c r="B3" s="48" t="s">
        <v>20</v>
      </c>
      <c r="C3" s="54" t="s">
        <v>1</v>
      </c>
      <c r="D3" s="55" t="s">
        <v>4</v>
      </c>
    </row>
    <row r="4" spans="2:4" x14ac:dyDescent="0.25">
      <c r="B4" s="52" t="s">
        <v>15</v>
      </c>
      <c r="C4" s="56" t="s">
        <v>16</v>
      </c>
      <c r="D4" s="57" t="s">
        <v>17</v>
      </c>
    </row>
    <row r="5" spans="2:4" x14ac:dyDescent="0.25">
      <c r="B5" s="52" t="s">
        <v>8</v>
      </c>
      <c r="C5" s="17"/>
      <c r="D5" s="1"/>
    </row>
    <row r="6" spans="2:4" x14ac:dyDescent="0.25">
      <c r="B6" s="52" t="s">
        <v>9</v>
      </c>
      <c r="C6" s="17"/>
      <c r="D6" s="1"/>
    </row>
    <row r="7" spans="2:4" x14ac:dyDescent="0.25">
      <c r="B7" s="52" t="s">
        <v>6</v>
      </c>
      <c r="C7" s="17"/>
      <c r="D7" s="1"/>
    </row>
    <row r="8" spans="2:4" x14ac:dyDescent="0.25">
      <c r="B8" s="52" t="s">
        <v>7</v>
      </c>
      <c r="C8" s="17"/>
      <c r="D8" s="1"/>
    </row>
    <row r="9" spans="2:4" x14ac:dyDescent="0.25">
      <c r="B9" s="52" t="s">
        <v>13</v>
      </c>
      <c r="C9" s="17"/>
      <c r="D9" s="1"/>
    </row>
    <row r="10" spans="2:4" x14ac:dyDescent="0.25">
      <c r="B10" s="52" t="s">
        <v>14</v>
      </c>
      <c r="C10" s="17"/>
      <c r="D10" s="1"/>
    </row>
    <row r="11" spans="2:4" x14ac:dyDescent="0.25">
      <c r="B11" s="52" t="s">
        <v>18</v>
      </c>
      <c r="C11" s="17"/>
      <c r="D11" s="1"/>
    </row>
    <row r="12" spans="2:4" x14ac:dyDescent="0.25">
      <c r="B12" s="52" t="s">
        <v>31</v>
      </c>
      <c r="C12" s="17"/>
      <c r="D12" s="1"/>
    </row>
    <row r="13" spans="2:4" ht="15.75" thickBot="1" x14ac:dyDescent="0.3">
      <c r="B13" s="53" t="s">
        <v>19</v>
      </c>
      <c r="C13" s="25"/>
      <c r="D13" s="2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opLeftCell="B1" zoomScale="85" zoomScaleNormal="85" workbookViewId="0">
      <selection activeCell="C4" sqref="C4:J12"/>
    </sheetView>
  </sheetViews>
  <sheetFormatPr defaultRowHeight="15" x14ac:dyDescent="0.25"/>
  <cols>
    <col min="1" max="1" width="9.140625" customWidth="1"/>
    <col min="2" max="2" width="15.85546875" customWidth="1"/>
    <col min="3" max="8" width="10.5703125" customWidth="1"/>
    <col min="10" max="10" width="9.7109375" customWidth="1"/>
    <col min="11" max="12" width="9.5703125" bestFit="1" customWidth="1"/>
    <col min="14" max="14" width="12.7109375" customWidth="1"/>
    <col min="15" max="15" width="39.85546875" customWidth="1"/>
    <col min="16" max="16" width="13.140625" customWidth="1"/>
  </cols>
  <sheetData>
    <row r="1" spans="2:21" ht="15.75" thickBot="1" x14ac:dyDescent="0.3"/>
    <row r="2" spans="2:21" ht="15.75" x14ac:dyDescent="0.25">
      <c r="B2" s="88" t="s">
        <v>2</v>
      </c>
      <c r="C2" s="92" t="s">
        <v>4</v>
      </c>
      <c r="D2" s="93"/>
      <c r="E2" s="93"/>
      <c r="F2" s="94"/>
      <c r="G2" s="92" t="s">
        <v>1</v>
      </c>
      <c r="H2" s="93"/>
      <c r="I2" s="93"/>
      <c r="J2" s="94"/>
      <c r="K2" s="90" t="s">
        <v>3</v>
      </c>
      <c r="L2" s="91"/>
      <c r="N2" s="69" t="s">
        <v>34</v>
      </c>
      <c r="O2" s="70" t="s">
        <v>35</v>
      </c>
      <c r="P2" s="71" t="s">
        <v>36</v>
      </c>
      <c r="Q2" s="95"/>
      <c r="R2" s="87"/>
      <c r="S2" s="87"/>
      <c r="T2" s="87"/>
      <c r="U2" s="87"/>
    </row>
    <row r="3" spans="2:21" ht="16.5" thickBot="1" x14ac:dyDescent="0.3">
      <c r="B3" s="89"/>
      <c r="C3" s="6" t="s">
        <v>9</v>
      </c>
      <c r="D3" s="6" t="s">
        <v>8</v>
      </c>
      <c r="E3" s="38" t="s">
        <v>7</v>
      </c>
      <c r="F3" s="34" t="s">
        <v>6</v>
      </c>
      <c r="G3" s="6" t="s">
        <v>9</v>
      </c>
      <c r="H3" s="6" t="s">
        <v>8</v>
      </c>
      <c r="I3" s="6" t="s">
        <v>7</v>
      </c>
      <c r="J3" s="8" t="s">
        <v>6</v>
      </c>
      <c r="K3" s="12" t="s">
        <v>4</v>
      </c>
      <c r="L3" s="13" t="s">
        <v>1</v>
      </c>
      <c r="N3" s="72" t="s">
        <v>37</v>
      </c>
      <c r="O3" s="73" t="s">
        <v>38</v>
      </c>
      <c r="P3" s="74" t="s">
        <v>39</v>
      </c>
      <c r="Q3" s="95"/>
      <c r="R3" s="51"/>
      <c r="S3" s="51"/>
      <c r="T3" s="51"/>
      <c r="U3" s="51"/>
    </row>
    <row r="4" spans="2:21" ht="15.75" x14ac:dyDescent="0.25">
      <c r="B4" s="31">
        <v>13</v>
      </c>
      <c r="C4" s="4"/>
      <c r="D4" s="4"/>
      <c r="E4" s="22"/>
      <c r="F4" s="35"/>
      <c r="G4" s="4"/>
      <c r="H4" s="4"/>
      <c r="I4" s="4"/>
      <c r="J4" s="9"/>
      <c r="K4" s="44">
        <f>1-((7/1000)*D4)+((7/6250)*D4*D4)-((7/1000000)*D4*D4*D4)</f>
        <v>1</v>
      </c>
      <c r="L4" s="28">
        <f>1-((7/1000)*H4)+((7/6250)*H4*H4)-((7/1000000)*H4*H4*H4)</f>
        <v>1</v>
      </c>
      <c r="N4" s="72" t="s">
        <v>40</v>
      </c>
      <c r="O4" s="73" t="s">
        <v>41</v>
      </c>
      <c r="P4" s="74" t="s">
        <v>42</v>
      </c>
      <c r="Q4" s="51"/>
      <c r="R4" s="20"/>
      <c r="S4" s="20"/>
      <c r="T4" s="20"/>
      <c r="U4" s="20"/>
    </row>
    <row r="5" spans="2:21" ht="15.75" x14ac:dyDescent="0.25">
      <c r="B5" s="32">
        <v>10</v>
      </c>
      <c r="C5" s="5"/>
      <c r="D5" s="5"/>
      <c r="E5" s="78"/>
      <c r="F5" s="36"/>
      <c r="G5" s="5"/>
      <c r="H5" s="5"/>
      <c r="I5" s="5"/>
      <c r="J5" s="10"/>
      <c r="K5" s="45">
        <f t="shared" ref="K5:K11" si="0">1-((7/1000)*D5)+((7/6250)*D5*D5)-((7/1000000)*D5*D5*D5)</f>
        <v>1</v>
      </c>
      <c r="L5" s="29">
        <f t="shared" ref="L5:L12" si="1">1-((7/1000)*H5)+((7/6250)*H5*H5)-((7/1000000)*H5*H5*H5)</f>
        <v>1</v>
      </c>
      <c r="N5" s="72" t="s">
        <v>43</v>
      </c>
      <c r="O5" s="73" t="s">
        <v>44</v>
      </c>
      <c r="P5" s="74" t="s">
        <v>45</v>
      </c>
      <c r="Q5" s="51"/>
      <c r="R5" s="20"/>
      <c r="S5" s="20"/>
      <c r="T5" s="20"/>
      <c r="U5" s="20"/>
    </row>
    <row r="6" spans="2:21" ht="15.75" x14ac:dyDescent="0.25">
      <c r="B6" s="32">
        <v>7</v>
      </c>
      <c r="C6" s="5"/>
      <c r="D6" s="5"/>
      <c r="E6" s="78"/>
      <c r="F6" s="36"/>
      <c r="G6" s="5"/>
      <c r="H6" s="5"/>
      <c r="I6" s="5"/>
      <c r="J6" s="10"/>
      <c r="K6" s="45">
        <f t="shared" si="0"/>
        <v>1</v>
      </c>
      <c r="L6" s="29">
        <f t="shared" si="1"/>
        <v>1</v>
      </c>
      <c r="N6" s="72" t="s">
        <v>46</v>
      </c>
      <c r="O6" s="73" t="s">
        <v>47</v>
      </c>
      <c r="P6" s="74" t="s">
        <v>48</v>
      </c>
      <c r="Q6" s="51"/>
      <c r="R6" s="20"/>
      <c r="S6" s="20"/>
      <c r="T6" s="20"/>
      <c r="U6" s="20"/>
    </row>
    <row r="7" spans="2:21" ht="16.5" thickBot="1" x14ac:dyDescent="0.3">
      <c r="B7" s="32">
        <v>5</v>
      </c>
      <c r="C7" s="5"/>
      <c r="D7" s="5"/>
      <c r="E7" s="78"/>
      <c r="F7" s="36"/>
      <c r="G7" s="5"/>
      <c r="H7" s="5"/>
      <c r="I7" s="5"/>
      <c r="J7" s="10"/>
      <c r="K7" s="45">
        <f t="shared" si="0"/>
        <v>1</v>
      </c>
      <c r="L7" s="29">
        <f t="shared" si="1"/>
        <v>1</v>
      </c>
      <c r="N7" s="75" t="s">
        <v>49</v>
      </c>
      <c r="O7" s="76" t="s">
        <v>50</v>
      </c>
      <c r="P7" s="77" t="s">
        <v>51</v>
      </c>
      <c r="Q7" s="51"/>
      <c r="R7" s="20"/>
      <c r="S7" s="20"/>
      <c r="T7" s="20"/>
      <c r="U7" s="20"/>
    </row>
    <row r="8" spans="2:21" x14ac:dyDescent="0.25">
      <c r="B8" s="32">
        <v>3</v>
      </c>
      <c r="C8" s="5"/>
      <c r="D8" s="5"/>
      <c r="E8" s="78"/>
      <c r="F8" s="36"/>
      <c r="G8" s="5"/>
      <c r="H8" s="5"/>
      <c r="I8" s="5"/>
      <c r="J8" s="10"/>
      <c r="K8" s="45">
        <f t="shared" si="0"/>
        <v>1</v>
      </c>
      <c r="L8" s="29">
        <f t="shared" si="1"/>
        <v>1</v>
      </c>
      <c r="P8" s="19"/>
      <c r="Q8" s="51"/>
      <c r="R8" s="20"/>
      <c r="S8" s="20"/>
      <c r="T8" s="20"/>
      <c r="U8" s="20"/>
    </row>
    <row r="9" spans="2:21" x14ac:dyDescent="0.25">
      <c r="B9" s="32">
        <v>2</v>
      </c>
      <c r="C9" s="5"/>
      <c r="D9" s="5"/>
      <c r="E9" s="78"/>
      <c r="F9" s="36"/>
      <c r="G9" s="5"/>
      <c r="H9" s="5"/>
      <c r="I9" s="5"/>
      <c r="J9" s="10"/>
      <c r="K9" s="45">
        <f t="shared" si="0"/>
        <v>1</v>
      </c>
      <c r="L9" s="29">
        <f t="shared" si="1"/>
        <v>1</v>
      </c>
      <c r="P9" s="19"/>
      <c r="Q9" s="51"/>
      <c r="R9" s="20"/>
      <c r="S9" s="20"/>
      <c r="T9" s="20"/>
      <c r="U9" s="20"/>
    </row>
    <row r="10" spans="2:21" x14ac:dyDescent="0.25">
      <c r="B10" s="32">
        <v>1</v>
      </c>
      <c r="C10" s="5"/>
      <c r="D10" s="5"/>
      <c r="E10" s="78"/>
      <c r="F10" s="36"/>
      <c r="G10" s="5"/>
      <c r="H10" s="5"/>
      <c r="I10" s="5"/>
      <c r="J10" s="10"/>
      <c r="K10" s="45">
        <f t="shared" si="0"/>
        <v>1</v>
      </c>
      <c r="L10" s="29">
        <f t="shared" si="1"/>
        <v>1</v>
      </c>
      <c r="P10" s="19"/>
      <c r="Q10" s="51"/>
      <c r="R10" s="20"/>
      <c r="S10" s="20"/>
      <c r="T10" s="20"/>
      <c r="U10" s="20"/>
    </row>
    <row r="11" spans="2:21" x14ac:dyDescent="0.25">
      <c r="B11" s="32">
        <v>0.5</v>
      </c>
      <c r="C11" s="5"/>
      <c r="D11" s="5"/>
      <c r="E11" s="78"/>
      <c r="F11" s="36"/>
      <c r="G11" s="5"/>
      <c r="H11" s="5"/>
      <c r="I11" s="5"/>
      <c r="J11" s="10"/>
      <c r="K11" s="45">
        <f t="shared" si="0"/>
        <v>1</v>
      </c>
      <c r="L11" s="29">
        <f t="shared" si="1"/>
        <v>1</v>
      </c>
      <c r="P11" s="19"/>
      <c r="Q11" s="51"/>
      <c r="R11" s="20"/>
      <c r="S11" s="20"/>
      <c r="T11" s="20"/>
      <c r="U11" s="20"/>
    </row>
    <row r="12" spans="2:21" ht="15.75" thickBot="1" x14ac:dyDescent="0.3">
      <c r="B12" s="33">
        <v>0</v>
      </c>
      <c r="C12" s="49"/>
      <c r="D12" s="80"/>
      <c r="E12" s="80"/>
      <c r="F12" s="37"/>
      <c r="G12" s="7"/>
      <c r="H12" s="7"/>
      <c r="I12" s="7"/>
      <c r="J12" s="11"/>
      <c r="K12" s="46">
        <f>1-((7/1000)*D12)+((7/6250)*D12*D12)-((7/1000000)*D12*D12*D12)</f>
        <v>1</v>
      </c>
      <c r="L12" s="30">
        <f t="shared" si="1"/>
        <v>1</v>
      </c>
      <c r="P12" s="19"/>
      <c r="Q12" s="51"/>
      <c r="R12" s="20"/>
      <c r="S12" s="20"/>
      <c r="T12" s="20"/>
      <c r="U12" s="20"/>
    </row>
    <row r="13" spans="2:21" x14ac:dyDescent="0.25">
      <c r="L13" s="47"/>
      <c r="P13" s="19"/>
      <c r="Q13" s="19"/>
      <c r="R13" s="19"/>
      <c r="S13" s="19"/>
      <c r="T13" s="19"/>
      <c r="U13" s="19"/>
    </row>
    <row r="18" spans="1:11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9"/>
      <c r="B19" s="20"/>
      <c r="C19" s="20"/>
      <c r="D19" s="16"/>
      <c r="E19" s="16"/>
      <c r="F19" s="16"/>
      <c r="G19" s="16"/>
      <c r="H19" s="16"/>
      <c r="I19" s="16"/>
      <c r="J19" s="16"/>
      <c r="K19" s="19"/>
    </row>
    <row r="20" spans="1:11" x14ac:dyDescent="0.25">
      <c r="A20" s="19"/>
      <c r="B20" s="20"/>
      <c r="C20" s="20"/>
      <c r="D20" s="20"/>
      <c r="E20" s="20"/>
      <c r="F20" s="16"/>
      <c r="G20" s="16"/>
      <c r="H20" s="16"/>
      <c r="I20" s="16"/>
      <c r="J20" s="16"/>
      <c r="K20" s="19"/>
    </row>
    <row r="21" spans="1:11" x14ac:dyDescent="0.25">
      <c r="A21" s="19"/>
      <c r="B21" s="20"/>
      <c r="C21" s="20"/>
      <c r="D21" s="20"/>
      <c r="E21" s="20"/>
      <c r="F21" s="16"/>
      <c r="G21" s="16"/>
      <c r="H21" s="16"/>
      <c r="I21" s="16"/>
      <c r="J21" s="16"/>
      <c r="K21" s="19"/>
    </row>
    <row r="22" spans="1:11" x14ac:dyDescent="0.25">
      <c r="A22" s="19"/>
      <c r="B22" s="20"/>
      <c r="C22" s="20"/>
      <c r="D22" s="20"/>
      <c r="E22" s="20"/>
      <c r="F22" s="16"/>
      <c r="G22" s="16"/>
      <c r="H22" s="16"/>
      <c r="I22" s="16"/>
      <c r="J22" s="16"/>
      <c r="K22" s="19"/>
    </row>
    <row r="23" spans="1:11" x14ac:dyDescent="0.25">
      <c r="A23" s="19"/>
      <c r="B23" s="20"/>
      <c r="C23" s="20"/>
      <c r="D23" s="20"/>
      <c r="E23" s="20"/>
      <c r="F23" s="16"/>
      <c r="G23" s="16"/>
      <c r="H23" s="16"/>
      <c r="I23" s="16"/>
      <c r="J23" s="16"/>
      <c r="K23" s="19"/>
    </row>
    <row r="24" spans="1:11" x14ac:dyDescent="0.25">
      <c r="A24" s="19"/>
      <c r="B24" s="20"/>
      <c r="C24" s="20"/>
      <c r="D24" s="20"/>
      <c r="E24" s="20"/>
      <c r="F24" s="16"/>
      <c r="G24" s="16"/>
      <c r="H24" s="16"/>
      <c r="I24" s="16"/>
      <c r="J24" s="16"/>
      <c r="K24" s="19"/>
    </row>
    <row r="25" spans="1:11" x14ac:dyDescent="0.25">
      <c r="A25" s="19"/>
      <c r="B25" s="20"/>
      <c r="C25" s="20"/>
      <c r="D25" s="20"/>
      <c r="E25" s="20"/>
      <c r="F25" s="16"/>
      <c r="G25" s="16"/>
      <c r="H25" s="16"/>
      <c r="I25" s="16"/>
      <c r="J25" s="16"/>
      <c r="K25" s="19"/>
    </row>
    <row r="26" spans="1:11" x14ac:dyDescent="0.25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19"/>
    </row>
    <row r="27" spans="1:11" x14ac:dyDescent="0.25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19"/>
    </row>
    <row r="28" spans="1:11" x14ac:dyDescent="0.25">
      <c r="A28" s="19"/>
      <c r="B28" s="20"/>
      <c r="C28" s="20"/>
      <c r="D28" s="20"/>
      <c r="E28" s="20"/>
      <c r="F28" s="20"/>
      <c r="G28" s="20"/>
      <c r="H28" s="20"/>
      <c r="I28" s="20"/>
      <c r="J28" s="20"/>
      <c r="K28" s="19"/>
    </row>
    <row r="29" spans="1:11" x14ac:dyDescent="0.25">
      <c r="A29" s="19"/>
      <c r="B29" s="20"/>
      <c r="C29" s="20"/>
      <c r="D29" s="20"/>
      <c r="E29" s="20"/>
      <c r="F29" s="20"/>
      <c r="G29" s="20"/>
      <c r="H29" s="20"/>
      <c r="I29" s="20"/>
      <c r="J29" s="20"/>
      <c r="K29" s="19"/>
    </row>
    <row r="30" spans="1:11" x14ac:dyDescent="0.25">
      <c r="A30" s="19"/>
      <c r="B30" s="20"/>
      <c r="C30" s="20"/>
      <c r="D30" s="20"/>
      <c r="E30" s="20"/>
      <c r="F30" s="20"/>
      <c r="G30" s="20"/>
      <c r="H30" s="20"/>
      <c r="I30" s="20"/>
      <c r="J30" s="20"/>
      <c r="K30" s="19"/>
    </row>
    <row r="31" spans="1:11" x14ac:dyDescent="0.25">
      <c r="A31" s="19"/>
      <c r="B31" s="20"/>
      <c r="C31" s="20"/>
      <c r="D31" s="20"/>
      <c r="E31" s="20"/>
      <c r="F31" s="20"/>
      <c r="G31" s="20"/>
      <c r="H31" s="20"/>
      <c r="I31" s="20"/>
      <c r="J31" s="20"/>
      <c r="K31" s="19"/>
    </row>
    <row r="32" spans="1:11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spans="1:11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spans="1:11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</row>
  </sheetData>
  <mergeCells count="6">
    <mergeCell ref="R2:U2"/>
    <mergeCell ref="B2:B3"/>
    <mergeCell ref="K2:L2"/>
    <mergeCell ref="C2:F2"/>
    <mergeCell ref="G2:J2"/>
    <mergeCell ref="Q2:Q3"/>
  </mergeCells>
  <pageMargins left="0.7" right="0.7" top="0.78740157499999996" bottom="0.78740157499999996" header="0.3" footer="0.3"/>
  <pageSetup paperSize="9" scale="9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6"/>
  <sheetViews>
    <sheetView topLeftCell="B1" zoomScale="85" zoomScaleNormal="85" workbookViewId="0">
      <selection activeCell="D18" sqref="D18:G26"/>
    </sheetView>
  </sheetViews>
  <sheetFormatPr defaultRowHeight="15" x14ac:dyDescent="0.25"/>
  <cols>
    <col min="2" max="2" width="16.28515625" customWidth="1"/>
    <col min="3" max="3" width="16.140625" customWidth="1"/>
  </cols>
  <sheetData>
    <row r="2" spans="2:7" ht="15.75" thickBot="1" x14ac:dyDescent="0.3">
      <c r="B2" s="68" t="s">
        <v>32</v>
      </c>
    </row>
    <row r="3" spans="2:7" ht="15.75" thickBot="1" x14ac:dyDescent="0.3">
      <c r="C3" s="84" t="s">
        <v>11</v>
      </c>
      <c r="D3" s="85"/>
      <c r="E3" s="85"/>
      <c r="F3" s="85"/>
      <c r="G3" s="86"/>
    </row>
    <row r="4" spans="2:7" ht="15.75" thickBot="1" x14ac:dyDescent="0.3">
      <c r="C4" s="27" t="s">
        <v>10</v>
      </c>
      <c r="D4" s="14" t="s">
        <v>6</v>
      </c>
      <c r="E4" s="23" t="s">
        <v>7</v>
      </c>
      <c r="F4" s="23" t="s">
        <v>8</v>
      </c>
      <c r="G4" s="21" t="s">
        <v>9</v>
      </c>
    </row>
    <row r="5" spans="2:7" x14ac:dyDescent="0.25">
      <c r="C5" s="32">
        <v>0</v>
      </c>
      <c r="D5" s="26"/>
      <c r="E5" s="18"/>
      <c r="F5" s="18"/>
      <c r="G5" s="24"/>
    </row>
    <row r="6" spans="2:7" x14ac:dyDescent="0.25">
      <c r="C6" s="32">
        <v>5</v>
      </c>
      <c r="D6" s="5"/>
      <c r="E6" s="18"/>
      <c r="F6" s="18"/>
      <c r="G6" s="24"/>
    </row>
    <row r="7" spans="2:7" x14ac:dyDescent="0.25">
      <c r="C7" s="32">
        <v>10</v>
      </c>
      <c r="D7" s="5"/>
      <c r="E7" s="18"/>
      <c r="F7" s="18"/>
      <c r="G7" s="24"/>
    </row>
    <row r="8" spans="2:7" x14ac:dyDescent="0.25">
      <c r="C8" s="32">
        <v>15</v>
      </c>
      <c r="D8" s="5"/>
      <c r="E8" s="18"/>
      <c r="F8" s="18"/>
      <c r="G8" s="24"/>
    </row>
    <row r="9" spans="2:7" x14ac:dyDescent="0.25">
      <c r="C9" s="32">
        <v>20</v>
      </c>
      <c r="D9" s="5"/>
      <c r="E9" s="18"/>
      <c r="F9" s="18"/>
      <c r="G9" s="24"/>
    </row>
    <row r="10" spans="2:7" x14ac:dyDescent="0.25">
      <c r="C10" s="32">
        <v>25</v>
      </c>
      <c r="D10" s="5"/>
      <c r="E10" s="18"/>
      <c r="F10" s="18"/>
      <c r="G10" s="24"/>
    </row>
    <row r="11" spans="2:7" x14ac:dyDescent="0.25">
      <c r="C11" s="32">
        <v>30</v>
      </c>
      <c r="D11" s="5"/>
      <c r="E11" s="18"/>
      <c r="F11" s="18"/>
      <c r="G11" s="24"/>
    </row>
    <row r="12" spans="2:7" x14ac:dyDescent="0.25">
      <c r="C12" s="32">
        <v>40</v>
      </c>
      <c r="D12" s="5"/>
      <c r="E12" s="78"/>
      <c r="F12" s="78"/>
      <c r="G12" s="79"/>
    </row>
    <row r="13" spans="2:7" ht="15.75" thickBot="1" x14ac:dyDescent="0.3">
      <c r="C13" s="39">
        <v>50</v>
      </c>
      <c r="D13" s="7"/>
      <c r="E13" s="80"/>
      <c r="F13" s="80"/>
      <c r="G13" s="81"/>
    </row>
    <row r="15" spans="2:7" ht="15.75" thickBot="1" x14ac:dyDescent="0.3">
      <c r="B15" s="68" t="s">
        <v>33</v>
      </c>
    </row>
    <row r="16" spans="2:7" ht="15.75" thickBot="1" x14ac:dyDescent="0.3">
      <c r="C16" s="84" t="s">
        <v>11</v>
      </c>
      <c r="D16" s="85"/>
      <c r="E16" s="85"/>
      <c r="F16" s="85"/>
      <c r="G16" s="86"/>
    </row>
    <row r="17" spans="3:7" ht="15.75" thickBot="1" x14ac:dyDescent="0.3">
      <c r="C17" s="27" t="s">
        <v>10</v>
      </c>
      <c r="D17" s="14" t="s">
        <v>6</v>
      </c>
      <c r="E17" s="23" t="s">
        <v>7</v>
      </c>
      <c r="F17" s="23" t="s">
        <v>8</v>
      </c>
      <c r="G17" s="21" t="s">
        <v>9</v>
      </c>
    </row>
    <row r="18" spans="3:7" x14ac:dyDescent="0.25">
      <c r="C18" s="32">
        <v>0</v>
      </c>
      <c r="D18" s="26"/>
      <c r="E18" s="18"/>
      <c r="F18" s="26"/>
      <c r="G18" s="24"/>
    </row>
    <row r="19" spans="3:7" x14ac:dyDescent="0.25">
      <c r="C19" s="32">
        <v>5</v>
      </c>
      <c r="D19" s="26"/>
      <c r="E19" s="18"/>
      <c r="F19" s="26"/>
      <c r="G19" s="24"/>
    </row>
    <row r="20" spans="3:7" x14ac:dyDescent="0.25">
      <c r="C20" s="32">
        <v>10</v>
      </c>
      <c r="D20" s="26"/>
      <c r="E20" s="18"/>
      <c r="F20" s="26"/>
      <c r="G20" s="24"/>
    </row>
    <row r="21" spans="3:7" x14ac:dyDescent="0.25">
      <c r="C21" s="32">
        <v>15</v>
      </c>
      <c r="D21" s="26"/>
      <c r="E21" s="18"/>
      <c r="F21" s="26"/>
      <c r="G21" s="24"/>
    </row>
    <row r="22" spans="3:7" x14ac:dyDescent="0.25">
      <c r="C22" s="32">
        <v>20</v>
      </c>
      <c r="D22" s="5"/>
      <c r="E22" s="18"/>
      <c r="F22" s="18"/>
      <c r="G22" s="24"/>
    </row>
    <row r="23" spans="3:7" x14ac:dyDescent="0.25">
      <c r="C23" s="32">
        <v>25</v>
      </c>
      <c r="D23" s="5"/>
      <c r="E23" s="18"/>
      <c r="F23" s="18"/>
      <c r="G23" s="24"/>
    </row>
    <row r="24" spans="3:7" x14ac:dyDescent="0.25">
      <c r="C24" s="32">
        <v>30</v>
      </c>
      <c r="D24" s="5"/>
      <c r="E24" s="18"/>
      <c r="F24" s="18"/>
      <c r="G24" s="24"/>
    </row>
    <row r="25" spans="3:7" x14ac:dyDescent="0.25">
      <c r="C25" s="32">
        <v>40</v>
      </c>
      <c r="D25" s="5"/>
      <c r="E25" s="78"/>
      <c r="F25" s="78"/>
      <c r="G25" s="79"/>
    </row>
    <row r="26" spans="3:7" ht="15.75" thickBot="1" x14ac:dyDescent="0.3">
      <c r="C26" s="39">
        <v>50</v>
      </c>
      <c r="D26" s="7"/>
      <c r="E26" s="80"/>
      <c r="F26" s="80"/>
      <c r="G26" s="81"/>
    </row>
  </sheetData>
  <mergeCells count="2">
    <mergeCell ref="C16:G16"/>
    <mergeCell ref="C3:G3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7"/>
  <sheetViews>
    <sheetView tabSelected="1" workbookViewId="0">
      <selection activeCell="L5" sqref="L5"/>
    </sheetView>
  </sheetViews>
  <sheetFormatPr defaultRowHeight="15" x14ac:dyDescent="0.25"/>
  <cols>
    <col min="3" max="5" width="12" customWidth="1"/>
    <col min="6" max="6" width="14" customWidth="1"/>
    <col min="9" max="10" width="12" customWidth="1"/>
    <col min="12" max="12" width="15.140625" customWidth="1"/>
  </cols>
  <sheetData>
    <row r="2" spans="2:12" ht="15.75" thickBot="1" x14ac:dyDescent="0.3">
      <c r="B2" s="110" t="s">
        <v>54</v>
      </c>
      <c r="C2" s="110"/>
      <c r="D2" s="110"/>
      <c r="H2" s="110" t="s">
        <v>55</v>
      </c>
      <c r="I2" s="110"/>
      <c r="J2" s="110"/>
    </row>
    <row r="3" spans="2:12" ht="21.75" thickBot="1" x14ac:dyDescent="0.4">
      <c r="B3" s="97" t="s">
        <v>53</v>
      </c>
      <c r="C3" s="98"/>
      <c r="D3" s="99"/>
      <c r="E3" s="60"/>
      <c r="H3" s="97" t="s">
        <v>53</v>
      </c>
      <c r="I3" s="100"/>
      <c r="J3" s="101"/>
    </row>
    <row r="4" spans="2:12" x14ac:dyDescent="0.25">
      <c r="B4" s="102" t="s">
        <v>28</v>
      </c>
      <c r="C4" s="96" t="s">
        <v>15</v>
      </c>
      <c r="D4" s="91"/>
      <c r="E4" s="51"/>
      <c r="F4" s="15"/>
      <c r="G4" s="15"/>
      <c r="H4" s="102" t="s">
        <v>28</v>
      </c>
      <c r="I4" s="96" t="s">
        <v>15</v>
      </c>
      <c r="J4" s="91"/>
    </row>
    <row r="5" spans="2:12" x14ac:dyDescent="0.25">
      <c r="B5" s="103"/>
      <c r="C5" s="59" t="s">
        <v>27</v>
      </c>
      <c r="D5" s="66" t="s">
        <v>26</v>
      </c>
      <c r="E5" s="61"/>
      <c r="F5" s="15"/>
      <c r="G5" s="15"/>
      <c r="H5" s="103"/>
      <c r="I5" s="17" t="s">
        <v>27</v>
      </c>
      <c r="J5" s="1" t="s">
        <v>26</v>
      </c>
    </row>
    <row r="6" spans="2:12" x14ac:dyDescent="0.25">
      <c r="B6" s="52" t="s">
        <v>21</v>
      </c>
      <c r="C6" s="17"/>
      <c r="D6" s="108" t="e">
        <f>((C6+C7)/C10)*100</f>
        <v>#DIV/0!</v>
      </c>
      <c r="E6" s="20"/>
      <c r="F6" s="15"/>
      <c r="G6" s="15"/>
      <c r="H6" s="52" t="s">
        <v>21</v>
      </c>
      <c r="I6" s="17"/>
      <c r="J6" s="108" t="e">
        <f>((I6+I7)/I10)*100</f>
        <v>#DIV/0!</v>
      </c>
    </row>
    <row r="7" spans="2:12" x14ac:dyDescent="0.25">
      <c r="B7" s="52" t="s">
        <v>22</v>
      </c>
      <c r="C7" s="17"/>
      <c r="D7" s="109"/>
      <c r="E7" s="20"/>
      <c r="F7" s="15"/>
      <c r="G7" s="15"/>
      <c r="H7" s="52" t="s">
        <v>22</v>
      </c>
      <c r="I7" s="17"/>
      <c r="J7" s="109"/>
    </row>
    <row r="8" spans="2:12" x14ac:dyDescent="0.25">
      <c r="B8" s="52" t="s">
        <v>23</v>
      </c>
      <c r="C8" s="17"/>
      <c r="D8" s="29" t="e">
        <f>(C8/C10)*100</f>
        <v>#DIV/0!</v>
      </c>
      <c r="E8" s="20"/>
      <c r="F8" s="15"/>
      <c r="G8" s="15"/>
      <c r="H8" s="52" t="s">
        <v>23</v>
      </c>
      <c r="I8" s="17"/>
      <c r="J8" s="29" t="e">
        <f>(I8/I10)*100</f>
        <v>#DIV/0!</v>
      </c>
    </row>
    <row r="9" spans="2:12" x14ac:dyDescent="0.25">
      <c r="B9" s="52" t="s">
        <v>24</v>
      </c>
      <c r="C9" s="17"/>
      <c r="D9" s="29" t="e">
        <f>(C9/C10)*100</f>
        <v>#DIV/0!</v>
      </c>
      <c r="E9" s="20"/>
      <c r="F9" s="15"/>
      <c r="G9" s="15"/>
      <c r="H9" s="52" t="s">
        <v>24</v>
      </c>
      <c r="I9" s="17"/>
      <c r="J9" s="29" t="e">
        <f>(I9/I10)*100</f>
        <v>#DIV/0!</v>
      </c>
    </row>
    <row r="10" spans="2:12" ht="15.75" thickBot="1" x14ac:dyDescent="0.3">
      <c r="B10" s="53" t="s">
        <v>25</v>
      </c>
      <c r="C10" s="25">
        <f>SUM(C6:C9)</f>
        <v>0</v>
      </c>
      <c r="D10" s="30" t="e">
        <f>SUM(D6:D9)</f>
        <v>#DIV/0!</v>
      </c>
      <c r="E10" s="67"/>
      <c r="F10" s="15"/>
      <c r="G10" s="15"/>
      <c r="H10" s="53" t="s">
        <v>25</v>
      </c>
      <c r="I10" s="25">
        <f>SUM(I6:I9)</f>
        <v>0</v>
      </c>
      <c r="J10" s="30" t="e">
        <f>SUM(J6:J9)</f>
        <v>#DIV/0!</v>
      </c>
    </row>
    <row r="11" spans="2:12" x14ac:dyDescent="0.25">
      <c r="B11" s="15"/>
      <c r="C11" s="15"/>
      <c r="D11" s="15"/>
      <c r="E11" s="15"/>
      <c r="F11" s="15"/>
      <c r="G11" s="15"/>
      <c r="H11" s="15"/>
      <c r="I11" s="15"/>
      <c r="J11" s="15"/>
    </row>
    <row r="12" spans="2:12" ht="15.75" thickBot="1" x14ac:dyDescent="0.3"/>
    <row r="13" spans="2:12" x14ac:dyDescent="0.25">
      <c r="B13" s="62" t="s">
        <v>28</v>
      </c>
      <c r="C13" s="63" t="s">
        <v>29</v>
      </c>
      <c r="D13" s="96" t="s">
        <v>30</v>
      </c>
      <c r="E13" s="96"/>
      <c r="F13" s="91"/>
      <c r="H13" s="62" t="s">
        <v>28</v>
      </c>
      <c r="I13" s="63" t="s">
        <v>29</v>
      </c>
      <c r="J13" s="96" t="s">
        <v>30</v>
      </c>
      <c r="K13" s="96"/>
      <c r="L13" s="91"/>
    </row>
    <row r="14" spans="2:12" x14ac:dyDescent="0.25">
      <c r="B14" s="64" t="s">
        <v>21</v>
      </c>
      <c r="C14" s="58"/>
      <c r="D14" s="104"/>
      <c r="E14" s="104"/>
      <c r="F14" s="105"/>
      <c r="H14" s="64" t="s">
        <v>21</v>
      </c>
      <c r="I14" s="58"/>
      <c r="J14" s="104"/>
      <c r="K14" s="104"/>
      <c r="L14" s="105"/>
    </row>
    <row r="15" spans="2:12" x14ac:dyDescent="0.25">
      <c r="B15" s="64" t="s">
        <v>22</v>
      </c>
      <c r="C15" s="58"/>
      <c r="D15" s="104"/>
      <c r="E15" s="104"/>
      <c r="F15" s="105"/>
      <c r="H15" s="64" t="s">
        <v>22</v>
      </c>
      <c r="I15" s="58"/>
      <c r="J15" s="104"/>
      <c r="K15" s="104"/>
      <c r="L15" s="105"/>
    </row>
    <row r="16" spans="2:12" x14ac:dyDescent="0.25">
      <c r="B16" s="64" t="s">
        <v>23</v>
      </c>
      <c r="C16" s="58"/>
      <c r="D16" s="104"/>
      <c r="E16" s="104"/>
      <c r="F16" s="105"/>
      <c r="H16" s="64" t="s">
        <v>23</v>
      </c>
      <c r="I16" s="58"/>
      <c r="J16" s="104"/>
      <c r="K16" s="104"/>
      <c r="L16" s="105"/>
    </row>
    <row r="17" spans="2:12" ht="15.75" thickBot="1" x14ac:dyDescent="0.3">
      <c r="B17" s="12" t="s">
        <v>24</v>
      </c>
      <c r="C17" s="65"/>
      <c r="D17" s="106"/>
      <c r="E17" s="106"/>
      <c r="F17" s="107"/>
      <c r="H17" s="12" t="s">
        <v>24</v>
      </c>
      <c r="I17" s="65"/>
      <c r="J17" s="106"/>
      <c r="K17" s="106"/>
      <c r="L17" s="107"/>
    </row>
  </sheetData>
  <mergeCells count="20">
    <mergeCell ref="B2:D2"/>
    <mergeCell ref="H2:J2"/>
    <mergeCell ref="J13:L13"/>
    <mergeCell ref="D13:F13"/>
    <mergeCell ref="D6:D7"/>
    <mergeCell ref="J6:J7"/>
    <mergeCell ref="J14:L14"/>
    <mergeCell ref="J15:L15"/>
    <mergeCell ref="J16:L16"/>
    <mergeCell ref="J17:L17"/>
    <mergeCell ref="D14:F14"/>
    <mergeCell ref="D15:F15"/>
    <mergeCell ref="D16:F16"/>
    <mergeCell ref="D17:F17"/>
    <mergeCell ref="C4:D4"/>
    <mergeCell ref="I4:J4"/>
    <mergeCell ref="B3:D3"/>
    <mergeCell ref="H3:J3"/>
    <mergeCell ref="B4:B5"/>
    <mergeCell ref="H4:H5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FTP_ztratovost</vt:lpstr>
      <vt:lpstr>VoIP_parametry</vt:lpstr>
      <vt:lpstr>VoIP_ztrátovost</vt:lpstr>
      <vt:lpstr>VoIP_kolísání zpoždění</vt:lpstr>
      <vt:lpstr>Video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Gregor</dc:creator>
  <cp:lastModifiedBy>Lukáš Gregor</cp:lastModifiedBy>
  <cp:lastPrinted>2016-05-25T16:57:57Z</cp:lastPrinted>
  <dcterms:created xsi:type="dcterms:W3CDTF">2016-03-31T05:24:38Z</dcterms:created>
  <dcterms:modified xsi:type="dcterms:W3CDTF">2016-05-29T11:52:01Z</dcterms:modified>
</cp:coreProperties>
</file>