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škola\II\Diplomová práce\Příloha\"/>
    </mc:Choice>
  </mc:AlternateContent>
  <xr:revisionPtr revIDLastSave="0" documentId="13_ncr:1_{C726EF49-F2F3-43D5-92D6-C1B48AD5978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0" i="1" l="1"/>
  <c r="H18" i="1"/>
  <c r="H111" i="1"/>
  <c r="H112" i="1"/>
  <c r="H113" i="1"/>
  <c r="H114" i="1"/>
  <c r="H17" i="1"/>
  <c r="H25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9" i="1"/>
  <c r="H20" i="1"/>
  <c r="H21" i="1"/>
  <c r="H22" i="1"/>
  <c r="H23" i="1"/>
  <c r="H24" i="1"/>
  <c r="H26" i="1"/>
  <c r="H27" i="1"/>
  <c r="H28" i="1"/>
  <c r="H29" i="1"/>
  <c r="H30" i="1"/>
  <c r="H31" i="1"/>
  <c r="H32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33" i="1"/>
  <c r="G18" i="1" l="1"/>
  <c r="G44" i="1"/>
  <c r="G111" i="1"/>
  <c r="G22" i="1"/>
  <c r="G100" i="1"/>
  <c r="G33" i="1"/>
  <c r="G48" i="1"/>
  <c r="G89" i="1"/>
  <c r="G59" i="1"/>
  <c r="G74" i="1"/>
  <c r="G3" i="1"/>
</calcChain>
</file>

<file path=xl/sharedStrings.xml><?xml version="1.0" encoding="utf-8"?>
<sst xmlns="http://schemas.openxmlformats.org/spreadsheetml/2006/main" count="139" uniqueCount="128">
  <si>
    <t>study_name</t>
  </si>
  <si>
    <t>Kp</t>
  </si>
  <si>
    <t>Ki</t>
  </si>
  <si>
    <t>Kd</t>
  </si>
  <si>
    <t>best_fitness</t>
  </si>
  <si>
    <t>pole placement test 2 : p =-0.000</t>
  </si>
  <si>
    <t>pole placement test 2 : p =-0.143</t>
  </si>
  <si>
    <t>pole placement test 2 : p =-0.286</t>
  </si>
  <si>
    <t>pole placement test 2 : p =-0.429</t>
  </si>
  <si>
    <t>pole placement test 2 : p =-0.571</t>
  </si>
  <si>
    <t>pole placement test 2 : p =-0.714</t>
  </si>
  <si>
    <t>pole placement test 2 : p =-0.857</t>
  </si>
  <si>
    <t>pole placement test 2 : p =-1.000</t>
  </si>
  <si>
    <t>pole placement test 2 : p =-1.143</t>
  </si>
  <si>
    <t>pole placement test 2 : p =-1.286</t>
  </si>
  <si>
    <t>pole placement test 2 : p =-1.429</t>
  </si>
  <si>
    <t>pole placement test 2 : p =-1.571</t>
  </si>
  <si>
    <t>pole placement test 2 : p =-1.714</t>
  </si>
  <si>
    <t>pole placement test 2 : p =-1.857</t>
  </si>
  <si>
    <t>pole placement test 2 : p =-2.000</t>
  </si>
  <si>
    <t>damping test: ksi= 0.00</t>
  </si>
  <si>
    <t>damping test: ksi= 0.20</t>
  </si>
  <si>
    <t>damping test: ksi= 0.40</t>
  </si>
  <si>
    <t>damping test: ksi= 0.60</t>
  </si>
  <si>
    <t>damping test: ksi= 0.80</t>
  </si>
  <si>
    <t>damping test: ksi= 1.00</t>
  </si>
  <si>
    <t>damping test: ksi= 1.20</t>
  </si>
  <si>
    <t>damping test: ksi= 1.40</t>
  </si>
  <si>
    <t>damping test: ksi= 1.60</t>
  </si>
  <si>
    <t>damping test: ksi= 1.80</t>
  </si>
  <si>
    <t>damping test: ksi= 2.00</t>
  </si>
  <si>
    <t>damping test G3 - ksi= 0.00</t>
  </si>
  <si>
    <t>damping test G3 - ksi= 0.20</t>
  </si>
  <si>
    <t>damping test G3 - ksi= 0.40</t>
  </si>
  <si>
    <t>damping test G3 - ksi= 0.60</t>
  </si>
  <si>
    <t>damping test G3 - ksi= 0.80</t>
  </si>
  <si>
    <t>damping test G3 - ksi= 1.00</t>
  </si>
  <si>
    <t>damping test G3 - ksi= 1.20</t>
  </si>
  <si>
    <t>damping test G3 - ksi= 1.40</t>
  </si>
  <si>
    <t>damping test G3 - ksi= 1.60</t>
  </si>
  <si>
    <t>damping test G3 - ksi= 1.80</t>
  </si>
  <si>
    <t>damping test G3 - ksi= 2.00</t>
  </si>
  <si>
    <t>2 - 4th order all poles INT 0-100</t>
  </si>
  <si>
    <t>pole placement IMG p=0+- 0.00j</t>
  </si>
  <si>
    <t>pole placement IMG p=0+- 0.14j</t>
  </si>
  <si>
    <t>pole placement IMG p=0+- 0.29j</t>
  </si>
  <si>
    <t>pole placement IMG p=0+- 0.43j</t>
  </si>
  <si>
    <t>pole placement IMG p=0+- 0.57j</t>
  </si>
  <si>
    <t>pole placement IMG p=0+- 0.71j</t>
  </si>
  <si>
    <t>pole placement IMG p=0+- 0.86j</t>
  </si>
  <si>
    <t>pole placement IMG p=0+- 1.00j</t>
  </si>
  <si>
    <t>pole placement IMG p=0+- 1.14j</t>
  </si>
  <si>
    <t>pole placement IMG p=0+- 1.29j</t>
  </si>
  <si>
    <t>pole placement IMG p=0+- 1.43j</t>
  </si>
  <si>
    <t>pole placement IMG p=0+- 1.57j</t>
  </si>
  <si>
    <t>pole placement IMG p=0+- 1.71j</t>
  </si>
  <si>
    <t>pole placement IMG p=0+- 1.86j</t>
  </si>
  <si>
    <t>pole placement IMG p=0+- 2.00j</t>
  </si>
  <si>
    <t>pole placement p=-0.00+-0.00j</t>
  </si>
  <si>
    <t>pole placement p=-0.14+-0.14j</t>
  </si>
  <si>
    <t>pole placement p=-0.29+-0.29j</t>
  </si>
  <si>
    <t>pole placement p=-0.43+-0.43j</t>
  </si>
  <si>
    <t>pole placement p=-0.57+-0.57j</t>
  </si>
  <si>
    <t>pole placement p=-0.71+-0.71j</t>
  </si>
  <si>
    <t>pole placement p=-0.86+-0.86j</t>
  </si>
  <si>
    <t>pole placement p=-1.00+-1.00j</t>
  </si>
  <si>
    <t>pole placement p=-1.14+-1.14j</t>
  </si>
  <si>
    <t>pole placement p=-1.29+-1.29j</t>
  </si>
  <si>
    <t>pole placement p=-1.43+-1.43j</t>
  </si>
  <si>
    <t>pole placement p=-1.57+-1.57j</t>
  </si>
  <si>
    <t>pole placement p=-1.71+-1.71j</t>
  </si>
  <si>
    <t>pole placement p=-1.86+-1.86j</t>
  </si>
  <si>
    <t>pole placement p=-2.00+-2.00j</t>
  </si>
  <si>
    <t>G2 - tf with delay - Td = 0.00</t>
  </si>
  <si>
    <t>G2 - tf with delay - Td = 0.50</t>
  </si>
  <si>
    <t>G2 - tf with delay - Td = 1.00</t>
  </si>
  <si>
    <t>G2 - tf with delay - Td = 1.50</t>
  </si>
  <si>
    <t>G2 - tf with delay - Td = 2.00</t>
  </si>
  <si>
    <t>G2 - tf with delay - Td = 2.50</t>
  </si>
  <si>
    <t>G2 - tf with delay - Td = 3.00</t>
  </si>
  <si>
    <t>G2 - tf with delay - Td = 3.50</t>
  </si>
  <si>
    <t>G2 - tf with delay - Td = 4.00</t>
  </si>
  <si>
    <t>G2 - tf with delay - Td = 4.50</t>
  </si>
  <si>
    <t>G2 - tf with delay - Td = 5.00</t>
  </si>
  <si>
    <t>damping test G2 - ksi= 0.00</t>
  </si>
  <si>
    <t>damping test G2 - ksi= 0.20</t>
  </si>
  <si>
    <t>damping test G2 - ksi= 0.40</t>
  </si>
  <si>
    <t>damping test G2 - ksi= 0.60</t>
  </si>
  <si>
    <t>damping test G2 - ksi= 0.80</t>
  </si>
  <si>
    <t>damping test G2 - ksi= 1.00</t>
  </si>
  <si>
    <t>damping test G2 - ksi= 1.20</t>
  </si>
  <si>
    <t>damping test G2 - ksi= 1.40</t>
  </si>
  <si>
    <t>damping test G2 - ksi= 1.60</t>
  </si>
  <si>
    <t>damping test G2 - ksi= 1.80</t>
  </si>
  <si>
    <t>damping test G2 - ksi= 2.00</t>
  </si>
  <si>
    <t>G1 tf with delay - Td = 5.00</t>
  </si>
  <si>
    <t>G1 tf with delay - Td = 0.00</t>
  </si>
  <si>
    <t>G1 tf with delay - Td = 0.50</t>
  </si>
  <si>
    <t>G1 tf with delay - Td = 1.00</t>
  </si>
  <si>
    <t>G1 tf with delay - Td = 1.50</t>
  </si>
  <si>
    <t>G1 tf with delay - Td = 2.00</t>
  </si>
  <si>
    <t>G1 tf with delay - Td = 2.50</t>
  </si>
  <si>
    <t>G1 tf with delay - Td = 3.00</t>
  </si>
  <si>
    <t>G1 tf with delay - Td = 3.50</t>
  </si>
  <si>
    <t>G1 tf with delay - Td = 4.00</t>
  </si>
  <si>
    <t>G1 tf with delay - Td = 4.50</t>
  </si>
  <si>
    <t>3 - 4th order all poles 0-100</t>
  </si>
  <si>
    <t>3 - 3rd order 3 poles 0-100</t>
  </si>
  <si>
    <t>3 - 2nd order 2 poles 0-100</t>
  </si>
  <si>
    <t>3 - 1st order 1 pole 0-100</t>
  </si>
  <si>
    <t>1st</t>
  </si>
  <si>
    <t>2nd</t>
  </si>
  <si>
    <t>3rd</t>
  </si>
  <si>
    <t>4th</t>
  </si>
  <si>
    <t>2 - 1st order 1 pole ITAE DER 0-100</t>
  </si>
  <si>
    <t>2 - 2nd order 2 poles ITAE DER 0-100</t>
  </si>
  <si>
    <t>2 - 3rd order 3 poles ITAE DER 0-100</t>
  </si>
  <si>
    <t>2 - 4th order 4 poles ITAE DER 0-100</t>
  </si>
  <si>
    <t>best_trial_duration_sec</t>
  </si>
  <si>
    <t>max_improvement</t>
  </si>
  <si>
    <t>best_fitness_DE</t>
  </si>
  <si>
    <t>time_DE</t>
  </si>
  <si>
    <t>2 - 3rd order INT 0-100</t>
  </si>
  <si>
    <t>2 - 2nd order  INT 0-100</t>
  </si>
  <si>
    <t>2 - 1st order  INT 0-100</t>
  </si>
  <si>
    <t>improvement</t>
  </si>
  <si>
    <t>Optimalizace</t>
  </si>
  <si>
    <t>Výchozí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</si>
</sst>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0.000000"/>
    <numFmt numFmtId="166" formatCode="0.00000000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6" xfId="0" applyBorder="1"/>
    <xf numFmtId="2" fontId="0" fillId="0" borderId="0" xfId="0" applyNumberFormat="1"/>
    <xf numFmtId="164" fontId="0" fillId="0" borderId="2" xfId="0" applyNumberFormat="1" applyBorder="1"/>
    <xf numFmtId="164" fontId="0" fillId="0" borderId="7" xfId="0" applyNumberFormat="1" applyBorder="1"/>
    <xf numFmtId="0" fontId="0" fillId="0" borderId="7" xfId="0" applyBorder="1"/>
    <xf numFmtId="0" fontId="0" fillId="3" borderId="4" xfId="0" applyFill="1" applyBorder="1"/>
    <xf numFmtId="0" fontId="0" fillId="4" borderId="4" xfId="0" applyFill="1" applyBorder="1"/>
    <xf numFmtId="0" fontId="0" fillId="4" borderId="1" xfId="0" applyFill="1" applyBorder="1"/>
    <xf numFmtId="0" fontId="0" fillId="4" borderId="6" xfId="0" applyFill="1" applyBorder="1"/>
    <xf numFmtId="0" fontId="0" fillId="5" borderId="4" xfId="0" applyFill="1" applyBorder="1"/>
    <xf numFmtId="0" fontId="0" fillId="6" borderId="0" xfId="0" applyFill="1"/>
    <xf numFmtId="0" fontId="0" fillId="3" borderId="0" xfId="0" applyFill="1"/>
    <xf numFmtId="2" fontId="0" fillId="3" borderId="5" xfId="0" applyNumberFormat="1" applyFill="1" applyBorder="1"/>
    <xf numFmtId="0" fontId="0" fillId="5" borderId="0" xfId="0" applyFill="1"/>
    <xf numFmtId="2" fontId="0" fillId="5" borderId="5" xfId="0" applyNumberFormat="1" applyFill="1" applyBorder="1"/>
    <xf numFmtId="0" fontId="0" fillId="7" borderId="1" xfId="0" applyFill="1" applyBorder="1"/>
    <xf numFmtId="164" fontId="0" fillId="7" borderId="2" xfId="0" applyNumberFormat="1" applyFill="1" applyBorder="1"/>
    <xf numFmtId="0" fontId="0" fillId="7" borderId="0" xfId="0" applyFill="1"/>
    <xf numFmtId="0" fontId="0" fillId="7" borderId="4" xfId="0" applyFill="1" applyBorder="1"/>
    <xf numFmtId="2" fontId="0" fillId="7" borderId="5" xfId="0" applyNumberFormat="1" applyFill="1" applyBorder="1"/>
    <xf numFmtId="2" fontId="0" fillId="4" borderId="5" xfId="0" applyNumberFormat="1" applyFill="1" applyBorder="1"/>
    <xf numFmtId="0" fontId="0" fillId="4" borderId="0" xfId="0" applyFill="1"/>
    <xf numFmtId="164" fontId="0" fillId="4" borderId="2" xfId="0" applyNumberFormat="1" applyFill="1" applyBorder="1"/>
    <xf numFmtId="2" fontId="0" fillId="4" borderId="3" xfId="0" applyNumberFormat="1" applyFill="1" applyBorder="1"/>
    <xf numFmtId="164" fontId="0" fillId="4" borderId="7" xfId="0" applyNumberFormat="1" applyFill="1" applyBorder="1"/>
    <xf numFmtId="2" fontId="0" fillId="4" borderId="8" xfId="0" applyNumberFormat="1" applyFill="1" applyBorder="1"/>
    <xf numFmtId="2" fontId="0" fillId="7" borderId="3" xfId="0" applyNumberFormat="1" applyFill="1" applyBorder="1"/>
    <xf numFmtId="0" fontId="0" fillId="3" borderId="1" xfId="0" applyFill="1" applyBorder="1"/>
    <xf numFmtId="164" fontId="0" fillId="3" borderId="2" xfId="0" applyNumberFormat="1" applyFill="1" applyBorder="1"/>
    <xf numFmtId="2" fontId="0" fillId="3" borderId="3" xfId="0" applyNumberFormat="1" applyFill="1" applyBorder="1"/>
    <xf numFmtId="2" fontId="0" fillId="0" borderId="3" xfId="0" applyNumberFormat="1" applyFill="1" applyBorder="1"/>
    <xf numFmtId="2" fontId="0" fillId="0" borderId="5" xfId="0" applyNumberFormat="1" applyFill="1" applyBorder="1"/>
    <xf numFmtId="2" fontId="0" fillId="0" borderId="8" xfId="0" applyNumberFormat="1" applyFill="1" applyBorder="1"/>
    <xf numFmtId="0" fontId="0" fillId="0" borderId="0" xfId="0" applyFill="1"/>
    <xf numFmtId="0" fontId="0" fillId="0" borderId="0" xfId="0" applyBorder="1"/>
    <xf numFmtId="164" fontId="0" fillId="0" borderId="0" xfId="0" applyNumberFormat="1" applyBorder="1"/>
    <xf numFmtId="2" fontId="0" fillId="0" borderId="0" xfId="0" applyNumberFormat="1" applyBorder="1"/>
    <xf numFmtId="0" fontId="0" fillId="7" borderId="0" xfId="0" applyFill="1" applyBorder="1"/>
    <xf numFmtId="164" fontId="0" fillId="7" borderId="0" xfId="0" applyNumberFormat="1" applyFill="1" applyBorder="1"/>
    <xf numFmtId="2" fontId="0" fillId="7" borderId="0" xfId="0" applyNumberFormat="1" applyFill="1" applyBorder="1"/>
    <xf numFmtId="0" fontId="0" fillId="3" borderId="0" xfId="0" applyFill="1" applyBorder="1"/>
    <xf numFmtId="2" fontId="0" fillId="3" borderId="0" xfId="0" applyNumberFormat="1" applyFill="1" applyBorder="1"/>
    <xf numFmtId="164" fontId="0" fillId="3" borderId="0" xfId="0" applyNumberFormat="1" applyFill="1" applyBorder="1"/>
    <xf numFmtId="0" fontId="0" fillId="5" borderId="0" xfId="0" applyFill="1" applyBorder="1"/>
    <xf numFmtId="164" fontId="0" fillId="5" borderId="0" xfId="0" applyNumberFormat="1" applyFill="1" applyBorder="1"/>
    <xf numFmtId="165" fontId="0" fillId="5" borderId="0" xfId="0" applyNumberFormat="1" applyFill="1" applyBorder="1"/>
    <xf numFmtId="2" fontId="0" fillId="5" borderId="0" xfId="0" applyNumberFormat="1" applyFill="1" applyBorder="1"/>
    <xf numFmtId="0" fontId="0" fillId="4" borderId="0" xfId="0" applyFill="1" applyBorder="1"/>
    <xf numFmtId="164" fontId="0" fillId="4" borderId="0" xfId="0" applyNumberFormat="1" applyFill="1" applyBorder="1"/>
    <xf numFmtId="2" fontId="0" fillId="4" borderId="0" xfId="0" applyNumberFormat="1" applyFill="1" applyBorder="1"/>
    <xf numFmtId="166" fontId="0" fillId="0" borderId="0" xfId="0" applyNumberFormat="1" applyBorder="1"/>
    <xf numFmtId="164" fontId="0" fillId="0" borderId="0" xfId="0" applyNumberFormat="1" applyFill="1" applyBorder="1"/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0" fillId="4" borderId="2" xfId="0" applyFill="1" applyBorder="1"/>
    <xf numFmtId="2" fontId="0" fillId="0" borderId="7" xfId="0" applyNumberFormat="1" applyBorder="1"/>
    <xf numFmtId="2" fontId="0" fillId="7" borderId="2" xfId="0" applyNumberFormat="1" applyFill="1" applyBorder="1"/>
    <xf numFmtId="0" fontId="0" fillId="7" borderId="2" xfId="0" applyFill="1" applyBorder="1"/>
    <xf numFmtId="0" fontId="0" fillId="0" borderId="2" xfId="0" applyBorder="1"/>
    <xf numFmtId="2" fontId="0" fillId="0" borderId="2" xfId="0" applyNumberFormat="1" applyBorder="1"/>
    <xf numFmtId="164" fontId="0" fillId="0" borderId="7" xfId="0" applyNumberFormat="1" applyFill="1" applyBorder="1"/>
    <xf numFmtId="2" fontId="0" fillId="4" borderId="7" xfId="0" applyNumberFormat="1" applyFill="1" applyBorder="1"/>
    <xf numFmtId="0" fontId="0" fillId="4" borderId="7" xfId="0" applyFill="1" applyBorder="1"/>
    <xf numFmtId="2" fontId="0" fillId="3" borderId="2" xfId="0" applyNumberFormat="1" applyFill="1" applyBorder="1"/>
    <xf numFmtId="0" fontId="0" fillId="3" borderId="2" xfId="0" applyFill="1" applyBorder="1"/>
    <xf numFmtId="2" fontId="0" fillId="4" borderId="2" xfId="0" applyNumberFormat="1" applyFill="1" applyBorder="1"/>
    <xf numFmtId="0" fontId="1" fillId="0" borderId="3" xfId="0" applyFont="1" applyFill="1" applyBorder="1" applyAlignment="1">
      <alignment horizontal="center" vertical="top"/>
    </xf>
    <xf numFmtId="0" fontId="0" fillId="4" borderId="3" xfId="0" applyFill="1" applyBorder="1"/>
    <xf numFmtId="0" fontId="0" fillId="2" borderId="5" xfId="0" applyFill="1" applyBorder="1"/>
    <xf numFmtId="0" fontId="0" fillId="2" borderId="8" xfId="0" applyFill="1" applyBorder="1"/>
    <xf numFmtId="0" fontId="0" fillId="7" borderId="3" xfId="0" applyFill="1" applyBorder="1"/>
    <xf numFmtId="0" fontId="0" fillId="2" borderId="3" xfId="0" applyFill="1" applyBorder="1"/>
    <xf numFmtId="0" fontId="0" fillId="3" borderId="5" xfId="0" applyFill="1" applyBorder="1"/>
    <xf numFmtId="0" fontId="0" fillId="7" borderId="5" xfId="0" applyFill="1" applyBorder="1"/>
    <xf numFmtId="0" fontId="0" fillId="5" borderId="5" xfId="0" applyFill="1" applyBorder="1"/>
    <xf numFmtId="0" fontId="0" fillId="4" borderId="5" xfId="0" applyFill="1" applyBorder="1"/>
    <xf numFmtId="0" fontId="0" fillId="4" borderId="8" xfId="0" applyFill="1" applyBorder="1"/>
    <xf numFmtId="0" fontId="0" fillId="3" borderId="3" xfId="0" applyFill="1" applyBorder="1"/>
    <xf numFmtId="0" fontId="1" fillId="0" borderId="1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6" xfId="0" applyFont="1" applyBorder="1" applyAlignment="1">
      <alignment horizontal="center" vertical="top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1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40"/>
  <sheetViews>
    <sheetView tabSelected="1" workbookViewId="0">
      <pane xSplit="1" topLeftCell="B1" activePane="topRight" state="frozen"/>
      <selection pane="topRight" activeCell="N16" sqref="N16"/>
    </sheetView>
  </sheetViews>
  <sheetFormatPr defaultRowHeight="15" x14ac:dyDescent="0.25"/>
  <cols>
    <col min="1" max="1" width="32.28515625" customWidth="1"/>
    <col min="2" max="2" width="20.7109375" customWidth="1"/>
    <col min="3" max="3" width="18.42578125" customWidth="1"/>
    <col min="4" max="4" width="19.5703125" customWidth="1"/>
    <col min="5" max="5" width="19.85546875" customWidth="1"/>
    <col min="6" max="6" width="21.85546875" customWidth="1"/>
    <col min="7" max="7" width="19.42578125" customWidth="1"/>
    <col min="8" max="8" width="13.28515625" customWidth="1"/>
    <col min="9" max="9" width="0" hidden="1" customWidth="1"/>
    <col min="10" max="10" width="12.7109375" customWidth="1"/>
    <col min="11" max="12" width="15" customWidth="1"/>
    <col min="13" max="13" width="16.28515625" customWidth="1"/>
    <col min="14" max="14" width="9.7109375" style="13" customWidth="1"/>
  </cols>
  <sheetData>
    <row r="1" spans="1:76" ht="15.75" thickBot="1" x14ac:dyDescent="0.3">
      <c r="A1" s="83" t="s">
        <v>126</v>
      </c>
      <c r="B1" s="84"/>
      <c r="C1" s="84"/>
      <c r="D1" s="84"/>
      <c r="E1" s="84"/>
      <c r="F1" s="85"/>
      <c r="J1" s="87" t="s">
        <v>127</v>
      </c>
      <c r="K1" s="88"/>
      <c r="L1" s="88"/>
      <c r="M1" s="88"/>
      <c r="N1" s="89"/>
    </row>
    <row r="2" spans="1:76" ht="15.75" thickBot="1" x14ac:dyDescent="0.3">
      <c r="A2" s="55" t="s">
        <v>0</v>
      </c>
      <c r="B2" s="56" t="s">
        <v>1</v>
      </c>
      <c r="C2" s="56" t="s">
        <v>2</v>
      </c>
      <c r="D2" s="56" t="s">
        <v>3</v>
      </c>
      <c r="E2" s="56" t="s">
        <v>4</v>
      </c>
      <c r="F2" s="81" t="s">
        <v>118</v>
      </c>
      <c r="G2" s="82" t="s">
        <v>119</v>
      </c>
      <c r="H2" s="69" t="s">
        <v>125</v>
      </c>
      <c r="J2" s="86" t="s">
        <v>1</v>
      </c>
      <c r="K2" s="86" t="s">
        <v>2</v>
      </c>
      <c r="L2" s="86" t="s">
        <v>3</v>
      </c>
      <c r="M2" s="86" t="s">
        <v>120</v>
      </c>
      <c r="N2" s="90" t="s">
        <v>121</v>
      </c>
    </row>
    <row r="3" spans="1:76" s="24" customFormat="1" x14ac:dyDescent="0.25">
      <c r="A3" s="10" t="s">
        <v>5</v>
      </c>
      <c r="B3" s="25">
        <v>9.9990315170687332</v>
      </c>
      <c r="C3" s="25">
        <v>9.9946997652904308</v>
      </c>
      <c r="D3" s="25">
        <v>1.591957722860929</v>
      </c>
      <c r="E3" s="25">
        <v>82.256034197620707</v>
      </c>
      <c r="F3" s="68">
        <v>95.704666000000003</v>
      </c>
      <c r="G3" s="10">
        <f>MAX($H$3:$H$17)</f>
        <v>6.2956046838742878</v>
      </c>
      <c r="H3" s="70">
        <f t="shared" ref="H3:H32" si="0">M3-E3</f>
        <v>6.2956046838742878</v>
      </c>
      <c r="I3" s="57">
        <v>0</v>
      </c>
      <c r="J3" s="25">
        <v>9.9990120548127805</v>
      </c>
      <c r="K3" s="25">
        <v>9.79783598246844</v>
      </c>
      <c r="L3" s="25">
        <v>1.45079160361244</v>
      </c>
      <c r="M3" s="25">
        <v>88.551638881494995</v>
      </c>
      <c r="N3" s="26">
        <v>17.143704175949001</v>
      </c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</row>
    <row r="4" spans="1:76" x14ac:dyDescent="0.25">
      <c r="A4" s="2" t="s">
        <v>6</v>
      </c>
      <c r="B4" s="38">
        <v>9.9724494568104447</v>
      </c>
      <c r="C4" s="38">
        <v>9.9919203594025294</v>
      </c>
      <c r="D4" s="38">
        <v>1.6054305038895811</v>
      </c>
      <c r="E4" s="38">
        <v>71.253558236054005</v>
      </c>
      <c r="F4" s="39">
        <v>79.820896000000005</v>
      </c>
      <c r="G4" s="2"/>
      <c r="H4" s="71">
        <f t="shared" si="0"/>
        <v>5.736608324795796</v>
      </c>
      <c r="I4" s="37">
        <v>0.14285714285714199</v>
      </c>
      <c r="J4" s="38">
        <v>9.9808831409034902</v>
      </c>
      <c r="K4" s="38">
        <v>9.7053617347177497</v>
      </c>
      <c r="L4" s="38">
        <v>1.42102440300175</v>
      </c>
      <c r="M4" s="38">
        <v>76.990166560849801</v>
      </c>
      <c r="N4" s="34">
        <v>13.324540376663199</v>
      </c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</row>
    <row r="5" spans="1:76" x14ac:dyDescent="0.25">
      <c r="A5" s="2" t="s">
        <v>7</v>
      </c>
      <c r="B5" s="38">
        <v>9.661357704081956</v>
      </c>
      <c r="C5" s="38">
        <v>9.8280101733842962</v>
      </c>
      <c r="D5" s="38">
        <v>1.61902881897833</v>
      </c>
      <c r="E5" s="38">
        <v>62.554553280400768</v>
      </c>
      <c r="F5" s="39">
        <v>33.272044999999999</v>
      </c>
      <c r="G5" s="2"/>
      <c r="H5" s="71">
        <f t="shared" si="0"/>
        <v>1.3609299063522329</v>
      </c>
      <c r="I5" s="37">
        <v>0.28571428571428498</v>
      </c>
      <c r="J5" s="38">
        <v>9.9915398032606593</v>
      </c>
      <c r="K5" s="38">
        <v>9.9906222506900306</v>
      </c>
      <c r="L5" s="38">
        <v>1.57048679946504</v>
      </c>
      <c r="M5" s="38">
        <v>63.915483186753001</v>
      </c>
      <c r="N5" s="34">
        <v>25.7971606254577</v>
      </c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</row>
    <row r="6" spans="1:76" x14ac:dyDescent="0.25">
      <c r="A6" s="2" t="s">
        <v>8</v>
      </c>
      <c r="B6" s="38">
        <v>9.989969124367569</v>
      </c>
      <c r="C6" s="38">
        <v>9.9971966734435131</v>
      </c>
      <c r="D6" s="38">
        <v>1.5877499520391769</v>
      </c>
      <c r="E6" s="38">
        <v>55.351226000941807</v>
      </c>
      <c r="F6" s="39">
        <v>218.24176900000001</v>
      </c>
      <c r="G6" s="2"/>
      <c r="H6" s="71">
        <f t="shared" si="0"/>
        <v>0.75239422147719637</v>
      </c>
      <c r="I6" s="37">
        <v>0.42857142857142799</v>
      </c>
      <c r="J6" s="38">
        <v>9.9970703657348601</v>
      </c>
      <c r="K6" s="38">
        <v>9.95925257596876</v>
      </c>
      <c r="L6" s="38">
        <v>1.5652274345408499</v>
      </c>
      <c r="M6" s="38">
        <v>56.103620222419003</v>
      </c>
      <c r="N6" s="34">
        <v>16.376520156860298</v>
      </c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</row>
    <row r="7" spans="1:76" x14ac:dyDescent="0.25">
      <c r="A7" s="2" t="s">
        <v>9</v>
      </c>
      <c r="B7" s="38">
        <v>9.9713467728822103</v>
      </c>
      <c r="C7" s="38">
        <v>9.9899363850209255</v>
      </c>
      <c r="D7" s="38">
        <v>1.5947385750805889</v>
      </c>
      <c r="E7" s="38">
        <v>48.680706771853359</v>
      </c>
      <c r="F7" s="39">
        <v>40.965465999999999</v>
      </c>
      <c r="G7" s="2"/>
      <c r="H7" s="71">
        <f t="shared" si="0"/>
        <v>2.4555485029545423</v>
      </c>
      <c r="I7" s="37">
        <v>0.57142857142857095</v>
      </c>
      <c r="J7" s="38">
        <v>9.9868971440883492</v>
      </c>
      <c r="K7" s="38">
        <v>9.7890266467396696</v>
      </c>
      <c r="L7" s="38">
        <v>1.4540589852466199</v>
      </c>
      <c r="M7" s="38">
        <v>51.136255274807901</v>
      </c>
      <c r="N7" s="34">
        <v>12.981583118438699</v>
      </c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</row>
    <row r="8" spans="1:76" x14ac:dyDescent="0.25">
      <c r="A8" s="2" t="s">
        <v>10</v>
      </c>
      <c r="B8" s="38">
        <v>9.9949965758303616</v>
      </c>
      <c r="C8" s="38">
        <v>9.9932465284723193</v>
      </c>
      <c r="D8" s="38">
        <v>1.593385887299358</v>
      </c>
      <c r="E8" s="38">
        <v>42.101327428781957</v>
      </c>
      <c r="F8" s="39">
        <v>50.186390000000003</v>
      </c>
      <c r="G8" s="2"/>
      <c r="H8" s="71">
        <f t="shared" si="0"/>
        <v>2.9678049950862402</v>
      </c>
      <c r="I8" s="37">
        <v>0.71428571428571397</v>
      </c>
      <c r="J8" s="38">
        <v>9.9636865726143107</v>
      </c>
      <c r="K8" s="38">
        <v>9.6947056816330992</v>
      </c>
      <c r="L8" s="38">
        <v>1.4123737923872399</v>
      </c>
      <c r="M8" s="38">
        <v>45.069132423868197</v>
      </c>
      <c r="N8" s="34">
        <v>12.1806373596191</v>
      </c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</row>
    <row r="9" spans="1:76" x14ac:dyDescent="0.25">
      <c r="A9" s="2" t="s">
        <v>11</v>
      </c>
      <c r="B9" s="38">
        <v>9.9847355579501684</v>
      </c>
      <c r="C9" s="38">
        <v>9.9979297376329725</v>
      </c>
      <c r="D9" s="38">
        <v>1.6086129281539561</v>
      </c>
      <c r="E9" s="38">
        <v>36.151148083518137</v>
      </c>
      <c r="F9" s="39">
        <v>59.208534</v>
      </c>
      <c r="G9" s="2"/>
      <c r="H9" s="71">
        <f t="shared" si="0"/>
        <v>2.3193161179459594</v>
      </c>
      <c r="I9" s="37">
        <v>0.85714285714285698</v>
      </c>
      <c r="J9" s="38">
        <v>9.9962134360684907</v>
      </c>
      <c r="K9" s="38">
        <v>9.7713015616149992</v>
      </c>
      <c r="L9" s="38">
        <v>1.4383934727910399</v>
      </c>
      <c r="M9" s="38">
        <v>38.470464201464097</v>
      </c>
      <c r="N9" s="34">
        <v>29.971100091934201</v>
      </c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</row>
    <row r="10" spans="1:76" x14ac:dyDescent="0.25">
      <c r="A10" s="2" t="s">
        <v>12</v>
      </c>
      <c r="B10" s="38">
        <v>9.9934464852428455</v>
      </c>
      <c r="C10" s="38">
        <v>9.9847781651861034</v>
      </c>
      <c r="D10" s="38">
        <v>1.5949713123389151</v>
      </c>
      <c r="E10" s="38">
        <v>30.675545716532419</v>
      </c>
      <c r="F10" s="39">
        <v>114.06407400000001</v>
      </c>
      <c r="G10" s="2"/>
      <c r="H10" s="71">
        <f t="shared" si="0"/>
        <v>2.1407253274528841</v>
      </c>
      <c r="I10" s="37">
        <v>1</v>
      </c>
      <c r="J10" s="38">
        <v>9.9668261684868007</v>
      </c>
      <c r="K10" s="38">
        <v>9.7030480087657498</v>
      </c>
      <c r="L10" s="38">
        <v>1.41816115780829</v>
      </c>
      <c r="M10" s="38">
        <v>32.816271043985303</v>
      </c>
      <c r="N10" s="34">
        <v>15.6423943042755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</row>
    <row r="11" spans="1:76" x14ac:dyDescent="0.25">
      <c r="A11" s="2" t="s">
        <v>13</v>
      </c>
      <c r="B11" s="38">
        <v>9.9938517761946741</v>
      </c>
      <c r="C11" s="38">
        <v>9.9351172979989553</v>
      </c>
      <c r="D11" s="38">
        <v>1.5846138867747139</v>
      </c>
      <c r="E11" s="38">
        <v>24.225015931578032</v>
      </c>
      <c r="F11" s="39">
        <v>78.596980000000002</v>
      </c>
      <c r="G11" s="2"/>
      <c r="H11" s="71">
        <f t="shared" si="0"/>
        <v>1.6432888026847685</v>
      </c>
      <c r="I11" s="37">
        <v>1.1428571428571399</v>
      </c>
      <c r="J11" s="38">
        <v>9.9909343491513294</v>
      </c>
      <c r="K11" s="38">
        <v>9.9104207423508104</v>
      </c>
      <c r="L11" s="38">
        <v>1.55610474912723</v>
      </c>
      <c r="M11" s="38">
        <v>25.8683047342628</v>
      </c>
      <c r="N11" s="34">
        <v>12.4133639335632</v>
      </c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</row>
    <row r="12" spans="1:76" x14ac:dyDescent="0.25">
      <c r="A12" s="2" t="s">
        <v>14</v>
      </c>
      <c r="B12" s="38">
        <v>9.9942136668817554</v>
      </c>
      <c r="C12" s="38">
        <v>9.9971286261142289</v>
      </c>
      <c r="D12" s="38">
        <v>1.5916121275975079</v>
      </c>
      <c r="E12" s="38">
        <v>20.805704857749429</v>
      </c>
      <c r="F12" s="39">
        <v>135.54043999999999</v>
      </c>
      <c r="G12" s="2"/>
      <c r="H12" s="71">
        <f t="shared" si="0"/>
        <v>1.2375944906247724</v>
      </c>
      <c r="I12" s="37">
        <v>1.28571428571428</v>
      </c>
      <c r="J12" s="38">
        <v>9.9853944228746006</v>
      </c>
      <c r="K12" s="38">
        <v>9.7629170671944507</v>
      </c>
      <c r="L12" s="38">
        <v>1.43793118436859</v>
      </c>
      <c r="M12" s="38">
        <v>22.043299348374202</v>
      </c>
      <c r="N12" s="34">
        <v>22.6832740306854</v>
      </c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</row>
    <row r="13" spans="1:76" x14ac:dyDescent="0.25">
      <c r="A13" s="2" t="s">
        <v>15</v>
      </c>
      <c r="B13" s="38">
        <v>9.9952966521658659</v>
      </c>
      <c r="C13" s="38">
        <v>9.9943477850661431</v>
      </c>
      <c r="D13" s="38">
        <v>1.593491371107119</v>
      </c>
      <c r="E13" s="38">
        <v>16.015331021712111</v>
      </c>
      <c r="F13" s="39">
        <v>107.70501899999999</v>
      </c>
      <c r="G13" s="2"/>
      <c r="H13" s="71">
        <f t="shared" si="0"/>
        <v>1.1925322958069877</v>
      </c>
      <c r="I13" s="37">
        <v>1.4285714285714199</v>
      </c>
      <c r="J13" s="38">
        <v>9.9984009150529403</v>
      </c>
      <c r="K13" s="38">
        <v>9.8020110381560599</v>
      </c>
      <c r="L13" s="38">
        <v>1.45677135102364</v>
      </c>
      <c r="M13" s="38">
        <v>17.207863317519099</v>
      </c>
      <c r="N13" s="34">
        <v>41.488966464996302</v>
      </c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</row>
    <row r="14" spans="1:76" x14ac:dyDescent="0.25">
      <c r="A14" s="2" t="s">
        <v>16</v>
      </c>
      <c r="B14" s="38">
        <v>9.9627215440328047</v>
      </c>
      <c r="C14" s="38">
        <v>9.9873437996806089</v>
      </c>
      <c r="D14" s="38">
        <v>1.5986813352648619</v>
      </c>
      <c r="E14" s="38">
        <v>11.88268744950623</v>
      </c>
      <c r="F14" s="39">
        <v>57.911057</v>
      </c>
      <c r="G14" s="2"/>
      <c r="H14" s="71">
        <f t="shared" si="0"/>
        <v>0.76181086786727015</v>
      </c>
      <c r="I14" s="37">
        <v>1.5714285714285701</v>
      </c>
      <c r="J14" s="38">
        <v>9.9973893097280992</v>
      </c>
      <c r="K14" s="38">
        <v>9.7764199557455704</v>
      </c>
      <c r="L14" s="38">
        <v>1.4381964494230799</v>
      </c>
      <c r="M14" s="38">
        <v>12.6444983173735</v>
      </c>
      <c r="N14" s="34">
        <v>33.279204368591301</v>
      </c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</row>
    <row r="15" spans="1:76" x14ac:dyDescent="0.25">
      <c r="A15" s="2" t="s">
        <v>17</v>
      </c>
      <c r="B15" s="38">
        <v>9.9946797249532473</v>
      </c>
      <c r="C15" s="38">
        <v>9.89800826484319</v>
      </c>
      <c r="D15" s="38">
        <v>1.569570293896047</v>
      </c>
      <c r="E15" s="38">
        <v>8.1354940693890647</v>
      </c>
      <c r="F15" s="39">
        <v>37.368248999999999</v>
      </c>
      <c r="G15" s="2"/>
      <c r="H15" s="71">
        <f t="shared" si="0"/>
        <v>0.57193069893026482</v>
      </c>
      <c r="I15" s="37">
        <v>1.71428571428571</v>
      </c>
      <c r="J15" s="38">
        <v>9.9839029094168694</v>
      </c>
      <c r="K15" s="38">
        <v>9.6730739948281297</v>
      </c>
      <c r="L15" s="38">
        <v>1.4073848002931399</v>
      </c>
      <c r="M15" s="38">
        <v>8.7074247683193295</v>
      </c>
      <c r="N15" s="34">
        <v>13.926730871200499</v>
      </c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</row>
    <row r="16" spans="1:76" x14ac:dyDescent="0.25">
      <c r="A16" s="2" t="s">
        <v>18</v>
      </c>
      <c r="B16" s="38">
        <v>9.5762528450538014</v>
      </c>
      <c r="C16" s="38">
        <v>9.7284970905810706</v>
      </c>
      <c r="D16" s="38">
        <v>1.7530294235765971</v>
      </c>
      <c r="E16" s="38">
        <v>3.557045629499092</v>
      </c>
      <c r="F16" s="39">
        <v>38.595120999999999</v>
      </c>
      <c r="G16" s="2"/>
      <c r="H16" s="71">
        <f t="shared" si="0"/>
        <v>1.1953377099578382</v>
      </c>
      <c r="I16" s="37">
        <v>1.8571428571428501</v>
      </c>
      <c r="J16" s="38">
        <v>9.9725367311958397</v>
      </c>
      <c r="K16" s="38">
        <v>9.9838533262137101</v>
      </c>
      <c r="L16" s="38">
        <v>1.58031252365306</v>
      </c>
      <c r="M16" s="38">
        <v>4.7523833394569301</v>
      </c>
      <c r="N16" s="34">
        <v>15.7248904705047</v>
      </c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</row>
    <row r="17" spans="1:76" ht="15.75" thickBot="1" x14ac:dyDescent="0.3">
      <c r="A17" s="3" t="s">
        <v>19</v>
      </c>
      <c r="B17" s="6">
        <v>9.9999991479565153</v>
      </c>
      <c r="C17" s="6">
        <v>9.787962679955772</v>
      </c>
      <c r="D17" s="6">
        <v>1.44371659809629</v>
      </c>
      <c r="E17" s="6">
        <v>1.6523053017313969</v>
      </c>
      <c r="F17" s="58">
        <v>62.860875</v>
      </c>
      <c r="G17" s="3"/>
      <c r="H17" s="72">
        <f>M17-E17</f>
        <v>6.5969142236830258E-3</v>
      </c>
      <c r="I17" s="7">
        <v>2</v>
      </c>
      <c r="J17" s="6">
        <v>9.9663689616588105</v>
      </c>
      <c r="K17" s="6">
        <v>9.9753909107010195</v>
      </c>
      <c r="L17" s="6">
        <v>1.57014374469383</v>
      </c>
      <c r="M17" s="6">
        <v>1.6589022159550799</v>
      </c>
      <c r="N17" s="35">
        <v>13.5880789756774</v>
      </c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</row>
    <row r="18" spans="1:76" s="20" customFormat="1" x14ac:dyDescent="0.25">
      <c r="A18" s="18" t="s">
        <v>106</v>
      </c>
      <c r="B18" s="19">
        <v>99.999980727027705</v>
      </c>
      <c r="C18" s="19">
        <v>76.531259790858925</v>
      </c>
      <c r="D18" s="19">
        <v>16.357487945498569</v>
      </c>
      <c r="E18" s="19">
        <v>1.68329274328948</v>
      </c>
      <c r="F18" s="59">
        <v>83.263205999999997</v>
      </c>
      <c r="G18" s="18">
        <f>MAX($H$18:$H$21)</f>
        <v>6.3822848272199195E-3</v>
      </c>
      <c r="H18" s="73">
        <f>M18-E18</f>
        <v>6.3822848272199195E-3</v>
      </c>
      <c r="I18" s="60" t="s">
        <v>113</v>
      </c>
      <c r="J18" s="19">
        <v>99.773701398081997</v>
      </c>
      <c r="K18" s="19">
        <v>75.764841234557295</v>
      </c>
      <c r="L18" s="19">
        <v>15.258929268592199</v>
      </c>
      <c r="M18" s="19">
        <v>1.6896750281166999</v>
      </c>
      <c r="N18" s="29">
        <v>15.69300532341</v>
      </c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</row>
    <row r="19" spans="1:76" x14ac:dyDescent="0.25">
      <c r="A19" s="2" t="s">
        <v>107</v>
      </c>
      <c r="B19" s="38">
        <v>99.999999723841313</v>
      </c>
      <c r="C19" s="38">
        <v>80.075033260378774</v>
      </c>
      <c r="D19" s="38">
        <v>9.3396713847183861</v>
      </c>
      <c r="E19" s="38">
        <v>1.581838522072778</v>
      </c>
      <c r="F19" s="39">
        <v>421.98741999999999</v>
      </c>
      <c r="G19" s="2"/>
      <c r="H19" s="71">
        <f t="shared" si="0"/>
        <v>1.7060859442019627E-3</v>
      </c>
      <c r="I19" s="37" t="s">
        <v>112</v>
      </c>
      <c r="J19" s="38">
        <v>99.970734680906602</v>
      </c>
      <c r="K19" s="38">
        <v>81.181777748124603</v>
      </c>
      <c r="L19" s="38">
        <v>9.1995314290994799</v>
      </c>
      <c r="M19" s="38">
        <v>1.5835446080169799</v>
      </c>
      <c r="N19" s="34">
        <v>12.741580724716099</v>
      </c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</row>
    <row r="20" spans="1:76" x14ac:dyDescent="0.25">
      <c r="A20" s="2" t="s">
        <v>108</v>
      </c>
      <c r="B20" s="38">
        <v>99.999631133841717</v>
      </c>
      <c r="C20" s="38">
        <v>69.233448860779021</v>
      </c>
      <c r="D20" s="38">
        <v>28.81785896072158</v>
      </c>
      <c r="E20" s="38">
        <v>0.25263421171055839</v>
      </c>
      <c r="F20" s="39">
        <v>797.96552399999996</v>
      </c>
      <c r="G20" s="2"/>
      <c r="H20" s="71">
        <f t="shared" si="0"/>
        <v>2.0778035955585916E-3</v>
      </c>
      <c r="I20" s="37" t="s">
        <v>111</v>
      </c>
      <c r="J20" s="38">
        <v>99.953637047195798</v>
      </c>
      <c r="K20" s="38">
        <v>68.344855655269498</v>
      </c>
      <c r="L20" s="38">
        <v>28.975582561492899</v>
      </c>
      <c r="M20" s="38">
        <v>0.25471201530611698</v>
      </c>
      <c r="N20" s="34">
        <v>11.777205228805499</v>
      </c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</row>
    <row r="21" spans="1:76" ht="15.75" thickBot="1" x14ac:dyDescent="0.3">
      <c r="A21" s="3" t="s">
        <v>109</v>
      </c>
      <c r="B21" s="6">
        <v>99.932542778025521</v>
      </c>
      <c r="C21" s="6">
        <v>99.99999994286037</v>
      </c>
      <c r="D21" s="6">
        <v>5.0533898843241332E-8</v>
      </c>
      <c r="E21" s="6">
        <v>0.1611785037836263</v>
      </c>
      <c r="F21" s="58">
        <v>735.75557900000001</v>
      </c>
      <c r="G21" s="3"/>
      <c r="H21" s="72">
        <f t="shared" si="0"/>
        <v>2.0060144414368875E-4</v>
      </c>
      <c r="I21" s="7" t="s">
        <v>110</v>
      </c>
      <c r="J21" s="6">
        <v>99.823730146915906</v>
      </c>
      <c r="K21" s="6">
        <v>99.924618412393698</v>
      </c>
      <c r="L21" s="6">
        <v>3.2826664528329199E-4</v>
      </c>
      <c r="M21" s="6">
        <v>0.16137910522776999</v>
      </c>
      <c r="N21" s="35">
        <v>12.4470777511596</v>
      </c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</row>
    <row r="22" spans="1:76" x14ac:dyDescent="0.25">
      <c r="A22" s="1" t="s">
        <v>20</v>
      </c>
      <c r="B22" s="61">
        <v>62.596079043019003</v>
      </c>
      <c r="C22" s="61">
        <v>99.984129736967802</v>
      </c>
      <c r="D22" s="61">
        <v>99.934558504045697</v>
      </c>
      <c r="E22" s="61">
        <v>2.6925987540467702</v>
      </c>
      <c r="F22" s="62">
        <v>57.077274000000003</v>
      </c>
      <c r="G22" s="1">
        <f>MAX($H$22:$H$32)</f>
        <v>1.2421056733338489</v>
      </c>
      <c r="H22" s="74">
        <f t="shared" si="0"/>
        <v>8.0844370424829837E-2</v>
      </c>
      <c r="I22" s="61">
        <v>0</v>
      </c>
      <c r="J22" s="5">
        <v>58.273675243747398</v>
      </c>
      <c r="K22" s="5">
        <v>96.371975286906505</v>
      </c>
      <c r="L22" s="5">
        <v>99.895392079974201</v>
      </c>
      <c r="M22" s="5">
        <v>2.7734431244716</v>
      </c>
      <c r="N22" s="33">
        <v>16.496577501296901</v>
      </c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</row>
    <row r="23" spans="1:76" x14ac:dyDescent="0.25">
      <c r="A23" s="2" t="s">
        <v>21</v>
      </c>
      <c r="B23" s="37">
        <v>61.336139234107797</v>
      </c>
      <c r="C23" s="37">
        <v>99.893300568396398</v>
      </c>
      <c r="D23" s="37">
        <v>99.636193151367294</v>
      </c>
      <c r="E23" s="37">
        <v>1.8979831866172301</v>
      </c>
      <c r="F23" s="39">
        <v>44.482661</v>
      </c>
      <c r="G23" s="2"/>
      <c r="H23" s="71">
        <f t="shared" si="0"/>
        <v>1.01467931216499E-2</v>
      </c>
      <c r="I23" s="37">
        <v>0.2</v>
      </c>
      <c r="J23" s="38">
        <v>61.617579884748501</v>
      </c>
      <c r="K23" s="38">
        <v>99.107375040653693</v>
      </c>
      <c r="L23" s="38">
        <v>99.835683768026698</v>
      </c>
      <c r="M23" s="38">
        <v>1.90812997973888</v>
      </c>
      <c r="N23" s="34">
        <v>18.3337578773498</v>
      </c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</row>
    <row r="24" spans="1:76" x14ac:dyDescent="0.25">
      <c r="A24" s="2" t="s">
        <v>22</v>
      </c>
      <c r="B24" s="37">
        <v>61.868622809599501</v>
      </c>
      <c r="C24" s="37">
        <v>98.856318918614406</v>
      </c>
      <c r="D24" s="37">
        <v>99.991112261953404</v>
      </c>
      <c r="E24" s="37">
        <v>1.8806941578996299</v>
      </c>
      <c r="F24" s="39">
        <v>143.01533499999999</v>
      </c>
      <c r="G24" s="2"/>
      <c r="H24" s="71">
        <f t="shared" si="0"/>
        <v>8.5896330565200518E-3</v>
      </c>
      <c r="I24" s="37">
        <v>0.4</v>
      </c>
      <c r="J24" s="38">
        <v>61.160134795228103</v>
      </c>
      <c r="K24" s="38">
        <v>97.740433821795193</v>
      </c>
      <c r="L24" s="38">
        <v>99.023868277448102</v>
      </c>
      <c r="M24" s="38">
        <v>1.88928379095615</v>
      </c>
      <c r="N24" s="34">
        <v>20.4665286540985</v>
      </c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</row>
    <row r="25" spans="1:76" x14ac:dyDescent="0.25">
      <c r="A25" s="2" t="s">
        <v>23</v>
      </c>
      <c r="B25" s="37">
        <v>62.127920239001</v>
      </c>
      <c r="C25" s="37">
        <v>99.854140238934605</v>
      </c>
      <c r="D25" s="37">
        <v>99.978114373253405</v>
      </c>
      <c r="E25" s="37">
        <v>1.8625110941612599</v>
      </c>
      <c r="F25" s="39">
        <v>80.350410999999994</v>
      </c>
      <c r="G25" s="2"/>
      <c r="H25" s="71">
        <f>M25-E25</f>
        <v>1.3974106808001263E-3</v>
      </c>
      <c r="I25" s="37">
        <v>0.6</v>
      </c>
      <c r="J25" s="38">
        <v>61.753029040307801</v>
      </c>
      <c r="K25" s="38">
        <v>98.719429399542904</v>
      </c>
      <c r="L25" s="38">
        <v>99.867305637189503</v>
      </c>
      <c r="M25" s="38">
        <v>1.8639085048420601</v>
      </c>
      <c r="N25" s="34">
        <v>18.5609114170074</v>
      </c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</row>
    <row r="26" spans="1:76" x14ac:dyDescent="0.25">
      <c r="A26" s="2" t="s">
        <v>24</v>
      </c>
      <c r="B26" s="37">
        <v>58.215152605962203</v>
      </c>
      <c r="C26" s="37">
        <v>97.026830591970295</v>
      </c>
      <c r="D26" s="37">
        <v>99.966614913708099</v>
      </c>
      <c r="E26" s="37">
        <v>1.8319299387916701</v>
      </c>
      <c r="F26" s="39">
        <v>37.069246</v>
      </c>
      <c r="G26" s="2"/>
      <c r="H26" s="71">
        <f t="shared" si="0"/>
        <v>9.3162069846899342E-3</v>
      </c>
      <c r="I26" s="37">
        <v>0.8</v>
      </c>
      <c r="J26" s="38">
        <v>61.826045305100401</v>
      </c>
      <c r="K26" s="38">
        <v>98.889180822878103</v>
      </c>
      <c r="L26" s="38">
        <v>99.975663605462898</v>
      </c>
      <c r="M26" s="38">
        <v>1.84124614577636</v>
      </c>
      <c r="N26" s="34">
        <v>21.596485614776601</v>
      </c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</row>
    <row r="27" spans="1:76" x14ac:dyDescent="0.25">
      <c r="A27" s="2" t="s">
        <v>25</v>
      </c>
      <c r="B27" s="37">
        <v>58.4643210179728</v>
      </c>
      <c r="C27" s="37">
        <v>96.105305751704094</v>
      </c>
      <c r="D27" s="37">
        <v>99.963009655986099</v>
      </c>
      <c r="E27" s="37">
        <v>1.8004148274660901</v>
      </c>
      <c r="F27" s="39">
        <v>36.900934999999997</v>
      </c>
      <c r="G27" s="2"/>
      <c r="H27" s="71">
        <f t="shared" si="0"/>
        <v>1.4746243451799979E-2</v>
      </c>
      <c r="I27" s="37">
        <v>1</v>
      </c>
      <c r="J27" s="38">
        <v>61.383288418567801</v>
      </c>
      <c r="K27" s="38">
        <v>99.504151407467802</v>
      </c>
      <c r="L27" s="38">
        <v>99.510603644298897</v>
      </c>
      <c r="M27" s="38">
        <v>1.81516107091789</v>
      </c>
      <c r="N27" s="34">
        <v>17.194413423538201</v>
      </c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</row>
    <row r="28" spans="1:76" x14ac:dyDescent="0.25">
      <c r="A28" s="2" t="s">
        <v>26</v>
      </c>
      <c r="B28" s="37">
        <v>55.9648611201374</v>
      </c>
      <c r="C28" s="37">
        <v>94.009709801786499</v>
      </c>
      <c r="D28" s="37">
        <v>99.667126778345306</v>
      </c>
      <c r="E28" s="37">
        <v>1.7542381747218201</v>
      </c>
      <c r="F28" s="39">
        <v>33.565420000000003</v>
      </c>
      <c r="G28" s="2"/>
      <c r="H28" s="71">
        <f t="shared" si="0"/>
        <v>3.4736528832399971E-2</v>
      </c>
      <c r="I28" s="37">
        <v>1.2</v>
      </c>
      <c r="J28" s="38">
        <v>61.755454763630098</v>
      </c>
      <c r="K28" s="38">
        <v>98.987972557516301</v>
      </c>
      <c r="L28" s="38">
        <v>99.948750658730901</v>
      </c>
      <c r="M28" s="38">
        <v>1.7889747035542201</v>
      </c>
      <c r="N28" s="34">
        <v>20.021492004394499</v>
      </c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</row>
    <row r="29" spans="1:76" x14ac:dyDescent="0.25">
      <c r="A29" s="2" t="s">
        <v>27</v>
      </c>
      <c r="B29" s="37">
        <v>57.721514755387702</v>
      </c>
      <c r="C29" s="37">
        <v>98.248709713504098</v>
      </c>
      <c r="D29" s="37">
        <v>99.806951172778298</v>
      </c>
      <c r="E29" s="37">
        <v>1.71527974108149</v>
      </c>
      <c r="F29" s="39">
        <v>39.919080999999998</v>
      </c>
      <c r="G29" s="2"/>
      <c r="H29" s="71">
        <f t="shared" si="0"/>
        <v>2.9822458292700027E-2</v>
      </c>
      <c r="I29" s="37">
        <v>1.4</v>
      </c>
      <c r="J29" s="38">
        <v>62.152509918876497</v>
      </c>
      <c r="K29" s="38">
        <v>98.971018790407996</v>
      </c>
      <c r="L29" s="38">
        <v>99.991729455539499</v>
      </c>
      <c r="M29" s="38">
        <v>1.74510219937419</v>
      </c>
      <c r="N29" s="34">
        <v>26.339232206344601</v>
      </c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</row>
    <row r="30" spans="1:76" s="14" customFormat="1" x14ac:dyDescent="0.25">
      <c r="A30" s="8" t="s">
        <v>28</v>
      </c>
      <c r="B30" s="43">
        <v>45.650099505519897</v>
      </c>
      <c r="C30" s="43">
        <v>95.753781262516995</v>
      </c>
      <c r="D30" s="43">
        <v>97.898548558953394</v>
      </c>
      <c r="E30" s="43">
        <v>0.43571428246174099</v>
      </c>
      <c r="F30" s="44">
        <v>49.371428000000002</v>
      </c>
      <c r="G30" s="8"/>
      <c r="H30" s="75">
        <f t="shared" si="0"/>
        <v>1.2421056733338489</v>
      </c>
      <c r="I30" s="43">
        <v>1.6</v>
      </c>
      <c r="J30" s="45">
        <v>61.905699943060299</v>
      </c>
      <c r="K30" s="45">
        <v>98.584375257594104</v>
      </c>
      <c r="L30" s="45">
        <v>99.983081718695402</v>
      </c>
      <c r="M30" s="45">
        <v>1.67781995579559</v>
      </c>
      <c r="N30" s="15">
        <v>17.470054626464801</v>
      </c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</row>
    <row r="31" spans="1:76" x14ac:dyDescent="0.25">
      <c r="A31" s="2" t="s">
        <v>29</v>
      </c>
      <c r="B31" s="37">
        <v>55.743827449806197</v>
      </c>
      <c r="C31" s="37">
        <v>96.749138244263406</v>
      </c>
      <c r="D31" s="37">
        <v>99.651536895612793</v>
      </c>
      <c r="E31" s="37">
        <v>1.40782085689039</v>
      </c>
      <c r="F31" s="39">
        <v>34.254750000000001</v>
      </c>
      <c r="G31" s="2"/>
      <c r="H31" s="71">
        <f t="shared" si="0"/>
        <v>0.18404824651068985</v>
      </c>
      <c r="I31" s="37">
        <v>1.8</v>
      </c>
      <c r="J31" s="38">
        <v>61.8946403129044</v>
      </c>
      <c r="K31" s="38">
        <v>98.570538394047901</v>
      </c>
      <c r="L31" s="38">
        <v>99.946122609218094</v>
      </c>
      <c r="M31" s="38">
        <v>1.5918691034010799</v>
      </c>
      <c r="N31" s="34">
        <v>20.0985555648803</v>
      </c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</row>
    <row r="32" spans="1:76" ht="15.75" thickBot="1" x14ac:dyDescent="0.3">
      <c r="A32" s="2" t="s">
        <v>30</v>
      </c>
      <c r="B32" s="37">
        <v>61.947623234478201</v>
      </c>
      <c r="C32" s="37">
        <v>98.558418177265494</v>
      </c>
      <c r="D32" s="37">
        <v>99.999998591158601</v>
      </c>
      <c r="E32" s="37">
        <v>0.41160391050049799</v>
      </c>
      <c r="F32" s="39">
        <v>159.47594699999999</v>
      </c>
      <c r="G32" s="2"/>
      <c r="H32" s="71">
        <f t="shared" si="0"/>
        <v>7.5600548408799595E-4</v>
      </c>
      <c r="I32" s="37">
        <v>2</v>
      </c>
      <c r="J32" s="38">
        <v>61.719517254591302</v>
      </c>
      <c r="K32" s="38">
        <v>99.817127309209894</v>
      </c>
      <c r="L32" s="38">
        <v>99.976944680001196</v>
      </c>
      <c r="M32" s="38">
        <v>0.41235991598458599</v>
      </c>
      <c r="N32" s="34">
        <v>23.099720954895002</v>
      </c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</row>
    <row r="33" spans="1:76" x14ac:dyDescent="0.25">
      <c r="A33" s="1" t="s">
        <v>31</v>
      </c>
      <c r="B33" s="5">
        <v>99.506598030420577</v>
      </c>
      <c r="C33" s="5">
        <v>64.956639239430942</v>
      </c>
      <c r="D33" s="5">
        <v>14.60700415004618</v>
      </c>
      <c r="E33" s="5">
        <v>2.2797737730922778</v>
      </c>
      <c r="F33" s="62">
        <v>53.718232999999998</v>
      </c>
      <c r="G33" s="1">
        <f>MAX($H$33:$H$43)</f>
        <v>0.47224171541422999</v>
      </c>
      <c r="H33" s="74">
        <f>M33-E33</f>
        <v>0.13191435870883206</v>
      </c>
      <c r="I33" s="61">
        <v>0</v>
      </c>
      <c r="J33" s="5">
        <v>99.448882059410295</v>
      </c>
      <c r="K33" s="5">
        <v>58.596464644265403</v>
      </c>
      <c r="L33" s="5">
        <v>12.212432634949799</v>
      </c>
      <c r="M33" s="5">
        <v>2.4116881318011099</v>
      </c>
      <c r="N33" s="33">
        <v>14.4047319889068</v>
      </c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</row>
    <row r="34" spans="1:76" s="14" customFormat="1" x14ac:dyDescent="0.25">
      <c r="A34" s="8" t="s">
        <v>32</v>
      </c>
      <c r="B34" s="45">
        <v>99.965975346845468</v>
      </c>
      <c r="C34" s="45">
        <v>65.482641597819494</v>
      </c>
      <c r="D34" s="45">
        <v>14.234528795268741</v>
      </c>
      <c r="E34" s="45">
        <v>1.7934882578020499</v>
      </c>
      <c r="F34" s="44">
        <v>50.428153000000002</v>
      </c>
      <c r="G34" s="8"/>
      <c r="H34" s="75">
        <f t="shared" ref="H34:H73" si="1">M34-E34</f>
        <v>0.47224171541422999</v>
      </c>
      <c r="I34" s="43">
        <v>0.2</v>
      </c>
      <c r="J34" s="45">
        <v>99.829702196955594</v>
      </c>
      <c r="K34" s="45">
        <v>58.394138701253702</v>
      </c>
      <c r="L34" s="45">
        <v>12.175426311201001</v>
      </c>
      <c r="M34" s="45">
        <v>2.2657299732162799</v>
      </c>
      <c r="N34" s="15">
        <v>16.402936935424801</v>
      </c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</row>
    <row r="35" spans="1:76" x14ac:dyDescent="0.25">
      <c r="A35" s="2" t="s">
        <v>33</v>
      </c>
      <c r="B35" s="38">
        <v>99.977502976741008</v>
      </c>
      <c r="C35" s="38">
        <v>58.330954254633667</v>
      </c>
      <c r="D35" s="38">
        <v>12.24981908161651</v>
      </c>
      <c r="E35" s="38">
        <v>1.7776790291102329</v>
      </c>
      <c r="F35" s="39">
        <v>435.78252800000001</v>
      </c>
      <c r="G35" s="2"/>
      <c r="H35" s="71">
        <f t="shared" si="1"/>
        <v>6.1234733923671847E-3</v>
      </c>
      <c r="I35" s="37">
        <v>0.4</v>
      </c>
      <c r="J35" s="38">
        <v>99.875255393953495</v>
      </c>
      <c r="K35" s="38">
        <v>58.905225960758798</v>
      </c>
      <c r="L35" s="38">
        <v>12.1595938113587</v>
      </c>
      <c r="M35" s="38">
        <v>1.7838025025026001</v>
      </c>
      <c r="N35" s="34">
        <v>16.308814764022799</v>
      </c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</row>
    <row r="36" spans="1:76" x14ac:dyDescent="0.25">
      <c r="A36" s="2" t="s">
        <v>34</v>
      </c>
      <c r="B36" s="38">
        <v>99.98805748982528</v>
      </c>
      <c r="C36" s="38">
        <v>58.907505272259023</v>
      </c>
      <c r="D36" s="38">
        <v>12.319635943455751</v>
      </c>
      <c r="E36" s="38">
        <v>1.723311309588039</v>
      </c>
      <c r="F36" s="39">
        <v>61.816935999999998</v>
      </c>
      <c r="G36" s="2"/>
      <c r="H36" s="71">
        <f t="shared" si="1"/>
        <v>2.111880305810665E-4</v>
      </c>
      <c r="I36" s="37">
        <v>0.6</v>
      </c>
      <c r="J36" s="38">
        <v>99.8821072359044</v>
      </c>
      <c r="K36" s="38">
        <v>59.423456575976601</v>
      </c>
      <c r="L36" s="38">
        <v>12.273433414258299</v>
      </c>
      <c r="M36" s="38">
        <v>1.7235224976186201</v>
      </c>
      <c r="N36" s="34">
        <v>14.9754085540771</v>
      </c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</row>
    <row r="37" spans="1:76" x14ac:dyDescent="0.25">
      <c r="A37" s="2" t="s">
        <v>35</v>
      </c>
      <c r="B37" s="38">
        <v>99.877503768647571</v>
      </c>
      <c r="C37" s="38">
        <v>63.112527192754399</v>
      </c>
      <c r="D37" s="38">
        <v>12.91681390579053</v>
      </c>
      <c r="E37" s="38">
        <v>1.568257734242068</v>
      </c>
      <c r="F37" s="39">
        <v>41.347481999999999</v>
      </c>
      <c r="G37" s="2"/>
      <c r="H37" s="71">
        <f t="shared" si="1"/>
        <v>0.16154486313733196</v>
      </c>
      <c r="I37" s="37">
        <v>0.8</v>
      </c>
      <c r="J37" s="38">
        <v>99.298352129146807</v>
      </c>
      <c r="K37" s="38">
        <v>54.6355892355622</v>
      </c>
      <c r="L37" s="38">
        <v>11.4764989292156</v>
      </c>
      <c r="M37" s="38">
        <v>1.7298025973794</v>
      </c>
      <c r="N37" s="34">
        <v>12.6211667060852</v>
      </c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</row>
    <row r="38" spans="1:76" x14ac:dyDescent="0.25">
      <c r="A38" s="2" t="s">
        <v>36</v>
      </c>
      <c r="B38" s="38">
        <v>99.969178522974573</v>
      </c>
      <c r="C38" s="38">
        <v>67.430684206859425</v>
      </c>
      <c r="D38" s="38">
        <v>14.530438818112589</v>
      </c>
      <c r="E38" s="38">
        <v>1.1837647217191991</v>
      </c>
      <c r="F38" s="39">
        <v>35.187739999999998</v>
      </c>
      <c r="G38" s="2"/>
      <c r="H38" s="71">
        <f t="shared" si="1"/>
        <v>0.39679665874296099</v>
      </c>
      <c r="I38" s="37">
        <v>1</v>
      </c>
      <c r="J38" s="38">
        <v>99.970774459200996</v>
      </c>
      <c r="K38" s="38">
        <v>56.530837404170001</v>
      </c>
      <c r="L38" s="38">
        <v>11.959815630419101</v>
      </c>
      <c r="M38" s="38">
        <v>1.5805613804621601</v>
      </c>
      <c r="N38" s="34">
        <v>16.504379510879499</v>
      </c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</row>
    <row r="39" spans="1:76" x14ac:dyDescent="0.25">
      <c r="A39" s="2" t="s">
        <v>37</v>
      </c>
      <c r="B39" s="38">
        <v>98.529406019220602</v>
      </c>
      <c r="C39" s="38">
        <v>63.229015132893622</v>
      </c>
      <c r="D39" s="38">
        <v>13.68843432233604</v>
      </c>
      <c r="E39" s="38">
        <v>1.14603422950065</v>
      </c>
      <c r="F39" s="39">
        <v>39.720745999999998</v>
      </c>
      <c r="G39" s="2"/>
      <c r="H39" s="71">
        <f t="shared" si="1"/>
        <v>0.25446837300280989</v>
      </c>
      <c r="I39" s="37">
        <v>1.2</v>
      </c>
      <c r="J39" s="38">
        <v>99.807817616572706</v>
      </c>
      <c r="K39" s="38">
        <v>55.5606875630681</v>
      </c>
      <c r="L39" s="38">
        <v>11.847885313185399</v>
      </c>
      <c r="M39" s="38">
        <v>1.4005026025034599</v>
      </c>
      <c r="N39" s="34">
        <v>13.573736667633</v>
      </c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</row>
    <row r="40" spans="1:76" x14ac:dyDescent="0.25">
      <c r="A40" s="2" t="s">
        <v>38</v>
      </c>
      <c r="B40" s="38">
        <v>99.983686958361972</v>
      </c>
      <c r="C40" s="38">
        <v>59.358135836731222</v>
      </c>
      <c r="D40" s="38">
        <v>12.328052084591819</v>
      </c>
      <c r="E40" s="38">
        <v>1.0845736933890779</v>
      </c>
      <c r="F40" s="39">
        <v>52.678626999999999</v>
      </c>
      <c r="G40" s="2"/>
      <c r="H40" s="71">
        <f t="shared" si="1"/>
        <v>0.13432182370091206</v>
      </c>
      <c r="I40" s="37">
        <v>1.4</v>
      </c>
      <c r="J40" s="38">
        <v>99.9006432409886</v>
      </c>
      <c r="K40" s="38">
        <v>56.104697210124499</v>
      </c>
      <c r="L40" s="38">
        <v>11.815973084839801</v>
      </c>
      <c r="M40" s="38">
        <v>1.21889551708999</v>
      </c>
      <c r="N40" s="34">
        <v>13.476260662078801</v>
      </c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</row>
    <row r="41" spans="1:76" x14ac:dyDescent="0.25">
      <c r="A41" s="2" t="s">
        <v>39</v>
      </c>
      <c r="B41" s="38">
        <v>99.942433365257742</v>
      </c>
      <c r="C41" s="38">
        <v>60.848571472472663</v>
      </c>
      <c r="D41" s="38">
        <v>12.58293654078088</v>
      </c>
      <c r="E41" s="38">
        <v>1.0137707479862199</v>
      </c>
      <c r="F41" s="39">
        <v>83.174582000000001</v>
      </c>
      <c r="G41" s="2"/>
      <c r="H41" s="71">
        <f t="shared" si="1"/>
        <v>4.1674377234599991E-2</v>
      </c>
      <c r="I41" s="37">
        <v>1.6</v>
      </c>
      <c r="J41" s="38">
        <v>99.658881394170294</v>
      </c>
      <c r="K41" s="38">
        <v>58.935769665110001</v>
      </c>
      <c r="L41" s="38">
        <v>12.261190608908</v>
      </c>
      <c r="M41" s="38">
        <v>1.0554451252208199</v>
      </c>
      <c r="N41" s="34">
        <v>16.449126482009799</v>
      </c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</row>
    <row r="42" spans="1:76" x14ac:dyDescent="0.25">
      <c r="A42" s="2" t="s">
        <v>40</v>
      </c>
      <c r="B42" s="54">
        <v>99.949439601466736</v>
      </c>
      <c r="C42" s="54">
        <v>65.796920596595129</v>
      </c>
      <c r="D42" s="54">
        <v>15.189048145161371</v>
      </c>
      <c r="E42" s="54">
        <v>0.47298667208724843</v>
      </c>
      <c r="F42" s="39">
        <v>53.757449999999999</v>
      </c>
      <c r="G42" s="2"/>
      <c r="H42" s="71">
        <f t="shared" si="1"/>
        <v>0.14813016731591955</v>
      </c>
      <c r="I42" s="37">
        <v>1.8</v>
      </c>
      <c r="J42" s="38">
        <v>99.999916210493893</v>
      </c>
      <c r="K42" s="38">
        <v>57.627939886441901</v>
      </c>
      <c r="L42" s="38">
        <v>12.113200459219399</v>
      </c>
      <c r="M42" s="38">
        <v>0.62111683940316798</v>
      </c>
      <c r="N42" s="34">
        <v>19.291491746902398</v>
      </c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</row>
    <row r="43" spans="1:76" ht="15.75" thickBot="1" x14ac:dyDescent="0.3">
      <c r="A43" s="3" t="s">
        <v>41</v>
      </c>
      <c r="B43" s="63">
        <v>99.948102753849099</v>
      </c>
      <c r="C43" s="63">
        <v>65.4321589123076</v>
      </c>
      <c r="D43" s="63">
        <v>15.1023754182094</v>
      </c>
      <c r="E43" s="63">
        <v>0.50250007431566013</v>
      </c>
      <c r="F43" s="58">
        <v>286.64916599999998</v>
      </c>
      <c r="G43" s="3"/>
      <c r="H43" s="72">
        <f t="shared" si="1"/>
        <v>2.5168056557868246E-3</v>
      </c>
      <c r="I43" s="7">
        <v>2</v>
      </c>
      <c r="J43" s="6">
        <v>99.881431150359703</v>
      </c>
      <c r="K43" s="6">
        <v>54.677415235810599</v>
      </c>
      <c r="L43" s="6">
        <v>11.6974956693933</v>
      </c>
      <c r="M43" s="6">
        <v>0.50501687997144695</v>
      </c>
      <c r="N43" s="35">
        <v>12.8505358695983</v>
      </c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</row>
    <row r="44" spans="1:76" x14ac:dyDescent="0.25">
      <c r="A44" s="1" t="s">
        <v>42</v>
      </c>
      <c r="B44" s="5">
        <v>69.729998007292892</v>
      </c>
      <c r="C44" s="5">
        <v>6.0036815161751633E-2</v>
      </c>
      <c r="D44" s="5">
        <v>95.030218516921394</v>
      </c>
      <c r="E44" s="5">
        <v>1.940368991733479</v>
      </c>
      <c r="F44" s="62">
        <v>3287.453606</v>
      </c>
      <c r="G44" s="1">
        <f>MAX($H$44:$H$47)</f>
        <v>0.79329027676460317</v>
      </c>
      <c r="H44" s="74">
        <f>M44-E44</f>
        <v>5.4184893025510661E-3</v>
      </c>
      <c r="I44" s="61" t="s">
        <v>113</v>
      </c>
      <c r="J44" s="5">
        <v>69.521258400783793</v>
      </c>
      <c r="K44" s="5">
        <v>5.25186297505442E-2</v>
      </c>
      <c r="L44" s="5">
        <v>94.502257308606005</v>
      </c>
      <c r="M44" s="5">
        <v>1.9457874810360301</v>
      </c>
      <c r="N44" s="33">
        <v>54.111063957214299</v>
      </c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</row>
    <row r="45" spans="1:76" x14ac:dyDescent="0.25">
      <c r="A45" s="2" t="s">
        <v>122</v>
      </c>
      <c r="B45" s="38">
        <v>77.738348871788162</v>
      </c>
      <c r="C45" s="38">
        <v>4.8226923401550437E-2</v>
      </c>
      <c r="D45" s="38">
        <v>99.999999999999801</v>
      </c>
      <c r="E45" s="38">
        <v>1.642918614194264</v>
      </c>
      <c r="F45" s="39">
        <v>337.63581599999998</v>
      </c>
      <c r="G45" s="2"/>
      <c r="H45" s="71">
        <f t="shared" si="1"/>
        <v>3.1542622442259916E-3</v>
      </c>
      <c r="I45" s="37" t="s">
        <v>112</v>
      </c>
      <c r="J45" s="38">
        <v>77.615355774479497</v>
      </c>
      <c r="K45" s="38">
        <v>5.3540576773954698E-2</v>
      </c>
      <c r="L45" s="38">
        <v>99.989548815780196</v>
      </c>
      <c r="M45" s="38">
        <v>1.64607287643849</v>
      </c>
      <c r="N45" s="34">
        <v>36.3113048076629</v>
      </c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</row>
    <row r="46" spans="1:76" s="20" customFormat="1" x14ac:dyDescent="0.25">
      <c r="A46" s="21" t="s">
        <v>123</v>
      </c>
      <c r="B46" s="41">
        <v>22.78144893311876</v>
      </c>
      <c r="C46" s="41">
        <v>2.4911031524212039E-2</v>
      </c>
      <c r="D46" s="41">
        <v>30.18386740229624</v>
      </c>
      <c r="E46" s="41">
        <v>0.97396563110022683</v>
      </c>
      <c r="F46" s="42">
        <v>329.33346399999999</v>
      </c>
      <c r="G46" s="21"/>
      <c r="H46" s="76">
        <f>M46-E46</f>
        <v>0.79329027676460317</v>
      </c>
      <c r="I46" s="40" t="s">
        <v>111</v>
      </c>
      <c r="J46" s="41">
        <v>99.493523678910094</v>
      </c>
      <c r="K46" s="41">
        <v>50.274818981468499</v>
      </c>
      <c r="L46" s="41">
        <v>99.818166455737298</v>
      </c>
      <c r="M46" s="41">
        <v>1.76725590786483</v>
      </c>
      <c r="N46" s="22">
        <v>19.810022354125898</v>
      </c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</row>
    <row r="47" spans="1:76" ht="15.75" thickBot="1" x14ac:dyDescent="0.3">
      <c r="A47" s="3" t="s">
        <v>124</v>
      </c>
      <c r="B47" s="6">
        <v>99.857535484096218</v>
      </c>
      <c r="C47" s="6">
        <v>2.854709444542884</v>
      </c>
      <c r="D47" s="6">
        <v>99.999999999999943</v>
      </c>
      <c r="E47" s="6">
        <v>7.045853854636791E-2</v>
      </c>
      <c r="F47" s="58">
        <v>130.641514</v>
      </c>
      <c r="G47" s="3"/>
      <c r="H47" s="72">
        <f t="shared" si="1"/>
        <v>9.05498053990271E-2</v>
      </c>
      <c r="I47" s="7" t="s">
        <v>110</v>
      </c>
      <c r="J47" s="6">
        <v>99.882054103353596</v>
      </c>
      <c r="K47" s="6">
        <v>1.8046561653801301</v>
      </c>
      <c r="L47" s="6">
        <v>99.447999446426607</v>
      </c>
      <c r="M47" s="6">
        <v>0.16100834394539501</v>
      </c>
      <c r="N47" s="35">
        <v>25.227565526962199</v>
      </c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</row>
    <row r="48" spans="1:76" x14ac:dyDescent="0.25">
      <c r="A48" s="1" t="s">
        <v>96</v>
      </c>
      <c r="B48" s="5">
        <v>0.72564568535789198</v>
      </c>
      <c r="C48" s="5">
        <v>0.250805999101819</v>
      </c>
      <c r="D48" s="5">
        <v>0.84697782599850602</v>
      </c>
      <c r="E48" s="5">
        <v>5.8298589371599103</v>
      </c>
      <c r="F48" s="62">
        <v>28.724069</v>
      </c>
      <c r="G48" s="1">
        <f>MAX($H$48:$H$58)</f>
        <v>0.65578039696284041</v>
      </c>
      <c r="H48" s="74">
        <f t="shared" si="1"/>
        <v>1.5926183623089507E-2</v>
      </c>
      <c r="I48" s="61">
        <v>0</v>
      </c>
      <c r="J48" s="5">
        <v>0.72670488291430702</v>
      </c>
      <c r="K48" s="5">
        <v>0.25018140980672399</v>
      </c>
      <c r="L48" s="5">
        <v>0.85099332892791901</v>
      </c>
      <c r="M48" s="5">
        <v>5.8457851207829998</v>
      </c>
      <c r="N48" s="33">
        <v>11.5180287361145</v>
      </c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</row>
    <row r="49" spans="1:76" s="16" customFormat="1" x14ac:dyDescent="0.25">
      <c r="A49" s="12" t="s">
        <v>97</v>
      </c>
      <c r="B49" s="47">
        <v>0.70549721186447001</v>
      </c>
      <c r="C49" s="47">
        <v>0.24204619150256701</v>
      </c>
      <c r="D49" s="47">
        <v>0.76884459554878504</v>
      </c>
      <c r="E49" s="48">
        <v>5.25987877387439</v>
      </c>
      <c r="F49" s="49">
        <v>32.761578</v>
      </c>
      <c r="G49" s="12"/>
      <c r="H49" s="77">
        <f t="shared" si="1"/>
        <v>0.65578039696284041</v>
      </c>
      <c r="I49" s="46">
        <v>0.5</v>
      </c>
      <c r="J49" s="47">
        <v>0.729974452020969</v>
      </c>
      <c r="K49" s="47">
        <v>0.249565459712244</v>
      </c>
      <c r="L49" s="47">
        <v>0.85733264777986595</v>
      </c>
      <c r="M49" s="47">
        <v>5.9156591708372304</v>
      </c>
      <c r="N49" s="17">
        <v>13.2962572574615</v>
      </c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</row>
    <row r="50" spans="1:76" x14ac:dyDescent="0.25">
      <c r="A50" s="2" t="s">
        <v>98</v>
      </c>
      <c r="B50" s="38">
        <v>0.71186307087217904</v>
      </c>
      <c r="C50" s="38">
        <v>0.24435224586034901</v>
      </c>
      <c r="D50" s="38">
        <v>0.784103346777826</v>
      </c>
      <c r="E50" s="38">
        <v>5.5375886369395904</v>
      </c>
      <c r="F50" s="39">
        <v>53.459603000000001</v>
      </c>
      <c r="G50" s="2"/>
      <c r="H50" s="71">
        <f t="shared" si="1"/>
        <v>0.65019841459377936</v>
      </c>
      <c r="I50" s="37">
        <v>1</v>
      </c>
      <c r="J50" s="38">
        <v>0.73273369512884501</v>
      </c>
      <c r="K50" s="38">
        <v>0.25007312430060102</v>
      </c>
      <c r="L50" s="38">
        <v>0.85912478982613105</v>
      </c>
      <c r="M50" s="38">
        <v>6.1877870515333697</v>
      </c>
      <c r="N50" s="34">
        <v>9.06490159034729</v>
      </c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</row>
    <row r="51" spans="1:76" x14ac:dyDescent="0.25">
      <c r="A51" s="2" t="s">
        <v>99</v>
      </c>
      <c r="B51" s="38">
        <v>0.70691700901137899</v>
      </c>
      <c r="C51" s="38">
        <v>0.24106098343850901</v>
      </c>
      <c r="D51" s="38">
        <v>0.78177811836043798</v>
      </c>
      <c r="E51" s="38">
        <v>5.7832679372573796</v>
      </c>
      <c r="F51" s="39">
        <v>33.504069000000001</v>
      </c>
      <c r="G51" s="2"/>
      <c r="H51" s="71">
        <f t="shared" si="1"/>
        <v>0.23132721752147045</v>
      </c>
      <c r="I51" s="37">
        <v>1.5</v>
      </c>
      <c r="J51" s="38">
        <v>0.73326042722784401</v>
      </c>
      <c r="K51" s="38">
        <v>0.24977797232233101</v>
      </c>
      <c r="L51" s="38">
        <v>0.85945734040219601</v>
      </c>
      <c r="M51" s="38">
        <v>6.0145951547788501</v>
      </c>
      <c r="N51" s="34">
        <v>12.182552337646401</v>
      </c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</row>
    <row r="52" spans="1:76" x14ac:dyDescent="0.25">
      <c r="A52" s="2" t="s">
        <v>100</v>
      </c>
      <c r="B52" s="38">
        <v>0.71696023477086801</v>
      </c>
      <c r="C52" s="38">
        <v>0.247259566513718</v>
      </c>
      <c r="D52" s="38">
        <v>0.82216641158618897</v>
      </c>
      <c r="E52" s="38">
        <v>5.8891318847934198</v>
      </c>
      <c r="F52" s="39">
        <v>39.200429999999997</v>
      </c>
      <c r="G52" s="2"/>
      <c r="H52" s="71">
        <f t="shared" si="1"/>
        <v>7.7290298926150136E-2</v>
      </c>
      <c r="I52" s="37">
        <v>2</v>
      </c>
      <c r="J52" s="38">
        <v>0.73092652248800505</v>
      </c>
      <c r="K52" s="38">
        <v>0.24904871055316899</v>
      </c>
      <c r="L52" s="38">
        <v>0.85900255839668704</v>
      </c>
      <c r="M52" s="38">
        <v>5.9664221837195699</v>
      </c>
      <c r="N52" s="34">
        <v>11.3715345859527</v>
      </c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</row>
    <row r="53" spans="1:76" x14ac:dyDescent="0.25">
      <c r="A53" s="2" t="s">
        <v>101</v>
      </c>
      <c r="B53" s="38">
        <v>0.72705284815486204</v>
      </c>
      <c r="C53" s="38">
        <v>0.25007828792583497</v>
      </c>
      <c r="D53" s="38">
        <v>0.85350572430168403</v>
      </c>
      <c r="E53" s="38">
        <v>5.9523281635059702</v>
      </c>
      <c r="F53" s="39">
        <v>38.150568</v>
      </c>
      <c r="G53" s="2"/>
      <c r="H53" s="71">
        <f t="shared" si="1"/>
        <v>0.26962279468918027</v>
      </c>
      <c r="I53" s="37">
        <v>2.5</v>
      </c>
      <c r="J53" s="38">
        <v>0.73037944900785201</v>
      </c>
      <c r="K53" s="38">
        <v>0.24982205804125701</v>
      </c>
      <c r="L53" s="38">
        <v>0.85457402956177997</v>
      </c>
      <c r="M53" s="38">
        <v>6.2219509581951504</v>
      </c>
      <c r="N53" s="34">
        <v>13.086790800094599</v>
      </c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</row>
    <row r="54" spans="1:76" x14ac:dyDescent="0.25">
      <c r="A54" s="2" t="s">
        <v>102</v>
      </c>
      <c r="B54" s="38">
        <v>0.72297166275008695</v>
      </c>
      <c r="C54" s="38">
        <v>0.25039975196300901</v>
      </c>
      <c r="D54" s="38">
        <v>0.84468631570488995</v>
      </c>
      <c r="E54" s="38">
        <v>6.5475447904250901</v>
      </c>
      <c r="F54" s="39">
        <v>33.549590000000002</v>
      </c>
      <c r="G54" s="2"/>
      <c r="H54" s="71">
        <f t="shared" si="1"/>
        <v>4.0167359699839977E-2</v>
      </c>
      <c r="I54" s="37">
        <v>3</v>
      </c>
      <c r="J54" s="38">
        <v>0.73210861218506595</v>
      </c>
      <c r="K54" s="38">
        <v>0.25007689268042599</v>
      </c>
      <c r="L54" s="38">
        <v>0.85664215753796902</v>
      </c>
      <c r="M54" s="38">
        <v>6.5877121501249301</v>
      </c>
      <c r="N54" s="34">
        <v>12.735151052474899</v>
      </c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</row>
    <row r="55" spans="1:76" x14ac:dyDescent="0.25">
      <c r="A55" s="2" t="s">
        <v>103</v>
      </c>
      <c r="B55" s="38">
        <v>0.72114565419332499</v>
      </c>
      <c r="C55" s="38">
        <v>0.25081346920917003</v>
      </c>
      <c r="D55" s="38">
        <v>0.84144542151845902</v>
      </c>
      <c r="E55" s="38">
        <v>6.71110744507381</v>
      </c>
      <c r="F55" s="39">
        <v>36.223514000000002</v>
      </c>
      <c r="G55" s="2"/>
      <c r="H55" s="71">
        <f t="shared" si="1"/>
        <v>3.3573204902279663E-2</v>
      </c>
      <c r="I55" s="37">
        <v>3.5</v>
      </c>
      <c r="J55" s="38">
        <v>0.73439093636277597</v>
      </c>
      <c r="K55" s="38">
        <v>0.24976804276751599</v>
      </c>
      <c r="L55" s="38">
        <v>0.86079732015096999</v>
      </c>
      <c r="M55" s="38">
        <v>6.7446806499760896</v>
      </c>
      <c r="N55" s="34">
        <v>12.072121381759599</v>
      </c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</row>
    <row r="56" spans="1:76" x14ac:dyDescent="0.25">
      <c r="A56" s="2" t="s">
        <v>104</v>
      </c>
      <c r="B56" s="38">
        <v>0.73455812360755401</v>
      </c>
      <c r="C56" s="38">
        <v>0.250454508690926</v>
      </c>
      <c r="D56" s="38">
        <v>0.86397305324629303</v>
      </c>
      <c r="E56" s="38">
        <v>6.7683870416998104</v>
      </c>
      <c r="F56" s="39">
        <v>61.661983999999997</v>
      </c>
      <c r="G56" s="2"/>
      <c r="H56" s="71">
        <f t="shared" si="1"/>
        <v>0.50764272811845945</v>
      </c>
      <c r="I56" s="37">
        <v>4</v>
      </c>
      <c r="J56" s="38">
        <v>0.73094698928061597</v>
      </c>
      <c r="K56" s="38">
        <v>0.249418795178764</v>
      </c>
      <c r="L56" s="38">
        <v>0.86185031536446199</v>
      </c>
      <c r="M56" s="38">
        <v>7.2760297698182699</v>
      </c>
      <c r="N56" s="34">
        <v>10.7451558113098</v>
      </c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</row>
    <row r="57" spans="1:76" x14ac:dyDescent="0.25">
      <c r="A57" s="2" t="s">
        <v>105</v>
      </c>
      <c r="B57" s="38">
        <v>0.72920724125078995</v>
      </c>
      <c r="C57" s="38">
        <v>0.25074093648498003</v>
      </c>
      <c r="D57" s="38">
        <v>0.85502401925745297</v>
      </c>
      <c r="E57" s="38">
        <v>6.8303509725599501</v>
      </c>
      <c r="F57" s="39">
        <v>75.732945000000001</v>
      </c>
      <c r="G57" s="2"/>
      <c r="H57" s="71">
        <f t="shared" si="1"/>
        <v>2.6232755321509593E-2</v>
      </c>
      <c r="I57" s="37">
        <v>4.5</v>
      </c>
      <c r="J57" s="38">
        <v>0.72693634397712603</v>
      </c>
      <c r="K57" s="38">
        <v>0.25039685955463498</v>
      </c>
      <c r="L57" s="38">
        <v>0.84890592385042496</v>
      </c>
      <c r="M57" s="38">
        <v>6.8565837278814596</v>
      </c>
      <c r="N57" s="34">
        <v>14.1751587390899</v>
      </c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</row>
    <row r="58" spans="1:76" ht="15.75" thickBot="1" x14ac:dyDescent="0.3">
      <c r="A58" s="3" t="s">
        <v>95</v>
      </c>
      <c r="B58" s="6">
        <v>0.73491843581997895</v>
      </c>
      <c r="C58" s="6">
        <v>0.24973919804029099</v>
      </c>
      <c r="D58" s="6">
        <v>0.85981553555819001</v>
      </c>
      <c r="E58" s="6">
        <v>6.8233367416425201</v>
      </c>
      <c r="F58" s="58">
        <v>73.942933999999994</v>
      </c>
      <c r="G58" s="3"/>
      <c r="H58" s="72">
        <f t="shared" si="1"/>
        <v>7.6602139789496704E-3</v>
      </c>
      <c r="I58" s="7">
        <v>5</v>
      </c>
      <c r="J58" s="6">
        <v>0.73321308918575001</v>
      </c>
      <c r="K58" s="6">
        <v>0.250036970022538</v>
      </c>
      <c r="L58" s="6">
        <v>0.85882583781847499</v>
      </c>
      <c r="M58" s="6">
        <v>6.8309969556214698</v>
      </c>
      <c r="N58" s="35">
        <v>10.2619643211364</v>
      </c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</row>
    <row r="59" spans="1:76" x14ac:dyDescent="0.25">
      <c r="A59" s="1" t="s">
        <v>43</v>
      </c>
      <c r="B59" s="5">
        <v>6.3151419187545201</v>
      </c>
      <c r="C59" s="5">
        <v>8.6616454942389698</v>
      </c>
      <c r="D59" s="5">
        <v>4.5641919875989503</v>
      </c>
      <c r="E59" s="5">
        <v>30.149914132950499</v>
      </c>
      <c r="F59" s="62">
        <v>116.08297399999999</v>
      </c>
      <c r="G59" s="1">
        <f>MAX($H$59:$H$73)</f>
        <v>4.6245909505983001</v>
      </c>
      <c r="H59" s="74">
        <f t="shared" si="1"/>
        <v>2.793251654710204</v>
      </c>
      <c r="I59" s="61">
        <v>0</v>
      </c>
      <c r="J59" s="5">
        <v>5.9761707926085403</v>
      </c>
      <c r="K59" s="5">
        <v>8.4798987834106594</v>
      </c>
      <c r="L59" s="5">
        <v>4.1971300467646104</v>
      </c>
      <c r="M59" s="5">
        <v>32.943165787660703</v>
      </c>
      <c r="N59" s="33">
        <v>12.758639812469401</v>
      </c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</row>
    <row r="60" spans="1:76" x14ac:dyDescent="0.25">
      <c r="A60" s="2" t="s">
        <v>44</v>
      </c>
      <c r="B60" s="38">
        <v>6.3690761614224396</v>
      </c>
      <c r="C60" s="38">
        <v>8.6346017841286304</v>
      </c>
      <c r="D60" s="38">
        <v>4.6410977512214204</v>
      </c>
      <c r="E60" s="38">
        <v>29.343541879561801</v>
      </c>
      <c r="F60" s="39">
        <v>39.745148</v>
      </c>
      <c r="G60" s="2"/>
      <c r="H60" s="71">
        <f t="shared" si="1"/>
        <v>2.4170654545097996</v>
      </c>
      <c r="I60" s="37">
        <v>0.14285714285714199</v>
      </c>
      <c r="J60" s="38">
        <v>6.0378120832946198</v>
      </c>
      <c r="K60" s="38">
        <v>8.4646050818348098</v>
      </c>
      <c r="L60" s="38">
        <v>4.3056047675345503</v>
      </c>
      <c r="M60" s="38">
        <v>31.760607334071601</v>
      </c>
      <c r="N60" s="34">
        <v>8.1985976696014404</v>
      </c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</row>
    <row r="61" spans="1:76" s="24" customFormat="1" x14ac:dyDescent="0.25">
      <c r="A61" s="9" t="s">
        <v>45</v>
      </c>
      <c r="B61" s="51">
        <v>6.8296793417594399</v>
      </c>
      <c r="C61" s="51">
        <v>8.7589969871190405</v>
      </c>
      <c r="D61" s="51">
        <v>5.0560851148513404</v>
      </c>
      <c r="E61" s="51">
        <v>25.428285715800801</v>
      </c>
      <c r="F61" s="52">
        <v>36.807032999999997</v>
      </c>
      <c r="G61" s="9"/>
      <c r="H61" s="78">
        <f t="shared" si="1"/>
        <v>4.6245909505983001</v>
      </c>
      <c r="I61" s="50">
        <v>0.28571428571428498</v>
      </c>
      <c r="J61" s="51">
        <v>6.2158065971162602</v>
      </c>
      <c r="K61" s="51">
        <v>8.6169076433979708</v>
      </c>
      <c r="L61" s="51">
        <v>4.4610789095777701</v>
      </c>
      <c r="M61" s="51">
        <v>30.052876666399101</v>
      </c>
      <c r="N61" s="23">
        <v>17.243225336074801</v>
      </c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</row>
    <row r="62" spans="1:76" x14ac:dyDescent="0.25">
      <c r="A62" s="2" t="s">
        <v>46</v>
      </c>
      <c r="B62" s="38">
        <v>6.5060871286384101</v>
      </c>
      <c r="C62" s="38">
        <v>8.7207490890887396</v>
      </c>
      <c r="D62" s="38">
        <v>4.76023520936225</v>
      </c>
      <c r="E62" s="38">
        <v>26.983952175879001</v>
      </c>
      <c r="F62" s="39">
        <v>38.428111000000001</v>
      </c>
      <c r="G62" s="2"/>
      <c r="H62" s="71">
        <f t="shared" si="1"/>
        <v>3.1725304542433008</v>
      </c>
      <c r="I62" s="37">
        <v>0.42857142857142799</v>
      </c>
      <c r="J62" s="38">
        <v>6.0641010873581296</v>
      </c>
      <c r="K62" s="38">
        <v>8.5410191538989597</v>
      </c>
      <c r="L62" s="38">
        <v>4.2988439604610198</v>
      </c>
      <c r="M62" s="38">
        <v>30.156482630122301</v>
      </c>
      <c r="N62" s="34">
        <v>19.909574270248399</v>
      </c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</row>
    <row r="63" spans="1:76" x14ac:dyDescent="0.25">
      <c r="A63" s="2" t="s">
        <v>47</v>
      </c>
      <c r="B63" s="38">
        <v>6.3248899548536404</v>
      </c>
      <c r="C63" s="38">
        <v>8.6259634415800708</v>
      </c>
      <c r="D63" s="38">
        <v>4.5721065793813001</v>
      </c>
      <c r="E63" s="38">
        <v>26.788824287465602</v>
      </c>
      <c r="F63" s="39">
        <v>46.274239000000001</v>
      </c>
      <c r="G63" s="2"/>
      <c r="H63" s="71">
        <f t="shared" si="1"/>
        <v>0.720564139691799</v>
      </c>
      <c r="I63" s="37">
        <v>0.57142857142857095</v>
      </c>
      <c r="J63" s="38">
        <v>6.2123498272016899</v>
      </c>
      <c r="K63" s="38">
        <v>8.5968837463194792</v>
      </c>
      <c r="L63" s="38">
        <v>4.4612885604438501</v>
      </c>
      <c r="M63" s="38">
        <v>27.509388427157401</v>
      </c>
      <c r="N63" s="34">
        <v>7.3118247985839799</v>
      </c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</row>
    <row r="64" spans="1:76" x14ac:dyDescent="0.25">
      <c r="A64" s="2" t="s">
        <v>48</v>
      </c>
      <c r="B64" s="38">
        <v>6.5177029818931</v>
      </c>
      <c r="C64" s="38">
        <v>8.7233369645481407</v>
      </c>
      <c r="D64" s="38">
        <v>4.7583042075652999</v>
      </c>
      <c r="E64" s="38">
        <v>23.323151795207298</v>
      </c>
      <c r="F64" s="39">
        <v>57.028205</v>
      </c>
      <c r="G64" s="2"/>
      <c r="H64" s="71">
        <f t="shared" si="1"/>
        <v>2.8067210178291013</v>
      </c>
      <c r="I64" s="37">
        <v>0.71428571428571397</v>
      </c>
      <c r="J64" s="38">
        <v>6.0353634860666698</v>
      </c>
      <c r="K64" s="38">
        <v>8.4467999895170909</v>
      </c>
      <c r="L64" s="38">
        <v>4.3687293041281903</v>
      </c>
      <c r="M64" s="38">
        <v>26.1298728130364</v>
      </c>
      <c r="N64" s="34">
        <v>6.3963632583618102</v>
      </c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</row>
    <row r="65" spans="1:76" x14ac:dyDescent="0.25">
      <c r="A65" s="2" t="s">
        <v>49</v>
      </c>
      <c r="B65" s="38">
        <v>6.4457270856474</v>
      </c>
      <c r="C65" s="38">
        <v>8.6627175820879003</v>
      </c>
      <c r="D65" s="38">
        <v>4.7020326185854602</v>
      </c>
      <c r="E65" s="38">
        <v>21.6382285944043</v>
      </c>
      <c r="F65" s="39">
        <v>96.633544999999998</v>
      </c>
      <c r="G65" s="2"/>
      <c r="H65" s="71">
        <f t="shared" si="1"/>
        <v>2.5783555754481</v>
      </c>
      <c r="I65" s="37">
        <v>0.85714285714285698</v>
      </c>
      <c r="J65" s="38">
        <v>6.1160162351640599</v>
      </c>
      <c r="K65" s="38">
        <v>8.5493735169419107</v>
      </c>
      <c r="L65" s="38">
        <v>4.3586092777986503</v>
      </c>
      <c r="M65" s="38">
        <v>24.2165841698524</v>
      </c>
      <c r="N65" s="34">
        <v>6.71394610404968</v>
      </c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</row>
    <row r="66" spans="1:76" x14ac:dyDescent="0.25">
      <c r="A66" s="2" t="s">
        <v>50</v>
      </c>
      <c r="B66" s="38">
        <v>6.3726819693602899</v>
      </c>
      <c r="C66" s="38">
        <v>8.63700605688026</v>
      </c>
      <c r="D66" s="38">
        <v>4.6200026139172197</v>
      </c>
      <c r="E66" s="38">
        <v>19.903437597341401</v>
      </c>
      <c r="F66" s="39">
        <v>42.533282999999997</v>
      </c>
      <c r="G66" s="2"/>
      <c r="H66" s="71">
        <f t="shared" si="1"/>
        <v>2.2023494934455989</v>
      </c>
      <c r="I66" s="37">
        <v>1</v>
      </c>
      <c r="J66" s="38">
        <v>6.0443258592805398</v>
      </c>
      <c r="K66" s="38">
        <v>8.50976808030806</v>
      </c>
      <c r="L66" s="38">
        <v>4.2953031142566998</v>
      </c>
      <c r="M66" s="38">
        <v>22.105787090787</v>
      </c>
      <c r="N66" s="34">
        <v>7.9064252376556396</v>
      </c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</row>
    <row r="67" spans="1:76" x14ac:dyDescent="0.25">
      <c r="A67" s="2" t="s">
        <v>51</v>
      </c>
      <c r="B67" s="38">
        <v>6.5991566018557597</v>
      </c>
      <c r="C67" s="38">
        <v>8.5496359140375002</v>
      </c>
      <c r="D67" s="38">
        <v>4.9251769381886303</v>
      </c>
      <c r="E67" s="38">
        <v>16.1284998171738</v>
      </c>
      <c r="F67" s="39">
        <v>41.670395999999997</v>
      </c>
      <c r="G67" s="2"/>
      <c r="H67" s="71">
        <f t="shared" si="1"/>
        <v>1.6071059521471014</v>
      </c>
      <c r="I67" s="37">
        <v>1.1428571428571399</v>
      </c>
      <c r="J67" s="38">
        <v>6.2583327931531398</v>
      </c>
      <c r="K67" s="38">
        <v>8.5955695665769696</v>
      </c>
      <c r="L67" s="38">
        <v>4.5418733348949401</v>
      </c>
      <c r="M67" s="38">
        <v>17.735605769320902</v>
      </c>
      <c r="N67" s="34">
        <v>6.7592895030975297</v>
      </c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</row>
    <row r="68" spans="1:76" x14ac:dyDescent="0.25">
      <c r="A68" s="2" t="s">
        <v>52</v>
      </c>
      <c r="B68" s="38">
        <v>6.6010247706054903</v>
      </c>
      <c r="C68" s="38">
        <v>8.7118809206661894</v>
      </c>
      <c r="D68" s="38">
        <v>4.8357096471343901</v>
      </c>
      <c r="E68" s="38">
        <v>14.3940399423867</v>
      </c>
      <c r="F68" s="39">
        <v>40.540452999999999</v>
      </c>
      <c r="G68" s="2"/>
      <c r="H68" s="71">
        <f t="shared" si="1"/>
        <v>1.731784550653499</v>
      </c>
      <c r="I68" s="37">
        <v>1.28571428571428</v>
      </c>
      <c r="J68" s="38">
        <v>6.0402349125983603</v>
      </c>
      <c r="K68" s="38">
        <v>8.5060140981929102</v>
      </c>
      <c r="L68" s="38">
        <v>4.2990359517544201</v>
      </c>
      <c r="M68" s="38">
        <v>16.125824493040199</v>
      </c>
      <c r="N68" s="34">
        <v>25.921987771987901</v>
      </c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</row>
    <row r="69" spans="1:76" x14ac:dyDescent="0.25">
      <c r="A69" s="2" t="s">
        <v>53</v>
      </c>
      <c r="B69" s="38">
        <v>6.6123970647290404</v>
      </c>
      <c r="C69" s="38">
        <v>8.6185482119612296</v>
      </c>
      <c r="D69" s="38">
        <v>4.9239870336779203</v>
      </c>
      <c r="E69" s="38">
        <v>11.543106826787801</v>
      </c>
      <c r="F69" s="39">
        <v>46.714796</v>
      </c>
      <c r="G69" s="2"/>
      <c r="H69" s="71">
        <f t="shared" si="1"/>
        <v>1.4673744978658991</v>
      </c>
      <c r="I69" s="37">
        <v>1.4285714285714199</v>
      </c>
      <c r="J69" s="38">
        <v>6.1734506981187396</v>
      </c>
      <c r="K69" s="38">
        <v>8.5825474777151598</v>
      </c>
      <c r="L69" s="38">
        <v>4.4309776244515202</v>
      </c>
      <c r="M69" s="38">
        <v>13.0104813246537</v>
      </c>
      <c r="N69" s="34">
        <v>10.3344163894653</v>
      </c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</row>
    <row r="70" spans="1:76" x14ac:dyDescent="0.25">
      <c r="A70" s="2" t="s">
        <v>54</v>
      </c>
      <c r="B70" s="38">
        <v>5.8004193441362402</v>
      </c>
      <c r="C70" s="38">
        <v>7.9530088830203702</v>
      </c>
      <c r="D70" s="38">
        <v>4.4659491999279997</v>
      </c>
      <c r="E70" s="38">
        <v>8.8753393233179807</v>
      </c>
      <c r="F70" s="39">
        <v>41.644621000000001</v>
      </c>
      <c r="G70" s="2"/>
      <c r="H70" s="71">
        <f t="shared" si="1"/>
        <v>1.1470482136919191</v>
      </c>
      <c r="I70" s="37">
        <v>1.5714285714285701</v>
      </c>
      <c r="J70" s="38">
        <v>6.3071178719907302</v>
      </c>
      <c r="K70" s="38">
        <v>8.6391396894258605</v>
      </c>
      <c r="L70" s="38">
        <v>4.5558911704740401</v>
      </c>
      <c r="M70" s="38">
        <v>10.0223875370099</v>
      </c>
      <c r="N70" s="34">
        <v>9.4323327541351301</v>
      </c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</row>
    <row r="71" spans="1:76" x14ac:dyDescent="0.25">
      <c r="A71" s="2" t="s">
        <v>55</v>
      </c>
      <c r="B71" s="38">
        <v>6.3273631908497201</v>
      </c>
      <c r="C71" s="38">
        <v>8.5841218253447593</v>
      </c>
      <c r="D71" s="38">
        <v>4.60993869764682</v>
      </c>
      <c r="E71" s="38">
        <v>7.1857611568636699</v>
      </c>
      <c r="F71" s="39">
        <v>42.388472999999998</v>
      </c>
      <c r="G71" s="2"/>
      <c r="H71" s="71">
        <f t="shared" si="1"/>
        <v>0.60171301726439008</v>
      </c>
      <c r="I71" s="37">
        <v>1.71428571428571</v>
      </c>
      <c r="J71" s="38">
        <v>6.0925054572127104</v>
      </c>
      <c r="K71" s="38">
        <v>8.5436525051926502</v>
      </c>
      <c r="L71" s="38">
        <v>4.3142409858283601</v>
      </c>
      <c r="M71" s="38">
        <v>7.78747417412806</v>
      </c>
      <c r="N71" s="34">
        <v>7.6583964824676496</v>
      </c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</row>
    <row r="72" spans="1:76" x14ac:dyDescent="0.25">
      <c r="A72" s="2" t="s">
        <v>56</v>
      </c>
      <c r="B72" s="38">
        <v>6.7637563580109497</v>
      </c>
      <c r="C72" s="38">
        <v>8.6465162491746597</v>
      </c>
      <c r="D72" s="38">
        <v>4.9653370310512202</v>
      </c>
      <c r="E72" s="38">
        <v>4.6153650625723097</v>
      </c>
      <c r="F72" s="39">
        <v>41.607157000000001</v>
      </c>
      <c r="G72" s="2"/>
      <c r="H72" s="71">
        <f t="shared" si="1"/>
        <v>0.29745896920612047</v>
      </c>
      <c r="I72" s="37">
        <v>1.8571428571428501</v>
      </c>
      <c r="J72" s="38">
        <v>6.0156159645757299</v>
      </c>
      <c r="K72" s="38">
        <v>8.46156109958455</v>
      </c>
      <c r="L72" s="38">
        <v>4.2893767082470502</v>
      </c>
      <c r="M72" s="38">
        <v>4.9128240317784302</v>
      </c>
      <c r="N72" s="34">
        <v>9.8966119289398193</v>
      </c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</row>
    <row r="73" spans="1:76" ht="15.75" thickBot="1" x14ac:dyDescent="0.3">
      <c r="A73" s="3" t="s">
        <v>57</v>
      </c>
      <c r="B73" s="6">
        <v>6.07784364076206</v>
      </c>
      <c r="C73" s="6">
        <v>8.5492710782051695</v>
      </c>
      <c r="D73" s="6">
        <v>4.3073462949068704</v>
      </c>
      <c r="E73" s="6">
        <v>2.3382931873332602</v>
      </c>
      <c r="F73" s="58">
        <v>157.040761</v>
      </c>
      <c r="G73" s="3"/>
      <c r="H73" s="72">
        <f t="shared" si="1"/>
        <v>1.9056120416119704E-2</v>
      </c>
      <c r="I73" s="7">
        <v>2</v>
      </c>
      <c r="J73" s="6">
        <v>6.3733237865193404</v>
      </c>
      <c r="K73" s="6">
        <v>8.6261445460757802</v>
      </c>
      <c r="L73" s="6">
        <v>4.6232247645154301</v>
      </c>
      <c r="M73" s="6">
        <v>2.3573493077493799</v>
      </c>
      <c r="N73" s="35">
        <v>9.9781343936920095</v>
      </c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</row>
    <row r="74" spans="1:76" x14ac:dyDescent="0.25">
      <c r="A74" s="1" t="s">
        <v>58</v>
      </c>
      <c r="B74" s="5">
        <v>0.100370992979124</v>
      </c>
      <c r="C74" s="5">
        <v>2.5198333919185202E-4</v>
      </c>
      <c r="D74" s="5">
        <v>10</v>
      </c>
      <c r="E74" s="5">
        <v>0.51502821461174098</v>
      </c>
      <c r="F74" s="62">
        <v>1121.9417000000001</v>
      </c>
      <c r="G74" s="1">
        <f>MAX($H$74:$H$88)</f>
        <v>4.3570947684269612E-2</v>
      </c>
      <c r="H74" s="74">
        <f t="shared" ref="H74:H89" si="2">M74-E74</f>
        <v>7.4866693259068029E-5</v>
      </c>
      <c r="I74" s="61">
        <v>0</v>
      </c>
      <c r="J74" s="5">
        <v>8.1802567768459497E-2</v>
      </c>
      <c r="K74" s="5">
        <v>4.1754931290327502E-5</v>
      </c>
      <c r="L74" s="5">
        <v>9.9988319198125009</v>
      </c>
      <c r="M74" s="5">
        <v>0.51510308130500004</v>
      </c>
      <c r="N74" s="33">
        <v>92.816245794296194</v>
      </c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</row>
    <row r="75" spans="1:76" x14ac:dyDescent="0.25">
      <c r="A75" s="2" t="s">
        <v>59</v>
      </c>
      <c r="B75" s="38">
        <v>3.0644807715336499</v>
      </c>
      <c r="C75" s="38">
        <v>0.23682524573923999</v>
      </c>
      <c r="D75" s="38">
        <v>10</v>
      </c>
      <c r="E75" s="38">
        <v>0.51184077157051699</v>
      </c>
      <c r="F75" s="39">
        <v>285.64232299999998</v>
      </c>
      <c r="G75" s="2"/>
      <c r="H75" s="71">
        <f t="shared" si="2"/>
        <v>2.2243337383298645E-4</v>
      </c>
      <c r="I75" s="37">
        <v>0.14285714285714199</v>
      </c>
      <c r="J75" s="38">
        <v>3.0901181846875101</v>
      </c>
      <c r="K75" s="38">
        <v>0.125541213498848</v>
      </c>
      <c r="L75" s="38">
        <v>9.9991726060087398</v>
      </c>
      <c r="M75" s="38">
        <v>0.51206320494434998</v>
      </c>
      <c r="N75" s="34">
        <v>30.534364938735902</v>
      </c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</row>
    <row r="76" spans="1:76" x14ac:dyDescent="0.25">
      <c r="A76" s="2" t="s">
        <v>60</v>
      </c>
      <c r="B76" s="38">
        <v>6.7470457015169103</v>
      </c>
      <c r="C76" s="38">
        <v>6.7141569306159804E-2</v>
      </c>
      <c r="D76" s="38">
        <v>9.9999999481203101</v>
      </c>
      <c r="E76" s="38">
        <v>0.49680850527460502</v>
      </c>
      <c r="F76" s="39">
        <v>147.354061</v>
      </c>
      <c r="G76" s="2"/>
      <c r="H76" s="71">
        <f t="shared" si="2"/>
        <v>2.4796998338479925E-3</v>
      </c>
      <c r="I76" s="37">
        <v>0.28571428571428498</v>
      </c>
      <c r="J76" s="38">
        <v>6.7227910981280399</v>
      </c>
      <c r="K76" s="38">
        <v>3.9370702017476902E-2</v>
      </c>
      <c r="L76" s="38">
        <v>9.9518966651067799</v>
      </c>
      <c r="M76" s="38">
        <v>0.49928820510845301</v>
      </c>
      <c r="N76" s="34">
        <v>16.040997505187899</v>
      </c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</row>
    <row r="77" spans="1:76" x14ac:dyDescent="0.25">
      <c r="A77" s="2" t="s">
        <v>61</v>
      </c>
      <c r="B77" s="38">
        <v>9.9404660451082307</v>
      </c>
      <c r="C77" s="38">
        <v>1.68653214542277</v>
      </c>
      <c r="D77" s="38">
        <v>9.9999998423128407</v>
      </c>
      <c r="E77" s="38">
        <v>0.49458313978491297</v>
      </c>
      <c r="F77" s="39">
        <v>76.835346999999999</v>
      </c>
      <c r="G77" s="2"/>
      <c r="H77" s="71">
        <f t="shared" si="2"/>
        <v>1.5306212098910033E-3</v>
      </c>
      <c r="I77" s="37">
        <v>0.42857142857142799</v>
      </c>
      <c r="J77" s="38">
        <v>9.9916507087266595</v>
      </c>
      <c r="K77" s="38">
        <v>1.4076175710755801</v>
      </c>
      <c r="L77" s="38">
        <v>9.9796655760237307</v>
      </c>
      <c r="M77" s="38">
        <v>0.49611376099480398</v>
      </c>
      <c r="N77" s="34">
        <v>12.610866785049399</v>
      </c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</row>
    <row r="78" spans="1:76" x14ac:dyDescent="0.25">
      <c r="A78" s="2" t="s">
        <v>62</v>
      </c>
      <c r="B78" s="38">
        <v>9.9999994091094599</v>
      </c>
      <c r="C78" s="38">
        <v>5.7133973337054202</v>
      </c>
      <c r="D78" s="38">
        <v>8.7519977038860794</v>
      </c>
      <c r="E78" s="38">
        <v>0.60332332933616195</v>
      </c>
      <c r="F78" s="39">
        <v>211.97133600000001</v>
      </c>
      <c r="G78" s="2"/>
      <c r="H78" s="71">
        <f t="shared" si="2"/>
        <v>1.7765564075420404E-3</v>
      </c>
      <c r="I78" s="37">
        <v>0.57142857142857095</v>
      </c>
      <c r="J78" s="38">
        <v>9.9878402625020506</v>
      </c>
      <c r="K78" s="38">
        <v>5.6743540599735098</v>
      </c>
      <c r="L78" s="38">
        <v>8.8054833210243508</v>
      </c>
      <c r="M78" s="38">
        <v>0.60509988574370399</v>
      </c>
      <c r="N78" s="34">
        <v>21.398497819900498</v>
      </c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</row>
    <row r="79" spans="1:76" x14ac:dyDescent="0.25">
      <c r="A79" s="2" t="s">
        <v>63</v>
      </c>
      <c r="B79" s="38">
        <v>9.9999980057337297</v>
      </c>
      <c r="C79" s="38">
        <v>7.09944430092742</v>
      </c>
      <c r="D79" s="38">
        <v>6.9520124615448697</v>
      </c>
      <c r="E79" s="38">
        <v>0.75192465950089304</v>
      </c>
      <c r="F79" s="39">
        <v>380.770129</v>
      </c>
      <c r="G79" s="2"/>
      <c r="H79" s="71">
        <f t="shared" si="2"/>
        <v>9.2675975952589695E-3</v>
      </c>
      <c r="I79" s="37">
        <v>0.71428571428571397</v>
      </c>
      <c r="J79" s="38">
        <v>9.9357426653419108</v>
      </c>
      <c r="K79" s="38">
        <v>7.0606010913700299</v>
      </c>
      <c r="L79" s="38">
        <v>6.9620411015137602</v>
      </c>
      <c r="M79" s="38">
        <v>0.76119225709615201</v>
      </c>
      <c r="N79" s="34">
        <v>17.0499730110168</v>
      </c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</row>
    <row r="80" spans="1:76" x14ac:dyDescent="0.25">
      <c r="A80" s="2" t="s">
        <v>64</v>
      </c>
      <c r="B80" s="38">
        <v>9.9999999965072703</v>
      </c>
      <c r="C80" s="38">
        <v>8.5506323002284095</v>
      </c>
      <c r="D80" s="38">
        <v>5.7981484680718101</v>
      </c>
      <c r="E80" s="38">
        <v>0.89906566408863697</v>
      </c>
      <c r="F80" s="39">
        <v>305.09153199999997</v>
      </c>
      <c r="G80" s="2"/>
      <c r="H80" s="71">
        <f t="shared" si="2"/>
        <v>2.4753169713500611E-3</v>
      </c>
      <c r="I80" s="37">
        <v>0.85714285714285698</v>
      </c>
      <c r="J80" s="38">
        <v>9.99065697561152</v>
      </c>
      <c r="K80" s="38">
        <v>8.5270778177051199</v>
      </c>
      <c r="L80" s="38">
        <v>5.7910723279217997</v>
      </c>
      <c r="M80" s="38">
        <v>0.90154098105998703</v>
      </c>
      <c r="N80" s="34">
        <v>16.335650444030701</v>
      </c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</row>
    <row r="81" spans="1:76" x14ac:dyDescent="0.25">
      <c r="A81" s="2" t="s">
        <v>65</v>
      </c>
      <c r="B81" s="38">
        <v>9.9999996421538704</v>
      </c>
      <c r="C81" s="38">
        <v>9.8482651011990399</v>
      </c>
      <c r="D81" s="38">
        <v>4.8300017661018702</v>
      </c>
      <c r="E81" s="38">
        <v>1.0365689636966999</v>
      </c>
      <c r="F81" s="39">
        <v>251.758894</v>
      </c>
      <c r="G81" s="2"/>
      <c r="H81" s="71">
        <f t="shared" si="2"/>
        <v>4.356126243959979E-3</v>
      </c>
      <c r="I81" s="37">
        <v>1</v>
      </c>
      <c r="J81" s="38">
        <v>9.9714636181654992</v>
      </c>
      <c r="K81" s="38">
        <v>9.8001639456438401</v>
      </c>
      <c r="L81" s="38">
        <v>4.8159522724490103</v>
      </c>
      <c r="M81" s="38">
        <v>1.0409250899406599</v>
      </c>
      <c r="N81" s="34">
        <v>13.866052150726301</v>
      </c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</row>
    <row r="82" spans="1:76" x14ac:dyDescent="0.25">
      <c r="A82" s="2" t="s">
        <v>66</v>
      </c>
      <c r="B82" s="38">
        <v>9.9999440595379898</v>
      </c>
      <c r="C82" s="38">
        <v>9.8212523224432697</v>
      </c>
      <c r="D82" s="38">
        <v>3.5473519982675299</v>
      </c>
      <c r="E82" s="38">
        <v>1.18005618511639</v>
      </c>
      <c r="F82" s="39">
        <v>209.478027</v>
      </c>
      <c r="G82" s="2"/>
      <c r="H82" s="71">
        <f t="shared" si="2"/>
        <v>8.2880983234900896E-3</v>
      </c>
      <c r="I82" s="37">
        <v>1.1428571428571399</v>
      </c>
      <c r="J82" s="38">
        <v>9.9983649530277496</v>
      </c>
      <c r="K82" s="38">
        <v>9.8760865845819907</v>
      </c>
      <c r="L82" s="38">
        <v>3.6275234567885599</v>
      </c>
      <c r="M82" s="38">
        <v>1.1883442834398801</v>
      </c>
      <c r="N82" s="34">
        <v>13.14710688591</v>
      </c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</row>
    <row r="83" spans="1:76" x14ac:dyDescent="0.25">
      <c r="A83" s="2" t="s">
        <v>67</v>
      </c>
      <c r="B83" s="38">
        <v>8.8864507946058993</v>
      </c>
      <c r="C83" s="38">
        <v>9.9999996632583699</v>
      </c>
      <c r="D83" s="38">
        <v>2.6050583436732602</v>
      </c>
      <c r="E83" s="38">
        <v>1.4275438959804201</v>
      </c>
      <c r="F83" s="39">
        <v>74.294595000000001</v>
      </c>
      <c r="G83" s="2"/>
      <c r="H83" s="71">
        <f t="shared" si="2"/>
        <v>1.6153001513929954E-2</v>
      </c>
      <c r="I83" s="37">
        <v>1.28571428571428</v>
      </c>
      <c r="J83" s="38">
        <v>8.5879524512177206</v>
      </c>
      <c r="K83" s="38">
        <v>9.9797791399259008</v>
      </c>
      <c r="L83" s="38">
        <v>2.5235041051263201</v>
      </c>
      <c r="M83" s="38">
        <v>1.44369689749435</v>
      </c>
      <c r="N83" s="34">
        <v>11.133895397186199</v>
      </c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</row>
    <row r="84" spans="1:76" x14ac:dyDescent="0.25">
      <c r="A84" s="2" t="s">
        <v>68</v>
      </c>
      <c r="B84" s="38">
        <v>7.3132593777114803</v>
      </c>
      <c r="C84" s="38">
        <v>9.9999999984815204</v>
      </c>
      <c r="D84" s="38">
        <v>1.7592709580388799</v>
      </c>
      <c r="E84" s="38">
        <v>1.6800156598900799</v>
      </c>
      <c r="F84" s="39">
        <v>214.761064</v>
      </c>
      <c r="G84" s="2"/>
      <c r="H84" s="71">
        <f t="shared" si="2"/>
        <v>5.0958243303012019E-4</v>
      </c>
      <c r="I84" s="37">
        <v>1.4285714285714199</v>
      </c>
      <c r="J84" s="38">
        <v>7.3191053737887799</v>
      </c>
      <c r="K84" s="38">
        <v>9.9990425409827495</v>
      </c>
      <c r="L84" s="38">
        <v>1.76258144194936</v>
      </c>
      <c r="M84" s="38">
        <v>1.6805252423231101</v>
      </c>
      <c r="N84" s="34">
        <v>12.2002639770507</v>
      </c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</row>
    <row r="85" spans="1:76" x14ac:dyDescent="0.25">
      <c r="A85" s="2" t="s">
        <v>69</v>
      </c>
      <c r="B85" s="38">
        <v>6.1383072503665304</v>
      </c>
      <c r="C85" s="38">
        <v>9.9999999999144702</v>
      </c>
      <c r="D85" s="38">
        <v>1.21636762719547</v>
      </c>
      <c r="E85" s="38">
        <v>2.0107871798266599</v>
      </c>
      <c r="F85" s="39">
        <v>116.95930199999999</v>
      </c>
      <c r="G85" s="2"/>
      <c r="H85" s="71">
        <f t="shared" si="2"/>
        <v>2.8026348053300509E-3</v>
      </c>
      <c r="I85" s="37">
        <v>1.5714285714285701</v>
      </c>
      <c r="J85" s="38">
        <v>6.1236473590962497</v>
      </c>
      <c r="K85" s="38">
        <v>9.9895550105923991</v>
      </c>
      <c r="L85" s="38">
        <v>1.2129619093603701</v>
      </c>
      <c r="M85" s="38">
        <v>2.0135898146319899</v>
      </c>
      <c r="N85" s="34">
        <v>11.381399393081599</v>
      </c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</row>
    <row r="86" spans="1:76" x14ac:dyDescent="0.25">
      <c r="A86" s="2" t="s">
        <v>70</v>
      </c>
      <c r="B86" s="38">
        <v>4.9251407128312099</v>
      </c>
      <c r="C86" s="38">
        <v>9.9986689557222306</v>
      </c>
      <c r="D86" s="38">
        <v>0.74373805548433503</v>
      </c>
      <c r="E86" s="38">
        <v>2.26540799664143</v>
      </c>
      <c r="F86" s="39">
        <v>107.389984</v>
      </c>
      <c r="G86" s="2"/>
      <c r="H86" s="71">
        <f t="shared" si="2"/>
        <v>2.5167680655219904E-2</v>
      </c>
      <c r="I86" s="37">
        <v>1.71428571428571</v>
      </c>
      <c r="J86" s="38">
        <v>5.0496565566440204</v>
      </c>
      <c r="K86" s="38">
        <v>9.9770728672774602</v>
      </c>
      <c r="L86" s="38">
        <v>0.80957945930480402</v>
      </c>
      <c r="M86" s="38">
        <v>2.2905756772966499</v>
      </c>
      <c r="N86" s="34">
        <v>11.436240196228001</v>
      </c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</row>
    <row r="87" spans="1:76" x14ac:dyDescent="0.25">
      <c r="A87" s="2" t="s">
        <v>71</v>
      </c>
      <c r="B87" s="38">
        <v>3.823556208686</v>
      </c>
      <c r="C87" s="38">
        <v>9.9999785569244501</v>
      </c>
      <c r="D87" s="38">
        <v>0.38529131726577998</v>
      </c>
      <c r="E87" s="38">
        <v>2.5217461684359099</v>
      </c>
      <c r="F87" s="39">
        <v>279.06523199999998</v>
      </c>
      <c r="G87" s="2"/>
      <c r="H87" s="71">
        <f t="shared" si="2"/>
        <v>2.3364553917200048E-2</v>
      </c>
      <c r="I87" s="37">
        <v>1.8571428571428501</v>
      </c>
      <c r="J87" s="38">
        <v>3.9564313547153498</v>
      </c>
      <c r="K87" s="38">
        <v>9.99054554462829</v>
      </c>
      <c r="L87" s="38">
        <v>0.43940986800807602</v>
      </c>
      <c r="M87" s="38">
        <v>2.54511072235311</v>
      </c>
      <c r="N87" s="34">
        <v>20.645331382751401</v>
      </c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</row>
    <row r="88" spans="1:76" s="24" customFormat="1" ht="15.75" thickBot="1" x14ac:dyDescent="0.3">
      <c r="A88" s="11" t="s">
        <v>72</v>
      </c>
      <c r="B88" s="27">
        <v>2.6742709359517201</v>
      </c>
      <c r="C88" s="27">
        <v>9.9999999161629596</v>
      </c>
      <c r="D88" s="27">
        <v>6.7909197681973205E-2</v>
      </c>
      <c r="E88" s="27">
        <v>2.7158004758318102</v>
      </c>
      <c r="F88" s="64">
        <v>141.55192500000001</v>
      </c>
      <c r="G88" s="11"/>
      <c r="H88" s="79">
        <f t="shared" si="2"/>
        <v>4.3570947684269612E-2</v>
      </c>
      <c r="I88" s="65">
        <v>2</v>
      </c>
      <c r="J88" s="27">
        <v>2.72206500731932</v>
      </c>
      <c r="K88" s="27">
        <v>9.8898178389312204</v>
      </c>
      <c r="L88" s="27">
        <v>9.9453932311258805E-2</v>
      </c>
      <c r="M88" s="27">
        <v>2.7593714235160798</v>
      </c>
      <c r="N88" s="28">
        <v>20.643240690231298</v>
      </c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</row>
    <row r="89" spans="1:76" x14ac:dyDescent="0.25">
      <c r="A89" s="1" t="s">
        <v>73</v>
      </c>
      <c r="B89" s="5">
        <v>1.9997102781546101</v>
      </c>
      <c r="C89" s="5">
        <v>0.97582476066656298</v>
      </c>
      <c r="D89" s="5">
        <v>0.211503724209572</v>
      </c>
      <c r="E89" s="5">
        <v>8.1709929155470071</v>
      </c>
      <c r="F89" s="62">
        <v>73.548066000000006</v>
      </c>
      <c r="G89" s="1">
        <f>MAX($H$89:$H$99)</f>
        <v>1.4391484869677287</v>
      </c>
      <c r="H89" s="74">
        <f t="shared" si="2"/>
        <v>3.4392027705262507E-2</v>
      </c>
      <c r="I89" s="61">
        <v>0</v>
      </c>
      <c r="J89" s="5">
        <v>1.9992502423018399</v>
      </c>
      <c r="K89" s="5">
        <v>0.97201344287500402</v>
      </c>
      <c r="L89" s="5">
        <v>0.119560179089787</v>
      </c>
      <c r="M89" s="5">
        <v>8.2053849432522696</v>
      </c>
      <c r="N89" s="33">
        <v>13.808153390884399</v>
      </c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</row>
    <row r="90" spans="1:76" s="16" customFormat="1" x14ac:dyDescent="0.25">
      <c r="A90" s="12" t="s">
        <v>74</v>
      </c>
      <c r="B90" s="47">
        <v>1.99025696469966</v>
      </c>
      <c r="C90" s="47">
        <v>1.21091087328668</v>
      </c>
      <c r="D90" s="47">
        <v>1.45814821159883</v>
      </c>
      <c r="E90" s="47">
        <v>6.7593739173613114</v>
      </c>
      <c r="F90" s="49">
        <v>34.165359000000002</v>
      </c>
      <c r="G90" s="12"/>
      <c r="H90" s="77">
        <f t="shared" ref="H90:H114" si="3">M90-E90</f>
        <v>1.4391484869677287</v>
      </c>
      <c r="I90" s="46">
        <v>0.5</v>
      </c>
      <c r="J90" s="47">
        <v>1.99792783811564</v>
      </c>
      <c r="K90" s="47">
        <v>0.97479862336032397</v>
      </c>
      <c r="L90" s="47">
        <v>0.19822823050962901</v>
      </c>
      <c r="M90" s="47">
        <v>8.1985224043290401</v>
      </c>
      <c r="N90" s="17">
        <v>11.733014345169</v>
      </c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</row>
    <row r="91" spans="1:76" x14ac:dyDescent="0.25">
      <c r="A91" s="2" t="s">
        <v>75</v>
      </c>
      <c r="B91" s="38">
        <v>1.99969934564449</v>
      </c>
      <c r="C91" s="38">
        <v>0.97577345540403204</v>
      </c>
      <c r="D91" s="38">
        <v>0.21149144401133399</v>
      </c>
      <c r="E91" s="38">
        <v>8.2109422371322207</v>
      </c>
      <c r="F91" s="39">
        <v>68.880921999999998</v>
      </c>
      <c r="G91" s="2"/>
      <c r="H91" s="71">
        <f t="shared" si="3"/>
        <v>2.5376144931648525E-2</v>
      </c>
      <c r="I91" s="37">
        <v>1</v>
      </c>
      <c r="J91" s="38">
        <v>1.99109046908493</v>
      </c>
      <c r="K91" s="38">
        <v>0.97284339783016804</v>
      </c>
      <c r="L91" s="38">
        <v>0.21893419506470499</v>
      </c>
      <c r="M91" s="38">
        <v>8.2363183820638692</v>
      </c>
      <c r="N91" s="34">
        <v>11.0841097831726</v>
      </c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</row>
    <row r="92" spans="1:76" x14ac:dyDescent="0.25">
      <c r="A92" s="2" t="s">
        <v>76</v>
      </c>
      <c r="B92" s="38">
        <v>1.99959821476109</v>
      </c>
      <c r="C92" s="38">
        <v>0.97578659731720796</v>
      </c>
      <c r="D92" s="38">
        <v>0.21094908362689799</v>
      </c>
      <c r="E92" s="38">
        <v>8.2385915113466357</v>
      </c>
      <c r="F92" s="39">
        <v>52.20626</v>
      </c>
      <c r="G92" s="2"/>
      <c r="H92" s="71">
        <f t="shared" si="3"/>
        <v>7.6999686829523739E-2</v>
      </c>
      <c r="I92" s="37">
        <v>1.5</v>
      </c>
      <c r="J92" s="38">
        <v>1.9964002646922001</v>
      </c>
      <c r="K92" s="38">
        <v>0.96766058316199399</v>
      </c>
      <c r="L92" s="38">
        <v>6.5928685871740805E-2</v>
      </c>
      <c r="M92" s="38">
        <v>8.3155911981761594</v>
      </c>
      <c r="N92" s="34">
        <v>9.9193160533904994</v>
      </c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</row>
    <row r="93" spans="1:76" x14ac:dyDescent="0.25">
      <c r="A93" s="2" t="s">
        <v>77</v>
      </c>
      <c r="B93" s="38">
        <v>1.99999511198465</v>
      </c>
      <c r="C93" s="38">
        <v>0.97570343804965198</v>
      </c>
      <c r="D93" s="38">
        <v>0.211108672329227</v>
      </c>
      <c r="E93" s="38">
        <v>8.2755641645515894</v>
      </c>
      <c r="F93" s="39">
        <v>63.471803999999999</v>
      </c>
      <c r="G93" s="2"/>
      <c r="H93" s="71">
        <f t="shared" si="3"/>
        <v>5.5501446911812025E-3</v>
      </c>
      <c r="I93" s="37">
        <v>2</v>
      </c>
      <c r="J93" s="38">
        <v>1.99852119216456</v>
      </c>
      <c r="K93" s="38">
        <v>0.97521677552563502</v>
      </c>
      <c r="L93" s="38">
        <v>0.20837832086586799</v>
      </c>
      <c r="M93" s="38">
        <v>8.2811143092427706</v>
      </c>
      <c r="N93" s="34">
        <v>13.9988603591918</v>
      </c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</row>
    <row r="94" spans="1:76" x14ac:dyDescent="0.25">
      <c r="A94" s="2" t="s">
        <v>78</v>
      </c>
      <c r="B94" s="38">
        <v>1.9988839262014</v>
      </c>
      <c r="C94" s="38">
        <v>0.97560635198336598</v>
      </c>
      <c r="D94" s="38">
        <v>0.212056917671266</v>
      </c>
      <c r="E94" s="38">
        <v>8.3130069709685657</v>
      </c>
      <c r="F94" s="39">
        <v>59.170129000000003</v>
      </c>
      <c r="G94" s="2"/>
      <c r="H94" s="71">
        <f t="shared" si="3"/>
        <v>1.3053969128744569E-2</v>
      </c>
      <c r="I94" s="37">
        <v>2.5</v>
      </c>
      <c r="J94" s="38">
        <v>1.9929154519814301</v>
      </c>
      <c r="K94" s="38">
        <v>0.97405612970111899</v>
      </c>
      <c r="L94" s="38">
        <v>0.213168391563795</v>
      </c>
      <c r="M94" s="38">
        <v>8.3260609400973102</v>
      </c>
      <c r="N94" s="34">
        <v>12.540718793869001</v>
      </c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</row>
    <row r="95" spans="1:76" x14ac:dyDescent="0.25">
      <c r="A95" s="2" t="s">
        <v>79</v>
      </c>
      <c r="B95" s="38">
        <v>1.99990323006404</v>
      </c>
      <c r="C95" s="38">
        <v>0.97580792387221005</v>
      </c>
      <c r="D95" s="38">
        <v>0.210847394711383</v>
      </c>
      <c r="E95" s="38">
        <v>8.3563215904071324</v>
      </c>
      <c r="F95" s="39">
        <v>95.112809999999996</v>
      </c>
      <c r="G95" s="2"/>
      <c r="H95" s="71">
        <f t="shared" si="3"/>
        <v>4.0586459349498227E-2</v>
      </c>
      <c r="I95" s="37">
        <v>3</v>
      </c>
      <c r="J95" s="38">
        <v>1.99509365533422</v>
      </c>
      <c r="K95" s="38">
        <v>0.97206940547072695</v>
      </c>
      <c r="L95" s="38">
        <v>0.13287285440388799</v>
      </c>
      <c r="M95" s="38">
        <v>8.3969080497566306</v>
      </c>
      <c r="N95" s="34">
        <v>14.553855895996</v>
      </c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</row>
    <row r="96" spans="1:76" x14ac:dyDescent="0.25">
      <c r="A96" s="2" t="s">
        <v>80</v>
      </c>
      <c r="B96" s="38">
        <v>1.99987106217726</v>
      </c>
      <c r="C96" s="38">
        <v>0.97560765842049302</v>
      </c>
      <c r="D96" s="38">
        <v>0.21033488990527399</v>
      </c>
      <c r="E96" s="38">
        <v>8.4166075505965701</v>
      </c>
      <c r="F96" s="39">
        <v>179.11014499999999</v>
      </c>
      <c r="G96" s="2"/>
      <c r="H96" s="71">
        <f t="shared" si="3"/>
        <v>1.2844837835579881E-2</v>
      </c>
      <c r="I96" s="37">
        <v>3.5</v>
      </c>
      <c r="J96" s="38">
        <v>1.9951366109855599</v>
      </c>
      <c r="K96" s="38">
        <v>0.974391460188752</v>
      </c>
      <c r="L96" s="38">
        <v>0.19114375538562001</v>
      </c>
      <c r="M96" s="38">
        <v>8.4294523884321499</v>
      </c>
      <c r="N96" s="34">
        <v>13.8954362869262</v>
      </c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</row>
    <row r="97" spans="1:76" x14ac:dyDescent="0.25">
      <c r="A97" s="2" t="s">
        <v>81</v>
      </c>
      <c r="B97" s="38">
        <v>1.9999252139617201</v>
      </c>
      <c r="C97" s="38">
        <v>0.97578679173578098</v>
      </c>
      <c r="D97" s="38">
        <v>0.21136424360782199</v>
      </c>
      <c r="E97" s="38">
        <v>8.3891012787554633</v>
      </c>
      <c r="F97" s="39">
        <v>48.912044999999999</v>
      </c>
      <c r="G97" s="2"/>
      <c r="H97" s="71">
        <f t="shared" si="3"/>
        <v>4.2985453540886454E-2</v>
      </c>
      <c r="I97" s="37">
        <v>4</v>
      </c>
      <c r="J97" s="53">
        <v>1.9977389763153801</v>
      </c>
      <c r="K97" s="53">
        <v>0.97188240456223296</v>
      </c>
      <c r="L97" s="53">
        <v>0.16517864251956199</v>
      </c>
      <c r="M97" s="38">
        <v>8.4320867322963498</v>
      </c>
      <c r="N97" s="34">
        <v>13.9568338394165</v>
      </c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</row>
    <row r="98" spans="1:76" x14ac:dyDescent="0.25">
      <c r="A98" s="2" t="s">
        <v>82</v>
      </c>
      <c r="B98" s="38">
        <v>1.9997777584773899</v>
      </c>
      <c r="C98" s="38">
        <v>0.975759353621516</v>
      </c>
      <c r="D98" s="38">
        <v>0.21138122683937</v>
      </c>
      <c r="E98" s="38">
        <v>8.41199410706996</v>
      </c>
      <c r="F98" s="39">
        <v>64.904357000000005</v>
      </c>
      <c r="G98" s="2"/>
      <c r="H98" s="71">
        <f t="shared" si="3"/>
        <v>2.2530577589490619E-2</v>
      </c>
      <c r="I98" s="37">
        <v>4.5</v>
      </c>
      <c r="J98" s="38">
        <v>1.99749769195146</v>
      </c>
      <c r="K98" s="38">
        <v>0.97400299009472102</v>
      </c>
      <c r="L98" s="38">
        <v>0.19207707065579199</v>
      </c>
      <c r="M98" s="38">
        <v>8.4345246846594506</v>
      </c>
      <c r="N98" s="34">
        <v>11.5757398605346</v>
      </c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</row>
    <row r="99" spans="1:76" ht="15.75" thickBot="1" x14ac:dyDescent="0.3">
      <c r="A99" s="3" t="s">
        <v>83</v>
      </c>
      <c r="B99" s="6">
        <v>1.99999999999999</v>
      </c>
      <c r="C99" s="6">
        <v>0.97571752840579395</v>
      </c>
      <c r="D99" s="6">
        <v>0.21130117722807501</v>
      </c>
      <c r="E99" s="6">
        <v>8.0927891339676492</v>
      </c>
      <c r="F99" s="58">
        <v>104.98410699999999</v>
      </c>
      <c r="G99" s="3"/>
      <c r="H99" s="72">
        <f t="shared" si="3"/>
        <v>1.1783318434620327E-2</v>
      </c>
      <c r="I99" s="7">
        <v>5</v>
      </c>
      <c r="J99" s="6">
        <v>1.9975908490443099</v>
      </c>
      <c r="K99" s="6">
        <v>0.97325285743729995</v>
      </c>
      <c r="L99" s="6">
        <v>0.185971955547447</v>
      </c>
      <c r="M99" s="6">
        <v>8.1045724524022695</v>
      </c>
      <c r="N99" s="35">
        <v>11.535866498947099</v>
      </c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</row>
    <row r="100" spans="1:76" s="14" customFormat="1" x14ac:dyDescent="0.25">
      <c r="A100" s="30" t="s">
        <v>84</v>
      </c>
      <c r="B100" s="31">
        <v>65.013547417439497</v>
      </c>
      <c r="C100" s="31">
        <v>1.55242059426441</v>
      </c>
      <c r="D100" s="31">
        <v>99.999864633737602</v>
      </c>
      <c r="E100" s="31">
        <v>2.763484468052E-2</v>
      </c>
      <c r="F100" s="66">
        <v>40.505209000000001</v>
      </c>
      <c r="G100" s="30">
        <f>MAX($H$100:$H$110)</f>
        <v>1.8141176351537981E-3</v>
      </c>
      <c r="H100" s="80">
        <f t="shared" si="3"/>
        <v>1.8141176351537981E-3</v>
      </c>
      <c r="I100" s="67">
        <v>0</v>
      </c>
      <c r="J100" s="31">
        <v>90.706017730848799</v>
      </c>
      <c r="K100" s="31">
        <v>2.1683719707488902</v>
      </c>
      <c r="L100" s="31">
        <v>99.998996269655905</v>
      </c>
      <c r="M100" s="31">
        <v>2.9448962315673798E-2</v>
      </c>
      <c r="N100" s="32">
        <v>24.693011283874501</v>
      </c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</row>
    <row r="101" spans="1:76" x14ac:dyDescent="0.25">
      <c r="A101" s="2" t="s">
        <v>85</v>
      </c>
      <c r="B101" s="38">
        <v>70.3237837309767</v>
      </c>
      <c r="C101" s="38">
        <v>2.5632862213813401</v>
      </c>
      <c r="D101" s="38">
        <v>99.999681534204598</v>
      </c>
      <c r="E101" s="38">
        <v>2.6763890520207601E-2</v>
      </c>
      <c r="F101" s="39">
        <v>41.927509000000001</v>
      </c>
      <c r="G101" s="2"/>
      <c r="H101" s="71">
        <f t="shared" si="3"/>
        <v>1.7899372275351974E-3</v>
      </c>
      <c r="I101" s="37">
        <v>0.2</v>
      </c>
      <c r="J101" s="38">
        <v>91.259494872916605</v>
      </c>
      <c r="K101" s="38">
        <v>17.4282348233493</v>
      </c>
      <c r="L101" s="38">
        <v>99.988814218732102</v>
      </c>
      <c r="M101" s="38">
        <v>2.8553827747742799E-2</v>
      </c>
      <c r="N101" s="34">
        <v>27.957682609558098</v>
      </c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</row>
    <row r="102" spans="1:76" x14ac:dyDescent="0.25">
      <c r="A102" s="2" t="s">
        <v>86</v>
      </c>
      <c r="B102" s="38">
        <v>72.209401421819607</v>
      </c>
      <c r="C102" s="38">
        <v>8.7758950441120795</v>
      </c>
      <c r="D102" s="38">
        <v>99.6928607903901</v>
      </c>
      <c r="E102" s="38">
        <v>2.5978414844111002E-2</v>
      </c>
      <c r="F102" s="39">
        <v>44.503894000000003</v>
      </c>
      <c r="G102" s="2"/>
      <c r="H102" s="71">
        <f t="shared" si="3"/>
        <v>1.5565034447548969E-3</v>
      </c>
      <c r="I102" s="37">
        <v>0.4</v>
      </c>
      <c r="J102" s="38">
        <v>92.486787154096305</v>
      </c>
      <c r="K102" s="38">
        <v>7.9971115518517699</v>
      </c>
      <c r="L102" s="38">
        <v>99.9849559937457</v>
      </c>
      <c r="M102" s="38">
        <v>2.7534918288865898E-2</v>
      </c>
      <c r="N102" s="34">
        <v>22.679885625839201</v>
      </c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</row>
    <row r="103" spans="1:76" x14ac:dyDescent="0.25">
      <c r="A103" s="2" t="s">
        <v>87</v>
      </c>
      <c r="B103" s="38">
        <v>71.162077618647302</v>
      </c>
      <c r="C103" s="38">
        <v>5.3794840350211999</v>
      </c>
      <c r="D103" s="38">
        <v>99.965425799207196</v>
      </c>
      <c r="E103" s="38">
        <v>2.4670400958716299E-2</v>
      </c>
      <c r="F103" s="39">
        <v>59.389316000000001</v>
      </c>
      <c r="G103" s="2"/>
      <c r="H103" s="71">
        <f t="shared" si="3"/>
        <v>1.652301497921102E-3</v>
      </c>
      <c r="I103" s="37">
        <v>0.6</v>
      </c>
      <c r="J103" s="38">
        <v>94.213673572117003</v>
      </c>
      <c r="K103" s="38">
        <v>7.5011271045832499</v>
      </c>
      <c r="L103" s="38">
        <v>99.9998741885898</v>
      </c>
      <c r="M103" s="38">
        <v>2.6322702456637401E-2</v>
      </c>
      <c r="N103" s="34">
        <v>31.690591335296599</v>
      </c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</row>
    <row r="104" spans="1:76" x14ac:dyDescent="0.25">
      <c r="A104" s="2" t="s">
        <v>88</v>
      </c>
      <c r="B104" s="38">
        <v>90.323064122586004</v>
      </c>
      <c r="C104" s="38">
        <v>9.6398415739451906</v>
      </c>
      <c r="D104" s="38">
        <v>99.973006765905396</v>
      </c>
      <c r="E104" s="38">
        <v>2.48856263309866E-2</v>
      </c>
      <c r="F104" s="39">
        <v>42.565465000000003</v>
      </c>
      <c r="G104" s="2"/>
      <c r="H104" s="71">
        <f t="shared" si="3"/>
        <v>5.2162596656399329E-5</v>
      </c>
      <c r="I104" s="37">
        <v>0.8</v>
      </c>
      <c r="J104" s="38">
        <v>91.126622310856902</v>
      </c>
      <c r="K104" s="38">
        <v>5.8364466070024497</v>
      </c>
      <c r="L104" s="38">
        <v>99.992406786752397</v>
      </c>
      <c r="M104" s="38">
        <v>2.4937788927643E-2</v>
      </c>
      <c r="N104" s="34">
        <v>20.5657474994659</v>
      </c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</row>
    <row r="105" spans="1:76" x14ac:dyDescent="0.25">
      <c r="A105" s="2" t="s">
        <v>89</v>
      </c>
      <c r="B105" s="38">
        <v>71.314328566705797</v>
      </c>
      <c r="C105" s="38">
        <v>7.2680761137938097</v>
      </c>
      <c r="D105" s="38">
        <v>99.999994329232294</v>
      </c>
      <c r="E105" s="38">
        <v>2.31517368249179E-2</v>
      </c>
      <c r="F105" s="39">
        <v>35.966115000000002</v>
      </c>
      <c r="G105" s="2"/>
      <c r="H105" s="71">
        <f t="shared" si="3"/>
        <v>6.3380184469610107E-4</v>
      </c>
      <c r="I105" s="37">
        <v>1</v>
      </c>
      <c r="J105" s="38">
        <v>90.461480729014994</v>
      </c>
      <c r="K105" s="38">
        <v>3.3629225788718702</v>
      </c>
      <c r="L105" s="38">
        <v>99.973535174371406</v>
      </c>
      <c r="M105" s="38">
        <v>2.3785538669614002E-2</v>
      </c>
      <c r="N105" s="34">
        <v>22.8164672851562</v>
      </c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</row>
    <row r="106" spans="1:76" x14ac:dyDescent="0.25">
      <c r="A106" s="2" t="s">
        <v>90</v>
      </c>
      <c r="B106" s="38">
        <v>90.010799296427294</v>
      </c>
      <c r="C106" s="38">
        <v>20.1384170346434</v>
      </c>
      <c r="D106" s="38">
        <v>99.999999793975903</v>
      </c>
      <c r="E106" s="38">
        <v>2.3157749349607501E-2</v>
      </c>
      <c r="F106" s="39">
        <v>215.79337699999999</v>
      </c>
      <c r="G106" s="2"/>
      <c r="H106" s="71">
        <f t="shared" si="3"/>
        <v>3.2147134690005408E-6</v>
      </c>
      <c r="I106" s="37">
        <v>1.2</v>
      </c>
      <c r="J106" s="38">
        <v>92.095718084326904</v>
      </c>
      <c r="K106" s="38">
        <v>19.514945782031599</v>
      </c>
      <c r="L106" s="38">
        <v>99.998329251711098</v>
      </c>
      <c r="M106" s="38">
        <v>2.3160964063076502E-2</v>
      </c>
      <c r="N106" s="34">
        <v>23.5480072498321</v>
      </c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</row>
    <row r="107" spans="1:76" x14ac:dyDescent="0.25">
      <c r="A107" s="2" t="s">
        <v>91</v>
      </c>
      <c r="B107" s="38">
        <v>90.010696445524502</v>
      </c>
      <c r="C107" s="38">
        <v>20.1393211783349</v>
      </c>
      <c r="D107" s="38">
        <v>99.999999999999901</v>
      </c>
      <c r="E107" s="38">
        <v>2.3487620505572501E-2</v>
      </c>
      <c r="F107" s="39">
        <v>793.80897400000003</v>
      </c>
      <c r="G107" s="2"/>
      <c r="H107" s="71">
        <f t="shared" si="3"/>
        <v>8.1720005153003428E-6</v>
      </c>
      <c r="I107" s="37">
        <v>1.4</v>
      </c>
      <c r="J107" s="38">
        <v>94.440400513878302</v>
      </c>
      <c r="K107" s="38">
        <v>6.6709675054673303</v>
      </c>
      <c r="L107" s="38">
        <v>99.992372796899403</v>
      </c>
      <c r="M107" s="38">
        <v>2.3495792506087802E-2</v>
      </c>
      <c r="N107" s="34">
        <v>22.381804943084699</v>
      </c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</row>
    <row r="108" spans="1:76" x14ac:dyDescent="0.25">
      <c r="A108" s="2" t="s">
        <v>92</v>
      </c>
      <c r="B108" s="38">
        <v>99.176690073417802</v>
      </c>
      <c r="C108" s="38">
        <v>18.031148066836501</v>
      </c>
      <c r="D108" s="38">
        <v>99.965002405751903</v>
      </c>
      <c r="E108" s="38">
        <v>2.3489319870062999E-2</v>
      </c>
      <c r="F108" s="39">
        <v>53.921717999999998</v>
      </c>
      <c r="G108" s="2"/>
      <c r="H108" s="71">
        <f t="shared" si="3"/>
        <v>2.8385177786460075E-4</v>
      </c>
      <c r="I108" s="37">
        <v>1.6</v>
      </c>
      <c r="J108" s="38">
        <v>97.237994400717696</v>
      </c>
      <c r="K108" s="38">
        <v>9.8386056990028496</v>
      </c>
      <c r="L108" s="38">
        <v>99.933602194271003</v>
      </c>
      <c r="M108" s="38">
        <v>2.37731716479276E-2</v>
      </c>
      <c r="N108" s="34">
        <v>26.780016899108801</v>
      </c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</row>
    <row r="109" spans="1:76" x14ac:dyDescent="0.25">
      <c r="A109" s="2" t="s">
        <v>93</v>
      </c>
      <c r="B109" s="38">
        <v>90.014315092843304</v>
      </c>
      <c r="C109" s="38">
        <v>20.1360210649527</v>
      </c>
      <c r="D109" s="38">
        <v>99.9998171894498</v>
      </c>
      <c r="E109" s="38">
        <v>2.40060753642166E-2</v>
      </c>
      <c r="F109" s="39">
        <v>184.524734</v>
      </c>
      <c r="G109" s="2"/>
      <c r="H109" s="71">
        <f t="shared" si="3"/>
        <v>9.6399031057001205E-6</v>
      </c>
      <c r="I109" s="37">
        <v>1.8</v>
      </c>
      <c r="J109" s="38">
        <v>93.052414611535099</v>
      </c>
      <c r="K109" s="38">
        <v>5.0104795223716101</v>
      </c>
      <c r="L109" s="38">
        <v>99.978796644092398</v>
      </c>
      <c r="M109" s="38">
        <v>2.40157152673223E-2</v>
      </c>
      <c r="N109" s="34">
        <v>32.168678283691399</v>
      </c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</row>
    <row r="110" spans="1:76" ht="15.75" thickBot="1" x14ac:dyDescent="0.3">
      <c r="A110" s="3" t="s">
        <v>94</v>
      </c>
      <c r="B110" s="6">
        <v>90.012234714150594</v>
      </c>
      <c r="C110" s="6">
        <v>20.1149866598386</v>
      </c>
      <c r="D110" s="6">
        <v>99.999858974490706</v>
      </c>
      <c r="E110" s="6">
        <v>2.4264417257420401E-2</v>
      </c>
      <c r="F110" s="58">
        <v>53.542062000000001</v>
      </c>
      <c r="G110" s="3"/>
      <c r="H110" s="72">
        <f t="shared" si="3"/>
        <v>2.3580939676800389E-5</v>
      </c>
      <c r="I110" s="7">
        <v>2</v>
      </c>
      <c r="J110" s="6">
        <v>92.233101569521907</v>
      </c>
      <c r="K110" s="6">
        <v>1.5248852622479701</v>
      </c>
      <c r="L110" s="6">
        <v>99.917620051416606</v>
      </c>
      <c r="M110" s="6">
        <v>2.4287998197097201E-2</v>
      </c>
      <c r="N110" s="35">
        <v>25.763478517532299</v>
      </c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</row>
    <row r="111" spans="1:76" x14ac:dyDescent="0.25">
      <c r="A111" s="1" t="s">
        <v>114</v>
      </c>
      <c r="B111" s="5">
        <v>99.999999526542027</v>
      </c>
      <c r="C111" s="5">
        <v>99.999999995155761</v>
      </c>
      <c r="D111" s="5">
        <v>99.999995033077838</v>
      </c>
      <c r="E111" s="5">
        <v>2.8543084118353379</v>
      </c>
      <c r="F111" s="62">
        <v>114.388842</v>
      </c>
      <c r="G111" s="1">
        <f>MAX($H$111:$H$114)</f>
        <v>1.2806073656487893E-2</v>
      </c>
      <c r="H111" s="74">
        <f t="shared" si="3"/>
        <v>6.4034999895321576E-3</v>
      </c>
      <c r="I111" s="61" t="s">
        <v>110</v>
      </c>
      <c r="J111" s="5">
        <v>99.123666226486407</v>
      </c>
      <c r="K111" s="5">
        <v>99.972444066140895</v>
      </c>
      <c r="L111" s="5">
        <v>90.227374100773801</v>
      </c>
      <c r="M111" s="5">
        <v>2.8607119118248701</v>
      </c>
      <c r="N111" s="33">
        <v>9.4334139823913503</v>
      </c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</row>
    <row r="112" spans="1:76" x14ac:dyDescent="0.25">
      <c r="A112" s="2" t="s">
        <v>115</v>
      </c>
      <c r="B112" s="38">
        <v>99.99881194744269</v>
      </c>
      <c r="C112" s="38">
        <v>99.999694927082487</v>
      </c>
      <c r="D112" s="38">
        <v>99.9961695272969</v>
      </c>
      <c r="E112" s="38">
        <v>2.9525178762023851</v>
      </c>
      <c r="F112" s="39">
        <v>104.160449</v>
      </c>
      <c r="G112" s="2"/>
      <c r="H112" s="71">
        <f t="shared" si="3"/>
        <v>8.0926600631747725E-3</v>
      </c>
      <c r="I112" s="37" t="s">
        <v>111</v>
      </c>
      <c r="J112" s="38">
        <v>98.897200570549202</v>
      </c>
      <c r="K112" s="38">
        <v>99.924382944444602</v>
      </c>
      <c r="L112" s="38">
        <v>93.568345812576098</v>
      </c>
      <c r="M112" s="38">
        <v>2.9606105362655599</v>
      </c>
      <c r="N112" s="34">
        <v>7.8550956249236998</v>
      </c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</row>
    <row r="113" spans="1:76" s="20" customFormat="1" x14ac:dyDescent="0.25">
      <c r="A113" s="21" t="s">
        <v>116</v>
      </c>
      <c r="B113" s="41">
        <v>99.999570079770194</v>
      </c>
      <c r="C113" s="41">
        <v>99.998930274515629</v>
      </c>
      <c r="D113" s="41">
        <v>99.967811189214331</v>
      </c>
      <c r="E113" s="41">
        <v>3.1988918565234621</v>
      </c>
      <c r="F113" s="42">
        <v>139.217299</v>
      </c>
      <c r="G113" s="21"/>
      <c r="H113" s="76">
        <f t="shared" si="3"/>
        <v>1.2806073656487893E-2</v>
      </c>
      <c r="I113" s="40" t="s">
        <v>112</v>
      </c>
      <c r="J113" s="41">
        <v>98.519993277975402</v>
      </c>
      <c r="K113" s="41">
        <v>99.968006702019494</v>
      </c>
      <c r="L113" s="41">
        <v>60.032545252461397</v>
      </c>
      <c r="M113" s="41">
        <v>3.21169793017995</v>
      </c>
      <c r="N113" s="22">
        <v>9.18173956871032</v>
      </c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</row>
    <row r="114" spans="1:76" ht="15.75" thickBot="1" x14ac:dyDescent="0.3">
      <c r="A114" s="3" t="s">
        <v>117</v>
      </c>
      <c r="B114" s="6">
        <v>99.998567197546919</v>
      </c>
      <c r="C114" s="6">
        <v>99.999822739235782</v>
      </c>
      <c r="D114" s="6">
        <v>99.98720175918794</v>
      </c>
      <c r="E114" s="6">
        <v>1.857747543610097</v>
      </c>
      <c r="F114" s="58">
        <v>194.50807499999999</v>
      </c>
      <c r="G114" s="3"/>
      <c r="H114" s="72">
        <f t="shared" si="3"/>
        <v>2.5957716709930079E-3</v>
      </c>
      <c r="I114" s="7" t="s">
        <v>113</v>
      </c>
      <c r="J114" s="6">
        <v>99.563872721361506</v>
      </c>
      <c r="K114" s="6">
        <v>99.972548637207595</v>
      </c>
      <c r="L114" s="6">
        <v>22.883275343750501</v>
      </c>
      <c r="M114" s="6">
        <v>1.86034331528109</v>
      </c>
      <c r="N114" s="35">
        <v>9.7868502140045095</v>
      </c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</row>
    <row r="115" spans="1:76" x14ac:dyDescent="0.25"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</row>
    <row r="116" spans="1:76" x14ac:dyDescent="0.25"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</row>
    <row r="117" spans="1:76" x14ac:dyDescent="0.25"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</row>
    <row r="118" spans="1:76" x14ac:dyDescent="0.25">
      <c r="F118" s="4"/>
      <c r="G118" s="4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  <c r="BS118" s="36"/>
      <c r="BT118" s="36"/>
      <c r="BU118" s="36"/>
      <c r="BV118" s="36"/>
      <c r="BW118" s="36"/>
      <c r="BX118" s="36"/>
    </row>
    <row r="119" spans="1:76" x14ac:dyDescent="0.25"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</row>
    <row r="120" spans="1:76" x14ac:dyDescent="0.25"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</row>
    <row r="121" spans="1:76" x14ac:dyDescent="0.25"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  <c r="BT121" s="36"/>
      <c r="BU121" s="36"/>
      <c r="BV121" s="36"/>
      <c r="BW121" s="36"/>
      <c r="BX121" s="36"/>
    </row>
    <row r="122" spans="1:76" x14ac:dyDescent="0.25"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</row>
    <row r="123" spans="1:76" x14ac:dyDescent="0.25"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  <c r="BT123" s="36"/>
      <c r="BU123" s="36"/>
      <c r="BV123" s="36"/>
      <c r="BW123" s="36"/>
      <c r="BX123" s="36"/>
    </row>
    <row r="124" spans="1:76" x14ac:dyDescent="0.25"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</row>
    <row r="125" spans="1:76" x14ac:dyDescent="0.25"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</row>
    <row r="126" spans="1:76" x14ac:dyDescent="0.25"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  <c r="BT126" s="36"/>
      <c r="BU126" s="36"/>
      <c r="BV126" s="36"/>
      <c r="BW126" s="36"/>
      <c r="BX126" s="36"/>
    </row>
    <row r="127" spans="1:76" x14ac:dyDescent="0.25">
      <c r="N127" s="36"/>
    </row>
    <row r="128" spans="1:76" x14ac:dyDescent="0.25">
      <c r="N128" s="36"/>
    </row>
    <row r="129" spans="14:14" x14ac:dyDescent="0.25">
      <c r="N129" s="36"/>
    </row>
    <row r="130" spans="14:14" x14ac:dyDescent="0.25">
      <c r="N130" s="36"/>
    </row>
    <row r="131" spans="14:14" x14ac:dyDescent="0.25">
      <c r="N131" s="36"/>
    </row>
    <row r="132" spans="14:14" x14ac:dyDescent="0.25">
      <c r="N132" s="36"/>
    </row>
    <row r="133" spans="14:14" x14ac:dyDescent="0.25">
      <c r="N133" s="36"/>
    </row>
    <row r="134" spans="14:14" x14ac:dyDescent="0.25">
      <c r="N134" s="36"/>
    </row>
    <row r="135" spans="14:14" x14ac:dyDescent="0.25">
      <c r="N135" s="36"/>
    </row>
    <row r="136" spans="14:14" x14ac:dyDescent="0.25">
      <c r="N136" s="36"/>
    </row>
    <row r="137" spans="14:14" x14ac:dyDescent="0.25">
      <c r="N137" s="36"/>
    </row>
    <row r="138" spans="14:14" x14ac:dyDescent="0.25">
      <c r="N138" s="36"/>
    </row>
    <row r="139" spans="14:14" x14ac:dyDescent="0.25">
      <c r="N139" s="36"/>
    </row>
    <row r="140" spans="14:14" x14ac:dyDescent="0.25">
      <c r="N140" s="36"/>
    </row>
  </sheetData>
  <mergeCells count="2">
    <mergeCell ref="A1:F1"/>
    <mergeCell ref="J1:N1"/>
  </mergeCells>
  <conditionalFormatting sqref="H3:H114">
    <cfRule type="dataBar" priority="4">
      <dataBar>
        <cfvo type="num" val="$E$33"/>
        <cfvo type="num" val="$M$33"/>
        <color rgb="FFFF0000"/>
      </dataBar>
      <extLst>
        <ext xmlns:x14="http://schemas.microsoft.com/office/spreadsheetml/2009/9/main" uri="{B025F937-C7B1-47D3-B67F-A62EFF666E3E}">
          <x14:id>{71972DC2-DC38-4884-9EE1-1689CCD3CA43}</x14:id>
        </ext>
      </extLst>
    </cfRule>
  </conditionalFormatting>
  <pageMargins left="0.75" right="0.75" top="1" bottom="1" header="0.5" footer="0.5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1972DC2-DC38-4884-9EE1-1689CCD3CA43}">
            <x14:dataBar minLength="0" maxLength="100">
              <x14:cfvo type="num">
                <xm:f>$E$33</xm:f>
              </x14:cfvo>
              <x14:cfvo type="num">
                <xm:f>$M$33</xm:f>
              </x14:cfvo>
              <x14:negativeFillColor rgb="FFFF0000"/>
              <x14:axisColor rgb="FF000000"/>
            </x14:dataBar>
          </x14:cfRule>
          <xm:sqref>H3:H114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Belkoski Aleksandar (229955)</cp:lastModifiedBy>
  <dcterms:created xsi:type="dcterms:W3CDTF">2025-05-12T15:53:37Z</dcterms:created>
  <dcterms:modified xsi:type="dcterms:W3CDTF">2025-05-23T13:26:32Z</dcterms:modified>
</cp:coreProperties>
</file>