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2C6657ED-BD10-4527-9729-3BA2343E959D}" xr6:coauthVersionLast="41" xr6:coauthVersionMax="41" xr10:uidLastSave="{00000000-0000-0000-0000-000000000000}"/>
  <bookViews>
    <workbookView xWindow="-98" yWindow="-98" windowWidth="20715" windowHeight="13276" xr2:uid="{00000000-000D-0000-FFFF-FFFF00000000}"/>
  </bookViews>
  <sheets>
    <sheet name="Sheet1" sheetId="2" r:id="rId1"/>
    <sheet name="VariantA" sheetId="3" r:id="rId2"/>
    <sheet name="VariantB" sheetId="4" r:id="rId3"/>
    <sheet name="VariantC" sheetId="5" r:id="rId4"/>
    <sheet name="VariantD" sheetId="6" r:id="rId5"/>
    <sheet name="Sheet4" sheetId="9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3" i="6" l="1"/>
  <c r="K3" i="6"/>
  <c r="K4" i="6"/>
  <c r="K5" i="6"/>
  <c r="K6" i="6"/>
  <c r="K7" i="6"/>
  <c r="K8" i="6"/>
  <c r="K9" i="6"/>
  <c r="K10" i="6"/>
  <c r="K11" i="6"/>
  <c r="K12" i="6"/>
  <c r="K2" i="6"/>
  <c r="K3" i="5"/>
  <c r="K4" i="5"/>
  <c r="K5" i="5"/>
  <c r="K6" i="5"/>
  <c r="K7" i="5"/>
  <c r="K8" i="5"/>
  <c r="K9" i="5"/>
  <c r="K10" i="5"/>
  <c r="K11" i="5"/>
  <c r="K12" i="5"/>
  <c r="K2" i="5"/>
  <c r="K13" i="5" s="1"/>
  <c r="K13" i="3"/>
  <c r="K3" i="3"/>
  <c r="K4" i="3"/>
  <c r="K5" i="3"/>
  <c r="K6" i="3"/>
  <c r="K7" i="3"/>
  <c r="K8" i="3"/>
  <c r="K9" i="3"/>
  <c r="K10" i="3"/>
  <c r="K11" i="3"/>
  <c r="K12" i="3"/>
  <c r="K2" i="3"/>
  <c r="O13" i="2"/>
  <c r="O3" i="2"/>
  <c r="O4" i="2"/>
  <c r="O5" i="2"/>
  <c r="O6" i="2"/>
  <c r="O7" i="2"/>
  <c r="O8" i="2"/>
  <c r="O9" i="2"/>
  <c r="O10" i="2"/>
  <c r="O11" i="2"/>
  <c r="O12" i="2"/>
  <c r="O2" i="2"/>
  <c r="K13" i="4"/>
  <c r="K4" i="4"/>
  <c r="K5" i="4"/>
  <c r="K6" i="4"/>
  <c r="K7" i="4"/>
  <c r="K8" i="4"/>
  <c r="K9" i="4"/>
  <c r="K10" i="4"/>
  <c r="K11" i="4"/>
  <c r="K12" i="4"/>
  <c r="K3" i="4"/>
  <c r="K2" i="4"/>
  <c r="U4" i="9"/>
  <c r="U5" i="9"/>
  <c r="U6" i="9"/>
  <c r="U7" i="9"/>
  <c r="V7" i="9" s="1"/>
  <c r="U8" i="9"/>
  <c r="U9" i="9"/>
  <c r="U10" i="9"/>
  <c r="U11" i="9"/>
  <c r="V11" i="9" s="1"/>
  <c r="U12" i="9"/>
  <c r="U13" i="9"/>
  <c r="U14" i="9"/>
  <c r="U15" i="9"/>
  <c r="V15" i="9" s="1"/>
  <c r="U16" i="9"/>
  <c r="U17" i="9"/>
  <c r="U18" i="9"/>
  <c r="U19" i="9"/>
  <c r="V19" i="9" s="1"/>
  <c r="U20" i="9"/>
  <c r="U3" i="9"/>
  <c r="V3" i="9" s="1"/>
  <c r="V12" i="9"/>
  <c r="V4" i="9"/>
  <c r="V5" i="9"/>
  <c r="V6" i="9"/>
  <c r="V8" i="9"/>
  <c r="V9" i="9"/>
  <c r="V10" i="9"/>
  <c r="V13" i="9"/>
  <c r="V14" i="9"/>
  <c r="V16" i="9"/>
  <c r="V17" i="9"/>
  <c r="V18" i="9"/>
  <c r="V20" i="9"/>
  <c r="P30" i="9"/>
  <c r="P31" i="9"/>
  <c r="P32" i="9"/>
  <c r="P29" i="9"/>
  <c r="S4" i="9"/>
  <c r="S5" i="9"/>
  <c r="S6" i="9"/>
  <c r="S7" i="9"/>
  <c r="S8" i="9"/>
  <c r="S9" i="9"/>
  <c r="S10" i="9"/>
  <c r="S11" i="9"/>
  <c r="S12" i="9"/>
  <c r="S13" i="9"/>
  <c r="S14" i="9"/>
  <c r="S15" i="9"/>
  <c r="S16" i="9"/>
  <c r="S17" i="9"/>
  <c r="S18" i="9"/>
  <c r="S19" i="9"/>
  <c r="S20" i="9"/>
  <c r="S3" i="9"/>
  <c r="R20" i="9"/>
  <c r="R19" i="9"/>
  <c r="R18" i="9"/>
  <c r="R17" i="9"/>
  <c r="R16" i="9"/>
  <c r="R15" i="9"/>
  <c r="R14" i="9"/>
  <c r="R13" i="9"/>
  <c r="R12" i="9"/>
  <c r="R11" i="9"/>
  <c r="R10" i="9"/>
  <c r="R9" i="9"/>
  <c r="R8" i="9"/>
  <c r="R7" i="9"/>
  <c r="R6" i="9"/>
  <c r="R5" i="9"/>
  <c r="R4" i="9"/>
  <c r="R3" i="9"/>
  <c r="H3" i="9"/>
  <c r="H4" i="9"/>
  <c r="H5" i="9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2" i="9"/>
</calcChain>
</file>

<file path=xl/sharedStrings.xml><?xml version="1.0" encoding="utf-8"?>
<sst xmlns="http://schemas.openxmlformats.org/spreadsheetml/2006/main" count="556" uniqueCount="176">
  <si>
    <t>Beams length[m]</t>
  </si>
  <si>
    <t>Gravitational forces[N]</t>
  </si>
  <si>
    <t>Normal Forces[N]</t>
  </si>
  <si>
    <t>stress[Mpa]</t>
  </si>
  <si>
    <t>L1</t>
  </si>
  <si>
    <t>S1</t>
  </si>
  <si>
    <t>Fa</t>
  </si>
  <si>
    <t>N1</t>
  </si>
  <si>
    <t>Wa</t>
  </si>
  <si>
    <t>L2</t>
  </si>
  <si>
    <t>S2</t>
  </si>
  <si>
    <t>Fb</t>
  </si>
  <si>
    <t>N2</t>
  </si>
  <si>
    <t>Wb</t>
  </si>
  <si>
    <t>L3</t>
  </si>
  <si>
    <t>S3</t>
  </si>
  <si>
    <t>Fc</t>
  </si>
  <si>
    <t>N3</t>
  </si>
  <si>
    <t>Wc</t>
  </si>
  <si>
    <t>L4</t>
  </si>
  <si>
    <t>S4</t>
  </si>
  <si>
    <t>Fd</t>
  </si>
  <si>
    <t>N4</t>
  </si>
  <si>
    <t>Wd</t>
  </si>
  <si>
    <t>L5</t>
  </si>
  <si>
    <t>S5</t>
  </si>
  <si>
    <t>Fe</t>
  </si>
  <si>
    <t>N5</t>
  </si>
  <si>
    <t>We</t>
  </si>
  <si>
    <t>L6</t>
  </si>
  <si>
    <t>S6</t>
  </si>
  <si>
    <t>N6</t>
  </si>
  <si>
    <t>Wf</t>
  </si>
  <si>
    <t>L7</t>
  </si>
  <si>
    <t>S7</t>
  </si>
  <si>
    <t>Fg</t>
  </si>
  <si>
    <t>N7</t>
  </si>
  <si>
    <t>Wj</t>
  </si>
  <si>
    <t>L8</t>
  </si>
  <si>
    <t>S8</t>
  </si>
  <si>
    <t>Fh</t>
  </si>
  <si>
    <t>N8</t>
  </si>
  <si>
    <t>Wh</t>
  </si>
  <si>
    <t>L9</t>
  </si>
  <si>
    <t>S9</t>
  </si>
  <si>
    <t>Fi</t>
  </si>
  <si>
    <t>N9</t>
  </si>
  <si>
    <t>Wi</t>
  </si>
  <si>
    <t>L10</t>
  </si>
  <si>
    <t>S10</t>
  </si>
  <si>
    <t>fj</t>
  </si>
  <si>
    <t>N10</t>
  </si>
  <si>
    <t>L11</t>
  </si>
  <si>
    <t>S11</t>
  </si>
  <si>
    <t>Fk</t>
  </si>
  <si>
    <t>N11</t>
  </si>
  <si>
    <t>Wk</t>
  </si>
  <si>
    <t>L12</t>
  </si>
  <si>
    <t>S12</t>
  </si>
  <si>
    <t>Fl</t>
  </si>
  <si>
    <t>N12</t>
  </si>
  <si>
    <t>Elastic Modulus[Mpa]</t>
  </si>
  <si>
    <t>L13</t>
  </si>
  <si>
    <t>S13</t>
  </si>
  <si>
    <t>Fm</t>
  </si>
  <si>
    <t>N13</t>
  </si>
  <si>
    <t>Maximum stress[Mpa]</t>
  </si>
  <si>
    <t>L14</t>
  </si>
  <si>
    <t>S14</t>
  </si>
  <si>
    <t>Fn</t>
  </si>
  <si>
    <t>N14</t>
  </si>
  <si>
    <t>Maximum Deformation[mm]</t>
  </si>
  <si>
    <t>L15</t>
  </si>
  <si>
    <t>S15</t>
  </si>
  <si>
    <t>Fo</t>
  </si>
  <si>
    <t>N15</t>
  </si>
  <si>
    <t>Factor of safety</t>
  </si>
  <si>
    <t>L16</t>
  </si>
  <si>
    <t>S16</t>
  </si>
  <si>
    <t>Fp</t>
  </si>
  <si>
    <t>N16</t>
  </si>
  <si>
    <t>Most dangous location</t>
  </si>
  <si>
    <t>node. F</t>
  </si>
  <si>
    <t>L17</t>
  </si>
  <si>
    <t>S17</t>
  </si>
  <si>
    <t>Fq</t>
  </si>
  <si>
    <t>N17</t>
  </si>
  <si>
    <t>L18</t>
  </si>
  <si>
    <t>S18</t>
  </si>
  <si>
    <t>Fr</t>
  </si>
  <si>
    <t>N18</t>
  </si>
  <si>
    <t>L19</t>
  </si>
  <si>
    <t>S19</t>
  </si>
  <si>
    <t>Fs</t>
  </si>
  <si>
    <t>N19</t>
  </si>
  <si>
    <t>L20</t>
  </si>
  <si>
    <t>S20</t>
  </si>
  <si>
    <t>Ft</t>
  </si>
  <si>
    <t>N20</t>
  </si>
  <si>
    <t>L21</t>
  </si>
  <si>
    <t>S21</t>
  </si>
  <si>
    <t>Fy1</t>
  </si>
  <si>
    <t>N21</t>
  </si>
  <si>
    <t>L22</t>
  </si>
  <si>
    <t>S22</t>
  </si>
  <si>
    <t>Fy2</t>
  </si>
  <si>
    <t>N22</t>
  </si>
  <si>
    <t>L23</t>
  </si>
  <si>
    <t>S23</t>
  </si>
  <si>
    <t>N23</t>
  </si>
  <si>
    <t>L24</t>
  </si>
  <si>
    <t>S24</t>
  </si>
  <si>
    <t>N24</t>
  </si>
  <si>
    <t>L25</t>
  </si>
  <si>
    <t>S25</t>
  </si>
  <si>
    <t>N25</t>
  </si>
  <si>
    <t>L26</t>
  </si>
  <si>
    <t>S26</t>
  </si>
  <si>
    <t>N26</t>
  </si>
  <si>
    <t>L27</t>
  </si>
  <si>
    <t>S27</t>
  </si>
  <si>
    <t>N27</t>
  </si>
  <si>
    <t>L28</t>
  </si>
  <si>
    <t>S28</t>
  </si>
  <si>
    <t>N28</t>
  </si>
  <si>
    <t>L29</t>
  </si>
  <si>
    <t>S29</t>
  </si>
  <si>
    <t>N29</t>
  </si>
  <si>
    <t>L30</t>
  </si>
  <si>
    <t>S30</t>
  </si>
  <si>
    <t>N30</t>
  </si>
  <si>
    <t>L31</t>
  </si>
  <si>
    <t>S31</t>
  </si>
  <si>
    <t>N31</t>
  </si>
  <si>
    <t>L32</t>
  </si>
  <si>
    <t>S32</t>
  </si>
  <si>
    <t>N32</t>
  </si>
  <si>
    <t>L33</t>
  </si>
  <si>
    <t>S33</t>
  </si>
  <si>
    <t>N33</t>
  </si>
  <si>
    <t>L34</t>
  </si>
  <si>
    <t>S34</t>
  </si>
  <si>
    <t>N34</t>
  </si>
  <si>
    <t>L35</t>
  </si>
  <si>
    <t>S35</t>
  </si>
  <si>
    <t>N35</t>
  </si>
  <si>
    <t>L36</t>
  </si>
  <si>
    <t>S36</t>
  </si>
  <si>
    <t>N36</t>
  </si>
  <si>
    <t>L37</t>
  </si>
  <si>
    <t>S37</t>
  </si>
  <si>
    <t>N37</t>
  </si>
  <si>
    <t>Ff</t>
  </si>
  <si>
    <t>Cross Section A.[m2]</t>
  </si>
  <si>
    <t>Analitical</t>
  </si>
  <si>
    <t>FEM</t>
  </si>
  <si>
    <t>FEN</t>
  </si>
  <si>
    <t>tilted</t>
  </si>
  <si>
    <t>bridge weight</t>
  </si>
  <si>
    <t>min</t>
  </si>
  <si>
    <r>
      <t>Jy  [mm</t>
    </r>
    <r>
      <rPr>
        <b/>
        <vertAlign val="superscript"/>
        <sz val="11"/>
        <color rgb="FF000000"/>
        <rFont val="Calibri"/>
        <family val="2"/>
        <scheme val="minor"/>
      </rPr>
      <t>4</t>
    </r>
    <r>
      <rPr>
        <b/>
        <sz val="11"/>
        <color rgb="FF000000"/>
        <rFont val="Calibri"/>
        <family val="2"/>
        <scheme val="minor"/>
      </rPr>
      <t>]</t>
    </r>
  </si>
  <si>
    <r>
      <t>Jz [mm</t>
    </r>
    <r>
      <rPr>
        <b/>
        <vertAlign val="superscript"/>
        <sz val="11"/>
        <color rgb="FF000000"/>
        <rFont val="Calibri"/>
        <family val="2"/>
        <scheme val="minor"/>
      </rPr>
      <t>4</t>
    </r>
    <r>
      <rPr>
        <b/>
        <sz val="11"/>
        <color rgb="FF000000"/>
        <rFont val="Calibri"/>
        <family val="2"/>
        <scheme val="minor"/>
      </rPr>
      <t>]</t>
    </r>
  </si>
  <si>
    <t>Horizontal up</t>
  </si>
  <si>
    <t>Horizontal Bottom</t>
  </si>
  <si>
    <t>vertical</t>
  </si>
  <si>
    <t>E</t>
  </si>
  <si>
    <t>Bar number</t>
  </si>
  <si>
    <t>Bar length</t>
  </si>
  <si>
    <t>Jmin</t>
  </si>
  <si>
    <t>Fkrt</t>
  </si>
  <si>
    <t>Kv</t>
  </si>
  <si>
    <t xml:space="preserve">N </t>
  </si>
  <si>
    <t xml:space="preserve">N-case 1 </t>
  </si>
  <si>
    <t xml:space="preserve">Min-N </t>
  </si>
  <si>
    <t xml:space="preserve">Absulut-N </t>
  </si>
  <si>
    <r>
      <t>k</t>
    </r>
    <r>
      <rPr>
        <vertAlign val="subscript"/>
        <sz val="12"/>
        <color rgb="FF000000"/>
        <rFont val="Calibri"/>
        <family val="2"/>
        <scheme val="minor"/>
      </rPr>
      <t>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</si>
</sst>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E+00"/>
    <numFmt numFmtId="165" formatCode="0.000"/>
    <numFmt numFmtId="166" formatCode="0.0000"/>
    <numFmt numFmtId="167" formatCode="0.000E+00"/>
    <numFmt numFmtId="168" formatCode="0.0E+00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vertAlign val="superscript"/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vertAlign val="subscript"/>
      <sz val="12"/>
      <color rgb="FF00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D966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5" borderId="2" xfId="0" applyFill="1" applyBorder="1" applyAlignment="1">
      <alignment horizontal="center"/>
    </xf>
    <xf numFmtId="0" fontId="0" fillId="6" borderId="3" xfId="0" applyFill="1" applyBorder="1"/>
    <xf numFmtId="0" fontId="0" fillId="2" borderId="4" xfId="0" applyFill="1" applyBorder="1"/>
    <xf numFmtId="0" fontId="0" fillId="0" borderId="5" xfId="0" applyBorder="1"/>
    <xf numFmtId="164" fontId="0" fillId="3" borderId="4" xfId="0" applyNumberFormat="1" applyFill="1" applyBorder="1"/>
    <xf numFmtId="0" fontId="0" fillId="4" borderId="6" xfId="0" applyFill="1" applyBorder="1"/>
    <xf numFmtId="0" fontId="0" fillId="5" borderId="4" xfId="0" applyFill="1" applyBorder="1"/>
    <xf numFmtId="2" fontId="0" fillId="0" borderId="7" xfId="0" applyNumberFormat="1" applyBorder="1"/>
    <xf numFmtId="0" fontId="0" fillId="7" borderId="8" xfId="0" applyFill="1" applyBorder="1"/>
    <xf numFmtId="0" fontId="0" fillId="2" borderId="9" xfId="0" applyFill="1" applyBorder="1"/>
    <xf numFmtId="164" fontId="0" fillId="3" borderId="9" xfId="0" applyNumberFormat="1" applyFill="1" applyBorder="1"/>
    <xf numFmtId="0" fontId="0" fillId="4" borderId="10" xfId="0" applyFill="1" applyBorder="1"/>
    <xf numFmtId="0" fontId="0" fillId="5" borderId="9" xfId="0" applyFill="1" applyBorder="1"/>
    <xf numFmtId="2" fontId="0" fillId="0" borderId="11" xfId="0" applyNumberFormat="1" applyBorder="1"/>
    <xf numFmtId="0" fontId="0" fillId="7" borderId="12" xfId="0" applyFill="1" applyBorder="1"/>
    <xf numFmtId="0" fontId="0" fillId="7" borderId="13" xfId="0" applyFill="1" applyBorder="1"/>
    <xf numFmtId="2" fontId="0" fillId="0" borderId="14" xfId="0" applyNumberFormat="1" applyBorder="1"/>
    <xf numFmtId="0" fontId="0" fillId="9" borderId="10" xfId="0" applyFill="1" applyBorder="1"/>
    <xf numFmtId="0" fontId="0" fillId="9" borderId="15" xfId="0" applyFill="1" applyBorder="1"/>
    <xf numFmtId="0" fontId="0" fillId="2" borderId="17" xfId="0" applyFill="1" applyBorder="1"/>
    <xf numFmtId="0" fontId="0" fillId="0" borderId="18" xfId="0" applyBorder="1"/>
    <xf numFmtId="164" fontId="0" fillId="3" borderId="17" xfId="0" applyNumberFormat="1" applyFill="1" applyBorder="1"/>
    <xf numFmtId="0" fontId="0" fillId="5" borderId="17" xfId="0" applyFill="1" applyBorder="1"/>
    <xf numFmtId="2" fontId="0" fillId="0" borderId="0" xfId="0" applyNumberFormat="1" applyBorder="1"/>
    <xf numFmtId="2" fontId="0" fillId="0" borderId="5" xfId="0" applyNumberFormat="1" applyBorder="1"/>
    <xf numFmtId="2" fontId="0" fillId="0" borderId="16" xfId="0" applyNumberFormat="1" applyBorder="1"/>
    <xf numFmtId="2" fontId="0" fillId="0" borderId="18" xfId="0" applyNumberFormat="1" applyBorder="1"/>
    <xf numFmtId="166" fontId="0" fillId="0" borderId="5" xfId="0" applyNumberFormat="1" applyBorder="1"/>
    <xf numFmtId="166" fontId="0" fillId="0" borderId="18" xfId="0" applyNumberFormat="1" applyBorder="1"/>
    <xf numFmtId="0" fontId="0" fillId="7" borderId="0" xfId="0" applyFill="1" applyBorder="1" applyAlignment="1">
      <alignment horizontal="center"/>
    </xf>
    <xf numFmtId="2" fontId="0" fillId="0" borderId="19" xfId="0" applyNumberFormat="1" applyBorder="1"/>
    <xf numFmtId="2" fontId="0" fillId="0" borderId="20" xfId="0" applyNumberFormat="1" applyBorder="1"/>
    <xf numFmtId="165" fontId="0" fillId="0" borderId="7" xfId="0" applyNumberFormat="1" applyBorder="1"/>
    <xf numFmtId="165" fontId="0" fillId="0" borderId="11" xfId="0" applyNumberFormat="1" applyBorder="1"/>
    <xf numFmtId="165" fontId="0" fillId="0" borderId="14" xfId="0" applyNumberFormat="1" applyBorder="1"/>
    <xf numFmtId="0" fontId="0" fillId="7" borderId="7" xfId="0" applyFill="1" applyBorder="1" applyAlignment="1">
      <alignment horizontal="center"/>
    </xf>
    <xf numFmtId="0" fontId="0" fillId="0" borderId="7" xfId="0" applyBorder="1"/>
    <xf numFmtId="0" fontId="0" fillId="0" borderId="11" xfId="0" applyBorder="1"/>
    <xf numFmtId="0" fontId="0" fillId="0" borderId="14" xfId="0" applyBorder="1"/>
    <xf numFmtId="0" fontId="0" fillId="7" borderId="3" xfId="0" applyFill="1" applyBorder="1" applyAlignment="1">
      <alignment horizontal="center"/>
    </xf>
    <xf numFmtId="11" fontId="0" fillId="0" borderId="5" xfId="0" applyNumberFormat="1" applyBorder="1"/>
    <xf numFmtId="167" fontId="0" fillId="0" borderId="5" xfId="0" applyNumberFormat="1" applyBorder="1"/>
    <xf numFmtId="168" fontId="0" fillId="0" borderId="5" xfId="0" applyNumberFormat="1" applyBorder="1"/>
    <xf numFmtId="164" fontId="0" fillId="3" borderId="23" xfId="0" applyNumberFormat="1" applyFill="1" applyBorder="1"/>
    <xf numFmtId="164" fontId="0" fillId="3" borderId="25" xfId="0" applyNumberFormat="1" applyFill="1" applyBorder="1"/>
    <xf numFmtId="166" fontId="0" fillId="0" borderId="25" xfId="0" applyNumberFormat="1" applyBorder="1"/>
    <xf numFmtId="164" fontId="0" fillId="3" borderId="24" xfId="0" applyNumberFormat="1" applyFill="1" applyBorder="1"/>
    <xf numFmtId="0" fontId="0" fillId="0" borderId="25" xfId="0" applyBorder="1"/>
    <xf numFmtId="166" fontId="0" fillId="0" borderId="26" xfId="0" applyNumberFormat="1" applyBorder="1"/>
    <xf numFmtId="164" fontId="0" fillId="3" borderId="26" xfId="0" applyNumberFormat="1" applyFill="1" applyBorder="1"/>
    <xf numFmtId="166" fontId="0" fillId="0" borderId="27" xfId="0" applyNumberFormat="1" applyBorder="1"/>
    <xf numFmtId="166" fontId="0" fillId="0" borderId="28" xfId="0" applyNumberFormat="1" applyBorder="1"/>
    <xf numFmtId="0" fontId="0" fillId="0" borderId="28" xfId="0" applyBorder="1"/>
    <xf numFmtId="166" fontId="0" fillId="0" borderId="29" xfId="0" applyNumberFormat="1" applyBorder="1"/>
    <xf numFmtId="164" fontId="0" fillId="3" borderId="29" xfId="0" applyNumberFormat="1" applyFill="1" applyBorder="1"/>
    <xf numFmtId="0" fontId="0" fillId="0" borderId="29" xfId="0" applyBorder="1"/>
    <xf numFmtId="0" fontId="0" fillId="0" borderId="30" xfId="0" applyBorder="1"/>
    <xf numFmtId="0" fontId="0" fillId="5" borderId="2" xfId="0" applyFill="1" applyBorder="1" applyAlignment="1">
      <alignment horizontal="center"/>
    </xf>
    <xf numFmtId="0" fontId="2" fillId="10" borderId="3" xfId="0" applyFont="1" applyFill="1" applyBorder="1" applyAlignment="1">
      <alignment vertical="center"/>
    </xf>
    <xf numFmtId="0" fontId="3" fillId="10" borderId="2" xfId="0" applyFont="1" applyFill="1" applyBorder="1" applyAlignment="1">
      <alignment vertical="center"/>
    </xf>
    <xf numFmtId="0" fontId="3" fillId="10" borderId="14" xfId="0" applyFont="1" applyFill="1" applyBorder="1" applyAlignment="1">
      <alignment vertical="center"/>
    </xf>
    <xf numFmtId="11" fontId="0" fillId="0" borderId="0" xfId="0" applyNumberFormat="1"/>
    <xf numFmtId="11" fontId="2" fillId="0" borderId="18" xfId="0" applyNumberFormat="1" applyFont="1" applyBorder="1" applyAlignment="1">
      <alignment horizontal="right" vertical="center"/>
    </xf>
    <xf numFmtId="0" fontId="0" fillId="11" borderId="25" xfId="0" applyFill="1" applyBorder="1"/>
    <xf numFmtId="2" fontId="0" fillId="0" borderId="25" xfId="0" applyNumberFormat="1" applyBorder="1"/>
    <xf numFmtId="1" fontId="0" fillId="0" borderId="25" xfId="0" applyNumberFormat="1" applyBorder="1"/>
    <xf numFmtId="11" fontId="0" fillId="0" borderId="25" xfId="0" applyNumberFormat="1" applyBorder="1"/>
    <xf numFmtId="0" fontId="5" fillId="12" borderId="2" xfId="0" applyFont="1" applyFill="1" applyBorder="1" applyAlignment="1">
      <alignment vertical="center"/>
    </xf>
    <xf numFmtId="0" fontId="2" fillId="0" borderId="18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165" fontId="0" fillId="0" borderId="0" xfId="0" applyNumberFormat="1" applyBorder="1"/>
    <xf numFmtId="165" fontId="0" fillId="0" borderId="0" xfId="0" applyNumberFormat="1"/>
    <xf numFmtId="164" fontId="0" fillId="3" borderId="19" xfId="0" applyNumberFormat="1" applyFill="1" applyBorder="1" applyAlignment="1">
      <alignment horizontal="center"/>
    </xf>
    <xf numFmtId="164" fontId="0" fillId="3" borderId="22" xfId="0" applyNumberForma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8" borderId="2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D8D16-FB6E-469A-BE74-D86D00C90885}">
  <dimension ref="A1:AC41"/>
  <sheetViews>
    <sheetView tabSelected="1" workbookViewId="0">
      <selection activeCell="M14" sqref="M14"/>
    </sheetView>
  </sheetViews>
  <sheetFormatPr defaultRowHeight="14.25" x14ac:dyDescent="0.45"/>
  <cols>
    <col min="6" max="6" width="9.59765625" bestFit="1" customWidth="1"/>
    <col min="8" max="8" width="10.265625" bestFit="1" customWidth="1"/>
    <col min="9" max="9" width="10.265625" customWidth="1"/>
    <col min="10" max="10" width="11.3984375" bestFit="1" customWidth="1"/>
    <col min="17" max="17" width="17.86328125" customWidth="1"/>
  </cols>
  <sheetData>
    <row r="1" spans="1:29" ht="14.65" thickBot="1" x14ac:dyDescent="0.5">
      <c r="A1" s="77" t="s">
        <v>0</v>
      </c>
      <c r="B1" s="78"/>
      <c r="C1" s="79" t="s">
        <v>153</v>
      </c>
      <c r="D1" s="80"/>
      <c r="E1" s="81" t="s">
        <v>1</v>
      </c>
      <c r="F1" s="82"/>
      <c r="G1" s="83" t="s">
        <v>2</v>
      </c>
      <c r="H1" s="84"/>
      <c r="I1" s="1" t="s">
        <v>155</v>
      </c>
      <c r="J1" s="2" t="s">
        <v>3</v>
      </c>
      <c r="K1" s="85" t="s">
        <v>154</v>
      </c>
      <c r="L1" s="86"/>
      <c r="M1" s="30" t="s">
        <v>155</v>
      </c>
      <c r="N1" s="30"/>
      <c r="O1" s="30"/>
    </row>
    <row r="2" spans="1:29" ht="14.65" thickBot="1" x14ac:dyDescent="0.5">
      <c r="A2" s="3" t="s">
        <v>4</v>
      </c>
      <c r="B2" s="4">
        <v>4.4000000000000004</v>
      </c>
      <c r="C2" s="5" t="s">
        <v>5</v>
      </c>
      <c r="D2" s="28">
        <v>0.05</v>
      </c>
      <c r="E2" s="6" t="s">
        <v>6</v>
      </c>
      <c r="F2" s="24">
        <v>21832</v>
      </c>
      <c r="G2" s="7" t="s">
        <v>7</v>
      </c>
      <c r="H2" s="25">
        <v>274472.74844786798</v>
      </c>
      <c r="I2" s="42">
        <v>274500</v>
      </c>
      <c r="J2" s="8">
        <v>5.5345058465482602</v>
      </c>
      <c r="K2" s="9" t="s">
        <v>8</v>
      </c>
      <c r="L2" s="33">
        <v>0</v>
      </c>
      <c r="M2" s="31"/>
      <c r="N2" s="71">
        <v>0</v>
      </c>
      <c r="O2" s="71">
        <f>N2+L2</f>
        <v>0</v>
      </c>
      <c r="P2" s="75" t="s">
        <v>61</v>
      </c>
      <c r="Q2" s="76"/>
      <c r="R2">
        <v>210000</v>
      </c>
    </row>
    <row r="3" spans="1:29" ht="14.65" thickBot="1" x14ac:dyDescent="0.5">
      <c r="A3" s="10" t="s">
        <v>9</v>
      </c>
      <c r="B3" s="4">
        <v>4.4000000000000004</v>
      </c>
      <c r="C3" s="11" t="s">
        <v>10</v>
      </c>
      <c r="D3" s="28">
        <v>0.05</v>
      </c>
      <c r="E3" s="12" t="s">
        <v>11</v>
      </c>
      <c r="F3" s="24">
        <v>41207</v>
      </c>
      <c r="G3" s="13" t="s">
        <v>12</v>
      </c>
      <c r="H3" s="25">
        <v>274472.74844786798</v>
      </c>
      <c r="I3" s="42">
        <v>274500</v>
      </c>
      <c r="J3" s="14">
        <v>5.5345058465482602</v>
      </c>
      <c r="K3" s="15" t="s">
        <v>13</v>
      </c>
      <c r="L3" s="34">
        <v>2.9184513889230002</v>
      </c>
      <c r="M3" s="32"/>
      <c r="N3" s="71">
        <v>-2.9180000000000001</v>
      </c>
      <c r="O3" s="71">
        <f t="shared" ref="O3:O12" si="0">N3+L3</f>
        <v>4.5138892300000677E-4</v>
      </c>
      <c r="P3" s="75" t="s">
        <v>66</v>
      </c>
      <c r="Q3" s="76"/>
      <c r="R3">
        <v>-19.59</v>
      </c>
    </row>
    <row r="4" spans="1:29" ht="14.65" thickBot="1" x14ac:dyDescent="0.5">
      <c r="A4" s="10" t="s">
        <v>14</v>
      </c>
      <c r="B4" s="4">
        <v>4.4000000000000004</v>
      </c>
      <c r="C4" s="11" t="s">
        <v>15</v>
      </c>
      <c r="D4" s="28">
        <v>0.05</v>
      </c>
      <c r="E4" s="12" t="s">
        <v>16</v>
      </c>
      <c r="F4" s="24">
        <v>48677</v>
      </c>
      <c r="G4" s="13" t="s">
        <v>17</v>
      </c>
      <c r="H4" s="25">
        <v>650879.41383617499</v>
      </c>
      <c r="I4" s="42">
        <v>650900</v>
      </c>
      <c r="J4" s="14">
        <v>13.124421064185899</v>
      </c>
      <c r="K4" s="15" t="s">
        <v>18</v>
      </c>
      <c r="L4" s="34">
        <v>5.2725390569586397</v>
      </c>
      <c r="M4" s="32"/>
      <c r="N4" s="71">
        <v>-5.2709999999999999</v>
      </c>
      <c r="O4" s="71">
        <f t="shared" si="0"/>
        <v>1.5390569586397618E-3</v>
      </c>
      <c r="P4" s="75" t="s">
        <v>71</v>
      </c>
      <c r="Q4" s="76"/>
      <c r="R4" s="14">
        <v>8.8044351131607197</v>
      </c>
      <c r="T4" s="73"/>
      <c r="U4" s="74"/>
    </row>
    <row r="5" spans="1:29" ht="14.65" thickBot="1" x14ac:dyDescent="0.5">
      <c r="A5" s="10" t="s">
        <v>19</v>
      </c>
      <c r="B5" s="4">
        <v>4.4000000000000004</v>
      </c>
      <c r="C5" s="11" t="s">
        <v>20</v>
      </c>
      <c r="D5" s="28">
        <v>0.05</v>
      </c>
      <c r="E5" s="12" t="s">
        <v>21</v>
      </c>
      <c r="F5" s="24">
        <v>41207</v>
      </c>
      <c r="G5" s="13" t="s">
        <v>22</v>
      </c>
      <c r="H5" s="25">
        <v>650879.41383617499</v>
      </c>
      <c r="I5" s="42">
        <v>650900</v>
      </c>
      <c r="J5" s="14">
        <v>13.124421064185899</v>
      </c>
      <c r="K5" s="15" t="s">
        <v>23</v>
      </c>
      <c r="L5" s="34">
        <v>7.2344782985762697</v>
      </c>
      <c r="M5" s="32"/>
      <c r="N5" s="71">
        <v>-7.2329999999999997</v>
      </c>
      <c r="O5" s="71">
        <f t="shared" si="0"/>
        <v>1.4782985762700207E-3</v>
      </c>
      <c r="P5" s="75" t="s">
        <v>76</v>
      </c>
      <c r="Q5" s="76"/>
      <c r="R5">
        <v>10.72</v>
      </c>
      <c r="T5" s="45"/>
      <c r="U5" s="46"/>
      <c r="V5" s="45"/>
      <c r="W5" s="46"/>
      <c r="X5" s="45"/>
      <c r="Y5" s="46"/>
      <c r="Z5" s="45"/>
      <c r="AA5" s="46"/>
      <c r="AB5" s="45"/>
      <c r="AC5" s="46"/>
    </row>
    <row r="6" spans="1:29" ht="14.65" thickBot="1" x14ac:dyDescent="0.5">
      <c r="A6" s="10" t="s">
        <v>24</v>
      </c>
      <c r="B6" s="4">
        <v>4.4000000000000004</v>
      </c>
      <c r="C6" s="11" t="s">
        <v>25</v>
      </c>
      <c r="D6" s="28">
        <v>0.05</v>
      </c>
      <c r="E6" s="12" t="s">
        <v>26</v>
      </c>
      <c r="F6" s="24">
        <v>48677</v>
      </c>
      <c r="G6" s="13" t="s">
        <v>27</v>
      </c>
      <c r="H6" s="25">
        <v>776348.30229894398</v>
      </c>
      <c r="I6" s="42">
        <v>776400</v>
      </c>
      <c r="J6" s="14">
        <v>15.654392803398499</v>
      </c>
      <c r="K6" s="15" t="s">
        <v>28</v>
      </c>
      <c r="L6" s="34">
        <v>8.3143941760584301</v>
      </c>
      <c r="M6" s="32"/>
      <c r="N6" s="71">
        <v>-8.3119999999999994</v>
      </c>
      <c r="O6" s="71">
        <f t="shared" si="0"/>
        <v>2.3941760584307303E-3</v>
      </c>
      <c r="P6" s="75" t="s">
        <v>81</v>
      </c>
      <c r="Q6" s="76"/>
      <c r="R6" t="s">
        <v>82</v>
      </c>
      <c r="T6" s="45"/>
      <c r="U6" s="46"/>
      <c r="V6" s="45"/>
      <c r="W6" s="46"/>
      <c r="X6" s="45"/>
      <c r="Y6" s="46"/>
      <c r="Z6" s="45"/>
      <c r="AA6" s="46"/>
      <c r="AB6" s="45"/>
      <c r="AC6" s="46"/>
    </row>
    <row r="7" spans="1:29" x14ac:dyDescent="0.45">
      <c r="A7" s="10" t="s">
        <v>29</v>
      </c>
      <c r="B7" s="4">
        <v>4.4000000000000004</v>
      </c>
      <c r="C7" s="11" t="s">
        <v>30</v>
      </c>
      <c r="D7" s="28">
        <v>0.05</v>
      </c>
      <c r="E7" s="12" t="s">
        <v>152</v>
      </c>
      <c r="F7" s="24">
        <v>41207</v>
      </c>
      <c r="G7" s="13" t="s">
        <v>31</v>
      </c>
      <c r="H7" s="25">
        <v>776348.30229894398</v>
      </c>
      <c r="I7" s="42">
        <v>776400</v>
      </c>
      <c r="J7" s="14">
        <v>15.654392803398499</v>
      </c>
      <c r="K7" s="15" t="s">
        <v>32</v>
      </c>
      <c r="L7" s="34">
        <v>8.8044351131607197</v>
      </c>
      <c r="M7" s="24"/>
      <c r="N7" s="71">
        <v>-8.8019999999999996</v>
      </c>
      <c r="O7" s="71">
        <f t="shared" si="0"/>
        <v>2.4351131607200927E-3</v>
      </c>
      <c r="T7" s="45"/>
      <c r="U7" s="46"/>
      <c r="V7" s="45"/>
      <c r="W7" s="46"/>
      <c r="X7" s="45"/>
      <c r="Y7" s="46"/>
      <c r="Z7" s="45"/>
      <c r="AA7" s="46"/>
      <c r="AB7" s="45"/>
      <c r="AC7" s="46"/>
    </row>
    <row r="8" spans="1:29" x14ac:dyDescent="0.45">
      <c r="A8" s="10" t="s">
        <v>33</v>
      </c>
      <c r="B8" s="4">
        <v>4.4000000000000004</v>
      </c>
      <c r="C8" s="11" t="s">
        <v>34</v>
      </c>
      <c r="D8" s="28">
        <v>0.05</v>
      </c>
      <c r="E8" s="12" t="s">
        <v>35</v>
      </c>
      <c r="F8" s="24">
        <v>48677</v>
      </c>
      <c r="G8" s="13" t="s">
        <v>36</v>
      </c>
      <c r="H8" s="25">
        <v>650879.41383617499</v>
      </c>
      <c r="I8" s="42">
        <v>650900</v>
      </c>
      <c r="J8" s="14">
        <v>13.124421064185899</v>
      </c>
      <c r="K8" s="15" t="s">
        <v>37</v>
      </c>
      <c r="L8" s="34">
        <v>8.3143941760584301</v>
      </c>
      <c r="M8" s="24"/>
      <c r="N8" s="71">
        <v>-8.3119999999999994</v>
      </c>
      <c r="O8" s="71">
        <f t="shared" si="0"/>
        <v>2.3941760584307303E-3</v>
      </c>
      <c r="T8" s="45"/>
      <c r="U8" s="46"/>
      <c r="V8" s="45"/>
      <c r="W8" s="46"/>
      <c r="X8" s="45"/>
      <c r="Y8" s="46"/>
      <c r="Z8" s="45"/>
      <c r="AA8" s="46"/>
      <c r="AB8" s="45"/>
      <c r="AC8" s="46"/>
    </row>
    <row r="9" spans="1:29" x14ac:dyDescent="0.45">
      <c r="A9" s="10" t="s">
        <v>38</v>
      </c>
      <c r="B9" s="4">
        <v>4.4000000000000004</v>
      </c>
      <c r="C9" s="11" t="s">
        <v>39</v>
      </c>
      <c r="D9" s="28">
        <v>0.05</v>
      </c>
      <c r="E9" s="12" t="s">
        <v>40</v>
      </c>
      <c r="F9" s="24">
        <v>41207</v>
      </c>
      <c r="G9" s="13" t="s">
        <v>41</v>
      </c>
      <c r="H9" s="25">
        <v>650879.41383617499</v>
      </c>
      <c r="I9" s="42">
        <v>550900</v>
      </c>
      <c r="J9" s="14">
        <v>13.124421064185899</v>
      </c>
      <c r="K9" s="15" t="s">
        <v>42</v>
      </c>
      <c r="L9" s="34">
        <v>7.2344782985762697</v>
      </c>
      <c r="M9" s="24"/>
      <c r="N9" s="71">
        <v>-7.2329999999999997</v>
      </c>
      <c r="O9" s="71">
        <f t="shared" si="0"/>
        <v>1.4782985762700207E-3</v>
      </c>
      <c r="T9" s="45"/>
      <c r="U9" s="46"/>
      <c r="V9" s="45"/>
      <c r="W9" s="46"/>
      <c r="X9" s="45"/>
      <c r="Y9" s="46"/>
      <c r="Z9" s="45"/>
      <c r="AA9" s="46"/>
      <c r="AB9" s="45"/>
      <c r="AC9" s="46"/>
    </row>
    <row r="10" spans="1:29" x14ac:dyDescent="0.45">
      <c r="A10" s="10" t="s">
        <v>43</v>
      </c>
      <c r="B10" s="4">
        <v>4.4000000000000004</v>
      </c>
      <c r="C10" s="11" t="s">
        <v>44</v>
      </c>
      <c r="D10" s="28">
        <v>0.05</v>
      </c>
      <c r="E10" s="12" t="s">
        <v>45</v>
      </c>
      <c r="F10" s="24">
        <v>48677</v>
      </c>
      <c r="G10" s="13" t="s">
        <v>46</v>
      </c>
      <c r="H10" s="25">
        <v>274472.74844786798</v>
      </c>
      <c r="I10" s="42">
        <v>274500</v>
      </c>
      <c r="J10" s="14">
        <v>5.5345058465482602</v>
      </c>
      <c r="K10" s="15" t="s">
        <v>47</v>
      </c>
      <c r="L10" s="34">
        <v>5.2725390569586397</v>
      </c>
      <c r="M10" s="24"/>
      <c r="N10" s="71">
        <v>-5.2709999999999999</v>
      </c>
      <c r="O10" s="71">
        <f t="shared" si="0"/>
        <v>1.5390569586397618E-3</v>
      </c>
      <c r="T10" s="5"/>
      <c r="U10" s="28"/>
    </row>
    <row r="11" spans="1:29" x14ac:dyDescent="0.45">
      <c r="A11" s="10" t="s">
        <v>48</v>
      </c>
      <c r="B11" s="4">
        <v>4.4000000000000004</v>
      </c>
      <c r="C11" s="11" t="s">
        <v>49</v>
      </c>
      <c r="D11" s="28">
        <v>0.05</v>
      </c>
      <c r="E11" s="12" t="s">
        <v>50</v>
      </c>
      <c r="F11" s="24">
        <v>41207</v>
      </c>
      <c r="G11" s="13" t="s">
        <v>51</v>
      </c>
      <c r="H11" s="25">
        <v>274472.74844786798</v>
      </c>
      <c r="I11" s="42">
        <v>274500</v>
      </c>
      <c r="J11" s="14">
        <v>5.5345058465482602</v>
      </c>
      <c r="K11" s="15" t="s">
        <v>37</v>
      </c>
      <c r="L11" s="34">
        <v>2.9184513889230002</v>
      </c>
      <c r="M11" s="24"/>
      <c r="N11" s="71">
        <v>-2.9180000000000001</v>
      </c>
      <c r="O11" s="71">
        <f t="shared" si="0"/>
        <v>4.5138892300000677E-4</v>
      </c>
      <c r="T11" s="11"/>
      <c r="U11" s="28"/>
    </row>
    <row r="12" spans="1:29" ht="14.65" thickBot="1" x14ac:dyDescent="0.5">
      <c r="A12" s="10" t="s">
        <v>52</v>
      </c>
      <c r="B12" s="4">
        <v>6.4</v>
      </c>
      <c r="C12" s="11" t="s">
        <v>53</v>
      </c>
      <c r="D12" s="28">
        <v>2.0549999999999999E-2</v>
      </c>
      <c r="E12" s="12" t="s">
        <v>54</v>
      </c>
      <c r="F12" s="24">
        <v>34654</v>
      </c>
      <c r="G12" s="13" t="s">
        <v>55</v>
      </c>
      <c r="H12" s="25">
        <v>-402529.02300520701</v>
      </c>
      <c r="I12" s="42">
        <v>-402500</v>
      </c>
      <c r="J12" s="14">
        <v>-9.8808660651542795</v>
      </c>
      <c r="K12" s="16" t="s">
        <v>56</v>
      </c>
      <c r="L12" s="35">
        <v>0</v>
      </c>
      <c r="M12" s="24"/>
      <c r="N12" s="71">
        <v>0</v>
      </c>
      <c r="O12" s="71">
        <f t="shared" si="0"/>
        <v>0</v>
      </c>
      <c r="T12" s="11"/>
      <c r="U12" s="28"/>
    </row>
    <row r="13" spans="1:29" x14ac:dyDescent="0.45">
      <c r="A13" s="10" t="s">
        <v>57</v>
      </c>
      <c r="B13" s="4">
        <v>4.4000000000000004</v>
      </c>
      <c r="C13" s="11" t="s">
        <v>58</v>
      </c>
      <c r="D13" s="28">
        <v>4.9592999999999998E-2</v>
      </c>
      <c r="E13" s="12" t="s">
        <v>59</v>
      </c>
      <c r="F13" s="24">
        <v>17689</v>
      </c>
      <c r="G13" s="13" t="s">
        <v>60</v>
      </c>
      <c r="H13" s="25">
        <v>-494043.30325771403</v>
      </c>
      <c r="I13" s="42">
        <v>-494100</v>
      </c>
      <c r="J13" s="14">
        <v>-9.8808660651542795</v>
      </c>
      <c r="O13" s="72">
        <f>MAX(O2:O12)</f>
        <v>2.4351131607200927E-3</v>
      </c>
      <c r="T13" s="11"/>
      <c r="U13" s="28"/>
    </row>
    <row r="14" spans="1:29" x14ac:dyDescent="0.45">
      <c r="A14" s="10" t="s">
        <v>62</v>
      </c>
      <c r="B14" s="4">
        <v>4.4000000000000004</v>
      </c>
      <c r="C14" s="11" t="s">
        <v>63</v>
      </c>
      <c r="D14" s="28">
        <v>4.9592999999999998E-2</v>
      </c>
      <c r="E14" s="12" t="s">
        <v>64</v>
      </c>
      <c r="F14" s="24">
        <v>18621</v>
      </c>
      <c r="G14" s="13" t="s">
        <v>65</v>
      </c>
      <c r="H14" s="25">
        <v>-494043.30325771403</v>
      </c>
      <c r="I14" s="42">
        <v>-494100</v>
      </c>
      <c r="J14" s="14">
        <v>-14.899621603665</v>
      </c>
      <c r="T14" s="11"/>
      <c r="U14" s="28"/>
    </row>
    <row r="15" spans="1:29" x14ac:dyDescent="0.45">
      <c r="A15" s="10" t="s">
        <v>67</v>
      </c>
      <c r="B15" s="4">
        <v>4.4000000000000004</v>
      </c>
      <c r="C15" s="11" t="s">
        <v>68</v>
      </c>
      <c r="D15" s="28">
        <v>4.9592999999999998E-2</v>
      </c>
      <c r="E15" s="12" t="s">
        <v>69</v>
      </c>
      <c r="F15" s="24">
        <v>26091</v>
      </c>
      <c r="G15" s="13" t="s">
        <v>70</v>
      </c>
      <c r="H15" s="25">
        <v>-744981.08018325199</v>
      </c>
      <c r="I15" s="41">
        <v>-745000</v>
      </c>
      <c r="J15" s="14">
        <v>-14.899621603665</v>
      </c>
      <c r="T15" s="11"/>
      <c r="U15" s="28"/>
    </row>
    <row r="16" spans="1:29" x14ac:dyDescent="0.45">
      <c r="A16" s="10" t="s">
        <v>72</v>
      </c>
      <c r="B16" s="4">
        <v>4.4000000000000004</v>
      </c>
      <c r="C16" s="11" t="s">
        <v>73</v>
      </c>
      <c r="D16" s="28">
        <v>4.9592999999999998E-2</v>
      </c>
      <c r="E16" s="12" t="s">
        <v>74</v>
      </c>
      <c r="F16" s="24">
        <v>18621</v>
      </c>
      <c r="G16" s="13" t="s">
        <v>75</v>
      </c>
      <c r="H16" s="25">
        <v>-744981.08018325199</v>
      </c>
      <c r="I16" s="41">
        <v>-745000</v>
      </c>
      <c r="J16" s="14">
        <v>-14.899621603665</v>
      </c>
      <c r="T16" s="11"/>
      <c r="U16" s="28"/>
    </row>
    <row r="17" spans="1:25" x14ac:dyDescent="0.45">
      <c r="A17" s="10" t="s">
        <v>77</v>
      </c>
      <c r="B17" s="4">
        <v>4.4000000000000004</v>
      </c>
      <c r="C17" s="11" t="s">
        <v>78</v>
      </c>
      <c r="D17" s="28">
        <v>4.9592999999999998E-2</v>
      </c>
      <c r="E17" s="12" t="s">
        <v>79</v>
      </c>
      <c r="F17" s="24">
        <v>26091</v>
      </c>
      <c r="G17" s="13" t="s">
        <v>80</v>
      </c>
      <c r="H17" s="25">
        <v>-744981.08018325199</v>
      </c>
      <c r="I17" s="41">
        <v>-745000</v>
      </c>
      <c r="J17" s="14">
        <v>-14.899621603665</v>
      </c>
      <c r="T17" s="11"/>
      <c r="U17" s="28"/>
    </row>
    <row r="18" spans="1:25" x14ac:dyDescent="0.45">
      <c r="A18" s="10" t="s">
        <v>83</v>
      </c>
      <c r="B18" s="4">
        <v>4.4000000000000004</v>
      </c>
      <c r="C18" s="11" t="s">
        <v>84</v>
      </c>
      <c r="D18" s="28">
        <v>4.9592999999999998E-2</v>
      </c>
      <c r="E18" s="12" t="s">
        <v>85</v>
      </c>
      <c r="F18" s="24">
        <v>18621</v>
      </c>
      <c r="G18" s="13" t="s">
        <v>86</v>
      </c>
      <c r="H18" s="25">
        <v>-744981.08018325199</v>
      </c>
      <c r="I18" s="41">
        <v>-745000</v>
      </c>
      <c r="J18" s="14">
        <v>-9.8808660651542795</v>
      </c>
      <c r="T18" s="11"/>
      <c r="U18" s="28"/>
    </row>
    <row r="19" spans="1:25" x14ac:dyDescent="0.45">
      <c r="A19" s="10" t="s">
        <v>87</v>
      </c>
      <c r="B19" s="4">
        <v>4.4000000000000004</v>
      </c>
      <c r="C19" s="11" t="s">
        <v>88</v>
      </c>
      <c r="D19" s="28">
        <v>4.9592999999999998E-2</v>
      </c>
      <c r="E19" s="12" t="s">
        <v>89</v>
      </c>
      <c r="F19" s="24">
        <v>26091</v>
      </c>
      <c r="G19" s="13" t="s">
        <v>90</v>
      </c>
      <c r="H19" s="25">
        <v>-494043.30325771403</v>
      </c>
      <c r="I19" s="42">
        <v>-449100</v>
      </c>
      <c r="J19" s="14">
        <v>-9.8808660651542795</v>
      </c>
      <c r="T19" s="11"/>
      <c r="U19" s="28"/>
    </row>
    <row r="20" spans="1:25" x14ac:dyDescent="0.45">
      <c r="A20" s="10" t="s">
        <v>91</v>
      </c>
      <c r="B20" s="4">
        <v>4.4000000000000004</v>
      </c>
      <c r="C20" s="11" t="s">
        <v>92</v>
      </c>
      <c r="D20" s="28">
        <v>4.9592999999999998E-2</v>
      </c>
      <c r="E20" s="12" t="s">
        <v>93</v>
      </c>
      <c r="F20" s="24">
        <v>18621</v>
      </c>
      <c r="G20" s="13" t="s">
        <v>94</v>
      </c>
      <c r="H20" s="25">
        <v>-494043.30325771403</v>
      </c>
      <c r="I20" s="42">
        <v>-449100</v>
      </c>
      <c r="J20" s="14">
        <v>4.1207000000000003</v>
      </c>
      <c r="T20" s="11"/>
      <c r="U20" s="28"/>
    </row>
    <row r="21" spans="1:25" x14ac:dyDescent="0.45">
      <c r="A21" s="10" t="s">
        <v>95</v>
      </c>
      <c r="B21" s="4">
        <v>6.4</v>
      </c>
      <c r="C21" s="11" t="s">
        <v>96</v>
      </c>
      <c r="D21" s="28">
        <v>2.0549999999999999E-2</v>
      </c>
      <c r="E21" s="12" t="s">
        <v>97</v>
      </c>
      <c r="F21" s="24">
        <v>17689</v>
      </c>
      <c r="G21" s="13" t="s">
        <v>98</v>
      </c>
      <c r="H21" s="25">
        <v>-402529.02300520701</v>
      </c>
      <c r="I21" s="42">
        <v>-402500</v>
      </c>
      <c r="J21" s="14">
        <v>-1.8621000000000001</v>
      </c>
      <c r="T21" s="11"/>
      <c r="U21" s="28"/>
    </row>
    <row r="22" spans="1:25" x14ac:dyDescent="0.45">
      <c r="A22" s="10" t="s">
        <v>99</v>
      </c>
      <c r="B22" s="4">
        <v>4.7</v>
      </c>
      <c r="C22" s="11" t="s">
        <v>100</v>
      </c>
      <c r="D22" s="28">
        <v>0.01</v>
      </c>
      <c r="E22" s="18" t="s">
        <v>101</v>
      </c>
      <c r="F22" s="24">
        <v>316271</v>
      </c>
      <c r="G22" s="13" t="s">
        <v>102</v>
      </c>
      <c r="H22" s="25">
        <v>41207</v>
      </c>
      <c r="I22" s="42">
        <v>41210</v>
      </c>
      <c r="J22" s="14">
        <v>4.1207000000000003</v>
      </c>
      <c r="T22" s="11"/>
      <c r="U22" s="28"/>
    </row>
    <row r="23" spans="1:25" ht="14.65" thickBot="1" x14ac:dyDescent="0.5">
      <c r="A23" s="10" t="s">
        <v>103</v>
      </c>
      <c r="B23" s="4">
        <v>6.4</v>
      </c>
      <c r="C23" s="11" t="s">
        <v>104</v>
      </c>
      <c r="D23" s="28">
        <v>2.0549999999999999E-2</v>
      </c>
      <c r="E23" s="19" t="s">
        <v>105</v>
      </c>
      <c r="F23" s="26">
        <v>329093</v>
      </c>
      <c r="G23" s="13" t="s">
        <v>106</v>
      </c>
      <c r="H23" s="25">
        <v>322012.008143335</v>
      </c>
      <c r="I23" s="41">
        <v>322000</v>
      </c>
      <c r="J23" s="14">
        <v>-1.8621000000000001</v>
      </c>
      <c r="T23" s="11"/>
      <c r="U23" s="28"/>
    </row>
    <row r="24" spans="1:25" x14ac:dyDescent="0.45">
      <c r="A24" s="10" t="s">
        <v>107</v>
      </c>
      <c r="B24" s="4">
        <v>4.7</v>
      </c>
      <c r="C24" s="11" t="s">
        <v>108</v>
      </c>
      <c r="D24" s="28">
        <v>0.01</v>
      </c>
      <c r="G24" s="13" t="s">
        <v>109</v>
      </c>
      <c r="H24" s="25">
        <v>-18621</v>
      </c>
      <c r="I24" s="42">
        <v>-18620</v>
      </c>
      <c r="J24" s="14">
        <v>4.1207000000000003</v>
      </c>
      <c r="T24" s="11"/>
      <c r="U24" s="28"/>
    </row>
    <row r="25" spans="1:25" x14ac:dyDescent="0.45">
      <c r="A25" s="10" t="s">
        <v>110</v>
      </c>
      <c r="B25" s="4">
        <v>6.4</v>
      </c>
      <c r="C25" s="11" t="s">
        <v>111</v>
      </c>
      <c r="D25" s="28">
        <v>2.0549999999999999E-2</v>
      </c>
      <c r="G25" s="13" t="s">
        <v>112</v>
      </c>
      <c r="H25" s="25">
        <v>-230008.57724523899</v>
      </c>
      <c r="I25" s="43">
        <v>-230000</v>
      </c>
      <c r="J25" s="14">
        <v>-1.8621000000000001</v>
      </c>
      <c r="T25" s="11"/>
      <c r="U25" s="28"/>
    </row>
    <row r="26" spans="1:25" x14ac:dyDescent="0.45">
      <c r="A26" s="10" t="s">
        <v>113</v>
      </c>
      <c r="B26" s="4">
        <v>4.7</v>
      </c>
      <c r="C26" s="11" t="s">
        <v>114</v>
      </c>
      <c r="D26" s="28">
        <v>0.01</v>
      </c>
      <c r="G26" s="13" t="s">
        <v>115</v>
      </c>
      <c r="H26" s="25">
        <v>41207</v>
      </c>
      <c r="I26" s="42">
        <v>41210</v>
      </c>
      <c r="J26" s="14">
        <v>4.1207000000000003</v>
      </c>
      <c r="T26" s="11"/>
      <c r="U26" s="28"/>
    </row>
    <row r="27" spans="1:25" x14ac:dyDescent="0.45">
      <c r="A27" s="10" t="s">
        <v>116</v>
      </c>
      <c r="B27" s="4">
        <v>6.4</v>
      </c>
      <c r="C27" s="11" t="s">
        <v>117</v>
      </c>
      <c r="D27" s="28">
        <v>2.0549999999999999E-2</v>
      </c>
      <c r="G27" s="13" t="s">
        <v>118</v>
      </c>
      <c r="H27" s="25">
        <v>138005.14634714299</v>
      </c>
      <c r="I27" s="41">
        <v>138000</v>
      </c>
      <c r="J27" s="14">
        <v>-1.8621000000000001</v>
      </c>
      <c r="T27" s="11"/>
      <c r="U27" s="28"/>
    </row>
    <row r="28" spans="1:25" x14ac:dyDescent="0.45">
      <c r="A28" s="10" t="s">
        <v>119</v>
      </c>
      <c r="B28" s="4">
        <v>4.7</v>
      </c>
      <c r="C28" s="11" t="s">
        <v>120</v>
      </c>
      <c r="D28" s="28">
        <v>0.01</v>
      </c>
      <c r="G28" s="13" t="s">
        <v>121</v>
      </c>
      <c r="H28" s="25">
        <v>-18621</v>
      </c>
      <c r="I28" s="42">
        <v>-186200</v>
      </c>
      <c r="J28" s="14">
        <v>4.1207000000000003</v>
      </c>
      <c r="T28" s="11"/>
      <c r="U28" s="28"/>
    </row>
    <row r="29" spans="1:25" ht="14.65" thickBot="1" x14ac:dyDescent="0.5">
      <c r="A29" s="10" t="s">
        <v>122</v>
      </c>
      <c r="B29" s="4">
        <v>6.4</v>
      </c>
      <c r="C29" s="11" t="s">
        <v>123</v>
      </c>
      <c r="D29" s="28">
        <v>2.0549999999999999E-2</v>
      </c>
      <c r="G29" s="13" t="s">
        <v>124</v>
      </c>
      <c r="H29" s="25">
        <v>-46001.715449047901</v>
      </c>
      <c r="I29" s="43">
        <v>-460000</v>
      </c>
      <c r="J29" s="14">
        <v>-19.587787007552599</v>
      </c>
      <c r="T29" s="47"/>
      <c r="U29" s="28"/>
    </row>
    <row r="30" spans="1:25" x14ac:dyDescent="0.45">
      <c r="A30" s="10" t="s">
        <v>125</v>
      </c>
      <c r="B30" s="4">
        <v>4.7</v>
      </c>
      <c r="C30" s="11" t="s">
        <v>126</v>
      </c>
      <c r="D30" s="28">
        <v>0.01</v>
      </c>
      <c r="G30" s="13" t="s">
        <v>127</v>
      </c>
      <c r="H30" s="25">
        <v>41207</v>
      </c>
      <c r="I30" s="42">
        <v>-41210</v>
      </c>
      <c r="J30" s="14">
        <v>15.6696840945662</v>
      </c>
      <c r="T30" s="44"/>
      <c r="U30" s="49"/>
      <c r="V30" s="50"/>
      <c r="W30" s="49"/>
      <c r="X30" s="50"/>
      <c r="Y30" s="51"/>
    </row>
    <row r="31" spans="1:25" x14ac:dyDescent="0.45">
      <c r="A31" s="10" t="s">
        <v>128</v>
      </c>
      <c r="B31" s="4">
        <v>6.4</v>
      </c>
      <c r="C31" s="11" t="s">
        <v>129</v>
      </c>
      <c r="D31" s="28">
        <v>2.0549999999999999E-2</v>
      </c>
      <c r="G31" s="13" t="s">
        <v>130</v>
      </c>
      <c r="H31" s="25">
        <v>-46001.715449047901</v>
      </c>
      <c r="I31" s="43">
        <v>-46000</v>
      </c>
      <c r="J31" s="14">
        <v>-11.1926314961187</v>
      </c>
      <c r="T31" s="11"/>
      <c r="U31" s="46"/>
      <c r="V31" s="45"/>
      <c r="W31" s="46"/>
      <c r="X31" s="45"/>
      <c r="Y31" s="52"/>
    </row>
    <row r="32" spans="1:25" x14ac:dyDescent="0.45">
      <c r="A32" s="10" t="s">
        <v>131</v>
      </c>
      <c r="B32" s="4">
        <v>4.7</v>
      </c>
      <c r="C32" s="11" t="s">
        <v>132</v>
      </c>
      <c r="D32" s="28">
        <v>0.01</v>
      </c>
      <c r="G32" s="13" t="s">
        <v>133</v>
      </c>
      <c r="H32" s="25">
        <v>-18621</v>
      </c>
      <c r="I32" s="42">
        <v>-18620</v>
      </c>
      <c r="J32" s="14">
        <v>6.7155788976712296</v>
      </c>
      <c r="T32" s="11"/>
      <c r="U32" s="46"/>
      <c r="V32" s="45"/>
      <c r="W32" s="46"/>
      <c r="X32" s="48"/>
      <c r="Y32" s="53"/>
    </row>
    <row r="33" spans="1:25" x14ac:dyDescent="0.45">
      <c r="A33" s="10" t="s">
        <v>134</v>
      </c>
      <c r="B33" s="4">
        <v>6.4</v>
      </c>
      <c r="C33" s="11" t="s">
        <v>135</v>
      </c>
      <c r="D33" s="28">
        <v>2.0549999999999999E-2</v>
      </c>
      <c r="G33" s="13" t="s">
        <v>136</v>
      </c>
      <c r="H33" s="25">
        <v>138005.14634714299</v>
      </c>
      <c r="I33" s="41">
        <v>138000</v>
      </c>
      <c r="J33" s="14">
        <v>-2.2385262992237398</v>
      </c>
      <c r="T33" s="11"/>
      <c r="U33" s="46"/>
      <c r="V33" s="45"/>
      <c r="W33" s="46"/>
      <c r="X33" s="48"/>
      <c r="Y33" s="53"/>
    </row>
    <row r="34" spans="1:25" ht="14.65" thickBot="1" x14ac:dyDescent="0.5">
      <c r="A34" s="10" t="s">
        <v>137</v>
      </c>
      <c r="B34" s="4">
        <v>4.7</v>
      </c>
      <c r="C34" s="11" t="s">
        <v>138</v>
      </c>
      <c r="D34" s="28">
        <v>0.01</v>
      </c>
      <c r="G34" s="13" t="s">
        <v>139</v>
      </c>
      <c r="H34" s="25">
        <v>41207</v>
      </c>
      <c r="I34" s="42">
        <v>41210</v>
      </c>
      <c r="J34" s="14">
        <v>-2.2385262992237398</v>
      </c>
      <c r="T34" s="22"/>
      <c r="U34" s="54"/>
      <c r="V34" s="55"/>
      <c r="W34" s="54"/>
      <c r="X34" s="56"/>
      <c r="Y34" s="57"/>
    </row>
    <row r="35" spans="1:25" x14ac:dyDescent="0.45">
      <c r="A35" s="10" t="s">
        <v>140</v>
      </c>
      <c r="B35" s="4">
        <v>6.4</v>
      </c>
      <c r="C35" s="11" t="s">
        <v>141</v>
      </c>
      <c r="D35" s="28">
        <v>2.0549999999999999E-2</v>
      </c>
      <c r="G35" s="13" t="s">
        <v>142</v>
      </c>
      <c r="H35" s="25">
        <v>-230008.57724523899</v>
      </c>
      <c r="I35" s="43">
        <v>-230000</v>
      </c>
      <c r="J35" s="14">
        <v>6.7155788976712296</v>
      </c>
      <c r="T35" s="5"/>
      <c r="U35" s="28"/>
    </row>
    <row r="36" spans="1:25" x14ac:dyDescent="0.45">
      <c r="A36" s="10" t="s">
        <v>143</v>
      </c>
      <c r="B36" s="4">
        <v>4.7</v>
      </c>
      <c r="C36" s="11" t="s">
        <v>144</v>
      </c>
      <c r="D36" s="28">
        <v>0.01</v>
      </c>
      <c r="G36" s="13" t="s">
        <v>145</v>
      </c>
      <c r="H36" s="25">
        <v>-18621</v>
      </c>
      <c r="I36" s="42">
        <v>-18620</v>
      </c>
      <c r="J36" s="14">
        <v>-11.1926314961187</v>
      </c>
      <c r="T36" s="11"/>
      <c r="U36" s="28"/>
    </row>
    <row r="37" spans="1:25" x14ac:dyDescent="0.45">
      <c r="A37" s="10" t="s">
        <v>146</v>
      </c>
      <c r="B37" s="4">
        <v>6.4</v>
      </c>
      <c r="C37" s="11" t="s">
        <v>147</v>
      </c>
      <c r="D37" s="28">
        <v>2.0549999999999999E-2</v>
      </c>
      <c r="G37" s="13" t="s">
        <v>148</v>
      </c>
      <c r="H37" s="25">
        <v>322012.008143335</v>
      </c>
      <c r="I37" s="41">
        <v>322000</v>
      </c>
      <c r="J37" s="14">
        <v>15.6696840945662</v>
      </c>
      <c r="T37" s="11"/>
      <c r="U37" s="28"/>
    </row>
    <row r="38" spans="1:25" ht="14.65" thickBot="1" x14ac:dyDescent="0.5">
      <c r="A38" s="20" t="s">
        <v>149</v>
      </c>
      <c r="B38" s="21">
        <v>4.7</v>
      </c>
      <c r="C38" s="22" t="s">
        <v>150</v>
      </c>
      <c r="D38" s="29">
        <v>0.01</v>
      </c>
      <c r="G38" s="23" t="s">
        <v>151</v>
      </c>
      <c r="H38" s="27">
        <v>41207</v>
      </c>
      <c r="I38" s="42">
        <v>41210</v>
      </c>
      <c r="J38" s="17">
        <v>-19.587787007552599</v>
      </c>
      <c r="T38" s="11"/>
      <c r="U38" s="28"/>
    </row>
    <row r="39" spans="1:25" x14ac:dyDescent="0.45">
      <c r="T39" s="11"/>
      <c r="U39" s="28"/>
    </row>
    <row r="40" spans="1:25" x14ac:dyDescent="0.45">
      <c r="T40" s="11"/>
      <c r="U40" s="28"/>
    </row>
    <row r="41" spans="1:25" ht="14.65" thickBot="1" x14ac:dyDescent="0.5">
      <c r="T41" s="22" t="s">
        <v>150</v>
      </c>
      <c r="U41" s="29">
        <v>0.01</v>
      </c>
    </row>
  </sheetData>
  <mergeCells count="11">
    <mergeCell ref="A1:B1"/>
    <mergeCell ref="C1:D1"/>
    <mergeCell ref="E1:F1"/>
    <mergeCell ref="G1:H1"/>
    <mergeCell ref="K1:L1"/>
    <mergeCell ref="T4:U4"/>
    <mergeCell ref="P6:Q6"/>
    <mergeCell ref="P2:Q2"/>
    <mergeCell ref="P3:Q3"/>
    <mergeCell ref="P4:Q4"/>
    <mergeCell ref="P5:Q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D13CA-87DD-4635-AC30-FC042617E45C}">
  <dimension ref="A1:N38"/>
  <sheetViews>
    <sheetView workbookViewId="0">
      <selection activeCell="I7" sqref="I7"/>
    </sheetView>
  </sheetViews>
  <sheetFormatPr defaultRowHeight="14.25" x14ac:dyDescent="0.45"/>
  <cols>
    <col min="2" max="2" width="9.59765625" bestFit="1" customWidth="1"/>
    <col min="4" max="4" width="11.265625" bestFit="1" customWidth="1"/>
    <col min="5" max="5" width="11.265625" customWidth="1"/>
    <col min="13" max="13" width="18.1328125" customWidth="1"/>
  </cols>
  <sheetData>
    <row r="1" spans="1:14" ht="14.65" thickBot="1" x14ac:dyDescent="0.5">
      <c r="A1" s="81" t="s">
        <v>1</v>
      </c>
      <c r="B1" s="82"/>
      <c r="C1" s="83" t="s">
        <v>2</v>
      </c>
      <c r="D1" s="84"/>
      <c r="E1" s="1" t="s">
        <v>156</v>
      </c>
      <c r="F1" s="2" t="s">
        <v>3</v>
      </c>
      <c r="G1" s="85" t="s">
        <v>154</v>
      </c>
      <c r="H1" s="86"/>
      <c r="I1" s="40" t="s">
        <v>155</v>
      </c>
      <c r="J1" s="30"/>
      <c r="K1" s="30"/>
    </row>
    <row r="2" spans="1:14" ht="14.65" thickBot="1" x14ac:dyDescent="0.5">
      <c r="A2" s="6" t="s">
        <v>6</v>
      </c>
      <c r="B2" s="24">
        <v>72108</v>
      </c>
      <c r="C2" s="7" t="s">
        <v>7</v>
      </c>
      <c r="D2" s="25">
        <v>616601.33886368305</v>
      </c>
      <c r="E2" s="42">
        <v>616600</v>
      </c>
      <c r="F2" s="8">
        <v>12.433233296305501</v>
      </c>
      <c r="G2" s="9" t="s">
        <v>8</v>
      </c>
      <c r="H2" s="33">
        <v>0</v>
      </c>
      <c r="I2" s="14"/>
      <c r="J2" s="71">
        <v>0</v>
      </c>
      <c r="K2" s="71">
        <f>J2+H2</f>
        <v>0</v>
      </c>
      <c r="L2" s="87" t="s">
        <v>61</v>
      </c>
      <c r="M2" s="76"/>
      <c r="N2" s="37">
        <v>210000</v>
      </c>
    </row>
    <row r="3" spans="1:14" ht="14.65" thickBot="1" x14ac:dyDescent="0.5">
      <c r="A3" s="12" t="s">
        <v>11</v>
      </c>
      <c r="B3" s="24">
        <v>225553</v>
      </c>
      <c r="C3" s="13" t="s">
        <v>12</v>
      </c>
      <c r="D3" s="25">
        <v>616601.33886368305</v>
      </c>
      <c r="E3" s="42">
        <v>616600</v>
      </c>
      <c r="F3" s="14">
        <v>12.433233296305501</v>
      </c>
      <c r="G3" s="15" t="s">
        <v>13</v>
      </c>
      <c r="H3" s="34">
        <v>5.7968896393509901</v>
      </c>
      <c r="I3" s="14"/>
      <c r="J3" s="71">
        <v>-5.7956000000000003</v>
      </c>
      <c r="K3" s="71">
        <f t="shared" ref="K3:K12" si="0">J3+H3</f>
        <v>1.2896393509898019E-3</v>
      </c>
      <c r="L3" s="87" t="s">
        <v>66</v>
      </c>
      <c r="M3" s="76"/>
      <c r="N3" s="38">
        <v>-44</v>
      </c>
    </row>
    <row r="4" spans="1:14" ht="14.65" thickBot="1" x14ac:dyDescent="0.5">
      <c r="A4" s="12" t="s">
        <v>16</v>
      </c>
      <c r="B4" s="24">
        <v>182747</v>
      </c>
      <c r="C4" s="13" t="s">
        <v>17</v>
      </c>
      <c r="D4" s="25">
        <v>1208596.0619200801</v>
      </c>
      <c r="E4" s="42">
        <v>1209000</v>
      </c>
      <c r="F4" s="14">
        <v>24.370295443310301</v>
      </c>
      <c r="G4" s="15" t="s">
        <v>18</v>
      </c>
      <c r="H4" s="34">
        <v>9.4180918849409991</v>
      </c>
      <c r="I4" s="14"/>
      <c r="J4" s="71">
        <v>-9.4158000000000008</v>
      </c>
      <c r="K4" s="71">
        <f t="shared" si="0"/>
        <v>2.2918849409983011E-3</v>
      </c>
      <c r="L4" s="87" t="s">
        <v>71</v>
      </c>
      <c r="M4" s="76"/>
      <c r="N4" s="14">
        <v>13.660989188740601</v>
      </c>
    </row>
    <row r="5" spans="1:14" ht="14.65" thickBot="1" x14ac:dyDescent="0.5">
      <c r="A5" s="12" t="s">
        <v>21</v>
      </c>
      <c r="B5" s="24">
        <v>175277</v>
      </c>
      <c r="C5" s="13" t="s">
        <v>22</v>
      </c>
      <c r="D5" s="25">
        <v>1208596.0619200801</v>
      </c>
      <c r="E5" s="42">
        <v>1209000</v>
      </c>
      <c r="F5" s="14">
        <v>24.370295443310301</v>
      </c>
      <c r="G5" s="15" t="s">
        <v>23</v>
      </c>
      <c r="H5" s="34">
        <v>12.5843344306204</v>
      </c>
      <c r="I5" s="14"/>
      <c r="J5" s="71">
        <v>-12.581</v>
      </c>
      <c r="K5" s="71">
        <f t="shared" si="0"/>
        <v>3.3344306204003971E-3</v>
      </c>
      <c r="L5" s="87" t="s">
        <v>76</v>
      </c>
      <c r="M5" s="76"/>
      <c r="N5" s="38">
        <v>4.7699999999999996</v>
      </c>
    </row>
    <row r="6" spans="1:14" ht="14.65" thickBot="1" x14ac:dyDescent="0.5">
      <c r="A6" s="12" t="s">
        <v>26</v>
      </c>
      <c r="B6" s="24">
        <v>48677</v>
      </c>
      <c r="C6" s="13" t="s">
        <v>27</v>
      </c>
      <c r="D6" s="25">
        <v>1174717.3366445899</v>
      </c>
      <c r="E6" s="42">
        <v>1175000</v>
      </c>
      <c r="F6" s="14">
        <v>23.6871602170588</v>
      </c>
      <c r="G6" s="15" t="s">
        <v>28</v>
      </c>
      <c r="H6" s="35">
        <v>13.4552671536154</v>
      </c>
      <c r="I6" s="14"/>
      <c r="J6" s="71">
        <v>-13.452</v>
      </c>
      <c r="K6" s="71">
        <f t="shared" si="0"/>
        <v>3.267153615400531E-3</v>
      </c>
      <c r="L6" s="87" t="s">
        <v>81</v>
      </c>
      <c r="M6" s="76"/>
      <c r="N6" s="39" t="s">
        <v>82</v>
      </c>
    </row>
    <row r="7" spans="1:14" x14ac:dyDescent="0.45">
      <c r="A7" s="12" t="s">
        <v>152</v>
      </c>
      <c r="B7" s="24">
        <v>41207</v>
      </c>
      <c r="C7" s="13" t="s">
        <v>31</v>
      </c>
      <c r="D7" s="25">
        <v>1174717.3366445899</v>
      </c>
      <c r="E7" s="42">
        <v>1175000</v>
      </c>
      <c r="F7" s="14">
        <v>23.6871602170588</v>
      </c>
      <c r="G7" s="15" t="s">
        <v>32</v>
      </c>
      <c r="H7" s="34">
        <v>13.660989188740601</v>
      </c>
      <c r="I7" s="14"/>
      <c r="J7" s="71">
        <v>-13.657999999999999</v>
      </c>
      <c r="K7" s="71">
        <f t="shared" si="0"/>
        <v>2.9891887406012785E-3</v>
      </c>
    </row>
    <row r="8" spans="1:14" x14ac:dyDescent="0.45">
      <c r="A8" s="12" t="s">
        <v>35</v>
      </c>
      <c r="B8" s="24">
        <v>48677</v>
      </c>
      <c r="C8" s="13" t="s">
        <v>36</v>
      </c>
      <c r="D8" s="25">
        <v>889900.83444356697</v>
      </c>
      <c r="E8" s="42">
        <v>888900</v>
      </c>
      <c r="F8" s="14">
        <v>17.944081512382098</v>
      </c>
      <c r="G8" s="15" t="s">
        <v>37</v>
      </c>
      <c r="H8" s="34">
        <v>12.575289427516401</v>
      </c>
      <c r="I8" s="14"/>
      <c r="J8" s="71">
        <v>-12.571999999999999</v>
      </c>
      <c r="K8" s="71">
        <f t="shared" si="0"/>
        <v>3.2894275164014886E-3</v>
      </c>
    </row>
    <row r="9" spans="1:14" x14ac:dyDescent="0.45">
      <c r="A9" s="12" t="s">
        <v>40</v>
      </c>
      <c r="B9" s="24">
        <v>41207</v>
      </c>
      <c r="C9" s="13" t="s">
        <v>41</v>
      </c>
      <c r="D9" s="25">
        <v>889900.83444356697</v>
      </c>
      <c r="E9" s="42">
        <v>888900</v>
      </c>
      <c r="F9" s="14">
        <v>17.944081512382098</v>
      </c>
      <c r="G9" s="15" t="s">
        <v>42</v>
      </c>
      <c r="H9" s="34">
        <v>10.6485987037762</v>
      </c>
      <c r="I9" s="14"/>
      <c r="J9" s="71">
        <v>-10.646000000000001</v>
      </c>
      <c r="K9" s="71">
        <f t="shared" si="0"/>
        <v>2.598703776198974E-3</v>
      </c>
    </row>
    <row r="10" spans="1:14" x14ac:dyDescent="0.45">
      <c r="A10" s="12" t="s">
        <v>45</v>
      </c>
      <c r="B10" s="24">
        <v>48677</v>
      </c>
      <c r="C10" s="13" t="s">
        <v>46</v>
      </c>
      <c r="D10" s="25">
        <v>354146.55531699798</v>
      </c>
      <c r="E10" s="42">
        <v>354200</v>
      </c>
      <c r="F10" s="14">
        <v>7.14105932928031</v>
      </c>
      <c r="G10" s="15" t="s">
        <v>47</v>
      </c>
      <c r="H10" s="34">
        <v>7.6530806626136201</v>
      </c>
      <c r="I10" s="14"/>
      <c r="J10" s="71">
        <v>-7.6510999999999996</v>
      </c>
      <c r="K10" s="71">
        <f t="shared" si="0"/>
        <v>1.9806626136205097E-3</v>
      </c>
    </row>
    <row r="11" spans="1:14" x14ac:dyDescent="0.45">
      <c r="A11" s="12" t="s">
        <v>50</v>
      </c>
      <c r="B11" s="24">
        <v>41207</v>
      </c>
      <c r="C11" s="13" t="s">
        <v>51</v>
      </c>
      <c r="D11" s="25">
        <v>354146.55531699798</v>
      </c>
      <c r="E11" s="42">
        <v>354200</v>
      </c>
      <c r="F11" s="14">
        <v>7.14105932928031</v>
      </c>
      <c r="G11" s="15" t="s">
        <v>37</v>
      </c>
      <c r="H11" s="34">
        <v>4.1398561839649801</v>
      </c>
      <c r="I11" s="14"/>
      <c r="J11" s="71">
        <v>-4.1387999999999998</v>
      </c>
      <c r="K11" s="71">
        <f t="shared" si="0"/>
        <v>1.0561839649803062E-3</v>
      </c>
    </row>
    <row r="12" spans="1:14" ht="14.65" thickBot="1" x14ac:dyDescent="0.5">
      <c r="A12" s="12" t="s">
        <v>54</v>
      </c>
      <c r="B12" s="24">
        <v>34654</v>
      </c>
      <c r="C12" s="13" t="s">
        <v>55</v>
      </c>
      <c r="D12" s="25">
        <v>-519374.93874546501</v>
      </c>
      <c r="E12" s="42">
        <v>-519400</v>
      </c>
      <c r="F12" s="14">
        <v>-13.0678183399195</v>
      </c>
      <c r="G12" s="16" t="s">
        <v>56</v>
      </c>
      <c r="H12" s="35">
        <v>0</v>
      </c>
      <c r="I12" s="17"/>
      <c r="J12" s="71">
        <v>0</v>
      </c>
      <c r="K12" s="71">
        <f t="shared" si="0"/>
        <v>0</v>
      </c>
    </row>
    <row r="13" spans="1:14" x14ac:dyDescent="0.45">
      <c r="A13" s="12" t="s">
        <v>59</v>
      </c>
      <c r="B13" s="24">
        <v>17689</v>
      </c>
      <c r="C13" s="13" t="s">
        <v>60</v>
      </c>
      <c r="D13" s="25">
        <v>-653390.91699597496</v>
      </c>
      <c r="E13" s="42">
        <v>-653400</v>
      </c>
      <c r="F13" s="14">
        <v>-13.0678183399195</v>
      </c>
      <c r="J13" s="72"/>
      <c r="K13" s="72">
        <f>MAX(K2:K12)</f>
        <v>3.3344306204003971E-3</v>
      </c>
    </row>
    <row r="14" spans="1:14" x14ac:dyDescent="0.45">
      <c r="A14" s="12" t="s">
        <v>64</v>
      </c>
      <c r="B14" s="24">
        <v>18621</v>
      </c>
      <c r="C14" s="13" t="s">
        <v>65</v>
      </c>
      <c r="D14" s="25">
        <v>-653390.91699597496</v>
      </c>
      <c r="E14" s="42">
        <v>-653400</v>
      </c>
      <c r="F14" s="14">
        <v>-21.273526153195402</v>
      </c>
    </row>
    <row r="15" spans="1:14" x14ac:dyDescent="0.45">
      <c r="A15" s="12" t="s">
        <v>69</v>
      </c>
      <c r="B15" s="24">
        <v>26091</v>
      </c>
      <c r="C15" s="13" t="s">
        <v>70</v>
      </c>
      <c r="D15" s="25">
        <v>-1063676.3076597699</v>
      </c>
      <c r="E15" s="42">
        <v>-1064000</v>
      </c>
      <c r="F15" s="14">
        <v>-21.273526153195402</v>
      </c>
    </row>
    <row r="16" spans="1:14" x14ac:dyDescent="0.45">
      <c r="A16" s="12" t="s">
        <v>74</v>
      </c>
      <c r="B16" s="24">
        <v>18621</v>
      </c>
      <c r="C16" s="13" t="s">
        <v>75</v>
      </c>
      <c r="D16" s="25">
        <v>-1063676.3076597699</v>
      </c>
      <c r="E16" s="42">
        <v>-1064000</v>
      </c>
      <c r="F16" s="14">
        <v>-24.460478427960702</v>
      </c>
    </row>
    <row r="17" spans="1:6" x14ac:dyDescent="0.45">
      <c r="A17" s="12" t="s">
        <v>79</v>
      </c>
      <c r="B17" s="24">
        <v>26091</v>
      </c>
      <c r="C17" s="13" t="s">
        <v>80</v>
      </c>
      <c r="D17" s="25">
        <v>-1223023.9213980299</v>
      </c>
      <c r="E17" s="42">
        <v>-1223000</v>
      </c>
      <c r="F17" s="14">
        <v>-24.460478427960702</v>
      </c>
    </row>
    <row r="18" spans="1:6" x14ac:dyDescent="0.45">
      <c r="A18" s="12" t="s">
        <v>85</v>
      </c>
      <c r="B18" s="24">
        <v>18621</v>
      </c>
      <c r="C18" s="13" t="s">
        <v>86</v>
      </c>
      <c r="D18" s="25">
        <v>-1223023.9213980299</v>
      </c>
      <c r="E18" s="42">
        <v>-1223000</v>
      </c>
      <c r="F18" s="14">
        <v>-20.129104021506102</v>
      </c>
    </row>
    <row r="19" spans="1:6" x14ac:dyDescent="0.45">
      <c r="A19" s="12" t="s">
        <v>89</v>
      </c>
      <c r="B19" s="24">
        <v>26091</v>
      </c>
      <c r="C19" s="13" t="s">
        <v>90</v>
      </c>
      <c r="D19" s="25">
        <v>-1006455.2010753</v>
      </c>
      <c r="E19" s="42">
        <v>-1006000</v>
      </c>
      <c r="F19" s="14">
        <v>-20.129104021506102</v>
      </c>
    </row>
    <row r="20" spans="1:6" x14ac:dyDescent="0.45">
      <c r="A20" s="12" t="s">
        <v>93</v>
      </c>
      <c r="B20" s="24">
        <v>18621</v>
      </c>
      <c r="C20" s="13" t="s">
        <v>94</v>
      </c>
      <c r="D20" s="25">
        <v>-1006455.2010753</v>
      </c>
      <c r="E20" s="42">
        <v>-1006000</v>
      </c>
      <c r="F20" s="14">
        <v>22.555299999999999</v>
      </c>
    </row>
    <row r="21" spans="1:6" x14ac:dyDescent="0.45">
      <c r="A21" s="12" t="s">
        <v>97</v>
      </c>
      <c r="B21" s="24">
        <v>17689</v>
      </c>
      <c r="C21" s="13" t="s">
        <v>98</v>
      </c>
      <c r="D21" s="25">
        <v>-904278.97093631804</v>
      </c>
      <c r="E21" s="42">
        <v>-904300</v>
      </c>
      <c r="F21" s="14">
        <v>-1.8621000000000001</v>
      </c>
    </row>
    <row r="22" spans="1:6" x14ac:dyDescent="0.45">
      <c r="A22" s="18" t="s">
        <v>101</v>
      </c>
      <c r="B22" s="24">
        <v>733563.4</v>
      </c>
      <c r="C22" s="13" t="s">
        <v>102</v>
      </c>
      <c r="D22" s="25">
        <v>225553</v>
      </c>
      <c r="E22" s="42">
        <v>225600</v>
      </c>
      <c r="F22" s="14">
        <v>17.527699999999999</v>
      </c>
    </row>
    <row r="23" spans="1:6" ht="14.65" thickBot="1" x14ac:dyDescent="0.5">
      <c r="A23" s="19" t="s">
        <v>105</v>
      </c>
      <c r="B23" s="26">
        <v>414562.6</v>
      </c>
      <c r="C23" s="13" t="s">
        <v>106</v>
      </c>
      <c r="D23" s="25">
        <v>571741.62155721895</v>
      </c>
      <c r="E23" s="42">
        <v>571700</v>
      </c>
      <c r="F23" s="14">
        <v>-1.8621000000000001</v>
      </c>
    </row>
    <row r="24" spans="1:6" x14ac:dyDescent="0.45">
      <c r="C24" s="13" t="s">
        <v>109</v>
      </c>
      <c r="D24" s="25">
        <v>-18621</v>
      </c>
      <c r="E24" s="42">
        <v>-18620</v>
      </c>
      <c r="F24" s="14">
        <v>4.1207000000000003</v>
      </c>
    </row>
    <row r="25" spans="1:6" x14ac:dyDescent="0.45">
      <c r="C25" s="13" t="s">
        <v>112</v>
      </c>
      <c r="D25" s="25">
        <v>-296450.426082052</v>
      </c>
      <c r="E25" s="42">
        <v>-296500</v>
      </c>
      <c r="F25" s="14">
        <v>-1.8621000000000001</v>
      </c>
    </row>
    <row r="26" spans="1:6" x14ac:dyDescent="0.45">
      <c r="C26" s="13" t="s">
        <v>115</v>
      </c>
      <c r="D26" s="25">
        <v>175277</v>
      </c>
      <c r="E26" s="42">
        <v>175300</v>
      </c>
      <c r="F26" s="14">
        <v>4.1207000000000003</v>
      </c>
    </row>
    <row r="27" spans="1:6" x14ac:dyDescent="0.45">
      <c r="C27" s="13" t="s">
        <v>118</v>
      </c>
      <c r="D27" s="25">
        <v>21159.230606885601</v>
      </c>
      <c r="E27" s="42">
        <v>21160</v>
      </c>
      <c r="F27" s="14">
        <v>-1.8621000000000001</v>
      </c>
    </row>
    <row r="28" spans="1:6" x14ac:dyDescent="0.45">
      <c r="C28" s="13" t="s">
        <v>121</v>
      </c>
      <c r="D28" s="25">
        <v>-18621</v>
      </c>
      <c r="E28" s="42">
        <v>-18620</v>
      </c>
      <c r="F28" s="14">
        <v>4.1207000000000003</v>
      </c>
    </row>
    <row r="29" spans="1:6" x14ac:dyDescent="0.45">
      <c r="C29" s="13" t="s">
        <v>124</v>
      </c>
      <c r="D29" s="25">
        <v>70844.200291210203</v>
      </c>
      <c r="E29" s="42">
        <v>70840</v>
      </c>
      <c r="F29" s="14">
        <v>-44.003842867947299</v>
      </c>
    </row>
    <row r="30" spans="1:6" x14ac:dyDescent="0.45">
      <c r="C30" s="13" t="s">
        <v>127</v>
      </c>
      <c r="D30" s="25">
        <v>41207</v>
      </c>
      <c r="E30" s="42">
        <v>41210</v>
      </c>
      <c r="F30" s="14">
        <v>27.821976718112801</v>
      </c>
    </row>
    <row r="31" spans="1:6" x14ac:dyDescent="0.45">
      <c r="C31" s="13" t="s">
        <v>130</v>
      </c>
      <c r="D31" s="25">
        <v>-162847.631189306</v>
      </c>
      <c r="E31" s="42">
        <v>-162800</v>
      </c>
      <c r="F31" s="14">
        <v>-14.4258114881777</v>
      </c>
    </row>
    <row r="32" spans="1:6" x14ac:dyDescent="0.45">
      <c r="C32" s="13" t="s">
        <v>133</v>
      </c>
      <c r="D32" s="25">
        <v>-18621</v>
      </c>
      <c r="E32" s="42">
        <v>-18620</v>
      </c>
      <c r="F32" s="14">
        <v>1.0296462582426</v>
      </c>
    </row>
    <row r="33" spans="3:6" x14ac:dyDescent="0.45">
      <c r="C33" s="13" t="s">
        <v>136</v>
      </c>
      <c r="D33" s="25">
        <v>254851.06208740099</v>
      </c>
      <c r="E33" s="42">
        <v>254900</v>
      </c>
      <c r="F33" s="14">
        <v>3.44740634020487</v>
      </c>
    </row>
    <row r="34" spans="3:6" x14ac:dyDescent="0.45">
      <c r="C34" s="13" t="s">
        <v>139</v>
      </c>
      <c r="D34" s="25">
        <v>41207</v>
      </c>
      <c r="E34" s="42">
        <v>41210</v>
      </c>
      <c r="F34" s="14">
        <v>-7.9244589386523598</v>
      </c>
    </row>
    <row r="35" spans="3:6" x14ac:dyDescent="0.45">
      <c r="C35" s="13" t="s">
        <v>142</v>
      </c>
      <c r="D35" s="25">
        <v>-346854.492985497</v>
      </c>
      <c r="E35" s="42">
        <v>-346900</v>
      </c>
      <c r="F35" s="14">
        <v>12.4015115370998</v>
      </c>
    </row>
    <row r="36" spans="3:6" x14ac:dyDescent="0.45">
      <c r="C36" s="13" t="s">
        <v>145</v>
      </c>
      <c r="D36" s="25">
        <v>-18621</v>
      </c>
      <c r="E36" s="42">
        <v>-18620</v>
      </c>
      <c r="F36" s="14">
        <v>-16.8785641355473</v>
      </c>
    </row>
    <row r="37" spans="3:6" x14ac:dyDescent="0.45">
      <c r="C37" s="13" t="s">
        <v>148</v>
      </c>
      <c r="D37" s="25">
        <v>438857.923883593</v>
      </c>
      <c r="E37" s="42">
        <v>438900</v>
      </c>
      <c r="F37" s="14">
        <v>21.3556167339948</v>
      </c>
    </row>
    <row r="38" spans="3:6" ht="14.65" thickBot="1" x14ac:dyDescent="0.5">
      <c r="C38" s="23" t="s">
        <v>151</v>
      </c>
      <c r="D38" s="27">
        <v>41207</v>
      </c>
      <c r="E38" s="42">
        <v>41210</v>
      </c>
      <c r="F38" s="17">
        <v>-25.273719646981199</v>
      </c>
    </row>
  </sheetData>
  <mergeCells count="8">
    <mergeCell ref="L5:M5"/>
    <mergeCell ref="L6:M6"/>
    <mergeCell ref="A1:B1"/>
    <mergeCell ref="C1:D1"/>
    <mergeCell ref="G1:H1"/>
    <mergeCell ref="L2:M2"/>
    <mergeCell ref="L3:M3"/>
    <mergeCell ref="L4:M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58523-1F8F-412B-A86D-283868171443}">
  <dimension ref="A1:N38"/>
  <sheetViews>
    <sheetView topLeftCell="G1" workbookViewId="0">
      <selection activeCell="I14" sqref="I14"/>
    </sheetView>
  </sheetViews>
  <sheetFormatPr defaultRowHeight="14.25" x14ac:dyDescent="0.45"/>
  <cols>
    <col min="2" max="2" width="9.59765625" bestFit="1" customWidth="1"/>
    <col min="4" max="4" width="11.265625" bestFit="1" customWidth="1"/>
    <col min="5" max="5" width="11.265625" customWidth="1"/>
    <col min="13" max="13" width="18.73046875" customWidth="1"/>
  </cols>
  <sheetData>
    <row r="1" spans="1:14" ht="14.65" thickBot="1" x14ac:dyDescent="0.5">
      <c r="A1" s="81" t="s">
        <v>1</v>
      </c>
      <c r="B1" s="82"/>
      <c r="C1" s="83" t="s">
        <v>2</v>
      </c>
      <c r="D1" s="84"/>
      <c r="E1" s="1" t="s">
        <v>155</v>
      </c>
      <c r="F1" s="2" t="s">
        <v>3</v>
      </c>
      <c r="G1" s="85" t="s">
        <v>154</v>
      </c>
      <c r="H1" s="86"/>
      <c r="I1" s="36" t="s">
        <v>155</v>
      </c>
      <c r="J1" s="30"/>
      <c r="K1" s="30"/>
    </row>
    <row r="2" spans="1:14" ht="14.65" thickBot="1" x14ac:dyDescent="0.5">
      <c r="A2" s="6" t="s">
        <v>6</v>
      </c>
      <c r="B2" s="24">
        <v>99086</v>
      </c>
      <c r="C2" s="7" t="s">
        <v>7</v>
      </c>
      <c r="D2" s="25">
        <v>712659.20348142995</v>
      </c>
      <c r="E2" s="42">
        <v>712700</v>
      </c>
      <c r="F2" s="8">
        <v>14.370157148820001</v>
      </c>
      <c r="G2" s="9" t="s">
        <v>8</v>
      </c>
      <c r="H2" s="33">
        <v>0</v>
      </c>
      <c r="I2" s="14"/>
      <c r="J2" s="71">
        <v>0</v>
      </c>
      <c r="K2" s="71">
        <f>(H2-J2)</f>
        <v>0</v>
      </c>
      <c r="L2" s="87" t="s">
        <v>61</v>
      </c>
      <c r="M2" s="76"/>
      <c r="N2" s="37">
        <v>210000</v>
      </c>
    </row>
    <row r="3" spans="1:14" ht="14.65" thickBot="1" x14ac:dyDescent="0.5">
      <c r="A3" s="12" t="s">
        <v>11</v>
      </c>
      <c r="B3" s="24">
        <v>151978</v>
      </c>
      <c r="C3" s="13" t="s">
        <v>12</v>
      </c>
      <c r="D3" s="25">
        <v>712659.20348142995</v>
      </c>
      <c r="E3" s="42">
        <v>712700</v>
      </c>
      <c r="F3" s="14">
        <v>14.370157148820001</v>
      </c>
      <c r="G3" s="15" t="s">
        <v>13</v>
      </c>
      <c r="H3" s="34">
        <v>7.1667397434428297</v>
      </c>
      <c r="I3" s="14"/>
      <c r="J3" s="71">
        <v>-7.1650999999999998</v>
      </c>
      <c r="K3" s="71">
        <f>(H3+J3)</f>
        <v>1.6397434428299107E-3</v>
      </c>
      <c r="L3" s="87" t="s">
        <v>66</v>
      </c>
      <c r="M3" s="76"/>
      <c r="N3" s="38">
        <v>-50.86</v>
      </c>
    </row>
    <row r="4" spans="1:14" ht="14.65" thickBot="1" x14ac:dyDescent="0.5">
      <c r="A4" s="12" t="s">
        <v>16</v>
      </c>
      <c r="B4" s="24">
        <v>165988</v>
      </c>
      <c r="C4" s="13" t="s">
        <v>17</v>
      </c>
      <c r="D4" s="25">
        <v>1649563.79556235</v>
      </c>
      <c r="E4" s="41">
        <v>1650000</v>
      </c>
      <c r="F4" s="14">
        <v>33.2620288258899</v>
      </c>
      <c r="G4" s="15" t="s">
        <v>18</v>
      </c>
      <c r="H4" s="34">
        <v>12.619103218358299</v>
      </c>
      <c r="I4" s="14"/>
      <c r="J4" s="71">
        <v>-12.616</v>
      </c>
      <c r="K4" s="71">
        <f t="shared" ref="K4:K12" si="0">(H4+J4)</f>
        <v>3.1032183582997419E-3</v>
      </c>
      <c r="L4" s="87" t="s">
        <v>71</v>
      </c>
      <c r="M4" s="76"/>
      <c r="N4" s="34">
        <v>19.8873638684375</v>
      </c>
    </row>
    <row r="5" spans="1:14" ht="14.65" thickBot="1" x14ac:dyDescent="0.5">
      <c r="A5" s="12" t="s">
        <v>21</v>
      </c>
      <c r="B5" s="24">
        <v>225553</v>
      </c>
      <c r="C5" s="13" t="s">
        <v>22</v>
      </c>
      <c r="D5" s="25">
        <v>1649563.79556235</v>
      </c>
      <c r="E5" s="41">
        <v>1650000</v>
      </c>
      <c r="F5" s="14">
        <v>33.2620288258899</v>
      </c>
      <c r="G5" s="15" t="s">
        <v>23</v>
      </c>
      <c r="H5" s="34">
        <v>17.405562304336701</v>
      </c>
      <c r="I5" s="14"/>
      <c r="J5" s="71">
        <v>-17.401</v>
      </c>
      <c r="K5" s="71">
        <f t="shared" si="0"/>
        <v>4.5623043367015725E-3</v>
      </c>
      <c r="L5" s="87" t="s">
        <v>76</v>
      </c>
      <c r="M5" s="76"/>
      <c r="N5" s="38">
        <v>4.13</v>
      </c>
    </row>
    <row r="6" spans="1:14" ht="14.65" thickBot="1" x14ac:dyDescent="0.5">
      <c r="A6" s="12" t="s">
        <v>26</v>
      </c>
      <c r="B6" s="24">
        <v>182747</v>
      </c>
      <c r="C6" s="13" t="s">
        <v>27</v>
      </c>
      <c r="D6" s="25">
        <v>1757505.4831079</v>
      </c>
      <c r="E6" s="42">
        <v>1758000</v>
      </c>
      <c r="F6" s="14">
        <v>35.438579700923498</v>
      </c>
      <c r="G6" s="15" t="s">
        <v>28</v>
      </c>
      <c r="H6" s="35">
        <v>19.185552068873999</v>
      </c>
      <c r="I6" s="14"/>
      <c r="J6" s="71">
        <v>-19.181000000000001</v>
      </c>
      <c r="K6" s="71">
        <f t="shared" si="0"/>
        <v>4.5520688739983939E-3</v>
      </c>
      <c r="L6" s="87" t="s">
        <v>81</v>
      </c>
      <c r="M6" s="76"/>
      <c r="N6" s="39" t="s">
        <v>82</v>
      </c>
    </row>
    <row r="7" spans="1:14" x14ac:dyDescent="0.45">
      <c r="A7" s="12" t="s">
        <v>152</v>
      </c>
      <c r="B7" s="24">
        <v>175277</v>
      </c>
      <c r="C7" s="13" t="s">
        <v>31</v>
      </c>
      <c r="D7" s="25">
        <v>1757505.4831079</v>
      </c>
      <c r="E7" s="42">
        <v>1758000</v>
      </c>
      <c r="F7" s="14">
        <v>35.438579700923498</v>
      </c>
      <c r="G7" s="15" t="s">
        <v>32</v>
      </c>
      <c r="H7" s="34">
        <v>19.8873638684375</v>
      </c>
      <c r="I7" s="14"/>
      <c r="J7" s="71">
        <v>-19.882000000000001</v>
      </c>
      <c r="K7" s="71">
        <f t="shared" si="0"/>
        <v>5.3638684374988088E-3</v>
      </c>
    </row>
    <row r="8" spans="1:14" x14ac:dyDescent="0.45">
      <c r="A8" s="12" t="s">
        <v>35</v>
      </c>
      <c r="B8" s="24">
        <v>48677</v>
      </c>
      <c r="C8" s="13" t="s">
        <v>36</v>
      </c>
      <c r="D8" s="25">
        <v>1239573.7223215499</v>
      </c>
      <c r="E8" s="41">
        <v>1240000</v>
      </c>
      <c r="F8" s="14">
        <v>24.994933202700999</v>
      </c>
      <c r="G8" s="15" t="s">
        <v>37</v>
      </c>
      <c r="H8" s="34">
        <v>17.864873123184001</v>
      </c>
      <c r="I8" s="14"/>
      <c r="J8" s="71">
        <v>-17.86</v>
      </c>
      <c r="K8" s="71">
        <f t="shared" si="0"/>
        <v>4.873123184001571E-3</v>
      </c>
    </row>
    <row r="9" spans="1:14" x14ac:dyDescent="0.45">
      <c r="A9" s="12" t="s">
        <v>40</v>
      </c>
      <c r="B9" s="24">
        <v>41207</v>
      </c>
      <c r="C9" s="13" t="s">
        <v>41</v>
      </c>
      <c r="D9" s="25">
        <v>1239573.7223215499</v>
      </c>
      <c r="E9" s="41">
        <v>1240000</v>
      </c>
      <c r="F9" s="14">
        <v>24.994933202700999</v>
      </c>
      <c r="G9" s="15" t="s">
        <v>42</v>
      </c>
      <c r="H9" s="34">
        <v>14.9353631930158</v>
      </c>
      <c r="I9" s="14"/>
      <c r="J9" s="71">
        <v>-14.932</v>
      </c>
      <c r="K9" s="71">
        <f t="shared" si="0"/>
        <v>3.3631930157991263E-3</v>
      </c>
    </row>
    <row r="10" spans="1:14" x14ac:dyDescent="0.45">
      <c r="A10" s="12" t="s">
        <v>45</v>
      </c>
      <c r="B10" s="24">
        <v>48677</v>
      </c>
      <c r="C10" s="13" t="s">
        <v>46</v>
      </c>
      <c r="D10" s="25">
        <v>470704.18460966001</v>
      </c>
      <c r="E10" s="42">
        <v>470700</v>
      </c>
      <c r="F10" s="14">
        <v>9.4913432260532709</v>
      </c>
      <c r="G10" s="15" t="s">
        <v>47</v>
      </c>
      <c r="H10" s="34">
        <v>10.663743836872399</v>
      </c>
      <c r="I10" s="14"/>
      <c r="J10" s="71">
        <v>-10.661</v>
      </c>
      <c r="K10" s="71">
        <f t="shared" si="0"/>
        <v>2.743836872399541E-3</v>
      </c>
    </row>
    <row r="11" spans="1:14" x14ac:dyDescent="0.45">
      <c r="A11" s="12" t="s">
        <v>50</v>
      </c>
      <c r="B11" s="24">
        <v>41207</v>
      </c>
      <c r="C11" s="13" t="s">
        <v>51</v>
      </c>
      <c r="D11" s="25">
        <v>470704.18460966001</v>
      </c>
      <c r="E11" s="42">
        <v>470700</v>
      </c>
      <c r="F11" s="14">
        <v>9.4913432260532709</v>
      </c>
      <c r="G11" s="15" t="s">
        <v>37</v>
      </c>
      <c r="H11" s="34">
        <v>5.6907347891865303</v>
      </c>
      <c r="I11" s="14"/>
      <c r="J11" s="71">
        <v>-5.6893000000000002</v>
      </c>
      <c r="K11" s="71">
        <f t="shared" si="0"/>
        <v>1.434789186530061E-3</v>
      </c>
    </row>
    <row r="12" spans="1:14" ht="14.65" thickBot="1" x14ac:dyDescent="0.5">
      <c r="A12" s="12" t="s">
        <v>54</v>
      </c>
      <c r="B12" s="24">
        <v>34654</v>
      </c>
      <c r="C12" s="13" t="s">
        <v>55</v>
      </c>
      <c r="D12" s="25">
        <v>-690312.96049187297</v>
      </c>
      <c r="E12" s="42">
        <v>690300</v>
      </c>
      <c r="F12" s="14">
        <v>-17.730123511625902</v>
      </c>
      <c r="G12" s="16" t="s">
        <v>56</v>
      </c>
      <c r="H12" s="35">
        <v>0</v>
      </c>
      <c r="I12" s="17"/>
      <c r="J12" s="71">
        <v>0</v>
      </c>
      <c r="K12" s="71">
        <f t="shared" si="0"/>
        <v>0</v>
      </c>
    </row>
    <row r="13" spans="1:14" x14ac:dyDescent="0.45">
      <c r="A13" s="12" t="s">
        <v>59</v>
      </c>
      <c r="B13" s="24">
        <v>17689</v>
      </c>
      <c r="C13" s="13" t="s">
        <v>60</v>
      </c>
      <c r="D13" s="25">
        <v>-886506.17558129702</v>
      </c>
      <c r="E13" s="42">
        <v>-886500</v>
      </c>
      <c r="F13" s="14">
        <v>-17.730123511625902</v>
      </c>
      <c r="K13" s="72">
        <f>MAX(K2:K12)</f>
        <v>5.3638684374988088E-3</v>
      </c>
    </row>
    <row r="14" spans="1:14" x14ac:dyDescent="0.45">
      <c r="A14" s="12" t="s">
        <v>64</v>
      </c>
      <c r="B14" s="24">
        <v>18621</v>
      </c>
      <c r="C14" s="13" t="s">
        <v>65</v>
      </c>
      <c r="D14" s="25">
        <v>-886506.17558129702</v>
      </c>
      <c r="E14" s="42">
        <v>-886500</v>
      </c>
      <c r="F14" s="14">
        <v>-30.598136496608301</v>
      </c>
    </row>
    <row r="15" spans="1:14" x14ac:dyDescent="0.45">
      <c r="A15" s="12" t="s">
        <v>69</v>
      </c>
      <c r="B15" s="24">
        <v>26091</v>
      </c>
      <c r="C15" s="13" t="s">
        <v>70</v>
      </c>
      <c r="D15" s="25">
        <v>-1529906.8248304101</v>
      </c>
      <c r="E15" s="41">
        <v>-1530000</v>
      </c>
      <c r="F15" s="14">
        <v>-30.598136496608301</v>
      </c>
    </row>
    <row r="16" spans="1:14" x14ac:dyDescent="0.45">
      <c r="A16" s="12" t="s">
        <v>74</v>
      </c>
      <c r="B16" s="24">
        <v>18621</v>
      </c>
      <c r="C16" s="13" t="s">
        <v>75</v>
      </c>
      <c r="D16" s="25">
        <v>-1529906.8248304101</v>
      </c>
      <c r="E16" s="41">
        <v>-1530000</v>
      </c>
      <c r="F16" s="14">
        <v>-35.947822800371</v>
      </c>
    </row>
    <row r="17" spans="1:6" x14ac:dyDescent="0.45">
      <c r="A17" s="12" t="s">
        <v>79</v>
      </c>
      <c r="B17" s="24">
        <v>26091</v>
      </c>
      <c r="C17" s="13" t="s">
        <v>80</v>
      </c>
      <c r="D17" s="25">
        <v>-1797391.14001855</v>
      </c>
      <c r="E17" s="42">
        <v>-1797000</v>
      </c>
      <c r="F17" s="14">
        <v>-35.947822800371</v>
      </c>
    </row>
    <row r="18" spans="1:6" x14ac:dyDescent="0.45">
      <c r="A18" s="12" t="s">
        <v>85</v>
      </c>
      <c r="B18" s="24">
        <v>18621</v>
      </c>
      <c r="C18" s="13" t="s">
        <v>86</v>
      </c>
      <c r="D18" s="25">
        <v>-1797391.14001855</v>
      </c>
      <c r="E18" s="42">
        <v>-1797000</v>
      </c>
      <c r="F18" s="14">
        <v>-25.3431344772148</v>
      </c>
    </row>
    <row r="19" spans="1:6" x14ac:dyDescent="0.45">
      <c r="A19" s="12" t="s">
        <v>89</v>
      </c>
      <c r="B19" s="24">
        <v>26091</v>
      </c>
      <c r="C19" s="13" t="s">
        <v>90</v>
      </c>
      <c r="D19" s="25">
        <v>-1267156.72386074</v>
      </c>
      <c r="E19" s="42">
        <v>-1.2669999999999999</v>
      </c>
      <c r="F19" s="14">
        <v>-25.3431344772148</v>
      </c>
    </row>
    <row r="20" spans="1:6" x14ac:dyDescent="0.45">
      <c r="A20" s="12" t="s">
        <v>93</v>
      </c>
      <c r="B20" s="24">
        <v>18621</v>
      </c>
      <c r="C20" s="13" t="s">
        <v>94</v>
      </c>
      <c r="D20" s="25">
        <v>-1267156.72386074</v>
      </c>
      <c r="E20" s="42">
        <v>-1267000</v>
      </c>
      <c r="F20" s="14">
        <v>15.197800000000001</v>
      </c>
    </row>
    <row r="21" spans="1:6" x14ac:dyDescent="0.45">
      <c r="A21" s="12" t="s">
        <v>97</v>
      </c>
      <c r="B21" s="24">
        <v>17689</v>
      </c>
      <c r="C21" s="13" t="s">
        <v>98</v>
      </c>
      <c r="D21" s="25">
        <v>-1045152.98708255</v>
      </c>
      <c r="E21" s="42">
        <v>-1045000</v>
      </c>
      <c r="F21" s="14">
        <v>-1.8621000000000001</v>
      </c>
    </row>
    <row r="22" spans="1:6" x14ac:dyDescent="0.45">
      <c r="A22" s="18" t="s">
        <v>101</v>
      </c>
      <c r="B22" s="24">
        <v>863586.9</v>
      </c>
      <c r="C22" s="13" t="s">
        <v>102</v>
      </c>
      <c r="D22" s="25">
        <v>151978</v>
      </c>
      <c r="E22" s="41">
        <v>152000</v>
      </c>
      <c r="F22" s="14">
        <v>22.555299999999999</v>
      </c>
    </row>
    <row r="23" spans="1:6" ht="14.65" thickBot="1" x14ac:dyDescent="0.5">
      <c r="A23" s="19" t="s">
        <v>105</v>
      </c>
      <c r="B23" s="26">
        <v>539599.1</v>
      </c>
      <c r="C23" s="13" t="s">
        <v>106</v>
      </c>
      <c r="D23" s="25">
        <v>813200.38655673002</v>
      </c>
      <c r="E23" s="42">
        <v>813200</v>
      </c>
      <c r="F23" s="14">
        <v>-1.8621000000000001</v>
      </c>
    </row>
    <row r="24" spans="1:6" x14ac:dyDescent="0.45">
      <c r="C24" s="13" t="s">
        <v>109</v>
      </c>
      <c r="D24" s="25">
        <v>-18621</v>
      </c>
      <c r="E24" s="42">
        <v>-18620</v>
      </c>
      <c r="F24" s="14">
        <v>17.527699999999999</v>
      </c>
    </row>
    <row r="25" spans="1:6" x14ac:dyDescent="0.45">
      <c r="C25" s="13" t="s">
        <v>112</v>
      </c>
      <c r="D25" s="25">
        <v>-560820.50342994195</v>
      </c>
      <c r="E25" s="42">
        <v>-560800</v>
      </c>
      <c r="F25" s="14">
        <v>-1.8621000000000001</v>
      </c>
    </row>
    <row r="26" spans="1:6" x14ac:dyDescent="0.45">
      <c r="C26" s="13" t="s">
        <v>115</v>
      </c>
      <c r="D26" s="25">
        <v>225553</v>
      </c>
      <c r="E26" s="42">
        <v>225600</v>
      </c>
      <c r="F26" s="14">
        <v>4.1207000000000003</v>
      </c>
    </row>
    <row r="27" spans="1:6" x14ac:dyDescent="0.45">
      <c r="C27" s="13" t="s">
        <v>118</v>
      </c>
      <c r="D27" s="25">
        <v>216796.73801461901</v>
      </c>
      <c r="E27" s="42">
        <v>216800</v>
      </c>
      <c r="F27" s="14">
        <v>-1.8621000000000001</v>
      </c>
    </row>
    <row r="28" spans="1:6" x14ac:dyDescent="0.45">
      <c r="C28" s="13" t="s">
        <v>121</v>
      </c>
      <c r="D28" s="25">
        <v>-18621</v>
      </c>
      <c r="E28" s="42">
        <v>-18620</v>
      </c>
      <c r="F28" s="14">
        <v>4.1207000000000003</v>
      </c>
    </row>
    <row r="29" spans="1:6" x14ac:dyDescent="0.45">
      <c r="C29" s="13" t="s">
        <v>124</v>
      </c>
      <c r="D29" s="25">
        <v>58494.457460547303</v>
      </c>
      <c r="E29" s="42">
        <v>58490</v>
      </c>
      <c r="F29" s="14">
        <v>-50.859026135404299</v>
      </c>
    </row>
    <row r="30" spans="1:6" x14ac:dyDescent="0.45">
      <c r="C30" s="13" t="s">
        <v>127</v>
      </c>
      <c r="D30" s="25">
        <v>175277</v>
      </c>
      <c r="E30" s="42">
        <v>175300</v>
      </c>
      <c r="F30" s="14">
        <v>39.5717949662642</v>
      </c>
    </row>
    <row r="31" spans="1:6" x14ac:dyDescent="0.45">
      <c r="C31" s="13" t="s">
        <v>130</v>
      </c>
      <c r="D31" s="25">
        <v>-333785.652935714</v>
      </c>
      <c r="E31" s="42">
        <v>-333800</v>
      </c>
      <c r="F31" s="14">
        <v>-27.2905354467125</v>
      </c>
    </row>
    <row r="32" spans="1:6" x14ac:dyDescent="0.45">
      <c r="C32" s="13" t="s">
        <v>133</v>
      </c>
      <c r="D32" s="25">
        <v>-18621</v>
      </c>
      <c r="E32" s="42">
        <v>18620</v>
      </c>
      <c r="F32" s="14">
        <v>10.549719611416901</v>
      </c>
    </row>
    <row r="33" spans="3:6" x14ac:dyDescent="0.45">
      <c r="C33" s="13" t="s">
        <v>136</v>
      </c>
      <c r="D33" s="25">
        <v>425789.08383380901</v>
      </c>
      <c r="E33" s="42">
        <v>425800</v>
      </c>
      <c r="F33" s="14">
        <v>2.8464456185181199</v>
      </c>
    </row>
    <row r="34" spans="3:6" x14ac:dyDescent="0.45">
      <c r="C34" s="13" t="s">
        <v>139</v>
      </c>
      <c r="D34" s="25">
        <v>41207</v>
      </c>
      <c r="E34" s="42">
        <v>41210</v>
      </c>
      <c r="F34" s="14">
        <v>-16.2426108484532</v>
      </c>
    </row>
    <row r="35" spans="3:6" x14ac:dyDescent="0.45">
      <c r="C35" s="13" t="s">
        <v>142</v>
      </c>
      <c r="D35" s="25">
        <v>-517792.51473190502</v>
      </c>
      <c r="E35" s="42">
        <v>-517800</v>
      </c>
      <c r="F35" s="14">
        <v>20.7196634469007</v>
      </c>
    </row>
    <row r="36" spans="3:6" x14ac:dyDescent="0.45">
      <c r="C36" s="13" t="s">
        <v>145</v>
      </c>
      <c r="D36" s="25">
        <v>-18621</v>
      </c>
      <c r="E36" s="42">
        <v>-18620</v>
      </c>
      <c r="F36" s="14">
        <v>-25.1967160453482</v>
      </c>
    </row>
    <row r="37" spans="3:6" x14ac:dyDescent="0.45">
      <c r="C37" s="13" t="s">
        <v>148</v>
      </c>
      <c r="D37" s="25">
        <v>609795.94563000102</v>
      </c>
      <c r="E37" s="42">
        <v>609800</v>
      </c>
      <c r="F37" s="14">
        <v>29.6737686437957</v>
      </c>
    </row>
    <row r="38" spans="3:6" ht="14.65" thickBot="1" x14ac:dyDescent="0.5">
      <c r="C38" s="23" t="s">
        <v>151</v>
      </c>
      <c r="D38" s="27">
        <v>41207</v>
      </c>
      <c r="E38" s="42">
        <v>41210</v>
      </c>
      <c r="F38" s="17">
        <v>-33.591871556782102</v>
      </c>
    </row>
  </sheetData>
  <mergeCells count="8">
    <mergeCell ref="L5:M5"/>
    <mergeCell ref="L6:M6"/>
    <mergeCell ref="A1:B1"/>
    <mergeCell ref="C1:D1"/>
    <mergeCell ref="G1:H1"/>
    <mergeCell ref="L2:M2"/>
    <mergeCell ref="L3:M3"/>
    <mergeCell ref="L4:M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D8BDE-C473-49A5-A367-72484C0D3B00}">
  <dimension ref="A1:N38"/>
  <sheetViews>
    <sheetView topLeftCell="F1" workbookViewId="0">
      <selection activeCell="I14" sqref="I14"/>
    </sheetView>
  </sheetViews>
  <sheetFormatPr defaultRowHeight="14.25" x14ac:dyDescent="0.45"/>
  <cols>
    <col min="2" max="2" width="9.59765625" bestFit="1" customWidth="1"/>
    <col min="4" max="4" width="11.265625" bestFit="1" customWidth="1"/>
    <col min="5" max="5" width="11.265625" customWidth="1"/>
    <col min="13" max="13" width="18.86328125" customWidth="1"/>
  </cols>
  <sheetData>
    <row r="1" spans="1:14" ht="14.65" thickBot="1" x14ac:dyDescent="0.5">
      <c r="A1" s="81" t="s">
        <v>1</v>
      </c>
      <c r="B1" s="82"/>
      <c r="C1" s="83" t="s">
        <v>2</v>
      </c>
      <c r="D1" s="84"/>
      <c r="E1" s="1" t="s">
        <v>155</v>
      </c>
      <c r="F1" s="2" t="s">
        <v>3</v>
      </c>
      <c r="G1" s="85" t="s">
        <v>154</v>
      </c>
      <c r="H1" s="86"/>
      <c r="I1" s="36" t="s">
        <v>155</v>
      </c>
      <c r="J1" s="30"/>
      <c r="K1" s="30"/>
    </row>
    <row r="2" spans="1:14" ht="14.65" thickBot="1" x14ac:dyDescent="0.5">
      <c r="A2" s="6" t="s">
        <v>6</v>
      </c>
      <c r="B2" s="24">
        <v>73335</v>
      </c>
      <c r="C2" s="7" t="s">
        <v>7</v>
      </c>
      <c r="D2" s="25">
        <v>678115.36147202202</v>
      </c>
      <c r="E2" s="42">
        <v>678100</v>
      </c>
      <c r="F2" s="8">
        <v>13.6736104182449</v>
      </c>
      <c r="G2" s="9" t="s">
        <v>8</v>
      </c>
      <c r="H2" s="8">
        <v>0</v>
      </c>
      <c r="I2" s="14"/>
      <c r="J2" s="71">
        <v>0</v>
      </c>
      <c r="K2" s="71">
        <f>J2+H2</f>
        <v>0</v>
      </c>
      <c r="L2" s="87" t="s">
        <v>61</v>
      </c>
      <c r="M2" s="76"/>
      <c r="N2" s="37">
        <v>210000</v>
      </c>
    </row>
    <row r="3" spans="1:14" ht="14.65" thickBot="1" x14ac:dyDescent="0.5">
      <c r="A3" s="12" t="s">
        <v>11</v>
      </c>
      <c r="B3" s="24">
        <v>66958</v>
      </c>
      <c r="C3" s="13" t="s">
        <v>12</v>
      </c>
      <c r="D3" s="25">
        <v>678115.36147202202</v>
      </c>
      <c r="E3" s="42">
        <v>678100</v>
      </c>
      <c r="F3" s="14">
        <v>13.6736104182449</v>
      </c>
      <c r="G3" s="15" t="s">
        <v>13</v>
      </c>
      <c r="H3" s="14">
        <v>7.49073814931252</v>
      </c>
      <c r="I3" s="14"/>
      <c r="J3" s="71">
        <v>-7.4889000000000001</v>
      </c>
      <c r="K3" s="71">
        <f t="shared" ref="K3:K12" si="0">J3+H3</f>
        <v>1.83814931251991E-3</v>
      </c>
      <c r="L3" s="87" t="s">
        <v>66</v>
      </c>
      <c r="M3" s="76"/>
      <c r="N3" s="38">
        <v>-48.39</v>
      </c>
    </row>
    <row r="4" spans="1:14" ht="14.65" thickBot="1" x14ac:dyDescent="0.5">
      <c r="A4" s="12" t="s">
        <v>16</v>
      </c>
      <c r="B4" s="24">
        <v>125931</v>
      </c>
      <c r="C4" s="13" t="s">
        <v>17</v>
      </c>
      <c r="D4" s="25">
        <v>1741782.3472434401</v>
      </c>
      <c r="E4" s="42">
        <v>1742000</v>
      </c>
      <c r="F4" s="14">
        <v>35.121536249943397</v>
      </c>
      <c r="G4" s="15" t="s">
        <v>18</v>
      </c>
      <c r="H4" s="14">
        <v>13.913918637376799</v>
      </c>
      <c r="I4" s="14"/>
      <c r="J4" s="71">
        <v>-13.91</v>
      </c>
      <c r="K4" s="71">
        <f t="shared" si="0"/>
        <v>3.9186373767989835E-3</v>
      </c>
      <c r="L4" s="87" t="s">
        <v>71</v>
      </c>
      <c r="M4" s="76"/>
      <c r="N4" s="34">
        <v>24.0032586424065</v>
      </c>
    </row>
    <row r="5" spans="1:14" ht="14.65" thickBot="1" x14ac:dyDescent="0.5">
      <c r="A5" s="12" t="s">
        <v>21</v>
      </c>
      <c r="B5" s="24">
        <v>151978</v>
      </c>
      <c r="C5" s="13" t="s">
        <v>22</v>
      </c>
      <c r="D5" s="25">
        <v>1741782.3472434401</v>
      </c>
      <c r="E5" s="42">
        <v>1742000</v>
      </c>
      <c r="F5" s="14">
        <v>35.121536249943397</v>
      </c>
      <c r="G5" s="15" t="s">
        <v>23</v>
      </c>
      <c r="H5" s="14">
        <v>19.4186843023991</v>
      </c>
      <c r="I5" s="14"/>
      <c r="J5" s="71">
        <v>-19.414000000000001</v>
      </c>
      <c r="K5" s="71">
        <f t="shared" si="0"/>
        <v>4.6843023990987831E-3</v>
      </c>
      <c r="L5" s="87" t="s">
        <v>76</v>
      </c>
      <c r="M5" s="76"/>
      <c r="N5" s="38">
        <v>4.34</v>
      </c>
    </row>
    <row r="6" spans="1:14" ht="14.65" thickBot="1" x14ac:dyDescent="0.5">
      <c r="A6" s="12" t="s">
        <v>26</v>
      </c>
      <c r="B6" s="24">
        <v>189451</v>
      </c>
      <c r="C6" s="13" t="s">
        <v>27</v>
      </c>
      <c r="D6" s="25">
        <v>2144749.3097998402</v>
      </c>
      <c r="E6" s="42">
        <v>2145000</v>
      </c>
      <c r="F6" s="14">
        <v>43.247016913674202</v>
      </c>
      <c r="G6" s="15" t="s">
        <v>28</v>
      </c>
      <c r="H6" s="17">
        <v>22.381292334229201</v>
      </c>
      <c r="I6" s="14"/>
      <c r="J6" s="71">
        <v>-22.376000000000001</v>
      </c>
      <c r="K6" s="71">
        <f t="shared" si="0"/>
        <v>5.2923342291997244E-3</v>
      </c>
      <c r="L6" s="87" t="s">
        <v>81</v>
      </c>
      <c r="M6" s="76"/>
      <c r="N6" s="39" t="s">
        <v>82</v>
      </c>
    </row>
    <row r="7" spans="1:14" x14ac:dyDescent="0.45">
      <c r="A7" s="12" t="s">
        <v>152</v>
      </c>
      <c r="B7" s="24">
        <v>225553</v>
      </c>
      <c r="C7" s="13" t="s">
        <v>31</v>
      </c>
      <c r="D7" s="25">
        <v>2144749.3097998402</v>
      </c>
      <c r="E7" s="42">
        <v>2145000</v>
      </c>
      <c r="F7" s="14">
        <v>43.247016913674202</v>
      </c>
      <c r="G7" s="15" t="s">
        <v>32</v>
      </c>
      <c r="H7" s="14">
        <v>24.0032586424065</v>
      </c>
      <c r="I7" s="14"/>
      <c r="J7" s="71">
        <v>-23.997</v>
      </c>
      <c r="K7" s="71">
        <f t="shared" si="0"/>
        <v>6.2586424065003143E-3</v>
      </c>
    </row>
    <row r="8" spans="1:14" x14ac:dyDescent="0.45">
      <c r="A8" s="12" t="s">
        <v>35</v>
      </c>
      <c r="B8" s="24">
        <v>182747</v>
      </c>
      <c r="C8" s="13" t="s">
        <v>36</v>
      </c>
      <c r="D8" s="25">
        <v>1696881.42118053</v>
      </c>
      <c r="E8" s="42">
        <v>1697000</v>
      </c>
      <c r="F8" s="14">
        <v>34.216147867250001</v>
      </c>
      <c r="G8" s="15" t="s">
        <v>37</v>
      </c>
      <c r="H8" s="14">
        <v>22.2317500986974</v>
      </c>
      <c r="I8" s="14"/>
      <c r="J8" s="71">
        <v>-22.225999999999999</v>
      </c>
      <c r="K8" s="71">
        <f t="shared" si="0"/>
        <v>5.7500986974012847E-3</v>
      </c>
    </row>
    <row r="9" spans="1:14" x14ac:dyDescent="0.45">
      <c r="A9" s="12" t="s">
        <v>40</v>
      </c>
      <c r="B9" s="24">
        <v>175277</v>
      </c>
      <c r="C9" s="13" t="s">
        <v>41</v>
      </c>
      <c r="D9" s="25">
        <v>1696881.42118053</v>
      </c>
      <c r="E9" s="42">
        <v>1697000</v>
      </c>
      <c r="F9" s="14">
        <v>34.216147867250001</v>
      </c>
      <c r="G9" s="15" t="s">
        <v>42</v>
      </c>
      <c r="H9" s="14">
        <v>19.210857161631601</v>
      </c>
      <c r="I9" s="14"/>
      <c r="J9" s="71">
        <v>-19.206</v>
      </c>
      <c r="K9" s="71">
        <f t="shared" si="0"/>
        <v>4.8571616316017696E-3</v>
      </c>
    </row>
    <row r="10" spans="1:14" x14ac:dyDescent="0.45">
      <c r="A10" s="12" t="s">
        <v>45</v>
      </c>
      <c r="B10" s="24">
        <v>48677</v>
      </c>
      <c r="C10" s="13" t="s">
        <v>46</v>
      </c>
      <c r="D10" s="25">
        <v>623140.08422932005</v>
      </c>
      <c r="E10" s="42">
        <v>623200</v>
      </c>
      <c r="F10" s="14">
        <v>12.5650814475696</v>
      </c>
      <c r="G10" s="15" t="s">
        <v>47</v>
      </c>
      <c r="H10" s="14">
        <v>13.5130415940828</v>
      </c>
      <c r="I10" s="14"/>
      <c r="J10" s="71">
        <v>-13.51</v>
      </c>
      <c r="K10" s="71">
        <f t="shared" si="0"/>
        <v>3.0415940828003585E-3</v>
      </c>
    </row>
    <row r="11" spans="1:14" x14ac:dyDescent="0.45">
      <c r="A11" s="12" t="s">
        <v>50</v>
      </c>
      <c r="B11" s="24">
        <v>41207</v>
      </c>
      <c r="C11" s="13" t="s">
        <v>51</v>
      </c>
      <c r="D11" s="25">
        <v>623140.08422932005</v>
      </c>
      <c r="E11" s="42">
        <v>623200</v>
      </c>
      <c r="F11" s="14">
        <v>12.5650814475696</v>
      </c>
      <c r="G11" s="15" t="s">
        <v>37</v>
      </c>
      <c r="H11" s="14">
        <v>7.17495077395197</v>
      </c>
      <c r="I11" s="14"/>
      <c r="J11" s="71">
        <v>-7.1730999999999998</v>
      </c>
      <c r="K11" s="71">
        <f t="shared" si="0"/>
        <v>1.8507739519701971E-3</v>
      </c>
    </row>
    <row r="12" spans="1:14" ht="14.65" thickBot="1" x14ac:dyDescent="0.5">
      <c r="A12" s="12" t="s">
        <v>54</v>
      </c>
      <c r="B12" s="24">
        <v>34654</v>
      </c>
      <c r="C12" s="13" t="s">
        <v>55</v>
      </c>
      <c r="D12" s="25">
        <v>-913868.39210324106</v>
      </c>
      <c r="E12" s="42">
        <v>-913900</v>
      </c>
      <c r="F12" s="14">
        <v>-23.827559496412299</v>
      </c>
      <c r="G12" s="16" t="s">
        <v>56</v>
      </c>
      <c r="H12" s="17">
        <v>0</v>
      </c>
      <c r="I12" s="17"/>
      <c r="J12" s="71">
        <v>0</v>
      </c>
      <c r="K12" s="71">
        <f t="shared" si="0"/>
        <v>0</v>
      </c>
    </row>
    <row r="13" spans="1:14" x14ac:dyDescent="0.45">
      <c r="A13" s="12" t="s">
        <v>59</v>
      </c>
      <c r="B13" s="24">
        <v>17689</v>
      </c>
      <c r="C13" s="13" t="s">
        <v>60</v>
      </c>
      <c r="D13" s="25">
        <v>-1191377.9748206099</v>
      </c>
      <c r="E13" s="42">
        <v>1191000</v>
      </c>
      <c r="F13" s="14">
        <v>-23.827559496412299</v>
      </c>
      <c r="K13" s="72">
        <f>MAX(K2:K12)</f>
        <v>6.2586424065003143E-3</v>
      </c>
    </row>
    <row r="14" spans="1:14" x14ac:dyDescent="0.45">
      <c r="A14" s="12" t="s">
        <v>64</v>
      </c>
      <c r="B14" s="24">
        <v>18621</v>
      </c>
      <c r="C14" s="13" t="s">
        <v>65</v>
      </c>
      <c r="D14" s="25">
        <v>-1191377.9748206099</v>
      </c>
      <c r="E14" s="42">
        <v>-1191000</v>
      </c>
      <c r="F14" s="14">
        <v>-40.293437323472098</v>
      </c>
    </row>
    <row r="15" spans="1:14" x14ac:dyDescent="0.45">
      <c r="A15" s="12" t="s">
        <v>69</v>
      </c>
      <c r="B15" s="24">
        <v>26091</v>
      </c>
      <c r="C15" s="13" t="s">
        <v>70</v>
      </c>
      <c r="D15" s="25">
        <v>-2014671.8661736001</v>
      </c>
      <c r="E15" s="42">
        <v>-2015000</v>
      </c>
      <c r="F15" s="14">
        <v>-40.293437323472098</v>
      </c>
    </row>
    <row r="16" spans="1:14" x14ac:dyDescent="0.45">
      <c r="A16" s="12" t="s">
        <v>74</v>
      </c>
      <c r="B16" s="24">
        <v>18621</v>
      </c>
      <c r="C16" s="13" t="s">
        <v>75</v>
      </c>
      <c r="D16" s="25">
        <v>-2014671.8661736001</v>
      </c>
      <c r="E16" s="42">
        <v>-2015000</v>
      </c>
      <c r="F16" s="14">
        <v>-40.804940523613098</v>
      </c>
    </row>
    <row r="17" spans="1:6" x14ac:dyDescent="0.45">
      <c r="A17" s="12" t="s">
        <v>79</v>
      </c>
      <c r="B17" s="24">
        <v>26091</v>
      </c>
      <c r="C17" s="13" t="s">
        <v>80</v>
      </c>
      <c r="D17" s="25">
        <v>-2040247.0261806501</v>
      </c>
      <c r="E17" s="41">
        <v>-2040000</v>
      </c>
      <c r="F17" s="14">
        <v>-40.804940523613098</v>
      </c>
    </row>
    <row r="18" spans="1:6" x14ac:dyDescent="0.45">
      <c r="A18" s="12" t="s">
        <v>85</v>
      </c>
      <c r="B18" s="24">
        <v>18621</v>
      </c>
      <c r="C18" s="13" t="s">
        <v>86</v>
      </c>
      <c r="D18" s="25">
        <v>-2040247.0261806501</v>
      </c>
      <c r="E18" s="41">
        <v>-2040000</v>
      </c>
      <c r="F18" s="14">
        <v>-25.546474692215</v>
      </c>
    </row>
    <row r="19" spans="1:6" x14ac:dyDescent="0.45">
      <c r="A19" s="12" t="s">
        <v>89</v>
      </c>
      <c r="B19" s="24">
        <v>26091</v>
      </c>
      <c r="C19" s="13" t="s">
        <v>90</v>
      </c>
      <c r="D19" s="25">
        <v>-1277323.7346107501</v>
      </c>
      <c r="E19" s="42">
        <v>-1277000</v>
      </c>
      <c r="F19" s="14">
        <v>-25.546474692215</v>
      </c>
    </row>
    <row r="20" spans="1:6" x14ac:dyDescent="0.45">
      <c r="A20" s="12" t="s">
        <v>93</v>
      </c>
      <c r="B20" s="24">
        <v>18621</v>
      </c>
      <c r="C20" s="13" t="s">
        <v>94</v>
      </c>
      <c r="D20" s="25">
        <v>-1277323.7346107501</v>
      </c>
      <c r="E20" s="42">
        <v>-1277000</v>
      </c>
      <c r="F20" s="14">
        <v>6.6958000000000002</v>
      </c>
    </row>
    <row r="21" spans="1:6" x14ac:dyDescent="0.45">
      <c r="A21" s="12" t="s">
        <v>97</v>
      </c>
      <c r="B21" s="24">
        <v>17689</v>
      </c>
      <c r="C21" s="13" t="s">
        <v>98</v>
      </c>
      <c r="D21" s="25">
        <v>-994492.58799549204</v>
      </c>
      <c r="E21" s="42">
        <v>-994500</v>
      </c>
      <c r="F21" s="14">
        <v>-1.8621000000000001</v>
      </c>
    </row>
    <row r="22" spans="1:6" x14ac:dyDescent="0.45">
      <c r="A22" s="18" t="s">
        <v>101</v>
      </c>
      <c r="B22" s="24">
        <v>800779.2</v>
      </c>
      <c r="C22" s="13" t="s">
        <v>102</v>
      </c>
      <c r="D22" s="25">
        <v>66958</v>
      </c>
      <c r="E22" s="42">
        <v>66960</v>
      </c>
      <c r="F22" s="14">
        <v>15.197800000000001</v>
      </c>
    </row>
    <row r="23" spans="1:6" ht="14.65" thickBot="1" x14ac:dyDescent="0.5">
      <c r="A23" s="19" t="s">
        <v>105</v>
      </c>
      <c r="B23" s="26">
        <v>703123.8</v>
      </c>
      <c r="C23" s="13" t="s">
        <v>106</v>
      </c>
      <c r="D23" s="25">
        <v>878771.25281122001</v>
      </c>
      <c r="E23" s="42">
        <v>878800</v>
      </c>
      <c r="F23" s="14">
        <v>-1.8621000000000001</v>
      </c>
    </row>
    <row r="24" spans="1:6" x14ac:dyDescent="0.45">
      <c r="C24" s="13" t="s">
        <v>109</v>
      </c>
      <c r="D24" s="25">
        <v>-18621</v>
      </c>
      <c r="E24" s="42">
        <v>-18620</v>
      </c>
      <c r="F24" s="14">
        <v>22.555299999999999</v>
      </c>
    </row>
    <row r="25" spans="1:6" x14ac:dyDescent="0.45">
      <c r="C25" s="13" t="s">
        <v>112</v>
      </c>
      <c r="D25" s="25">
        <v>-681153.49384094495</v>
      </c>
      <c r="E25" s="42">
        <v>-681200</v>
      </c>
      <c r="F25" s="14">
        <v>-1.8621000000000001</v>
      </c>
    </row>
    <row r="26" spans="1:6" x14ac:dyDescent="0.45">
      <c r="C26" s="13" t="s">
        <v>115</v>
      </c>
      <c r="D26" s="25">
        <v>151978</v>
      </c>
      <c r="E26" s="41">
        <v>152000</v>
      </c>
      <c r="F26" s="14">
        <v>17.527699999999999</v>
      </c>
    </row>
    <row r="27" spans="1:6" x14ac:dyDescent="0.45">
      <c r="C27" s="13" t="s">
        <v>118</v>
      </c>
      <c r="D27" s="25">
        <v>437714.47727889201</v>
      </c>
      <c r="E27" s="42">
        <v>437700</v>
      </c>
      <c r="F27" s="14">
        <v>-1.8621000000000001</v>
      </c>
    </row>
    <row r="28" spans="1:6" x14ac:dyDescent="0.45">
      <c r="C28" s="13" t="s">
        <v>121</v>
      </c>
      <c r="D28" s="25">
        <v>-18621</v>
      </c>
      <c r="E28" s="42">
        <v>-18620</v>
      </c>
      <c r="F28" s="14">
        <v>4.1207000000000003</v>
      </c>
    </row>
    <row r="29" spans="1:6" x14ac:dyDescent="0.45">
      <c r="C29" s="13" t="s">
        <v>124</v>
      </c>
      <c r="D29" s="25">
        <v>-153258.210022382</v>
      </c>
      <c r="E29" s="42">
        <v>-153300</v>
      </c>
      <c r="F29" s="14">
        <v>-48.393799902456998</v>
      </c>
    </row>
    <row r="30" spans="1:6" x14ac:dyDescent="0.45">
      <c r="C30" s="13" t="s">
        <v>127</v>
      </c>
      <c r="D30" s="25">
        <v>225553</v>
      </c>
      <c r="E30" s="42">
        <v>225600</v>
      </c>
      <c r="F30" s="14">
        <v>42.762591377674902</v>
      </c>
    </row>
    <row r="31" spans="1:6" x14ac:dyDescent="0.45">
      <c r="C31" s="13" t="s">
        <v>130</v>
      </c>
      <c r="D31" s="25">
        <v>-190765.55539294</v>
      </c>
      <c r="E31" s="42">
        <v>-190800</v>
      </c>
      <c r="F31" s="14">
        <v>-33.146155418050803</v>
      </c>
    </row>
    <row r="32" spans="1:6" x14ac:dyDescent="0.45">
      <c r="C32" s="13" t="s">
        <v>133</v>
      </c>
      <c r="D32" s="25">
        <v>-18621</v>
      </c>
      <c r="E32" s="42">
        <v>-18620</v>
      </c>
      <c r="F32" s="14">
        <v>21.299974563449702</v>
      </c>
    </row>
    <row r="33" spans="3:6" x14ac:dyDescent="0.45">
      <c r="C33" s="13" t="s">
        <v>136</v>
      </c>
      <c r="D33" s="25">
        <v>466056.75086810702</v>
      </c>
      <c r="E33" s="42">
        <v>466100</v>
      </c>
      <c r="F33" s="14">
        <v>-7.4578204390453902</v>
      </c>
    </row>
    <row r="34" spans="3:6" x14ac:dyDescent="0.45">
      <c r="C34" s="13" t="s">
        <v>139</v>
      </c>
      <c r="D34" s="25">
        <v>175277</v>
      </c>
      <c r="E34" s="42">
        <v>175300</v>
      </c>
      <c r="F34" s="14">
        <v>-9.2829953962501506</v>
      </c>
    </row>
    <row r="35" spans="3:6" x14ac:dyDescent="0.45">
      <c r="C35" s="13" t="s">
        <v>142</v>
      </c>
      <c r="D35" s="25">
        <v>-741347.94634327304</v>
      </c>
      <c r="E35" s="42">
        <v>-741400</v>
      </c>
      <c r="F35" s="14">
        <v>22.679160626185201</v>
      </c>
    </row>
    <row r="36" spans="3:6" x14ac:dyDescent="0.45">
      <c r="C36" s="13" t="s">
        <v>145</v>
      </c>
      <c r="D36" s="25">
        <v>-18621</v>
      </c>
      <c r="E36" s="42">
        <v>-18620</v>
      </c>
      <c r="F36" s="14">
        <v>-36.075325856120301</v>
      </c>
    </row>
    <row r="37" spans="3:6" x14ac:dyDescent="0.45">
      <c r="C37" s="13" t="s">
        <v>148</v>
      </c>
      <c r="D37" s="25">
        <v>833351.37724136899</v>
      </c>
      <c r="E37" s="42">
        <v>833400</v>
      </c>
      <c r="F37" s="14">
        <v>40.552378454567801</v>
      </c>
    </row>
    <row r="38" spans="3:6" ht="14.65" thickBot="1" x14ac:dyDescent="0.5">
      <c r="C38" s="23" t="s">
        <v>151</v>
      </c>
      <c r="D38" s="27">
        <v>41207</v>
      </c>
      <c r="E38" s="42">
        <v>41210</v>
      </c>
      <c r="F38" s="17">
        <v>-44.470481367554299</v>
      </c>
    </row>
  </sheetData>
  <mergeCells count="8">
    <mergeCell ref="L5:M5"/>
    <mergeCell ref="L6:M6"/>
    <mergeCell ref="A1:B1"/>
    <mergeCell ref="C1:D1"/>
    <mergeCell ref="G1:H1"/>
    <mergeCell ref="L2:M2"/>
    <mergeCell ref="L3:M3"/>
    <mergeCell ref="L4:M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FDDE3-1731-424A-B41B-D29E5BCE57DF}">
  <dimension ref="A1:N38"/>
  <sheetViews>
    <sheetView topLeftCell="G1" workbookViewId="0">
      <selection activeCell="I15" sqref="I15"/>
    </sheetView>
  </sheetViews>
  <sheetFormatPr defaultRowHeight="14.25" x14ac:dyDescent="0.45"/>
  <cols>
    <col min="2" max="2" width="9.59765625" bestFit="1" customWidth="1"/>
    <col min="4" max="4" width="11.265625" bestFit="1" customWidth="1"/>
    <col min="5" max="5" width="11.265625" customWidth="1"/>
  </cols>
  <sheetData>
    <row r="1" spans="1:14" ht="14.65" thickBot="1" x14ac:dyDescent="0.5">
      <c r="A1" s="81" t="s">
        <v>1</v>
      </c>
      <c r="B1" s="82"/>
      <c r="C1" s="83" t="s">
        <v>2</v>
      </c>
      <c r="D1" s="84"/>
      <c r="E1" s="1" t="s">
        <v>155</v>
      </c>
      <c r="F1" s="2" t="s">
        <v>3</v>
      </c>
      <c r="G1" s="85" t="s">
        <v>154</v>
      </c>
      <c r="H1" s="86"/>
      <c r="I1" s="36" t="s">
        <v>155</v>
      </c>
      <c r="J1" s="30"/>
      <c r="K1" s="30"/>
    </row>
    <row r="2" spans="1:14" ht="14.65" thickBot="1" x14ac:dyDescent="0.5">
      <c r="A2" s="6" t="s">
        <v>6</v>
      </c>
      <c r="B2" s="24">
        <v>21832</v>
      </c>
      <c r="C2" s="7" t="s">
        <v>7</v>
      </c>
      <c r="D2" s="25">
        <v>647502.46656177496</v>
      </c>
      <c r="E2" s="42">
        <v>647500</v>
      </c>
      <c r="F2" s="8">
        <v>13.0563278398518</v>
      </c>
      <c r="G2" s="9" t="s">
        <v>8</v>
      </c>
      <c r="H2" s="33">
        <v>0</v>
      </c>
      <c r="I2" s="14"/>
      <c r="J2" s="71">
        <v>0</v>
      </c>
      <c r="K2" s="71">
        <f>J2+H2</f>
        <v>0</v>
      </c>
      <c r="L2" s="87" t="s">
        <v>61</v>
      </c>
      <c r="M2" s="76"/>
      <c r="N2" s="37">
        <v>210000</v>
      </c>
    </row>
    <row r="3" spans="1:14" ht="14.65" thickBot="1" x14ac:dyDescent="0.5">
      <c r="A3" s="12" t="s">
        <v>11</v>
      </c>
      <c r="B3" s="24">
        <v>66958</v>
      </c>
      <c r="C3" s="13" t="s">
        <v>12</v>
      </c>
      <c r="D3" s="25">
        <v>647502.46656177496</v>
      </c>
      <c r="E3" s="42">
        <v>647500</v>
      </c>
      <c r="F3" s="14">
        <v>13.0563278398518</v>
      </c>
      <c r="G3" s="15" t="s">
        <v>13</v>
      </c>
      <c r="H3" s="34">
        <v>7.0721086835122096</v>
      </c>
      <c r="I3" s="14"/>
      <c r="J3" s="71">
        <v>-7.0704000000000002</v>
      </c>
      <c r="K3" s="71">
        <f t="shared" ref="K3:K12" si="0">J3+H3</f>
        <v>1.7086835122093191E-3</v>
      </c>
      <c r="L3" s="87" t="s">
        <v>66</v>
      </c>
      <c r="M3" s="76"/>
      <c r="N3" s="38">
        <v>-55.01</v>
      </c>
    </row>
    <row r="4" spans="1:14" ht="14.65" thickBot="1" x14ac:dyDescent="0.5">
      <c r="A4" s="12" t="s">
        <v>16</v>
      </c>
      <c r="B4" s="24">
        <v>177433</v>
      </c>
      <c r="C4" s="13" t="s">
        <v>17</v>
      </c>
      <c r="D4" s="25">
        <v>1601934.07312216</v>
      </c>
      <c r="E4" s="42">
        <v>1602000</v>
      </c>
      <c r="F4" s="14">
        <v>32.301616621744202</v>
      </c>
      <c r="G4" s="15" t="s">
        <v>18</v>
      </c>
      <c r="H4" s="34">
        <v>13.1005847990848</v>
      </c>
      <c r="I4" s="14"/>
      <c r="J4" s="71">
        <v>-13.097</v>
      </c>
      <c r="K4" s="71">
        <f t="shared" si="0"/>
        <v>3.5847990848001388E-3</v>
      </c>
      <c r="L4" s="87" t="s">
        <v>71</v>
      </c>
      <c r="M4" s="76"/>
      <c r="N4" s="34">
        <v>22.102889965469299</v>
      </c>
    </row>
    <row r="5" spans="1:14" ht="14.65" thickBot="1" x14ac:dyDescent="0.5">
      <c r="A5" s="12" t="s">
        <v>21</v>
      </c>
      <c r="B5" s="24">
        <v>169963</v>
      </c>
      <c r="C5" s="13" t="s">
        <v>22</v>
      </c>
      <c r="D5" s="25">
        <v>1601934.07312216</v>
      </c>
      <c r="E5" s="42">
        <v>1602000</v>
      </c>
      <c r="F5" s="14">
        <v>32.301616621744202</v>
      </c>
      <c r="G5" s="15" t="s">
        <v>23</v>
      </c>
      <c r="H5" s="34">
        <v>18.1553611077779</v>
      </c>
      <c r="I5" s="14"/>
      <c r="J5" s="71">
        <v>-18.151</v>
      </c>
      <c r="K5" s="71">
        <f t="shared" si="0"/>
        <v>4.3611077778997753E-3</v>
      </c>
      <c r="L5" s="87" t="s">
        <v>76</v>
      </c>
      <c r="M5" s="76"/>
      <c r="N5" s="38">
        <v>3.82</v>
      </c>
    </row>
    <row r="6" spans="1:14" ht="14.65" thickBot="1" x14ac:dyDescent="0.5">
      <c r="A6" s="12" t="s">
        <v>26</v>
      </c>
      <c r="B6" s="24">
        <v>74428</v>
      </c>
      <c r="C6" s="13" t="s">
        <v>27</v>
      </c>
      <c r="D6" s="25">
        <v>1921348.39106615</v>
      </c>
      <c r="E6" s="42">
        <v>1921000</v>
      </c>
      <c r="F6" s="14">
        <v>38.742330390703401</v>
      </c>
      <c r="G6" s="15" t="s">
        <v>28</v>
      </c>
      <c r="H6" s="35">
        <v>20.646160255669901</v>
      </c>
      <c r="I6" s="14"/>
      <c r="J6" s="71">
        <v>-20.640999999999998</v>
      </c>
      <c r="K6" s="71">
        <f t="shared" si="0"/>
        <v>5.1602556699030799E-3</v>
      </c>
      <c r="L6" s="87" t="s">
        <v>81</v>
      </c>
      <c r="M6" s="76"/>
      <c r="N6" s="39" t="s">
        <v>82</v>
      </c>
    </row>
    <row r="7" spans="1:14" x14ac:dyDescent="0.45">
      <c r="A7" s="12" t="s">
        <v>152</v>
      </c>
      <c r="B7" s="24">
        <v>118461</v>
      </c>
      <c r="C7" s="13" t="s">
        <v>31</v>
      </c>
      <c r="D7" s="25">
        <v>1921348.39106615</v>
      </c>
      <c r="E7" s="42">
        <v>1921000</v>
      </c>
      <c r="F7" s="14">
        <v>38.742330390703401</v>
      </c>
      <c r="G7" s="15" t="s">
        <v>32</v>
      </c>
      <c r="H7" s="34">
        <v>22.102889965469299</v>
      </c>
      <c r="I7" s="14"/>
      <c r="J7" s="71">
        <v>-22.097000000000001</v>
      </c>
      <c r="K7" s="71">
        <f t="shared" si="0"/>
        <v>5.8899654692972092E-3</v>
      </c>
    </row>
    <row r="8" spans="1:14" x14ac:dyDescent="0.45">
      <c r="A8" s="12" t="s">
        <v>35</v>
      </c>
      <c r="B8" s="24">
        <v>159448</v>
      </c>
      <c r="C8" s="13" t="s">
        <v>36</v>
      </c>
      <c r="D8" s="25">
        <v>1718530.0153759399</v>
      </c>
      <c r="E8" s="42">
        <v>1719000</v>
      </c>
      <c r="F8" s="14">
        <v>34.652673066278403</v>
      </c>
      <c r="G8" s="15" t="s">
        <v>37</v>
      </c>
      <c r="H8" s="34">
        <v>21.1214736298185</v>
      </c>
      <c r="I8" s="14"/>
      <c r="J8" s="71">
        <v>-21.116</v>
      </c>
      <c r="K8" s="71">
        <f t="shared" si="0"/>
        <v>5.4736298184998589E-3</v>
      </c>
    </row>
    <row r="9" spans="1:14" x14ac:dyDescent="0.45">
      <c r="A9" s="12" t="s">
        <v>40</v>
      </c>
      <c r="B9" s="24">
        <v>158518</v>
      </c>
      <c r="C9" s="13" t="s">
        <v>41</v>
      </c>
      <c r="D9" s="25">
        <v>1718530.0153759399</v>
      </c>
      <c r="E9" s="42">
        <v>1171900</v>
      </c>
      <c r="F9" s="14">
        <v>34.652673066278403</v>
      </c>
      <c r="G9" s="15" t="s">
        <v>42</v>
      </c>
      <c r="H9" s="34">
        <v>18.7654673725451</v>
      </c>
      <c r="I9" s="14"/>
      <c r="J9" s="71">
        <v>-18.760999999999999</v>
      </c>
      <c r="K9" s="71">
        <f t="shared" si="0"/>
        <v>4.4673725451005453E-3</v>
      </c>
    </row>
    <row r="10" spans="1:14" x14ac:dyDescent="0.45">
      <c r="A10" s="12" t="s">
        <v>45</v>
      </c>
      <c r="B10" s="24">
        <v>233023</v>
      </c>
      <c r="C10" s="13" t="s">
        <v>46</v>
      </c>
      <c r="D10" s="25">
        <v>770957.08138944104</v>
      </c>
      <c r="E10" s="41">
        <v>771000</v>
      </c>
      <c r="F10" s="14">
        <v>15.5456834914088</v>
      </c>
      <c r="G10" s="15" t="s">
        <v>47</v>
      </c>
      <c r="H10" s="34">
        <v>13.837797462784099</v>
      </c>
      <c r="I10" s="14"/>
      <c r="J10" s="71">
        <v>-13.834</v>
      </c>
      <c r="K10" s="71">
        <f t="shared" si="0"/>
        <v>3.7974627840995367E-3</v>
      </c>
    </row>
    <row r="11" spans="1:14" x14ac:dyDescent="0.45">
      <c r="A11" s="12" t="s">
        <v>50</v>
      </c>
      <c r="B11" s="24">
        <v>175277</v>
      </c>
      <c r="C11" s="13" t="s">
        <v>51</v>
      </c>
      <c r="D11" s="25">
        <v>770957.08138944104</v>
      </c>
      <c r="E11" s="41">
        <v>771000</v>
      </c>
      <c r="F11" s="14">
        <v>15.5456834914088</v>
      </c>
      <c r="G11" s="15" t="s">
        <v>37</v>
      </c>
      <c r="H11" s="34">
        <v>7.8837961779131804</v>
      </c>
      <c r="I11" s="14"/>
      <c r="J11" s="71">
        <v>-7.8818999999999999</v>
      </c>
      <c r="K11" s="71">
        <f t="shared" si="0"/>
        <v>1.8961779131805301E-3</v>
      </c>
    </row>
    <row r="12" spans="1:14" ht="14.65" thickBot="1" x14ac:dyDescent="0.5">
      <c r="A12" s="12" t="s">
        <v>54</v>
      </c>
      <c r="B12" s="24">
        <v>168724</v>
      </c>
      <c r="C12" s="13" t="s">
        <v>55</v>
      </c>
      <c r="D12" s="25">
        <v>-1130649.9552525899</v>
      </c>
      <c r="E12" s="42">
        <v>-1131000</v>
      </c>
      <c r="F12" s="14">
        <v>-27.2406682401081</v>
      </c>
      <c r="G12" s="16" t="s">
        <v>56</v>
      </c>
      <c r="H12" s="35">
        <v>0</v>
      </c>
      <c r="I12" s="17"/>
      <c r="J12" s="71">
        <v>0</v>
      </c>
      <c r="K12" s="71">
        <f t="shared" si="0"/>
        <v>0</v>
      </c>
    </row>
    <row r="13" spans="1:14" x14ac:dyDescent="0.45">
      <c r="A13" s="12" t="s">
        <v>59</v>
      </c>
      <c r="B13" s="24">
        <v>17689</v>
      </c>
      <c r="C13" s="13" t="s">
        <v>60</v>
      </c>
      <c r="D13" s="25">
        <v>-1362033.4120054001</v>
      </c>
      <c r="E13" s="42">
        <v>-1362000</v>
      </c>
      <c r="F13" s="14">
        <v>-27.2406682401081</v>
      </c>
      <c r="K13" s="72">
        <f>MAX(K2:K12)</f>
        <v>5.8899654692972092E-3</v>
      </c>
    </row>
    <row r="14" spans="1:14" x14ac:dyDescent="0.45">
      <c r="A14" s="12" t="s">
        <v>64</v>
      </c>
      <c r="B14" s="24">
        <v>18621</v>
      </c>
      <c r="C14" s="13" t="s">
        <v>65</v>
      </c>
      <c r="D14" s="25">
        <v>-1362033.4120054001</v>
      </c>
      <c r="E14" s="42">
        <v>-1362000</v>
      </c>
      <c r="F14" s="14">
        <v>-38.058723401375801</v>
      </c>
    </row>
    <row r="15" spans="1:14" x14ac:dyDescent="0.45">
      <c r="A15" s="12" t="s">
        <v>69</v>
      </c>
      <c r="B15" s="24">
        <v>26091</v>
      </c>
      <c r="C15" s="13" t="s">
        <v>70</v>
      </c>
      <c r="D15" s="25">
        <v>-1902936.17006879</v>
      </c>
      <c r="E15" s="42">
        <v>-1903000</v>
      </c>
      <c r="F15" s="14">
        <v>-38.058723401375801</v>
      </c>
    </row>
    <row r="16" spans="1:14" x14ac:dyDescent="0.45">
      <c r="A16" s="12" t="s">
        <v>74</v>
      </c>
      <c r="B16" s="24">
        <v>18621</v>
      </c>
      <c r="C16" s="13" t="s">
        <v>75</v>
      </c>
      <c r="D16" s="25">
        <v>-1902936.17006879</v>
      </c>
      <c r="E16" s="42">
        <v>-1903000</v>
      </c>
      <c r="F16" s="14">
        <v>-36.100217031149697</v>
      </c>
    </row>
    <row r="17" spans="1:6" x14ac:dyDescent="0.45">
      <c r="A17" s="12" t="s">
        <v>79</v>
      </c>
      <c r="B17" s="24">
        <v>26091</v>
      </c>
      <c r="C17" s="13" t="s">
        <v>80</v>
      </c>
      <c r="D17" s="25">
        <v>-1805010.8515574799</v>
      </c>
      <c r="E17" s="42">
        <v>-1805000</v>
      </c>
      <c r="F17" s="14">
        <v>-36.100217031149697</v>
      </c>
    </row>
    <row r="18" spans="1:6" x14ac:dyDescent="0.45">
      <c r="A18" s="12" t="s">
        <v>85</v>
      </c>
      <c r="B18" s="24">
        <v>18621</v>
      </c>
      <c r="C18" s="13" t="s">
        <v>86</v>
      </c>
      <c r="D18" s="25">
        <v>-1805010.8515574799</v>
      </c>
      <c r="E18" s="42">
        <v>-1805000</v>
      </c>
      <c r="F18" s="14">
        <v>-24.3219588958051</v>
      </c>
    </row>
    <row r="19" spans="1:6" x14ac:dyDescent="0.45">
      <c r="A19" s="12" t="s">
        <v>89</v>
      </c>
      <c r="B19" s="24">
        <v>26091</v>
      </c>
      <c r="C19" s="13" t="s">
        <v>90</v>
      </c>
      <c r="D19" s="25">
        <v>-1216097.9447902499</v>
      </c>
      <c r="E19" s="42">
        <v>-1216000</v>
      </c>
      <c r="F19" s="14">
        <v>-24.3219588958051</v>
      </c>
    </row>
    <row r="20" spans="1:6" x14ac:dyDescent="0.45">
      <c r="A20" s="12" t="s">
        <v>93</v>
      </c>
      <c r="B20" s="24">
        <v>18621</v>
      </c>
      <c r="C20" s="13" t="s">
        <v>94</v>
      </c>
      <c r="D20" s="25">
        <v>-1216097.9447902499</v>
      </c>
      <c r="E20" s="42">
        <v>-1216000</v>
      </c>
      <c r="F20" s="14">
        <v>6.6958000000000002</v>
      </c>
    </row>
    <row r="21" spans="1:6" x14ac:dyDescent="0.45">
      <c r="A21" s="12" t="s">
        <v>97</v>
      </c>
      <c r="B21" s="24">
        <v>17689</v>
      </c>
      <c r="C21" s="13" t="s">
        <v>98</v>
      </c>
      <c r="D21" s="25">
        <v>-949597.13389570697</v>
      </c>
      <c r="E21" s="42">
        <v>-949600</v>
      </c>
      <c r="F21" s="14">
        <v>-1.8621000000000001</v>
      </c>
    </row>
    <row r="22" spans="1:6" x14ac:dyDescent="0.45">
      <c r="A22" s="18" t="s">
        <v>101</v>
      </c>
      <c r="B22" s="24">
        <v>716436.4</v>
      </c>
      <c r="C22" s="13" t="s">
        <v>102</v>
      </c>
      <c r="D22" s="25">
        <v>66958</v>
      </c>
      <c r="E22" s="42">
        <v>66960</v>
      </c>
      <c r="F22" s="14">
        <v>16.996300000000002</v>
      </c>
    </row>
    <row r="23" spans="1:6" ht="14.65" thickBot="1" x14ac:dyDescent="0.5">
      <c r="A23" s="19" t="s">
        <v>105</v>
      </c>
      <c r="B23" s="26">
        <v>995763.6</v>
      </c>
      <c r="C23" s="13" t="s">
        <v>106</v>
      </c>
      <c r="D23" s="25">
        <v>833875.79871143505</v>
      </c>
      <c r="E23" s="42">
        <v>833900</v>
      </c>
      <c r="F23" s="14">
        <v>-1.8621000000000001</v>
      </c>
    </row>
    <row r="24" spans="1:6" x14ac:dyDescent="0.45">
      <c r="C24" s="13" t="s">
        <v>109</v>
      </c>
      <c r="D24" s="25">
        <v>-18621</v>
      </c>
      <c r="E24" s="42">
        <v>-18620000</v>
      </c>
      <c r="F24" s="14">
        <v>11.8461</v>
      </c>
    </row>
    <row r="25" spans="1:6" x14ac:dyDescent="0.45">
      <c r="C25" s="13" t="s">
        <v>112</v>
      </c>
      <c r="D25" s="25">
        <v>-565849.39909636101</v>
      </c>
      <c r="E25" s="42">
        <v>-565900000</v>
      </c>
      <c r="F25" s="14">
        <v>-1.8621000000000001</v>
      </c>
    </row>
    <row r="26" spans="1:6" x14ac:dyDescent="0.45">
      <c r="C26" s="13" t="s">
        <v>115</v>
      </c>
      <c r="D26" s="25">
        <v>169963</v>
      </c>
      <c r="E26" s="43">
        <v>170000</v>
      </c>
      <c r="F26" s="14">
        <v>15.851800000000001</v>
      </c>
    </row>
    <row r="27" spans="1:6" x14ac:dyDescent="0.45">
      <c r="C27" s="13" t="s">
        <v>118</v>
      </c>
      <c r="D27" s="25">
        <v>297822.99948128598</v>
      </c>
      <c r="E27" s="42">
        <v>297800</v>
      </c>
      <c r="F27" s="14">
        <v>-1.8621000000000001</v>
      </c>
    </row>
    <row r="28" spans="1:6" x14ac:dyDescent="0.45">
      <c r="C28" s="13" t="s">
        <v>121</v>
      </c>
      <c r="D28" s="25">
        <v>-18621</v>
      </c>
      <c r="E28" s="42">
        <v>-18620</v>
      </c>
      <c r="F28" s="14">
        <v>17.527699999999999</v>
      </c>
    </row>
    <row r="29" spans="1:6" x14ac:dyDescent="0.45">
      <c r="C29" s="13" t="s">
        <v>124</v>
      </c>
      <c r="D29" s="25">
        <v>-170615.24826079101</v>
      </c>
      <c r="E29" s="42">
        <v>-170600</v>
      </c>
      <c r="F29" s="14">
        <v>-46.209106272297198</v>
      </c>
    </row>
    <row r="30" spans="1:6" x14ac:dyDescent="0.45">
      <c r="C30" s="13" t="s">
        <v>127</v>
      </c>
      <c r="D30" s="25">
        <v>118461</v>
      </c>
      <c r="E30" s="42">
        <v>118500</v>
      </c>
      <c r="F30" s="14">
        <v>40.577897747515102</v>
      </c>
    </row>
    <row r="31" spans="1:6" x14ac:dyDescent="0.45">
      <c r="C31" s="13" t="s">
        <v>130</v>
      </c>
      <c r="D31" s="25">
        <v>-27002.510709483598</v>
      </c>
      <c r="E31" s="43">
        <v>-27000</v>
      </c>
      <c r="F31" s="14">
        <v>-27.535250564299801</v>
      </c>
    </row>
    <row r="32" spans="1:6" x14ac:dyDescent="0.45">
      <c r="C32" s="13" t="s">
        <v>133</v>
      </c>
      <c r="D32" s="25">
        <v>-18621</v>
      </c>
      <c r="E32" s="42">
        <v>-18620</v>
      </c>
      <c r="F32" s="14">
        <v>14.4926033810845</v>
      </c>
    </row>
    <row r="33" spans="3:6" x14ac:dyDescent="0.45">
      <c r="C33" s="13" t="s">
        <v>136</v>
      </c>
      <c r="D33" s="25">
        <v>270441.527271536</v>
      </c>
      <c r="E33" s="42">
        <v>270400</v>
      </c>
      <c r="F33" s="14">
        <v>-8.3024451708414109</v>
      </c>
    </row>
    <row r="34" spans="3:6" x14ac:dyDescent="0.45">
      <c r="C34" s="13" t="s">
        <v>139</v>
      </c>
      <c r="D34" s="25">
        <v>158518</v>
      </c>
      <c r="E34" s="42">
        <v>158500</v>
      </c>
      <c r="F34" s="14">
        <v>-1.3139907887826501</v>
      </c>
    </row>
    <row r="35" spans="3:6" x14ac:dyDescent="0.45">
      <c r="C35" s="13" t="s">
        <v>142</v>
      </c>
      <c r="D35" s="25">
        <v>-522821.41039832402</v>
      </c>
      <c r="E35" s="42">
        <v>-522800</v>
      </c>
      <c r="F35" s="14">
        <v>13.1601716433837</v>
      </c>
    </row>
    <row r="36" spans="3:6" x14ac:dyDescent="0.45">
      <c r="C36" s="13" t="s">
        <v>145</v>
      </c>
      <c r="D36" s="25">
        <v>-18621</v>
      </c>
      <c r="E36" s="42">
        <v>-18620</v>
      </c>
      <c r="F36" s="14">
        <v>-25.441431162935402</v>
      </c>
    </row>
    <row r="37" spans="3:6" x14ac:dyDescent="0.45">
      <c r="C37" s="13" t="s">
        <v>148</v>
      </c>
      <c r="D37" s="25">
        <v>866845.17581364699</v>
      </c>
      <c r="E37" s="42">
        <v>866900</v>
      </c>
      <c r="F37" s="14">
        <v>42.182246998231001</v>
      </c>
    </row>
    <row r="38" spans="3:6" ht="14.65" thickBot="1" x14ac:dyDescent="0.5">
      <c r="C38" s="23" t="s">
        <v>151</v>
      </c>
      <c r="D38" s="27">
        <v>175277</v>
      </c>
      <c r="E38" s="42">
        <v>175300</v>
      </c>
      <c r="F38" s="17">
        <v>-55.019462542705099</v>
      </c>
    </row>
  </sheetData>
  <mergeCells count="8">
    <mergeCell ref="L5:M5"/>
    <mergeCell ref="L6:M6"/>
    <mergeCell ref="A1:B1"/>
    <mergeCell ref="C1:D1"/>
    <mergeCell ref="G1:H1"/>
    <mergeCell ref="L2:M2"/>
    <mergeCell ref="L3:M3"/>
    <mergeCell ref="L4:M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2800E-BDF8-4AFC-8498-6F2395BDA1B8}">
  <dimension ref="A1:AA41"/>
  <sheetViews>
    <sheetView workbookViewId="0">
      <selection activeCell="N35" sqref="N35:O36"/>
    </sheetView>
  </sheetViews>
  <sheetFormatPr defaultRowHeight="14.25" x14ac:dyDescent="0.45"/>
  <cols>
    <col min="3" max="3" width="12.46484375" bestFit="1" customWidth="1"/>
    <col min="4" max="7" width="10.796875" bestFit="1" customWidth="1"/>
    <col min="11" max="11" width="10.46484375" bestFit="1" customWidth="1"/>
    <col min="12" max="12" width="9.265625" bestFit="1" customWidth="1"/>
    <col min="13" max="13" width="8.19921875" customWidth="1"/>
    <col min="14" max="14" width="8.46484375" bestFit="1" customWidth="1"/>
    <col min="15" max="18" width="8.33203125" bestFit="1" customWidth="1"/>
    <col min="19" max="19" width="9.6640625" bestFit="1" customWidth="1"/>
    <col min="21" max="21" width="8.73046875" bestFit="1" customWidth="1"/>
    <col min="22" max="22" width="5.19921875" bestFit="1" customWidth="1"/>
  </cols>
  <sheetData>
    <row r="1" spans="1:22" ht="14.65" thickBot="1" x14ac:dyDescent="0.5">
      <c r="A1" s="77" t="s">
        <v>0</v>
      </c>
      <c r="B1" s="78"/>
      <c r="C1" s="58" t="s">
        <v>158</v>
      </c>
      <c r="D1" s="58"/>
      <c r="E1" s="58"/>
      <c r="F1" s="58"/>
      <c r="G1" s="58"/>
    </row>
    <row r="2" spans="1:22" x14ac:dyDescent="0.45">
      <c r="A2" s="3" t="s">
        <v>4</v>
      </c>
      <c r="B2" s="4">
        <v>4.4000000000000004</v>
      </c>
      <c r="C2" s="25">
        <v>274472.74844786798</v>
      </c>
      <c r="D2" s="25">
        <v>616601.33886368305</v>
      </c>
      <c r="E2" s="25">
        <v>712659.20348142995</v>
      </c>
      <c r="F2" s="25">
        <v>678115.36147202202</v>
      </c>
      <c r="G2" s="25">
        <v>647502.46656177496</v>
      </c>
      <c r="H2">
        <f>MIN(B2:G2)</f>
        <v>4.4000000000000004</v>
      </c>
      <c r="K2" s="64" t="s">
        <v>166</v>
      </c>
      <c r="L2" s="64" t="s">
        <v>167</v>
      </c>
      <c r="M2" s="64" t="s">
        <v>171</v>
      </c>
      <c r="N2" s="64" t="s">
        <v>172</v>
      </c>
      <c r="O2" s="64" t="s">
        <v>172</v>
      </c>
      <c r="P2" s="64" t="s">
        <v>172</v>
      </c>
      <c r="Q2" s="64" t="s">
        <v>172</v>
      </c>
      <c r="R2" s="64" t="s">
        <v>173</v>
      </c>
      <c r="S2" s="64" t="s">
        <v>174</v>
      </c>
      <c r="T2" s="64" t="s">
        <v>168</v>
      </c>
      <c r="U2" s="64" t="s">
        <v>169</v>
      </c>
      <c r="V2" s="64" t="s">
        <v>170</v>
      </c>
    </row>
    <row r="3" spans="1:22" x14ac:dyDescent="0.45">
      <c r="A3" s="10" t="s">
        <v>9</v>
      </c>
      <c r="B3" s="4">
        <v>4.4000000000000004</v>
      </c>
      <c r="C3" s="25">
        <v>274472.74844786798</v>
      </c>
      <c r="D3" s="25">
        <v>616601.33886368305</v>
      </c>
      <c r="E3" s="25">
        <v>712659.20348142995</v>
      </c>
      <c r="F3" s="25">
        <v>678115.36147202202</v>
      </c>
      <c r="G3" s="25">
        <v>647502.46656177496</v>
      </c>
      <c r="H3">
        <f t="shared" ref="H3:H38" si="0">MIN(B3:G3)</f>
        <v>4.4000000000000004</v>
      </c>
      <c r="K3" s="64">
        <v>11</v>
      </c>
      <c r="L3" s="48">
        <v>6.4</v>
      </c>
      <c r="M3" s="66">
        <v>-402529.02300520701</v>
      </c>
      <c r="N3" s="66">
        <v>-519374.93874546501</v>
      </c>
      <c r="O3" s="66">
        <v>-690312.96049187297</v>
      </c>
      <c r="P3" s="66">
        <v>-913868.39210324106</v>
      </c>
      <c r="Q3" s="66">
        <v>-1130649.9552525899</v>
      </c>
      <c r="R3" s="66">
        <f t="shared" ref="R3:R20" si="1">MIN(L3:Q3)</f>
        <v>-1130649.9552525899</v>
      </c>
      <c r="S3" s="66">
        <f>ABS(R3)</f>
        <v>1130649.9552525899</v>
      </c>
      <c r="T3" s="67">
        <v>23300000</v>
      </c>
      <c r="U3" s="66">
        <f>(((3.14159265359)^2)*$S$28*T3*$U$28)/(L3^2)</f>
        <v>1179003.279651772</v>
      </c>
      <c r="V3" s="65">
        <f>U3/S3</f>
        <v>1.0427659543738981</v>
      </c>
    </row>
    <row r="4" spans="1:22" x14ac:dyDescent="0.45">
      <c r="A4" s="10" t="s">
        <v>14</v>
      </c>
      <c r="B4" s="4">
        <v>4.4000000000000004</v>
      </c>
      <c r="C4" s="25">
        <v>650879.41383617499</v>
      </c>
      <c r="D4" s="25">
        <v>1208596.0619200801</v>
      </c>
      <c r="E4" s="25">
        <v>1649563.79556235</v>
      </c>
      <c r="F4" s="25">
        <v>1741782.3472434401</v>
      </c>
      <c r="G4" s="25">
        <v>1601934.07312216</v>
      </c>
      <c r="H4">
        <f t="shared" si="0"/>
        <v>4.4000000000000004</v>
      </c>
      <c r="K4" s="64">
        <v>12</v>
      </c>
      <c r="L4" s="48">
        <v>4.4000000000000004</v>
      </c>
      <c r="M4" s="66">
        <v>-494043.30325771403</v>
      </c>
      <c r="N4" s="66">
        <v>-653390.91699597496</v>
      </c>
      <c r="O4" s="66">
        <v>-886506.17558129702</v>
      </c>
      <c r="P4" s="66">
        <v>-1191377.9748206099</v>
      </c>
      <c r="Q4" s="66">
        <v>-1362033.4120054001</v>
      </c>
      <c r="R4" s="66">
        <f t="shared" si="1"/>
        <v>-1362033.4120054001</v>
      </c>
      <c r="S4" s="66">
        <f t="shared" ref="S4:S20" si="2">ABS(R4)</f>
        <v>1362033.4120054001</v>
      </c>
      <c r="T4" s="67">
        <v>469000000</v>
      </c>
      <c r="U4" s="66">
        <f t="shared" ref="U4:U20" si="3">(((3.14159265359)^2)*$S$28*T4*$U$28)/(L4^2)</f>
        <v>50209573.21608568</v>
      </c>
      <c r="V4" s="65">
        <f t="shared" ref="V4:V20" si="4">U4/S4</f>
        <v>36.863686876931482</v>
      </c>
    </row>
    <row r="5" spans="1:22" x14ac:dyDescent="0.45">
      <c r="A5" s="10" t="s">
        <v>19</v>
      </c>
      <c r="B5" s="4">
        <v>4.4000000000000004</v>
      </c>
      <c r="C5" s="25">
        <v>650879.41383617499</v>
      </c>
      <c r="D5" s="25">
        <v>1208596.0619200801</v>
      </c>
      <c r="E5" s="25">
        <v>1649563.79556235</v>
      </c>
      <c r="F5" s="25">
        <v>1741782.3472434401</v>
      </c>
      <c r="G5" s="25">
        <v>1601934.07312216</v>
      </c>
      <c r="H5">
        <f t="shared" si="0"/>
        <v>4.4000000000000004</v>
      </c>
      <c r="K5" s="64">
        <v>13</v>
      </c>
      <c r="L5" s="48">
        <v>4.4000000000000004</v>
      </c>
      <c r="M5" s="66">
        <v>-494043.30325771403</v>
      </c>
      <c r="N5" s="66">
        <v>-653390.91699597496</v>
      </c>
      <c r="O5" s="66">
        <v>-886506.17558129702</v>
      </c>
      <c r="P5" s="66">
        <v>-1191377.9748206099</v>
      </c>
      <c r="Q5" s="66">
        <v>-1362033.4120054001</v>
      </c>
      <c r="R5" s="66">
        <f t="shared" si="1"/>
        <v>-1362033.4120054001</v>
      </c>
      <c r="S5" s="66">
        <f t="shared" si="2"/>
        <v>1362033.4120054001</v>
      </c>
      <c r="T5" s="67">
        <v>469000000</v>
      </c>
      <c r="U5" s="66">
        <f t="shared" si="3"/>
        <v>50209573.21608568</v>
      </c>
      <c r="V5" s="65">
        <f t="shared" si="4"/>
        <v>36.863686876931482</v>
      </c>
    </row>
    <row r="6" spans="1:22" x14ac:dyDescent="0.45">
      <c r="A6" s="10" t="s">
        <v>24</v>
      </c>
      <c r="B6" s="4">
        <v>4.4000000000000004</v>
      </c>
      <c r="C6" s="25">
        <v>776348.30229894398</v>
      </c>
      <c r="D6" s="25">
        <v>1174717.3366445899</v>
      </c>
      <c r="E6" s="25">
        <v>1757505.4831079</v>
      </c>
      <c r="F6" s="25">
        <v>2144749.3097998402</v>
      </c>
      <c r="G6" s="25">
        <v>1921348.39106615</v>
      </c>
      <c r="H6">
        <f t="shared" si="0"/>
        <v>4.4000000000000004</v>
      </c>
      <c r="K6" s="64">
        <v>14</v>
      </c>
      <c r="L6" s="48">
        <v>4.4000000000000004</v>
      </c>
      <c r="M6" s="66">
        <v>-744981.08018325199</v>
      </c>
      <c r="N6" s="66">
        <v>-1063676.3076597699</v>
      </c>
      <c r="O6" s="66">
        <v>-1529906.8248304101</v>
      </c>
      <c r="P6" s="66">
        <v>-2014671.8661736001</v>
      </c>
      <c r="Q6" s="66">
        <v>-1902936.17006879</v>
      </c>
      <c r="R6" s="66">
        <f t="shared" si="1"/>
        <v>-2014671.8661736001</v>
      </c>
      <c r="S6" s="66">
        <f t="shared" si="2"/>
        <v>2014671.8661736001</v>
      </c>
      <c r="T6" s="67">
        <v>469000000</v>
      </c>
      <c r="U6" s="66">
        <f t="shared" si="3"/>
        <v>50209573.21608568</v>
      </c>
      <c r="V6" s="65">
        <f t="shared" si="4"/>
        <v>24.92196077143176</v>
      </c>
    </row>
    <row r="7" spans="1:22" x14ac:dyDescent="0.45">
      <c r="A7" s="10" t="s">
        <v>29</v>
      </c>
      <c r="B7" s="4">
        <v>4.4000000000000004</v>
      </c>
      <c r="C7" s="25">
        <v>776348.30229894398</v>
      </c>
      <c r="D7" s="25">
        <v>1174717.3366445899</v>
      </c>
      <c r="E7" s="25">
        <v>1757505.4831079</v>
      </c>
      <c r="F7" s="25">
        <v>2144749.3097998402</v>
      </c>
      <c r="G7" s="25">
        <v>1921348.39106615</v>
      </c>
      <c r="H7">
        <f t="shared" si="0"/>
        <v>4.4000000000000004</v>
      </c>
      <c r="K7" s="64">
        <v>15</v>
      </c>
      <c r="L7" s="48">
        <v>4.4000000000000004</v>
      </c>
      <c r="M7" s="66">
        <v>-744981.08018325199</v>
      </c>
      <c r="N7" s="66">
        <v>-1063676.3076597699</v>
      </c>
      <c r="O7" s="66">
        <v>-1529906.8248304101</v>
      </c>
      <c r="P7" s="66">
        <v>-2014671.8661736001</v>
      </c>
      <c r="Q7" s="66">
        <v>-1902936.17006879</v>
      </c>
      <c r="R7" s="66">
        <f t="shared" si="1"/>
        <v>-2014671.8661736001</v>
      </c>
      <c r="S7" s="66">
        <f t="shared" si="2"/>
        <v>2014671.8661736001</v>
      </c>
      <c r="T7" s="67">
        <v>469000000</v>
      </c>
      <c r="U7" s="66">
        <f t="shared" si="3"/>
        <v>50209573.21608568</v>
      </c>
      <c r="V7" s="65">
        <f t="shared" si="4"/>
        <v>24.92196077143176</v>
      </c>
    </row>
    <row r="8" spans="1:22" x14ac:dyDescent="0.45">
      <c r="A8" s="10" t="s">
        <v>33</v>
      </c>
      <c r="B8" s="4">
        <v>4.4000000000000004</v>
      </c>
      <c r="C8" s="25">
        <v>650879.41383617499</v>
      </c>
      <c r="D8" s="25">
        <v>889900.83444356697</v>
      </c>
      <c r="E8" s="25">
        <v>1239573.7223215499</v>
      </c>
      <c r="F8" s="25">
        <v>1696881.42118053</v>
      </c>
      <c r="G8" s="25">
        <v>1718530.0153759399</v>
      </c>
      <c r="H8">
        <f t="shared" si="0"/>
        <v>4.4000000000000004</v>
      </c>
      <c r="K8" s="64">
        <v>16</v>
      </c>
      <c r="L8" s="48">
        <v>4.4000000000000004</v>
      </c>
      <c r="M8" s="66">
        <v>-744981.08018325199</v>
      </c>
      <c r="N8" s="66">
        <v>-1223023.9213980299</v>
      </c>
      <c r="O8" s="66">
        <v>-1797391.14001855</v>
      </c>
      <c r="P8" s="66">
        <v>-2040247.0261806501</v>
      </c>
      <c r="Q8" s="66">
        <v>-1805010.8515574799</v>
      </c>
      <c r="R8" s="66">
        <f t="shared" si="1"/>
        <v>-2040247.0261806501</v>
      </c>
      <c r="S8" s="66">
        <f t="shared" si="2"/>
        <v>2040247.0261806501</v>
      </c>
      <c r="T8" s="67">
        <v>469000000</v>
      </c>
      <c r="U8" s="66">
        <f t="shared" si="3"/>
        <v>50209573.21608568</v>
      </c>
      <c r="V8" s="65">
        <f t="shared" si="4"/>
        <v>24.609555887983909</v>
      </c>
    </row>
    <row r="9" spans="1:22" x14ac:dyDescent="0.45">
      <c r="A9" s="10" t="s">
        <v>38</v>
      </c>
      <c r="B9" s="4">
        <v>4.4000000000000004</v>
      </c>
      <c r="C9" s="25">
        <v>650879.41383617499</v>
      </c>
      <c r="D9" s="25">
        <v>889900.83444356697</v>
      </c>
      <c r="E9" s="25">
        <v>1239573.7223215499</v>
      </c>
      <c r="F9" s="25">
        <v>1696881.42118053</v>
      </c>
      <c r="G9" s="25">
        <v>1718530.0153759399</v>
      </c>
      <c r="H9">
        <f t="shared" si="0"/>
        <v>4.4000000000000004</v>
      </c>
      <c r="K9" s="64">
        <v>17</v>
      </c>
      <c r="L9" s="48">
        <v>4.4000000000000004</v>
      </c>
      <c r="M9" s="66">
        <v>-744981.08018325199</v>
      </c>
      <c r="N9" s="66">
        <v>-1223023.9213980299</v>
      </c>
      <c r="O9" s="66">
        <v>-1797391.14001855</v>
      </c>
      <c r="P9" s="66">
        <v>-2040247.0261806501</v>
      </c>
      <c r="Q9" s="66">
        <v>-1805010.8515574799</v>
      </c>
      <c r="R9" s="66">
        <f t="shared" si="1"/>
        <v>-2040247.0261806501</v>
      </c>
      <c r="S9" s="66">
        <f t="shared" si="2"/>
        <v>2040247.0261806501</v>
      </c>
      <c r="T9" s="67">
        <v>469000000</v>
      </c>
      <c r="U9" s="66">
        <f t="shared" si="3"/>
        <v>50209573.21608568</v>
      </c>
      <c r="V9" s="65">
        <f t="shared" si="4"/>
        <v>24.609555887983909</v>
      </c>
    </row>
    <row r="10" spans="1:22" x14ac:dyDescent="0.45">
      <c r="A10" s="10" t="s">
        <v>43</v>
      </c>
      <c r="B10" s="4">
        <v>4.4000000000000004</v>
      </c>
      <c r="C10" s="25">
        <v>274472.74844786798</v>
      </c>
      <c r="D10" s="25">
        <v>354146.55531699798</v>
      </c>
      <c r="E10" s="25">
        <v>470704.18460966001</v>
      </c>
      <c r="F10" s="25">
        <v>623140.08422932005</v>
      </c>
      <c r="G10" s="25">
        <v>770957.08138944104</v>
      </c>
      <c r="H10">
        <f t="shared" si="0"/>
        <v>4.4000000000000004</v>
      </c>
      <c r="K10" s="64">
        <v>18</v>
      </c>
      <c r="L10" s="48">
        <v>4.4000000000000004</v>
      </c>
      <c r="M10" s="66">
        <v>-494043.30325771403</v>
      </c>
      <c r="N10" s="66">
        <v>-1006455.2010753</v>
      </c>
      <c r="O10" s="66">
        <v>-1267156.72386074</v>
      </c>
      <c r="P10" s="66">
        <v>-1277323.7346107501</v>
      </c>
      <c r="Q10" s="66">
        <v>-1216097.9447902499</v>
      </c>
      <c r="R10" s="66">
        <f t="shared" si="1"/>
        <v>-1277323.7346107501</v>
      </c>
      <c r="S10" s="66">
        <f t="shared" si="2"/>
        <v>1277323.7346107501</v>
      </c>
      <c r="T10" s="67">
        <v>469000000</v>
      </c>
      <c r="U10" s="66">
        <f t="shared" si="3"/>
        <v>50209573.21608568</v>
      </c>
      <c r="V10" s="65">
        <f t="shared" si="4"/>
        <v>39.308416383092165</v>
      </c>
    </row>
    <row r="11" spans="1:22" x14ac:dyDescent="0.45">
      <c r="A11" s="10" t="s">
        <v>48</v>
      </c>
      <c r="B11" s="4">
        <v>4.4000000000000004</v>
      </c>
      <c r="C11" s="25">
        <v>274472.74844786798</v>
      </c>
      <c r="D11" s="25">
        <v>354146.55531699798</v>
      </c>
      <c r="E11" s="25">
        <v>470704.18460966001</v>
      </c>
      <c r="F11" s="25">
        <v>623140.08422932005</v>
      </c>
      <c r="G11" s="25">
        <v>770957.08138944104</v>
      </c>
      <c r="H11">
        <f t="shared" si="0"/>
        <v>4.4000000000000004</v>
      </c>
      <c r="K11" s="64">
        <v>19</v>
      </c>
      <c r="L11" s="48">
        <v>4.4000000000000004</v>
      </c>
      <c r="M11" s="66">
        <v>-494043.30325771403</v>
      </c>
      <c r="N11" s="66">
        <v>-1006455.2010753</v>
      </c>
      <c r="O11" s="66">
        <v>-1267156.72386074</v>
      </c>
      <c r="P11" s="66">
        <v>-1277323.7346107501</v>
      </c>
      <c r="Q11" s="66">
        <v>-1216097.9447902499</v>
      </c>
      <c r="R11" s="66">
        <f t="shared" si="1"/>
        <v>-1277323.7346107501</v>
      </c>
      <c r="S11" s="66">
        <f t="shared" si="2"/>
        <v>1277323.7346107501</v>
      </c>
      <c r="T11" s="67">
        <v>469000000</v>
      </c>
      <c r="U11" s="66">
        <f t="shared" si="3"/>
        <v>50209573.21608568</v>
      </c>
      <c r="V11" s="65">
        <f t="shared" si="4"/>
        <v>39.308416383092165</v>
      </c>
    </row>
    <row r="12" spans="1:22" x14ac:dyDescent="0.45">
      <c r="A12" s="10" t="s">
        <v>52</v>
      </c>
      <c r="B12" s="4">
        <v>6.4</v>
      </c>
      <c r="C12" s="25">
        <v>-402529.02300520701</v>
      </c>
      <c r="D12" s="25">
        <v>-519374.93874546501</v>
      </c>
      <c r="E12" s="25">
        <v>-690312.96049187297</v>
      </c>
      <c r="F12" s="25">
        <v>-913868.39210324106</v>
      </c>
      <c r="G12" s="25">
        <v>-1130649.9552525899</v>
      </c>
      <c r="H12">
        <f t="shared" si="0"/>
        <v>-1130649.9552525899</v>
      </c>
      <c r="K12" s="64">
        <v>20</v>
      </c>
      <c r="L12" s="48">
        <v>6.4</v>
      </c>
      <c r="M12" s="66">
        <v>-402529.02300520701</v>
      </c>
      <c r="N12" s="66">
        <v>-904278.97093631804</v>
      </c>
      <c r="O12" s="66">
        <v>-1045152.98708255</v>
      </c>
      <c r="P12" s="66">
        <v>-994492.58799549204</v>
      </c>
      <c r="Q12" s="66">
        <v>-949597.13389570697</v>
      </c>
      <c r="R12" s="66">
        <f t="shared" si="1"/>
        <v>-1045152.98708255</v>
      </c>
      <c r="S12" s="66">
        <f t="shared" si="2"/>
        <v>1045152.98708255</v>
      </c>
      <c r="T12" s="67">
        <v>23300000</v>
      </c>
      <c r="U12" s="66">
        <f t="shared" si="3"/>
        <v>1179003.279651772</v>
      </c>
      <c r="V12" s="65">
        <f>U12/S12</f>
        <v>1.1280676553801496</v>
      </c>
    </row>
    <row r="13" spans="1:22" x14ac:dyDescent="0.45">
      <c r="A13" s="10" t="s">
        <v>57</v>
      </c>
      <c r="B13" s="4">
        <v>4.4000000000000004</v>
      </c>
      <c r="C13" s="25">
        <v>-494043.30325771403</v>
      </c>
      <c r="D13" s="25">
        <v>-653390.91699597496</v>
      </c>
      <c r="E13" s="25">
        <v>-886506.17558129702</v>
      </c>
      <c r="F13" s="25">
        <v>-1191377.9748206099</v>
      </c>
      <c r="G13" s="25">
        <v>-1362033.4120054001</v>
      </c>
      <c r="H13">
        <f t="shared" si="0"/>
        <v>-1362033.4120054001</v>
      </c>
      <c r="K13" s="64">
        <v>23</v>
      </c>
      <c r="L13" s="48">
        <v>4.7</v>
      </c>
      <c r="M13" s="66">
        <v>-18621</v>
      </c>
      <c r="N13" s="66">
        <v>-18621</v>
      </c>
      <c r="O13" s="66">
        <v>-18621</v>
      </c>
      <c r="P13" s="66">
        <v>-18621</v>
      </c>
      <c r="Q13" s="66">
        <v>-18621</v>
      </c>
      <c r="R13" s="66">
        <f t="shared" si="1"/>
        <v>-18621</v>
      </c>
      <c r="S13" s="66">
        <f t="shared" si="2"/>
        <v>18621</v>
      </c>
      <c r="T13" s="67">
        <v>18600000</v>
      </c>
      <c r="U13" s="66">
        <f t="shared" si="3"/>
        <v>1745164.0919266685</v>
      </c>
      <c r="V13" s="65">
        <f t="shared" si="4"/>
        <v>93.720213303617882</v>
      </c>
    </row>
    <row r="14" spans="1:22" x14ac:dyDescent="0.45">
      <c r="A14" s="10" t="s">
        <v>62</v>
      </c>
      <c r="B14" s="4">
        <v>4.4000000000000004</v>
      </c>
      <c r="C14" s="25">
        <v>-494043.30325771403</v>
      </c>
      <c r="D14" s="25">
        <v>-653390.91699597496</v>
      </c>
      <c r="E14" s="25">
        <v>-886506.17558129702</v>
      </c>
      <c r="F14" s="25">
        <v>-1191377.9748206099</v>
      </c>
      <c r="G14" s="25">
        <v>-1362033.4120054001</v>
      </c>
      <c r="H14">
        <f t="shared" si="0"/>
        <v>-1362033.4120054001</v>
      </c>
      <c r="K14" s="64">
        <v>24</v>
      </c>
      <c r="L14" s="48">
        <v>6.4</v>
      </c>
      <c r="M14" s="66">
        <v>-230008.57724523899</v>
      </c>
      <c r="N14" s="66">
        <v>-296450.426082052</v>
      </c>
      <c r="O14" s="66">
        <v>-560820.50342994195</v>
      </c>
      <c r="P14" s="66">
        <v>-681153.49384094495</v>
      </c>
      <c r="Q14" s="66">
        <v>-565849.39909636101</v>
      </c>
      <c r="R14" s="66">
        <f t="shared" si="1"/>
        <v>-681153.49384094495</v>
      </c>
      <c r="S14" s="66">
        <f t="shared" si="2"/>
        <v>681153.49384094495</v>
      </c>
      <c r="T14" s="67">
        <v>23300000</v>
      </c>
      <c r="U14" s="66">
        <f t="shared" si="3"/>
        <v>1179003.279651772</v>
      </c>
      <c r="V14" s="65">
        <f t="shared" si="4"/>
        <v>1.7308922149154815</v>
      </c>
    </row>
    <row r="15" spans="1:22" x14ac:dyDescent="0.45">
      <c r="A15" s="10" t="s">
        <v>67</v>
      </c>
      <c r="B15" s="4">
        <v>4.4000000000000004</v>
      </c>
      <c r="C15" s="25">
        <v>-744981.08018325199</v>
      </c>
      <c r="D15" s="25">
        <v>-1063676.3076597699</v>
      </c>
      <c r="E15" s="25">
        <v>-1529906.8248304101</v>
      </c>
      <c r="F15" s="25">
        <v>-2014671.8661736001</v>
      </c>
      <c r="G15" s="25">
        <v>-1902936.17006879</v>
      </c>
      <c r="H15">
        <f t="shared" si="0"/>
        <v>-2014671.8661736001</v>
      </c>
      <c r="K15" s="64">
        <v>27</v>
      </c>
      <c r="L15" s="48">
        <v>4.7</v>
      </c>
      <c r="M15" s="66">
        <v>-18621</v>
      </c>
      <c r="N15" s="66">
        <v>-18621</v>
      </c>
      <c r="O15" s="66">
        <v>-18621</v>
      </c>
      <c r="P15" s="66">
        <v>-18621</v>
      </c>
      <c r="Q15" s="66">
        <v>-18621</v>
      </c>
      <c r="R15" s="66">
        <f t="shared" si="1"/>
        <v>-18621</v>
      </c>
      <c r="S15" s="66">
        <f t="shared" si="2"/>
        <v>18621</v>
      </c>
      <c r="T15" s="67">
        <v>18600000</v>
      </c>
      <c r="U15" s="66">
        <f t="shared" si="3"/>
        <v>1745164.0919266685</v>
      </c>
      <c r="V15" s="65">
        <f t="shared" si="4"/>
        <v>93.720213303617882</v>
      </c>
    </row>
    <row r="16" spans="1:22" x14ac:dyDescent="0.45">
      <c r="A16" s="10" t="s">
        <v>72</v>
      </c>
      <c r="B16" s="4">
        <v>4.4000000000000004</v>
      </c>
      <c r="C16" s="25">
        <v>-744981.08018325199</v>
      </c>
      <c r="D16" s="25">
        <v>-1063676.3076597699</v>
      </c>
      <c r="E16" s="25">
        <v>-1529906.8248304101</v>
      </c>
      <c r="F16" s="25">
        <v>-2014671.8661736001</v>
      </c>
      <c r="G16" s="25">
        <v>-1902936.17006879</v>
      </c>
      <c r="H16">
        <f t="shared" si="0"/>
        <v>-2014671.8661736001</v>
      </c>
      <c r="K16" s="64">
        <v>28</v>
      </c>
      <c r="L16" s="48">
        <v>6.4</v>
      </c>
      <c r="M16" s="66">
        <v>-46001.715449047901</v>
      </c>
      <c r="N16" s="66">
        <v>70844.200291210203</v>
      </c>
      <c r="O16" s="66">
        <v>58494.457460547303</v>
      </c>
      <c r="P16" s="66">
        <v>-153258.210022382</v>
      </c>
      <c r="Q16" s="66">
        <v>-170615.24826079101</v>
      </c>
      <c r="R16" s="66">
        <f t="shared" si="1"/>
        <v>-170615.24826079101</v>
      </c>
      <c r="S16" s="66">
        <f t="shared" si="2"/>
        <v>170615.24826079101</v>
      </c>
      <c r="T16" s="67">
        <v>23300000</v>
      </c>
      <c r="U16" s="66">
        <f t="shared" si="3"/>
        <v>1179003.279651772</v>
      </c>
      <c r="V16" s="65">
        <f t="shared" si="4"/>
        <v>6.9103042762603888</v>
      </c>
    </row>
    <row r="17" spans="1:27" x14ac:dyDescent="0.45">
      <c r="A17" s="10" t="s">
        <v>77</v>
      </c>
      <c r="B17" s="4">
        <v>4.4000000000000004</v>
      </c>
      <c r="C17" s="25">
        <v>-744981.08018325199</v>
      </c>
      <c r="D17" s="25">
        <v>-1223023.9213980299</v>
      </c>
      <c r="E17" s="25">
        <v>-1797391.14001855</v>
      </c>
      <c r="F17" s="25">
        <v>-2040247.0261806501</v>
      </c>
      <c r="G17" s="25">
        <v>-1805010.8515574799</v>
      </c>
      <c r="H17">
        <f t="shared" si="0"/>
        <v>-2040247.0261806501</v>
      </c>
      <c r="K17" s="64">
        <v>30</v>
      </c>
      <c r="L17" s="48">
        <v>6.4</v>
      </c>
      <c r="M17" s="66">
        <v>-46001.715449047901</v>
      </c>
      <c r="N17" s="66">
        <v>-162847.631189306</v>
      </c>
      <c r="O17" s="66">
        <v>-333785.652935714</v>
      </c>
      <c r="P17" s="66">
        <v>-190765.55539294</v>
      </c>
      <c r="Q17" s="66">
        <v>-27002.510709483598</v>
      </c>
      <c r="R17" s="66">
        <f t="shared" si="1"/>
        <v>-333785.652935714</v>
      </c>
      <c r="S17" s="66">
        <f t="shared" si="2"/>
        <v>333785.652935714</v>
      </c>
      <c r="T17" s="67">
        <v>23300000</v>
      </c>
      <c r="U17" s="66">
        <f t="shared" si="3"/>
        <v>1179003.279651772</v>
      </c>
      <c r="V17" s="65">
        <f t="shared" si="4"/>
        <v>3.532216766305543</v>
      </c>
    </row>
    <row r="18" spans="1:27" x14ac:dyDescent="0.45">
      <c r="A18" s="10" t="s">
        <v>83</v>
      </c>
      <c r="B18" s="4">
        <v>4.4000000000000004</v>
      </c>
      <c r="C18" s="25">
        <v>-744981.08018325199</v>
      </c>
      <c r="D18" s="25">
        <v>-1223023.9213980299</v>
      </c>
      <c r="E18" s="25">
        <v>-1797391.14001855</v>
      </c>
      <c r="F18" s="25">
        <v>-2040247.0261806501</v>
      </c>
      <c r="G18" s="25">
        <v>-1805010.8515574799</v>
      </c>
      <c r="H18">
        <f t="shared" si="0"/>
        <v>-2040247.0261806501</v>
      </c>
      <c r="K18" s="64">
        <v>31</v>
      </c>
      <c r="L18" s="48">
        <v>4.7</v>
      </c>
      <c r="M18" s="66">
        <v>-18621</v>
      </c>
      <c r="N18" s="66">
        <v>-18621</v>
      </c>
      <c r="O18" s="66">
        <v>-18621</v>
      </c>
      <c r="P18" s="66">
        <v>-18621</v>
      </c>
      <c r="Q18" s="66">
        <v>-18621</v>
      </c>
      <c r="R18" s="66">
        <f t="shared" si="1"/>
        <v>-18621</v>
      </c>
      <c r="S18" s="66">
        <f t="shared" si="2"/>
        <v>18621</v>
      </c>
      <c r="T18" s="67">
        <v>18600000</v>
      </c>
      <c r="U18" s="66">
        <f t="shared" si="3"/>
        <v>1745164.0919266685</v>
      </c>
      <c r="V18" s="65">
        <f t="shared" si="4"/>
        <v>93.720213303617882</v>
      </c>
    </row>
    <row r="19" spans="1:27" x14ac:dyDescent="0.45">
      <c r="A19" s="10" t="s">
        <v>87</v>
      </c>
      <c r="B19" s="4">
        <v>4.4000000000000004</v>
      </c>
      <c r="C19" s="25">
        <v>-494043.30325771403</v>
      </c>
      <c r="D19" s="25">
        <v>-1006455.2010753</v>
      </c>
      <c r="E19" s="25">
        <v>-1267156.72386074</v>
      </c>
      <c r="F19" s="25">
        <v>-1277323.7346107501</v>
      </c>
      <c r="G19" s="25">
        <v>-1216097.9447902499</v>
      </c>
      <c r="H19">
        <f t="shared" si="0"/>
        <v>-1277323.7346107501</v>
      </c>
      <c r="K19" s="64">
        <v>34</v>
      </c>
      <c r="L19" s="48">
        <v>6.4</v>
      </c>
      <c r="M19" s="66">
        <v>-230008.57724523899</v>
      </c>
      <c r="N19" s="66">
        <v>-346854.492985497</v>
      </c>
      <c r="O19" s="66">
        <v>-517792.51473190502</v>
      </c>
      <c r="P19" s="66">
        <v>-741347.94634327304</v>
      </c>
      <c r="Q19" s="66">
        <v>-522821.41039832402</v>
      </c>
      <c r="R19" s="66">
        <f t="shared" si="1"/>
        <v>-741347.94634327304</v>
      </c>
      <c r="S19" s="66">
        <f t="shared" si="2"/>
        <v>741347.94634327304</v>
      </c>
      <c r="T19" s="67">
        <v>23300000</v>
      </c>
      <c r="U19" s="66">
        <f t="shared" si="3"/>
        <v>1179003.279651772</v>
      </c>
      <c r="V19" s="65">
        <f t="shared" si="4"/>
        <v>1.5903507731656243</v>
      </c>
    </row>
    <row r="20" spans="1:27" x14ac:dyDescent="0.45">
      <c r="A20" s="10" t="s">
        <v>91</v>
      </c>
      <c r="B20" s="4">
        <v>4.4000000000000004</v>
      </c>
      <c r="C20" s="25">
        <v>-494043.30325771403</v>
      </c>
      <c r="D20" s="25">
        <v>-1006455.2010753</v>
      </c>
      <c r="E20" s="25">
        <v>-1267156.72386074</v>
      </c>
      <c r="F20" s="25">
        <v>-1277323.7346107501</v>
      </c>
      <c r="G20" s="25">
        <v>-1216097.9447902499</v>
      </c>
      <c r="H20">
        <f t="shared" si="0"/>
        <v>-1277323.7346107501</v>
      </c>
      <c r="K20" s="64">
        <v>35</v>
      </c>
      <c r="L20" s="48">
        <v>4.7</v>
      </c>
      <c r="M20" s="66">
        <v>-18621</v>
      </c>
      <c r="N20" s="66">
        <v>-18621</v>
      </c>
      <c r="O20" s="66">
        <v>-18621</v>
      </c>
      <c r="P20" s="66">
        <v>-18621</v>
      </c>
      <c r="Q20" s="66">
        <v>-18621</v>
      </c>
      <c r="R20" s="66">
        <f t="shared" si="1"/>
        <v>-18621</v>
      </c>
      <c r="S20" s="66">
        <f t="shared" si="2"/>
        <v>18621</v>
      </c>
      <c r="T20" s="67">
        <v>18600000</v>
      </c>
      <c r="U20" s="66">
        <f t="shared" si="3"/>
        <v>1745164.0919266685</v>
      </c>
      <c r="V20" s="65">
        <f t="shared" si="4"/>
        <v>93.720213303617882</v>
      </c>
    </row>
    <row r="21" spans="1:27" x14ac:dyDescent="0.45">
      <c r="A21" s="10" t="s">
        <v>95</v>
      </c>
      <c r="B21" s="4">
        <v>6.4</v>
      </c>
      <c r="C21" s="25">
        <v>-402529.02300520701</v>
      </c>
      <c r="D21" s="25">
        <v>-904278.97093631804</v>
      </c>
      <c r="E21" s="25">
        <v>-1045152.98708255</v>
      </c>
      <c r="F21" s="25">
        <v>-994492.58799549204</v>
      </c>
      <c r="G21" s="25">
        <v>-949597.13389570697</v>
      </c>
      <c r="H21">
        <f t="shared" si="0"/>
        <v>-1045152.98708255</v>
      </c>
    </row>
    <row r="22" spans="1:27" ht="14.65" thickBot="1" x14ac:dyDescent="0.5">
      <c r="A22" s="10" t="s">
        <v>99</v>
      </c>
      <c r="B22" s="4">
        <v>4.7</v>
      </c>
      <c r="C22" s="25">
        <v>41207</v>
      </c>
      <c r="D22" s="25">
        <v>225553</v>
      </c>
      <c r="E22" s="25">
        <v>151978</v>
      </c>
      <c r="F22" s="25">
        <v>66958</v>
      </c>
      <c r="G22" s="25">
        <v>66958</v>
      </c>
      <c r="H22">
        <f t="shared" si="0"/>
        <v>4.7</v>
      </c>
    </row>
    <row r="23" spans="1:27" ht="18.399999999999999" thickBot="1" x14ac:dyDescent="0.5">
      <c r="A23" s="10" t="s">
        <v>103</v>
      </c>
      <c r="B23" s="4">
        <v>6.4</v>
      </c>
      <c r="C23" s="25">
        <v>322012.008143335</v>
      </c>
      <c r="D23" s="25">
        <v>571741.62155721895</v>
      </c>
      <c r="E23" s="25">
        <v>813200.38655673002</v>
      </c>
      <c r="F23" s="25">
        <v>878771.25281122001</v>
      </c>
      <c r="G23" s="25">
        <v>833875.79871143505</v>
      </c>
      <c r="H23">
        <f t="shared" si="0"/>
        <v>6.4</v>
      </c>
      <c r="V23" s="64" t="s">
        <v>166</v>
      </c>
      <c r="W23" s="64" t="s">
        <v>174</v>
      </c>
      <c r="X23" s="64" t="s">
        <v>168</v>
      </c>
      <c r="Y23" s="64" t="s">
        <v>169</v>
      </c>
      <c r="Z23" s="64" t="s">
        <v>170</v>
      </c>
      <c r="AA23" s="68" t="s">
        <v>175</v>
      </c>
    </row>
    <row r="24" spans="1:27" ht="14.65" thickBot="1" x14ac:dyDescent="0.5">
      <c r="A24" s="10" t="s">
        <v>107</v>
      </c>
      <c r="B24" s="4">
        <v>4.7</v>
      </c>
      <c r="C24" s="25">
        <v>-18621</v>
      </c>
      <c r="D24" s="25">
        <v>-18621</v>
      </c>
      <c r="E24" s="25">
        <v>-18621</v>
      </c>
      <c r="F24" s="25">
        <v>-18621</v>
      </c>
      <c r="G24" s="25">
        <v>-18621</v>
      </c>
      <c r="H24">
        <f t="shared" si="0"/>
        <v>-18621</v>
      </c>
      <c r="V24" s="64">
        <v>11</v>
      </c>
      <c r="W24" s="66">
        <v>1130649.9552525899</v>
      </c>
      <c r="X24" s="67">
        <v>23300000</v>
      </c>
      <c r="Y24" s="66">
        <v>1179003.279651772</v>
      </c>
      <c r="Z24" s="65">
        <v>1.0427659543738981</v>
      </c>
      <c r="AA24" s="70">
        <v>1.04</v>
      </c>
    </row>
    <row r="25" spans="1:27" ht="14.65" thickBot="1" x14ac:dyDescent="0.5">
      <c r="A25" s="10" t="s">
        <v>110</v>
      </c>
      <c r="B25" s="4">
        <v>6.4</v>
      </c>
      <c r="C25" s="25">
        <v>-230008.57724523899</v>
      </c>
      <c r="D25" s="25">
        <v>-296450.426082052</v>
      </c>
      <c r="E25" s="25">
        <v>-560820.50342994195</v>
      </c>
      <c r="F25" s="25">
        <v>-681153.49384094495</v>
      </c>
      <c r="G25" s="25">
        <v>-565849.39909636101</v>
      </c>
      <c r="H25">
        <f t="shared" si="0"/>
        <v>-681153.49384094495</v>
      </c>
      <c r="V25" s="64">
        <v>12</v>
      </c>
      <c r="W25" s="66">
        <v>1362033.4120054001</v>
      </c>
      <c r="X25" s="67">
        <v>469000000</v>
      </c>
      <c r="Y25" s="66">
        <v>50209573.21608568</v>
      </c>
      <c r="Z25" s="65">
        <v>36.863686876931482</v>
      </c>
      <c r="AA25" s="69">
        <v>36.86</v>
      </c>
    </row>
    <row r="26" spans="1:27" ht="14.65" thickBot="1" x14ac:dyDescent="0.5">
      <c r="A26" s="10" t="s">
        <v>113</v>
      </c>
      <c r="B26" s="4">
        <v>4.7</v>
      </c>
      <c r="C26" s="25">
        <v>41207</v>
      </c>
      <c r="D26" s="25">
        <v>175277</v>
      </c>
      <c r="E26" s="25">
        <v>225553</v>
      </c>
      <c r="F26" s="25">
        <v>151978</v>
      </c>
      <c r="G26" s="25">
        <v>169963</v>
      </c>
      <c r="H26">
        <f t="shared" si="0"/>
        <v>4.7</v>
      </c>
      <c r="V26" s="64">
        <v>13</v>
      </c>
      <c r="W26" s="66">
        <v>1362033.4120054001</v>
      </c>
      <c r="X26" s="67">
        <v>469000000</v>
      </c>
      <c r="Y26" s="66">
        <v>50209573.21608568</v>
      </c>
      <c r="Z26" s="65">
        <v>36.863686876931482</v>
      </c>
      <c r="AA26" s="69">
        <v>36.86</v>
      </c>
    </row>
    <row r="27" spans="1:27" ht="14.65" thickBot="1" x14ac:dyDescent="0.5">
      <c r="A27" s="10" t="s">
        <v>116</v>
      </c>
      <c r="B27" s="4">
        <v>6.4</v>
      </c>
      <c r="C27" s="25">
        <v>138005.14634714299</v>
      </c>
      <c r="D27" s="25">
        <v>21159.230606885601</v>
      </c>
      <c r="E27" s="25">
        <v>216796.73801461901</v>
      </c>
      <c r="F27" s="25">
        <v>437714.47727889201</v>
      </c>
      <c r="G27" s="25">
        <v>297822.99948128598</v>
      </c>
      <c r="H27">
        <f t="shared" si="0"/>
        <v>6.4</v>
      </c>
      <c r="V27" s="64">
        <v>14</v>
      </c>
      <c r="W27" s="66">
        <v>2014671.8661736001</v>
      </c>
      <c r="X27" s="67">
        <v>469000000</v>
      </c>
      <c r="Y27" s="66">
        <v>50209573.21608568</v>
      </c>
      <c r="Z27" s="65">
        <v>24.92196077143176</v>
      </c>
      <c r="AA27" s="69">
        <v>24.92</v>
      </c>
    </row>
    <row r="28" spans="1:27" ht="16.149999999999999" thickBot="1" x14ac:dyDescent="0.5">
      <c r="A28" s="10" t="s">
        <v>119</v>
      </c>
      <c r="B28" s="4">
        <v>4.7</v>
      </c>
      <c r="C28" s="25">
        <v>-18621</v>
      </c>
      <c r="D28" s="25">
        <v>-18621</v>
      </c>
      <c r="E28" s="25">
        <v>-18621</v>
      </c>
      <c r="F28" s="25">
        <v>-18621</v>
      </c>
      <c r="G28" s="25">
        <v>-18621</v>
      </c>
      <c r="H28">
        <f t="shared" si="0"/>
        <v>-18621</v>
      </c>
      <c r="M28" s="59"/>
      <c r="N28" s="60" t="s">
        <v>160</v>
      </c>
      <c r="O28" s="60" t="s">
        <v>161</v>
      </c>
      <c r="P28" t="s">
        <v>159</v>
      </c>
      <c r="R28" t="s">
        <v>165</v>
      </c>
      <c r="S28" s="62">
        <v>210000000000</v>
      </c>
      <c r="U28" s="62">
        <v>9.9999999999999998E-13</v>
      </c>
      <c r="V28" s="64">
        <v>15</v>
      </c>
      <c r="W28" s="66">
        <v>2014671.8661736001</v>
      </c>
      <c r="X28" s="67">
        <v>469000000</v>
      </c>
      <c r="Y28" s="66">
        <v>50209573.21608568</v>
      </c>
      <c r="Z28" s="65">
        <v>24.92196077143176</v>
      </c>
      <c r="AA28" s="69">
        <v>24.92</v>
      </c>
    </row>
    <row r="29" spans="1:27" ht="14.65" thickBot="1" x14ac:dyDescent="0.5">
      <c r="A29" s="10" t="s">
        <v>122</v>
      </c>
      <c r="B29" s="4">
        <v>6.4</v>
      </c>
      <c r="C29" s="25">
        <v>-46001.715449047901</v>
      </c>
      <c r="D29" s="25">
        <v>70844.200291210203</v>
      </c>
      <c r="E29" s="25">
        <v>58494.457460547303</v>
      </c>
      <c r="F29" s="25">
        <v>-153258.210022382</v>
      </c>
      <c r="G29" s="25">
        <v>-170615.24826079101</v>
      </c>
      <c r="H29">
        <f t="shared" si="0"/>
        <v>-170615.24826079101</v>
      </c>
      <c r="M29" s="61" t="s">
        <v>162</v>
      </c>
      <c r="N29" s="63">
        <v>469000000</v>
      </c>
      <c r="O29" s="63">
        <v>3070000000</v>
      </c>
      <c r="P29" s="62">
        <f>MIN(N29:O29)</f>
        <v>469000000</v>
      </c>
      <c r="V29" s="64">
        <v>16</v>
      </c>
      <c r="W29" s="66">
        <v>2040247.0261806501</v>
      </c>
      <c r="X29" s="67">
        <v>469000000</v>
      </c>
      <c r="Y29" s="66">
        <v>50209573.21608568</v>
      </c>
      <c r="Z29" s="65">
        <v>24.609555887983909</v>
      </c>
      <c r="AA29" s="69">
        <v>24.61</v>
      </c>
    </row>
    <row r="30" spans="1:27" ht="14.65" thickBot="1" x14ac:dyDescent="0.5">
      <c r="A30" s="10" t="s">
        <v>125</v>
      </c>
      <c r="B30" s="4">
        <v>4.7</v>
      </c>
      <c r="C30" s="25">
        <v>41207</v>
      </c>
      <c r="D30" s="25">
        <v>41207</v>
      </c>
      <c r="E30" s="25">
        <v>175277</v>
      </c>
      <c r="F30" s="25">
        <v>225553</v>
      </c>
      <c r="G30" s="25">
        <v>118461</v>
      </c>
      <c r="H30">
        <f t="shared" si="0"/>
        <v>4.7</v>
      </c>
      <c r="M30" s="61" t="s">
        <v>163</v>
      </c>
      <c r="N30" s="63">
        <v>586000000</v>
      </c>
      <c r="O30" s="63">
        <v>2900000000</v>
      </c>
      <c r="P30" s="62">
        <f t="shared" ref="P30:P32" si="5">MIN(N30:O30)</f>
        <v>586000000</v>
      </c>
      <c r="V30" s="64">
        <v>17</v>
      </c>
      <c r="W30" s="66">
        <v>2040247.0261806501</v>
      </c>
      <c r="X30" s="67">
        <v>469000000</v>
      </c>
      <c r="Y30" s="66">
        <v>50209573.21608568</v>
      </c>
      <c r="Z30" s="65">
        <v>24.609555887983909</v>
      </c>
      <c r="AA30" s="69">
        <v>24.61</v>
      </c>
    </row>
    <row r="31" spans="1:27" ht="14.65" thickBot="1" x14ac:dyDescent="0.5">
      <c r="A31" s="10" t="s">
        <v>128</v>
      </c>
      <c r="B31" s="4">
        <v>6.4</v>
      </c>
      <c r="C31" s="25">
        <v>-46001.715449047901</v>
      </c>
      <c r="D31" s="25">
        <v>-162847.631189306</v>
      </c>
      <c r="E31" s="25">
        <v>-333785.652935714</v>
      </c>
      <c r="F31" s="25">
        <v>-190765.55539294</v>
      </c>
      <c r="G31" s="25">
        <v>-27002.510709483598</v>
      </c>
      <c r="H31">
        <f t="shared" si="0"/>
        <v>-333785.652935714</v>
      </c>
      <c r="M31" s="61" t="s">
        <v>164</v>
      </c>
      <c r="N31" s="63">
        <v>330000000</v>
      </c>
      <c r="O31" s="63">
        <v>18600000</v>
      </c>
      <c r="P31" s="62">
        <f t="shared" si="5"/>
        <v>18600000</v>
      </c>
      <c r="V31" s="64">
        <v>18</v>
      </c>
      <c r="W31" s="66">
        <v>1277323.7346107501</v>
      </c>
      <c r="X31" s="67">
        <v>469000000</v>
      </c>
      <c r="Y31" s="66">
        <v>50209573.21608568</v>
      </c>
      <c r="Z31" s="65">
        <v>39.308416383092165</v>
      </c>
      <c r="AA31" s="69">
        <v>39.31</v>
      </c>
    </row>
    <row r="32" spans="1:27" ht="14.65" thickBot="1" x14ac:dyDescent="0.5">
      <c r="A32" s="10" t="s">
        <v>131</v>
      </c>
      <c r="B32" s="4">
        <v>4.7</v>
      </c>
      <c r="C32" s="25">
        <v>-18621</v>
      </c>
      <c r="D32" s="25">
        <v>-18621</v>
      </c>
      <c r="E32" s="25">
        <v>-18621</v>
      </c>
      <c r="F32" s="25">
        <v>-18621</v>
      </c>
      <c r="G32" s="25">
        <v>-18621</v>
      </c>
      <c r="H32">
        <f t="shared" si="0"/>
        <v>-18621</v>
      </c>
      <c r="M32" s="61" t="s">
        <v>157</v>
      </c>
      <c r="N32" s="63">
        <v>479000000</v>
      </c>
      <c r="O32" s="63">
        <v>23300000</v>
      </c>
      <c r="P32" s="62">
        <f t="shared" si="5"/>
        <v>23300000</v>
      </c>
      <c r="V32" s="64">
        <v>19</v>
      </c>
      <c r="W32" s="66">
        <v>1277323.7346107501</v>
      </c>
      <c r="X32" s="67">
        <v>469000000</v>
      </c>
      <c r="Y32" s="66">
        <v>50209573.21608568</v>
      </c>
      <c r="Z32" s="65">
        <v>39.308416383092165</v>
      </c>
      <c r="AA32" s="69">
        <v>39.31</v>
      </c>
    </row>
    <row r="33" spans="1:27" ht="14.65" thickBot="1" x14ac:dyDescent="0.5">
      <c r="A33" s="10" t="s">
        <v>134</v>
      </c>
      <c r="B33" s="4">
        <v>6.4</v>
      </c>
      <c r="C33" s="25">
        <v>138005.14634714299</v>
      </c>
      <c r="D33" s="25">
        <v>254851.06208740099</v>
      </c>
      <c r="E33" s="25">
        <v>425789.08383380901</v>
      </c>
      <c r="F33" s="25">
        <v>466056.75086810702</v>
      </c>
      <c r="G33" s="25">
        <v>270441.527271536</v>
      </c>
      <c r="H33">
        <f t="shared" si="0"/>
        <v>6.4</v>
      </c>
      <c r="V33" s="64">
        <v>20</v>
      </c>
      <c r="W33" s="66">
        <v>1045152.98708255</v>
      </c>
      <c r="X33" s="67">
        <v>23300000</v>
      </c>
      <c r="Y33" s="66">
        <v>1179003.279651772</v>
      </c>
      <c r="Z33" s="65">
        <v>1.1280676553801496</v>
      </c>
      <c r="AA33" s="69">
        <v>1.1299999999999999</v>
      </c>
    </row>
    <row r="34" spans="1:27" ht="14.65" thickBot="1" x14ac:dyDescent="0.5">
      <c r="A34" s="10" t="s">
        <v>137</v>
      </c>
      <c r="B34" s="4">
        <v>4.7</v>
      </c>
      <c r="C34" s="25">
        <v>41207</v>
      </c>
      <c r="D34" s="25">
        <v>41207</v>
      </c>
      <c r="E34" s="25">
        <v>41207</v>
      </c>
      <c r="F34" s="25">
        <v>175277</v>
      </c>
      <c r="G34" s="25">
        <v>158518</v>
      </c>
      <c r="H34">
        <f t="shared" si="0"/>
        <v>4.7</v>
      </c>
      <c r="V34" s="64">
        <v>23</v>
      </c>
      <c r="W34" s="66">
        <v>18621</v>
      </c>
      <c r="X34" s="67">
        <v>18600000</v>
      </c>
      <c r="Y34" s="66">
        <v>1745164.0919266685</v>
      </c>
      <c r="Z34" s="65">
        <v>93.720213303617882</v>
      </c>
      <c r="AA34" s="69">
        <v>93.72</v>
      </c>
    </row>
    <row r="35" spans="1:27" ht="16.149999999999999" thickBot="1" x14ac:dyDescent="0.5">
      <c r="A35" s="10" t="s">
        <v>140</v>
      </c>
      <c r="B35" s="4">
        <v>6.4</v>
      </c>
      <c r="C35" s="25">
        <v>-230008.57724523899</v>
      </c>
      <c r="D35" s="25">
        <v>-346854.492985497</v>
      </c>
      <c r="E35" s="25">
        <v>-517792.51473190502</v>
      </c>
      <c r="F35" s="25">
        <v>-741347.94634327304</v>
      </c>
      <c r="G35" s="25">
        <v>-522821.41039832402</v>
      </c>
      <c r="H35">
        <f t="shared" si="0"/>
        <v>-741347.94634327304</v>
      </c>
      <c r="M35" s="59"/>
      <c r="N35" s="60" t="s">
        <v>160</v>
      </c>
      <c r="O35" s="60" t="s">
        <v>161</v>
      </c>
      <c r="V35" s="64">
        <v>24</v>
      </c>
      <c r="W35" s="66">
        <v>681153.49384094495</v>
      </c>
      <c r="X35" s="67">
        <v>23300000</v>
      </c>
      <c r="Y35" s="66">
        <v>1179003.279651772</v>
      </c>
      <c r="Z35" s="65">
        <v>1.7308922149154815</v>
      </c>
      <c r="AA35" s="69">
        <v>1.73</v>
      </c>
    </row>
    <row r="36" spans="1:27" ht="14.65" thickBot="1" x14ac:dyDescent="0.5">
      <c r="A36" s="10" t="s">
        <v>143</v>
      </c>
      <c r="B36" s="4">
        <v>4.7</v>
      </c>
      <c r="C36" s="25">
        <v>-18621</v>
      </c>
      <c r="D36" s="25">
        <v>-18621</v>
      </c>
      <c r="E36" s="25">
        <v>-18621</v>
      </c>
      <c r="F36" s="25">
        <v>-18621</v>
      </c>
      <c r="G36" s="25">
        <v>-18621</v>
      </c>
      <c r="H36">
        <f t="shared" si="0"/>
        <v>-18621</v>
      </c>
      <c r="M36" s="61" t="s">
        <v>157</v>
      </c>
      <c r="N36" s="63">
        <v>469000000</v>
      </c>
      <c r="O36" s="63">
        <v>3070000000</v>
      </c>
      <c r="V36" s="64">
        <v>27</v>
      </c>
      <c r="W36" s="66">
        <v>18621</v>
      </c>
      <c r="X36" s="67">
        <v>18600000</v>
      </c>
      <c r="Y36" s="66">
        <v>1745164.0919266685</v>
      </c>
      <c r="Z36" s="65">
        <v>93.720213303617882</v>
      </c>
      <c r="AA36" s="69">
        <v>93.72</v>
      </c>
    </row>
    <row r="37" spans="1:27" ht="14.65" thickBot="1" x14ac:dyDescent="0.5">
      <c r="A37" s="10" t="s">
        <v>146</v>
      </c>
      <c r="B37" s="4">
        <v>6.4</v>
      </c>
      <c r="C37" s="25">
        <v>322012.008143335</v>
      </c>
      <c r="D37" s="25">
        <v>438857.923883593</v>
      </c>
      <c r="E37" s="25">
        <v>609795.94563000102</v>
      </c>
      <c r="F37" s="25">
        <v>833351.37724136899</v>
      </c>
      <c r="G37" s="25">
        <v>866845.17581364699</v>
      </c>
      <c r="H37">
        <f t="shared" si="0"/>
        <v>6.4</v>
      </c>
      <c r="M37" s="61" t="s">
        <v>163</v>
      </c>
      <c r="N37" s="63">
        <v>586000000</v>
      </c>
      <c r="O37" s="63">
        <v>2900000000</v>
      </c>
      <c r="V37" s="64">
        <v>28</v>
      </c>
      <c r="W37" s="66">
        <v>170615.24826079101</v>
      </c>
      <c r="X37" s="67">
        <v>23300000</v>
      </c>
      <c r="Y37" s="66">
        <v>1179003.279651772</v>
      </c>
      <c r="Z37" s="65">
        <v>6.9103042762603888</v>
      </c>
      <c r="AA37" s="69">
        <v>6.91</v>
      </c>
    </row>
    <row r="38" spans="1:27" ht="14.65" thickBot="1" x14ac:dyDescent="0.5">
      <c r="A38" s="20" t="s">
        <v>149</v>
      </c>
      <c r="B38" s="21">
        <v>4.7</v>
      </c>
      <c r="C38" s="27">
        <v>41207</v>
      </c>
      <c r="D38" s="27">
        <v>41207</v>
      </c>
      <c r="E38" s="27">
        <v>41207</v>
      </c>
      <c r="F38" s="27">
        <v>41207</v>
      </c>
      <c r="G38" s="27">
        <v>175277</v>
      </c>
      <c r="H38">
        <f t="shared" si="0"/>
        <v>4.7</v>
      </c>
      <c r="V38" s="64">
        <v>30</v>
      </c>
      <c r="W38" s="66">
        <v>333785.652935714</v>
      </c>
      <c r="X38" s="67">
        <v>23300000</v>
      </c>
      <c r="Y38" s="66">
        <v>1179003.279651772</v>
      </c>
      <c r="Z38" s="65">
        <v>3.532216766305543</v>
      </c>
      <c r="AA38" s="69">
        <v>3.53</v>
      </c>
    </row>
    <row r="39" spans="1:27" x14ac:dyDescent="0.45">
      <c r="V39" s="64">
        <v>31</v>
      </c>
      <c r="W39" s="66">
        <v>18621</v>
      </c>
      <c r="X39" s="67">
        <v>18600000</v>
      </c>
      <c r="Y39" s="66">
        <v>1745164.0919266685</v>
      </c>
      <c r="Z39" s="65">
        <v>93.720213303617882</v>
      </c>
    </row>
    <row r="40" spans="1:27" x14ac:dyDescent="0.45">
      <c r="V40" s="64">
        <v>34</v>
      </c>
      <c r="W40" s="66">
        <v>741347.94634327304</v>
      </c>
      <c r="X40" s="67">
        <v>23300000</v>
      </c>
      <c r="Y40" s="66">
        <v>1179003.279651772</v>
      </c>
      <c r="Z40" s="65">
        <v>1.5903507731656243</v>
      </c>
    </row>
    <row r="41" spans="1:27" x14ac:dyDescent="0.45">
      <c r="V41" s="64">
        <v>35</v>
      </c>
      <c r="W41" s="66">
        <v>18621</v>
      </c>
      <c r="X41" s="67">
        <v>18600000</v>
      </c>
      <c r="Y41" s="66">
        <v>1745164.0919266685</v>
      </c>
      <c r="Z41" s="65">
        <v>93.720213303617882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Sheet1</vt:lpstr>
      <vt:lpstr>VariantA</vt:lpstr>
      <vt:lpstr>VariantB</vt:lpstr>
      <vt:lpstr>VariantC</vt:lpstr>
      <vt:lpstr>VariantD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2019-05-23T10:56:04Z</dcterms:modified>
</cp:coreProperties>
</file>