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ojtechhajek/Library/Mobile Documents/com~apple~CloudDocs/na_odevzdání/prilohy/vysledky/"/>
    </mc:Choice>
  </mc:AlternateContent>
  <xr:revisionPtr revIDLastSave="0" documentId="13_ncr:1_{A9F379D3-3B01-E44A-AD39-7B4F5B21BE0D}" xr6:coauthVersionLast="43" xr6:coauthVersionMax="43" xr10:uidLastSave="{00000000-0000-0000-0000-000000000000}"/>
  <bookViews>
    <workbookView xWindow="0" yWindow="460" windowWidth="28800" windowHeight="16100" activeTab="5" xr2:uid="{00000000-000D-0000-FFFF-FFFF00000000}"/>
  </bookViews>
  <sheets>
    <sheet name="délka okna" sheetId="1" r:id="rId1"/>
    <sheet name="posuv okna" sheetId="2" r:id="rId2"/>
    <sheet name="redundance" sheetId="3" r:id="rId3"/>
    <sheet name="alfa" sheetId="4" r:id="rId4"/>
    <sheet name="beta" sheetId="5" r:id="rId5"/>
    <sheet name="rekonstrukce po částech" sheetId="6" r:id="rId6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6" l="1"/>
  <c r="O21" i="6"/>
  <c r="P21" i="6"/>
  <c r="Q21" i="6"/>
  <c r="R21" i="6"/>
  <c r="S21" i="6"/>
  <c r="S9" i="3"/>
  <c r="R9" i="3"/>
  <c r="Q9" i="3"/>
  <c r="P9" i="3"/>
  <c r="O9" i="3"/>
  <c r="N9" i="3"/>
  <c r="BC21" i="6" l="1"/>
  <c r="BD21" i="6"/>
  <c r="BE21" i="6"/>
  <c r="BF21" i="6"/>
  <c r="BG21" i="6"/>
  <c r="BB21" i="6"/>
  <c r="AR21" i="6"/>
  <c r="AW21" i="6"/>
  <c r="AV21" i="6"/>
  <c r="AU21" i="6"/>
  <c r="AT21" i="6"/>
  <c r="AS21" i="6"/>
  <c r="AI21" i="6"/>
  <c r="E21" i="6"/>
  <c r="AJ21" i="6"/>
  <c r="F21" i="6"/>
  <c r="AK21" i="6"/>
  <c r="G21" i="6"/>
  <c r="AL21" i="6"/>
  <c r="H21" i="6"/>
  <c r="AM21" i="6"/>
  <c r="I21" i="6"/>
  <c r="AH21" i="6"/>
  <c r="D21" i="6"/>
  <c r="X21" i="6"/>
  <c r="Y21" i="6"/>
  <c r="Z21" i="6"/>
  <c r="AA21" i="6"/>
  <c r="AB21" i="6"/>
  <c r="AC21" i="6"/>
  <c r="S31" i="5"/>
  <c r="R31" i="5"/>
  <c r="Q31" i="5"/>
  <c r="P31" i="5"/>
  <c r="O31" i="5"/>
  <c r="N31" i="5"/>
  <c r="Q9" i="5"/>
  <c r="S9" i="5"/>
  <c r="R9" i="5"/>
  <c r="P9" i="5"/>
  <c r="O9" i="5"/>
  <c r="N9" i="5"/>
  <c r="AC31" i="5"/>
  <c r="AB31" i="5"/>
  <c r="AA31" i="5"/>
  <c r="Y31" i="5"/>
  <c r="I31" i="5"/>
  <c r="H31" i="5"/>
  <c r="G31" i="5"/>
  <c r="F31" i="5"/>
  <c r="E31" i="5"/>
  <c r="D31" i="5"/>
  <c r="AC9" i="5"/>
  <c r="AB9" i="5"/>
  <c r="AA9" i="5"/>
  <c r="Z9" i="5"/>
  <c r="Y9" i="5"/>
  <c r="X9" i="5"/>
  <c r="I9" i="5"/>
  <c r="H9" i="5"/>
  <c r="G9" i="5"/>
  <c r="F9" i="5"/>
  <c r="E9" i="5"/>
  <c r="D9" i="5"/>
  <c r="BM31" i="4"/>
  <c r="AS31" i="4"/>
  <c r="BN31" i="4"/>
  <c r="AT31" i="4"/>
  <c r="BO31" i="4"/>
  <c r="AU31" i="4"/>
  <c r="BP31" i="4"/>
  <c r="AV31" i="4"/>
  <c r="BQ31" i="4"/>
  <c r="AW31" i="4"/>
  <c r="AI31" i="4"/>
  <c r="AJ31" i="4"/>
  <c r="AK31" i="4"/>
  <c r="AL31" i="4"/>
  <c r="AM31" i="4"/>
  <c r="O31" i="4"/>
  <c r="P31" i="4"/>
  <c r="Q31" i="4"/>
  <c r="R31" i="4"/>
  <c r="S31" i="4"/>
  <c r="BL31" i="4"/>
  <c r="AR31" i="4"/>
  <c r="AH31" i="4"/>
  <c r="N31" i="4"/>
  <c r="BM9" i="4"/>
  <c r="AS9" i="4"/>
  <c r="BN9" i="4"/>
  <c r="AT9" i="4"/>
  <c r="BO9" i="4"/>
  <c r="AU9" i="4"/>
  <c r="BP9" i="4"/>
  <c r="AV9" i="4"/>
  <c r="BQ9" i="4"/>
  <c r="AW9" i="4"/>
  <c r="BL9" i="4"/>
  <c r="AR9" i="4"/>
  <c r="AI9" i="4"/>
  <c r="AJ9" i="4"/>
  <c r="AK9" i="4"/>
  <c r="AL9" i="4"/>
  <c r="AM9" i="4"/>
  <c r="AH9" i="4"/>
  <c r="O9" i="4"/>
  <c r="P9" i="4"/>
  <c r="Q9" i="4"/>
  <c r="R9" i="4"/>
  <c r="S9" i="4"/>
  <c r="N9" i="4"/>
  <c r="D9" i="4"/>
  <c r="X9" i="4"/>
  <c r="BB9" i="4"/>
  <c r="E31" i="4"/>
  <c r="F31" i="4"/>
  <c r="G31" i="4"/>
  <c r="H31" i="4"/>
  <c r="I31" i="4"/>
  <c r="Y31" i="4"/>
  <c r="Z31" i="4"/>
  <c r="AA31" i="4"/>
  <c r="AB31" i="4"/>
  <c r="AC31" i="4"/>
  <c r="BC31" i="4"/>
  <c r="BD31" i="4"/>
  <c r="BE31" i="4"/>
  <c r="BF31" i="4"/>
  <c r="BG31" i="4"/>
  <c r="BB31" i="4"/>
  <c r="X31" i="4"/>
  <c r="D31" i="4"/>
  <c r="BG9" i="4"/>
  <c r="BF9" i="4"/>
  <c r="BE9" i="4"/>
  <c r="BD9" i="4"/>
  <c r="BC9" i="4"/>
  <c r="AC9" i="4"/>
  <c r="AB9" i="4"/>
  <c r="AA9" i="4"/>
  <c r="Z9" i="4"/>
  <c r="Y9" i="4"/>
  <c r="I9" i="4"/>
  <c r="H9" i="4"/>
  <c r="G9" i="4"/>
  <c r="F9" i="4"/>
  <c r="E9" i="4"/>
  <c r="AI31" i="3"/>
  <c r="E31" i="3"/>
  <c r="AJ31" i="3"/>
  <c r="F31" i="3"/>
  <c r="AK31" i="3"/>
  <c r="G31" i="3"/>
  <c r="AL31" i="3"/>
  <c r="H31" i="3"/>
  <c r="AM31" i="3"/>
  <c r="I31" i="3"/>
  <c r="AH31" i="3"/>
  <c r="D31" i="3"/>
  <c r="Y31" i="3"/>
  <c r="Z31" i="3"/>
  <c r="AA31" i="3"/>
  <c r="AB31" i="3"/>
  <c r="AC31" i="3"/>
  <c r="X31" i="3"/>
  <c r="O31" i="3"/>
  <c r="P31" i="3"/>
  <c r="Q31" i="3"/>
  <c r="R31" i="3"/>
  <c r="S31" i="3"/>
  <c r="N31" i="3"/>
  <c r="AS9" i="3"/>
  <c r="E9" i="3"/>
  <c r="AT9" i="3"/>
  <c r="F9" i="3"/>
  <c r="AU9" i="3"/>
  <c r="G9" i="3"/>
  <c r="AV9" i="3"/>
  <c r="H9" i="3"/>
  <c r="AW9" i="3"/>
  <c r="I9" i="3"/>
  <c r="AR9" i="3"/>
  <c r="D9" i="3"/>
  <c r="AI9" i="3"/>
  <c r="AJ9" i="3"/>
  <c r="AK9" i="3"/>
  <c r="AL9" i="3"/>
  <c r="AM9" i="3"/>
  <c r="AH9" i="3"/>
  <c r="Y9" i="3"/>
  <c r="Z9" i="3"/>
  <c r="AA9" i="3"/>
  <c r="AB9" i="3"/>
  <c r="AC9" i="3"/>
  <c r="X9" i="3"/>
  <c r="AW31" i="3"/>
  <c r="AV31" i="3"/>
  <c r="AU31" i="3"/>
  <c r="AT31" i="3"/>
  <c r="AS31" i="3"/>
  <c r="AR31" i="3"/>
  <c r="X31" i="5" l="1"/>
  <c r="Z31" i="5"/>
</calcChain>
</file>

<file path=xl/sharedStrings.xml><?xml version="1.0" encoding="utf-8"?>
<sst xmlns="http://schemas.openxmlformats.org/spreadsheetml/2006/main" count="970" uniqueCount="54">
  <si>
    <t>tau</t>
  </si>
  <si>
    <t>0.1</t>
  </si>
  <si>
    <t>0.2</t>
  </si>
  <si>
    <t>0.3</t>
  </si>
  <si>
    <t>0.4</t>
  </si>
  <si>
    <t>0.5</t>
  </si>
  <si>
    <t>0.6</t>
  </si>
  <si>
    <t>A-CASCADE</t>
  </si>
  <si>
    <t>A-SPADE</t>
  </si>
  <si>
    <t>S-CASCADE</t>
  </si>
  <si>
    <t>progresivní</t>
  </si>
  <si>
    <t>verze 1</t>
  </si>
  <si>
    <t>verze 2</t>
  </si>
  <si>
    <t>verze 3</t>
  </si>
  <si>
    <t>zvlášť</t>
  </si>
  <si>
    <t>LFE</t>
  </si>
  <si>
    <t>Délka okna</t>
  </si>
  <si>
    <t>Překryv oken</t>
  </si>
  <si>
    <t>Alfa</t>
  </si>
  <si>
    <t>Beta</t>
  </si>
  <si>
    <t>Algoritmus</t>
  </si>
  <si>
    <t>Epsilon</t>
  </si>
  <si>
    <t>S</t>
  </si>
  <si>
    <t>Redundance</t>
  </si>
  <si>
    <t>R</t>
  </si>
  <si>
    <t xml:space="preserve">Korelované kanály </t>
  </si>
  <si>
    <t>všechny společně</t>
  </si>
  <si>
    <t>LFE kanál</t>
  </si>
  <si>
    <t>zvlášť + vcelku</t>
  </si>
  <si>
    <t>dSDR - S1 - ch1 (dB)</t>
  </si>
  <si>
    <t>dSDR - S1 - ch2 (dB)</t>
  </si>
  <si>
    <t>dSDR - S2 - ch1 (dB)</t>
  </si>
  <si>
    <t>dSDR - S2 - ch2 (dB)</t>
  </si>
  <si>
    <t>dSDR - S3 - ch1 (dB)</t>
  </si>
  <si>
    <t>dSDR - S3 - ch2 (dB)</t>
  </si>
  <si>
    <t>avg (dB)</t>
  </si>
  <si>
    <t>dSDR - S4 - ch1 (dB)</t>
  </si>
  <si>
    <t>dSDR - S4 - ch2 (dB)</t>
  </si>
  <si>
    <t>dSDR - S4 - ch3 (dB)</t>
  </si>
  <si>
    <t>dSDR - S4 - ch4 (dB)</t>
  </si>
  <si>
    <t>dSDR - S4 - ch5 (dB)</t>
  </si>
  <si>
    <t>dSDR - S4 - ch6 (dB)</t>
  </si>
  <si>
    <t>dSDR - S5 - ch1 (dB)</t>
  </si>
  <si>
    <t>dSDR - S5 - ch2 (dB)</t>
  </si>
  <si>
    <t>dSDR - S5 - ch3 (dB)</t>
  </si>
  <si>
    <t>dSDR - S5 - ch4 (dB)</t>
  </si>
  <si>
    <t>dSDR - S5 - ch5 (dB)</t>
  </si>
  <si>
    <t>dSDR - S5 - ch6 (dB)</t>
  </si>
  <si>
    <t>dSDR - S6 - ch1 (dB)</t>
  </si>
  <si>
    <t>dSDR - S6 - ch2 (dB)</t>
  </si>
  <si>
    <t>dSDR - S6 - ch3 (dB)</t>
  </si>
  <si>
    <t>dSDR - S6 - ch4 (dB)</t>
  </si>
  <si>
    <t>dSDR - S6 - ch5 (dB)</t>
  </si>
  <si>
    <t>dSDR - S6 - ch6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</si>
</sst>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č_-;\-* #,##0.00\ _K_č_-;_-* &quot;-&quot;??\ _K_č_-;_-@_-"/>
    <numFmt numFmtId="164" formatCode="0.0000"/>
    <numFmt numFmtId="165" formatCode="0.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1" applyNumberFormat="1" applyFont="1"/>
    <xf numFmtId="0" fontId="2" fillId="0" borderId="0" xfId="0" applyFont="1"/>
    <xf numFmtId="165" fontId="0" fillId="0" borderId="0" xfId="0" applyNumberFormat="1"/>
    <xf numFmtId="164" fontId="2" fillId="0" borderId="0" xfId="0" applyNumberFormat="1" applyFont="1"/>
    <xf numFmtId="165" fontId="2" fillId="0" borderId="0" xfId="0" applyNumberFormat="1" applyFont="1"/>
    <xf numFmtId="17" fontId="0" fillId="0" borderId="0" xfId="0" applyNumberFormat="1"/>
    <xf numFmtId="0" fontId="0" fillId="0" borderId="0" xfId="0" applyNumberFormat="1"/>
    <xf numFmtId="49" fontId="0" fillId="0" borderId="0" xfId="0" applyNumberFormat="1"/>
    <xf numFmtId="0" fontId="3" fillId="0" borderId="0" xfId="0" applyFont="1"/>
    <xf numFmtId="49" fontId="2" fillId="0" borderId="0" xfId="0" applyNumberFormat="1" applyFont="1"/>
    <xf numFmtId="0" fontId="2" fillId="0" borderId="0" xfId="0" applyNumberFormat="1" applyFont="1"/>
    <xf numFmtId="0" fontId="0" fillId="2" borderId="0" xfId="0" applyFill="1"/>
    <xf numFmtId="0" fontId="0" fillId="0" borderId="0" xfId="0" applyFill="1"/>
    <xf numFmtId="0" fontId="3" fillId="3" borderId="0" xfId="0" applyFont="1" applyFill="1"/>
    <xf numFmtId="2" fontId="0" fillId="0" borderId="0" xfId="1" applyNumberFormat="1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2" fillId="0" borderId="0" xfId="0" applyNumberFormat="1" applyFont="1"/>
    <xf numFmtId="0" fontId="2" fillId="0" borderId="0" xfId="0" applyFont="1" applyAlignment="1">
      <alignment horizontal="right"/>
    </xf>
    <xf numFmtId="9" fontId="3" fillId="0" borderId="0" xfId="0" applyNumberFormat="1" applyFont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51"/>
  <sheetViews>
    <sheetView topLeftCell="W1" zoomScale="66" workbookViewId="0">
      <selection activeCell="AG2" sqref="AG2:AG31"/>
    </sheetView>
  </sheetViews>
  <sheetFormatPr baseColWidth="10" defaultRowHeight="16" x14ac:dyDescent="0.2"/>
  <cols>
    <col min="1" max="1" width="14.1640625" customWidth="1"/>
    <col min="2" max="2" width="13.33203125" customWidth="1"/>
    <col min="3" max="3" width="19.1640625" customWidth="1"/>
    <col min="6" max="6" width="12.6640625" bestFit="1" customWidth="1"/>
    <col min="11" max="11" width="14.6640625" customWidth="1"/>
    <col min="12" max="12" width="13.1640625" customWidth="1"/>
    <col min="13" max="13" width="19.1640625" customWidth="1"/>
    <col min="21" max="21" width="14.83203125" customWidth="1"/>
    <col min="22" max="22" width="12.33203125" customWidth="1"/>
    <col min="23" max="23" width="16.83203125" customWidth="1"/>
    <col min="31" max="31" width="14.83203125" customWidth="1"/>
    <col min="32" max="32" width="12.33203125" customWidth="1"/>
    <col min="33" max="33" width="18.83203125" customWidth="1"/>
  </cols>
  <sheetData>
    <row r="2" spans="1:39" x14ac:dyDescent="0.2">
      <c r="C2" s="14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M2" s="14" t="s">
        <v>0</v>
      </c>
      <c r="N2" t="s">
        <v>1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W2" s="14" t="s">
        <v>0</v>
      </c>
      <c r="X2" t="s">
        <v>1</v>
      </c>
      <c r="Y2" t="s">
        <v>2</v>
      </c>
      <c r="Z2" t="s">
        <v>3</v>
      </c>
      <c r="AA2" t="s">
        <v>4</v>
      </c>
      <c r="AB2" t="s">
        <v>5</v>
      </c>
      <c r="AC2" t="s">
        <v>6</v>
      </c>
      <c r="AG2" s="14" t="s">
        <v>0</v>
      </c>
      <c r="AH2" t="s">
        <v>1</v>
      </c>
      <c r="AI2" t="s">
        <v>2</v>
      </c>
      <c r="AJ2" t="s">
        <v>3</v>
      </c>
      <c r="AK2" t="s">
        <v>4</v>
      </c>
      <c r="AL2" t="s">
        <v>5</v>
      </c>
      <c r="AM2" t="s">
        <v>6</v>
      </c>
    </row>
    <row r="3" spans="1:39" x14ac:dyDescent="0.2">
      <c r="A3" s="14" t="s">
        <v>16</v>
      </c>
      <c r="B3">
        <v>2048</v>
      </c>
      <c r="C3" s="14" t="s">
        <v>29</v>
      </c>
      <c r="D3" s="1">
        <v>3.76</v>
      </c>
      <c r="E3" s="1">
        <v>5.415</v>
      </c>
      <c r="F3" s="1">
        <v>6.1109999999999998</v>
      </c>
      <c r="G3" s="1">
        <v>8.3989999999999991</v>
      </c>
      <c r="H3" s="1">
        <v>11.249000000000001</v>
      </c>
      <c r="I3" s="1">
        <v>15.974</v>
      </c>
      <c r="K3" s="14" t="s">
        <v>16</v>
      </c>
      <c r="L3">
        <v>4096</v>
      </c>
      <c r="M3" s="14" t="s">
        <v>29</v>
      </c>
      <c r="N3" s="1">
        <v>5.056</v>
      </c>
      <c r="O3" s="1">
        <v>6.3810000000000002</v>
      </c>
      <c r="P3" s="1">
        <v>6.6189999999999998</v>
      </c>
      <c r="Q3" s="1">
        <v>9.4710000000000001</v>
      </c>
      <c r="R3" s="1">
        <v>12.669</v>
      </c>
      <c r="S3" s="1">
        <v>17.170000000000002</v>
      </c>
      <c r="U3" s="14" t="s">
        <v>16</v>
      </c>
      <c r="V3">
        <v>8192</v>
      </c>
      <c r="W3" s="14" t="s">
        <v>29</v>
      </c>
      <c r="X3" s="1">
        <v>6.18</v>
      </c>
      <c r="Y3" s="1">
        <v>7.0819999999999999</v>
      </c>
      <c r="Z3" s="1">
        <v>7.0730000000000004</v>
      </c>
      <c r="AA3" s="1">
        <v>10.151999999999999</v>
      </c>
      <c r="AB3" s="1">
        <v>12.661</v>
      </c>
      <c r="AC3" s="1">
        <v>16.738</v>
      </c>
      <c r="AE3" s="14" t="s">
        <v>16</v>
      </c>
      <c r="AF3">
        <v>16384</v>
      </c>
      <c r="AG3" s="14" t="s">
        <v>29</v>
      </c>
      <c r="AH3" s="1">
        <v>6.8840000000000003</v>
      </c>
      <c r="AI3" s="1">
        <v>7.4470000000000001</v>
      </c>
      <c r="AJ3" s="1">
        <v>7.3689999999999998</v>
      </c>
      <c r="AK3" s="1">
        <v>11.445</v>
      </c>
      <c r="AL3" s="1">
        <v>14.525</v>
      </c>
      <c r="AM3" s="1">
        <v>16.146999999999998</v>
      </c>
    </row>
    <row r="4" spans="1:39" x14ac:dyDescent="0.2">
      <c r="A4" s="14" t="s">
        <v>17</v>
      </c>
      <c r="B4">
        <v>0.5</v>
      </c>
      <c r="C4" s="14" t="s">
        <v>30</v>
      </c>
      <c r="D4" s="1">
        <v>3.58</v>
      </c>
      <c r="E4" s="1">
        <v>5.57</v>
      </c>
      <c r="F4" s="1">
        <v>6.9160000000000004</v>
      </c>
      <c r="G4" s="1">
        <v>9.2119999999999997</v>
      </c>
      <c r="H4" s="1">
        <v>12.28</v>
      </c>
      <c r="I4" s="1">
        <v>18.006</v>
      </c>
      <c r="K4" s="14" t="s">
        <v>17</v>
      </c>
      <c r="L4">
        <v>0.5</v>
      </c>
      <c r="M4" s="14" t="s">
        <v>30</v>
      </c>
      <c r="N4" s="1">
        <v>4.9359999999999999</v>
      </c>
      <c r="O4" s="1">
        <v>6.7140000000000004</v>
      </c>
      <c r="P4" s="1">
        <v>7.5549999999999997</v>
      </c>
      <c r="Q4" s="1">
        <v>10.035</v>
      </c>
      <c r="R4" s="1">
        <v>13.391999999999999</v>
      </c>
      <c r="S4" s="1">
        <v>18.805</v>
      </c>
      <c r="U4" s="14" t="s">
        <v>17</v>
      </c>
      <c r="V4">
        <v>0.5</v>
      </c>
      <c r="W4" s="14" t="s">
        <v>30</v>
      </c>
      <c r="X4" s="1">
        <v>6.2510000000000003</v>
      </c>
      <c r="Y4" s="1">
        <v>7.7439999999999998</v>
      </c>
      <c r="Z4" s="1">
        <v>8.093</v>
      </c>
      <c r="AA4" s="1">
        <v>10.61</v>
      </c>
      <c r="AB4" s="1">
        <v>13.888</v>
      </c>
      <c r="AC4" s="1">
        <v>18.411000000000001</v>
      </c>
      <c r="AE4" s="14" t="s">
        <v>17</v>
      </c>
      <c r="AF4">
        <v>0.5</v>
      </c>
      <c r="AG4" s="14" t="s">
        <v>30</v>
      </c>
      <c r="AH4" s="1">
        <v>7.1829999999999998</v>
      </c>
      <c r="AI4" s="1">
        <v>8.0549999999999997</v>
      </c>
      <c r="AJ4" s="1">
        <v>8.3059999999999992</v>
      </c>
      <c r="AK4" s="1">
        <v>11.464</v>
      </c>
      <c r="AL4" s="1">
        <v>15.443</v>
      </c>
      <c r="AM4" s="1">
        <v>17.446000000000002</v>
      </c>
    </row>
    <row r="5" spans="1:39" x14ac:dyDescent="0.2">
      <c r="A5" s="14" t="s">
        <v>23</v>
      </c>
      <c r="B5">
        <v>1</v>
      </c>
      <c r="C5" s="14" t="s">
        <v>31</v>
      </c>
      <c r="D5" s="1">
        <v>4.8869999999999996</v>
      </c>
      <c r="E5" s="1">
        <v>5.585</v>
      </c>
      <c r="F5" s="1">
        <v>5.8540000000000001</v>
      </c>
      <c r="G5" s="1">
        <v>5.6180000000000003</v>
      </c>
      <c r="H5" s="1">
        <v>5.8949999999999996</v>
      </c>
      <c r="I5" s="1">
        <v>7.3019999999999996</v>
      </c>
      <c r="K5" s="14" t="s">
        <v>23</v>
      </c>
      <c r="L5">
        <v>1</v>
      </c>
      <c r="M5" s="14" t="s">
        <v>31</v>
      </c>
      <c r="N5" s="1">
        <v>5.5110000000000001</v>
      </c>
      <c r="O5" s="1">
        <v>6.3529999999999998</v>
      </c>
      <c r="P5" s="1">
        <v>6.4359999999999999</v>
      </c>
      <c r="Q5" s="1">
        <v>6.9409999999999998</v>
      </c>
      <c r="R5" s="1">
        <v>6.6980000000000004</v>
      </c>
      <c r="S5" s="1">
        <v>6.8070000000000004</v>
      </c>
      <c r="U5" s="14" t="s">
        <v>23</v>
      </c>
      <c r="V5">
        <v>1</v>
      </c>
      <c r="W5" s="14" t="s">
        <v>31</v>
      </c>
      <c r="X5" s="1">
        <v>5.7670000000000003</v>
      </c>
      <c r="Y5" s="1">
        <v>6.2649999999999997</v>
      </c>
      <c r="Z5" s="1">
        <v>6.7149999999999999</v>
      </c>
      <c r="AA5" s="1">
        <v>7.3719999999999999</v>
      </c>
      <c r="AB5" s="1">
        <v>7.6319999999999997</v>
      </c>
      <c r="AC5" s="1">
        <v>7.7690000000000001</v>
      </c>
      <c r="AE5" s="14" t="s">
        <v>23</v>
      </c>
      <c r="AF5">
        <v>1</v>
      </c>
      <c r="AG5" s="14" t="s">
        <v>31</v>
      </c>
      <c r="AH5" s="1">
        <v>5.8140000000000001</v>
      </c>
      <c r="AI5" s="1">
        <v>6.3949999999999996</v>
      </c>
      <c r="AJ5" s="1">
        <v>6.641</v>
      </c>
      <c r="AK5" s="1">
        <v>6.8620000000000001</v>
      </c>
      <c r="AL5" s="1">
        <v>7.0579999999999998</v>
      </c>
      <c r="AM5" s="1">
        <v>7.6440000000000001</v>
      </c>
    </row>
    <row r="6" spans="1:39" x14ac:dyDescent="0.2">
      <c r="A6" s="14" t="s">
        <v>18</v>
      </c>
      <c r="B6">
        <v>0.99</v>
      </c>
      <c r="C6" s="14" t="s">
        <v>32</v>
      </c>
      <c r="D6" s="1">
        <v>4.6870000000000003</v>
      </c>
      <c r="E6" s="1">
        <v>5.0279999999999996</v>
      </c>
      <c r="F6" s="1">
        <v>5.258</v>
      </c>
      <c r="G6" s="1">
        <v>5.3730000000000002</v>
      </c>
      <c r="H6" s="1">
        <v>4.8970000000000002</v>
      </c>
      <c r="I6" s="1">
        <v>5.4939999999999998</v>
      </c>
      <c r="K6" s="14" t="s">
        <v>18</v>
      </c>
      <c r="L6">
        <v>0.99</v>
      </c>
      <c r="M6" s="14" t="s">
        <v>32</v>
      </c>
      <c r="N6" s="1">
        <v>5.2169999999999996</v>
      </c>
      <c r="O6" s="1">
        <v>5.5730000000000004</v>
      </c>
      <c r="P6" s="1">
        <v>5.9619999999999997</v>
      </c>
      <c r="Q6" s="1">
        <v>6.3879999999999999</v>
      </c>
      <c r="R6" s="1">
        <v>6.4249999999999998</v>
      </c>
      <c r="S6" s="1">
        <v>5.9249999999999998</v>
      </c>
      <c r="U6" s="14" t="s">
        <v>18</v>
      </c>
      <c r="V6">
        <v>0.99</v>
      </c>
      <c r="W6" s="14" t="s">
        <v>32</v>
      </c>
      <c r="X6" s="1">
        <v>5.4340000000000002</v>
      </c>
      <c r="Y6" s="1">
        <v>5.641</v>
      </c>
      <c r="Z6" s="1">
        <v>6.1639999999999997</v>
      </c>
      <c r="AA6" s="1">
        <v>6.8140000000000001</v>
      </c>
      <c r="AB6" s="1">
        <v>7.1619999999999999</v>
      </c>
      <c r="AC6" s="1">
        <v>6.4790000000000001</v>
      </c>
      <c r="AE6" s="14" t="s">
        <v>18</v>
      </c>
      <c r="AF6">
        <v>0.99</v>
      </c>
      <c r="AG6" s="14" t="s">
        <v>32</v>
      </c>
      <c r="AH6" s="1">
        <v>5.351</v>
      </c>
      <c r="AI6" s="1">
        <v>5.5629999999999997</v>
      </c>
      <c r="AJ6" s="1">
        <v>5.8369999999999997</v>
      </c>
      <c r="AK6" s="1">
        <v>6.0380000000000003</v>
      </c>
      <c r="AL6" s="1">
        <v>6.3689999999999998</v>
      </c>
      <c r="AM6" s="1">
        <v>6.6760000000000002</v>
      </c>
    </row>
    <row r="7" spans="1:39" x14ac:dyDescent="0.2">
      <c r="A7" s="14" t="s">
        <v>19</v>
      </c>
      <c r="B7">
        <v>1E-3</v>
      </c>
      <c r="C7" s="14" t="s">
        <v>33</v>
      </c>
      <c r="D7" s="1">
        <v>5.9240000000000004</v>
      </c>
      <c r="E7" s="1">
        <v>7.125</v>
      </c>
      <c r="F7" s="1">
        <v>8.4860000000000007</v>
      </c>
      <c r="G7" s="1">
        <v>10.486000000000001</v>
      </c>
      <c r="H7" s="1">
        <v>12.241</v>
      </c>
      <c r="I7" s="1">
        <v>11.798999999999999</v>
      </c>
      <c r="K7" s="14" t="s">
        <v>19</v>
      </c>
      <c r="L7">
        <v>1E-3</v>
      </c>
      <c r="M7" s="14" t="s">
        <v>33</v>
      </c>
      <c r="N7" s="1">
        <v>7.3090000000000002</v>
      </c>
      <c r="O7" s="1">
        <v>7.593</v>
      </c>
      <c r="P7" s="1">
        <v>8.0950000000000006</v>
      </c>
      <c r="Q7" s="1">
        <v>10.266</v>
      </c>
      <c r="R7" s="1">
        <v>12.1469</v>
      </c>
      <c r="S7" s="1">
        <v>11.958</v>
      </c>
      <c r="U7" s="14" t="s">
        <v>19</v>
      </c>
      <c r="V7">
        <v>1E-3</v>
      </c>
      <c r="W7" s="14" t="s">
        <v>33</v>
      </c>
      <c r="X7" s="1">
        <v>8.407</v>
      </c>
      <c r="Y7" s="1">
        <v>7.4249999999999998</v>
      </c>
      <c r="Z7" s="1">
        <v>7.4530000000000003</v>
      </c>
      <c r="AA7" s="1">
        <v>9.2710000000000008</v>
      </c>
      <c r="AB7" s="1">
        <v>11.51</v>
      </c>
      <c r="AC7" s="1">
        <v>11.170999999999999</v>
      </c>
      <c r="AE7" s="14" t="s">
        <v>19</v>
      </c>
      <c r="AF7">
        <v>1E-3</v>
      </c>
      <c r="AG7" s="14" t="s">
        <v>33</v>
      </c>
      <c r="AH7" s="1">
        <v>8.4990000000000006</v>
      </c>
      <c r="AI7" s="1">
        <v>7.1989999999999998</v>
      </c>
      <c r="AJ7" s="1">
        <v>6.8979999999999997</v>
      </c>
      <c r="AK7" s="1">
        <v>9.0920000000000005</v>
      </c>
      <c r="AL7" s="1">
        <v>11.289</v>
      </c>
      <c r="AM7" s="1">
        <v>11.414999999999999</v>
      </c>
    </row>
    <row r="8" spans="1:39" x14ac:dyDescent="0.2">
      <c r="A8" s="14" t="s">
        <v>20</v>
      </c>
      <c r="B8" s="18" t="s">
        <v>7</v>
      </c>
      <c r="C8" s="14" t="s">
        <v>34</v>
      </c>
      <c r="D8" s="1">
        <v>6.484</v>
      </c>
      <c r="E8" s="1">
        <v>8.15</v>
      </c>
      <c r="F8" s="1">
        <v>9.6289999999999996</v>
      </c>
      <c r="G8" s="1">
        <v>11.067</v>
      </c>
      <c r="H8" s="1">
        <v>12.202999999999999</v>
      </c>
      <c r="I8" s="1">
        <v>11.718999999999999</v>
      </c>
      <c r="K8" s="14" t="s">
        <v>20</v>
      </c>
      <c r="L8" s="18" t="s">
        <v>7</v>
      </c>
      <c r="M8" s="14" t="s">
        <v>34</v>
      </c>
      <c r="N8" s="1">
        <v>8.0869999999999997</v>
      </c>
      <c r="O8" s="1">
        <v>8.9329999999999998</v>
      </c>
      <c r="P8" s="1">
        <v>9.2110000000000003</v>
      </c>
      <c r="Q8" s="1">
        <v>10.575200000000001</v>
      </c>
      <c r="R8" s="1">
        <v>10.041700000000001</v>
      </c>
      <c r="S8" s="1">
        <v>11.658899999999999</v>
      </c>
      <c r="U8" s="14" t="s">
        <v>20</v>
      </c>
      <c r="V8" s="18" t="s">
        <v>7</v>
      </c>
      <c r="W8" s="14" t="s">
        <v>34</v>
      </c>
      <c r="X8" s="1">
        <v>9.2539999999999996</v>
      </c>
      <c r="Y8" s="1">
        <v>8.94</v>
      </c>
      <c r="Z8" s="1">
        <v>8.6839999999999993</v>
      </c>
      <c r="AA8" s="1">
        <v>9.8019999999999996</v>
      </c>
      <c r="AB8" s="1">
        <v>11.305999999999999</v>
      </c>
      <c r="AC8" s="1">
        <v>10.994999999999999</v>
      </c>
      <c r="AE8" s="14" t="s">
        <v>20</v>
      </c>
      <c r="AF8" s="18" t="s">
        <v>7</v>
      </c>
      <c r="AG8" s="14" t="s">
        <v>34</v>
      </c>
      <c r="AH8" s="1">
        <v>9.3309999999999995</v>
      </c>
      <c r="AI8" s="1">
        <v>8.6910000000000007</v>
      </c>
      <c r="AJ8" s="1">
        <v>8.0280000000000005</v>
      </c>
      <c r="AK8" s="1">
        <v>9.5169999999999995</v>
      </c>
      <c r="AL8" s="1">
        <v>11.183</v>
      </c>
      <c r="AM8" s="1">
        <v>11.307</v>
      </c>
    </row>
    <row r="9" spans="1:39" x14ac:dyDescent="0.2">
      <c r="C9" s="14" t="s">
        <v>35</v>
      </c>
      <c r="D9" s="1">
        <v>4.8870000000000005</v>
      </c>
      <c r="E9" s="1">
        <v>6.1454999999999993</v>
      </c>
      <c r="F9" s="1">
        <v>7.0423333333333327</v>
      </c>
      <c r="G9" s="1">
        <v>8.3591666666666669</v>
      </c>
      <c r="H9" s="1">
        <v>9.7941666666666674</v>
      </c>
      <c r="I9" s="1">
        <v>11.715666666666666</v>
      </c>
      <c r="M9" s="14" t="s">
        <v>35</v>
      </c>
      <c r="N9" s="1">
        <v>6.019333333333333</v>
      </c>
      <c r="O9" s="1">
        <v>6.924500000000001</v>
      </c>
      <c r="P9" s="1">
        <v>7.3129999999999997</v>
      </c>
      <c r="Q9" s="1">
        <v>8.9460333333333342</v>
      </c>
      <c r="R9" s="1">
        <v>10.228766666666667</v>
      </c>
      <c r="S9" s="1">
        <v>12.053983333333333</v>
      </c>
      <c r="W9" s="14" t="s">
        <v>35</v>
      </c>
      <c r="X9" s="1">
        <v>6.8821666666666665</v>
      </c>
      <c r="Y9" s="1">
        <v>7.1828333333333321</v>
      </c>
      <c r="Z9" s="1">
        <v>7.363666666666667</v>
      </c>
      <c r="AA9" s="1">
        <v>9.0035000000000007</v>
      </c>
      <c r="AB9" s="1">
        <v>10.693166666666665</v>
      </c>
      <c r="AC9" s="1">
        <v>11.927166666666666</v>
      </c>
      <c r="AG9" s="14" t="s">
        <v>35</v>
      </c>
      <c r="AH9" s="1">
        <v>7.1769999999999996</v>
      </c>
      <c r="AI9" s="1">
        <v>7.2250000000000005</v>
      </c>
      <c r="AJ9" s="1">
        <v>7.1798333333333337</v>
      </c>
      <c r="AK9" s="1">
        <v>9.0696666666666648</v>
      </c>
      <c r="AL9" s="1">
        <v>10.977833333333331</v>
      </c>
      <c r="AM9" s="1">
        <v>11.772500000000001</v>
      </c>
    </row>
    <row r="10" spans="1:39" x14ac:dyDescent="0.2">
      <c r="C10" s="11"/>
      <c r="D10" s="15"/>
      <c r="E10" s="15"/>
      <c r="F10" s="15"/>
      <c r="G10" s="15"/>
      <c r="H10" s="15"/>
      <c r="I10" s="15"/>
      <c r="J10" s="15"/>
      <c r="K10" s="15"/>
      <c r="L10" s="15"/>
      <c r="M10" s="11"/>
      <c r="N10" s="15"/>
      <c r="O10" s="15"/>
      <c r="P10" s="15"/>
      <c r="Q10" s="15"/>
      <c r="R10" s="15"/>
      <c r="S10" s="15"/>
      <c r="T10" s="15"/>
      <c r="U10" s="15"/>
      <c r="V10" s="15"/>
      <c r="W10" s="11"/>
      <c r="X10" s="15"/>
      <c r="Y10" s="15"/>
      <c r="Z10" s="15"/>
      <c r="AA10" s="15"/>
      <c r="AB10" s="15"/>
      <c r="AC10" s="15"/>
      <c r="AD10" s="15"/>
      <c r="AE10" s="15"/>
      <c r="AF10" s="15"/>
      <c r="AG10" s="11"/>
      <c r="AH10" s="15"/>
    </row>
    <row r="11" spans="1:39" x14ac:dyDescent="0.2"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1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5"/>
      <c r="Y11" s="15"/>
      <c r="Z11" s="15"/>
      <c r="AA11" s="15"/>
      <c r="AB11" s="15"/>
      <c r="AC11" s="15"/>
      <c r="AD11" s="15"/>
      <c r="AE11" s="15"/>
      <c r="AF11" s="15"/>
      <c r="AG11" s="11"/>
      <c r="AH11" s="15"/>
    </row>
    <row r="12" spans="1:39" x14ac:dyDescent="0.2">
      <c r="C12" s="14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</v>
      </c>
      <c r="M12" s="14" t="s">
        <v>0</v>
      </c>
      <c r="N12" t="s">
        <v>1</v>
      </c>
      <c r="O12" t="s">
        <v>2</v>
      </c>
      <c r="P12" t="s">
        <v>3</v>
      </c>
      <c r="Q12" t="s">
        <v>4</v>
      </c>
      <c r="R12" t="s">
        <v>5</v>
      </c>
      <c r="S12" t="s">
        <v>6</v>
      </c>
      <c r="W12" s="14" t="s">
        <v>0</v>
      </c>
      <c r="X12" t="s">
        <v>1</v>
      </c>
      <c r="Y12" t="s">
        <v>2</v>
      </c>
      <c r="Z12" t="s">
        <v>3</v>
      </c>
      <c r="AA12" t="s">
        <v>4</v>
      </c>
      <c r="AB12" t="s">
        <v>5</v>
      </c>
      <c r="AC12" t="s">
        <v>6</v>
      </c>
      <c r="AG12" s="14" t="s">
        <v>0</v>
      </c>
      <c r="AH12" t="s">
        <v>1</v>
      </c>
      <c r="AI12" t="s">
        <v>2</v>
      </c>
      <c r="AJ12" t="s">
        <v>3</v>
      </c>
      <c r="AK12" t="s">
        <v>4</v>
      </c>
      <c r="AL12" t="s">
        <v>5</v>
      </c>
      <c r="AM12" t="s">
        <v>6</v>
      </c>
    </row>
    <row r="13" spans="1:39" x14ac:dyDescent="0.2">
      <c r="C13" s="14" t="s">
        <v>36</v>
      </c>
      <c r="D13" s="1">
        <v>7.48</v>
      </c>
      <c r="E13" s="1">
        <v>10.433999999999999</v>
      </c>
      <c r="F13" s="1">
        <v>11.866</v>
      </c>
      <c r="G13" s="1">
        <v>12.548999999999999</v>
      </c>
      <c r="H13" s="1">
        <v>12.932</v>
      </c>
      <c r="I13" s="1">
        <v>13.351000000000001</v>
      </c>
      <c r="M13" s="14" t="s">
        <v>36</v>
      </c>
      <c r="N13" s="1">
        <v>11.014699999999999</v>
      </c>
      <c r="O13" s="1">
        <v>14.129799999999999</v>
      </c>
      <c r="P13" s="1">
        <v>15.3643</v>
      </c>
      <c r="Q13" s="1">
        <v>16.322500000000002</v>
      </c>
      <c r="R13" s="1">
        <v>16.3795</v>
      </c>
      <c r="S13" s="1">
        <v>15.6585</v>
      </c>
      <c r="W13" s="14" t="s">
        <v>36</v>
      </c>
      <c r="X13" s="1">
        <v>13.425000000000001</v>
      </c>
      <c r="Y13" s="1">
        <v>15.926</v>
      </c>
      <c r="Z13" s="1">
        <v>16.864000000000001</v>
      </c>
      <c r="AA13" s="1">
        <v>17.436</v>
      </c>
      <c r="AB13" s="1">
        <v>17.297000000000001</v>
      </c>
      <c r="AC13" s="1">
        <v>16.718</v>
      </c>
      <c r="AG13" s="14" t="s">
        <v>36</v>
      </c>
      <c r="AH13" s="1">
        <v>14.243</v>
      </c>
      <c r="AI13" s="1">
        <v>16.276</v>
      </c>
      <c r="AJ13" s="1">
        <v>16.957000000000001</v>
      </c>
      <c r="AK13" s="1">
        <v>17.376000000000001</v>
      </c>
      <c r="AL13" s="1">
        <v>17.210999999999999</v>
      </c>
      <c r="AM13" s="1">
        <v>16.501999999999999</v>
      </c>
    </row>
    <row r="14" spans="1:39" x14ac:dyDescent="0.2">
      <c r="C14" s="14" t="s">
        <v>37</v>
      </c>
      <c r="D14" s="1">
        <v>7.3490000000000002</v>
      </c>
      <c r="E14" s="1">
        <v>9.6519999999999992</v>
      </c>
      <c r="F14" s="1">
        <v>10.787000000000001</v>
      </c>
      <c r="G14" s="1">
        <v>11.333</v>
      </c>
      <c r="H14" s="1">
        <v>11.541</v>
      </c>
      <c r="I14" s="1">
        <v>11.089</v>
      </c>
      <c r="M14" s="14" t="s">
        <v>37</v>
      </c>
      <c r="N14" s="1">
        <v>10.898199999999999</v>
      </c>
      <c r="O14" s="1">
        <v>13.355399999999999</v>
      </c>
      <c r="P14" s="1">
        <v>14.0303</v>
      </c>
      <c r="Q14" s="1">
        <v>13.8246</v>
      </c>
      <c r="R14" s="1">
        <v>14.0001</v>
      </c>
      <c r="S14" s="1">
        <v>13.712300000000001</v>
      </c>
      <c r="W14" s="14" t="s">
        <v>37</v>
      </c>
      <c r="X14" s="1">
        <v>12.872999999999999</v>
      </c>
      <c r="Y14" s="1">
        <v>14.548999999999999</v>
      </c>
      <c r="Z14" s="1">
        <v>14.617000000000001</v>
      </c>
      <c r="AA14" s="1">
        <v>14.331</v>
      </c>
      <c r="AB14" s="1">
        <v>14.196</v>
      </c>
      <c r="AC14" s="1">
        <v>14.483000000000001</v>
      </c>
      <c r="AG14" s="14" t="s">
        <v>37</v>
      </c>
      <c r="AH14" s="1">
        <v>13.069000000000001</v>
      </c>
      <c r="AI14" s="1">
        <v>14.44</v>
      </c>
      <c r="AJ14" s="1">
        <v>14.711</v>
      </c>
      <c r="AK14" s="1">
        <v>14.151999999999999</v>
      </c>
      <c r="AL14" s="1">
        <v>13.837999999999999</v>
      </c>
      <c r="AM14" s="1">
        <v>13.943</v>
      </c>
    </row>
    <row r="15" spans="1:39" x14ac:dyDescent="0.2">
      <c r="C15" s="14" t="s">
        <v>38</v>
      </c>
      <c r="D15" s="1">
        <v>6.2130000000000001</v>
      </c>
      <c r="E15" s="1">
        <v>8.6370000000000005</v>
      </c>
      <c r="F15" s="1">
        <v>10.315</v>
      </c>
      <c r="G15" s="1">
        <v>11.635999999999999</v>
      </c>
      <c r="H15" s="1">
        <v>13.045999999999999</v>
      </c>
      <c r="I15" s="1">
        <v>13.686999999999999</v>
      </c>
      <c r="M15" s="14" t="s">
        <v>38</v>
      </c>
      <c r="N15" s="1">
        <v>9.4041999999999994</v>
      </c>
      <c r="O15" s="1">
        <v>12.1372</v>
      </c>
      <c r="P15" s="1">
        <v>14.6853</v>
      </c>
      <c r="Q15" s="1">
        <v>16.429600000000001</v>
      </c>
      <c r="R15" s="1">
        <v>17.833400000000001</v>
      </c>
      <c r="S15" s="1">
        <v>17.610700000000001</v>
      </c>
      <c r="W15" s="14" t="s">
        <v>38</v>
      </c>
      <c r="X15" s="1">
        <v>12.557</v>
      </c>
      <c r="Y15" s="1">
        <v>16.379000000000001</v>
      </c>
      <c r="Z15" s="1">
        <v>17.850999999999999</v>
      </c>
      <c r="AA15" s="1">
        <v>18.763000000000002</v>
      </c>
      <c r="AB15" s="1">
        <v>19.757999999999999</v>
      </c>
      <c r="AC15" s="1">
        <v>19.116</v>
      </c>
      <c r="AG15" s="14" t="s">
        <v>38</v>
      </c>
      <c r="AH15" s="1">
        <v>14.025</v>
      </c>
      <c r="AI15" s="1">
        <v>17.396999999999998</v>
      </c>
      <c r="AJ15" s="1">
        <v>18.375</v>
      </c>
      <c r="AK15" s="1">
        <v>19.149999999999999</v>
      </c>
      <c r="AL15" s="1">
        <v>19.782</v>
      </c>
      <c r="AM15" s="1">
        <v>19.035</v>
      </c>
    </row>
    <row r="16" spans="1:39" x14ac:dyDescent="0.2">
      <c r="C16" s="14" t="s">
        <v>39</v>
      </c>
      <c r="D16" s="1">
        <v>2.5259999999999998</v>
      </c>
      <c r="E16" s="1">
        <v>4.5069999999999997</v>
      </c>
      <c r="F16" s="1">
        <v>7.1950000000000003</v>
      </c>
      <c r="G16" s="1">
        <v>9.4260000000000002</v>
      </c>
      <c r="H16" s="1">
        <v>10.705</v>
      </c>
      <c r="I16" s="1">
        <v>10.047000000000001</v>
      </c>
      <c r="M16" s="14" t="s">
        <v>39</v>
      </c>
      <c r="N16" s="1">
        <v>3.6876000000000002</v>
      </c>
      <c r="O16" s="1">
        <v>6.2213000000000003</v>
      </c>
      <c r="P16" s="1">
        <v>9.6893999999999991</v>
      </c>
      <c r="Q16" s="1">
        <v>12.9885</v>
      </c>
      <c r="R16" s="1">
        <v>13.887600000000001</v>
      </c>
      <c r="S16" s="1">
        <v>14.4838</v>
      </c>
      <c r="W16" s="14" t="s">
        <v>39</v>
      </c>
      <c r="X16" s="1">
        <v>4.6440000000000001</v>
      </c>
      <c r="Y16" s="1">
        <v>7.2850000000000001</v>
      </c>
      <c r="Z16" s="1">
        <v>12.02</v>
      </c>
      <c r="AA16" s="1">
        <v>17.683</v>
      </c>
      <c r="AB16" s="1">
        <v>19.045000000000002</v>
      </c>
      <c r="AC16" s="1">
        <v>18.5</v>
      </c>
      <c r="AG16" s="14" t="s">
        <v>39</v>
      </c>
      <c r="AH16" s="1">
        <v>5.2050000000000001</v>
      </c>
      <c r="AI16" s="1">
        <v>9.1709999999999994</v>
      </c>
      <c r="AJ16" s="1">
        <v>13.526999999999999</v>
      </c>
      <c r="AK16" s="1">
        <v>16.859000000000002</v>
      </c>
      <c r="AL16" s="1">
        <v>17.699000000000002</v>
      </c>
      <c r="AM16" s="1">
        <v>16.568000000000001</v>
      </c>
    </row>
    <row r="17" spans="3:39" x14ac:dyDescent="0.2">
      <c r="C17" s="14" t="s">
        <v>40</v>
      </c>
      <c r="D17" s="1">
        <v>9.6110000000000007</v>
      </c>
      <c r="E17" s="1">
        <v>12.592000000000001</v>
      </c>
      <c r="F17" s="1">
        <v>14.32</v>
      </c>
      <c r="G17" s="1">
        <v>16.048999999999999</v>
      </c>
      <c r="H17" s="1">
        <v>18.829999999999998</v>
      </c>
      <c r="I17" s="1">
        <v>20.815999999999999</v>
      </c>
      <c r="M17" s="14" t="s">
        <v>40</v>
      </c>
      <c r="N17" s="1">
        <v>13.7072</v>
      </c>
      <c r="O17" s="1">
        <v>16.244800000000001</v>
      </c>
      <c r="P17" s="1">
        <v>17.8063</v>
      </c>
      <c r="Q17" s="1">
        <v>18.9436</v>
      </c>
      <c r="R17" s="1">
        <v>20.880299999999998</v>
      </c>
      <c r="S17" s="1">
        <v>23.2059</v>
      </c>
      <c r="W17" s="14" t="s">
        <v>40</v>
      </c>
      <c r="X17" s="1">
        <v>15.746</v>
      </c>
      <c r="Y17" s="1">
        <v>17.73</v>
      </c>
      <c r="Z17" s="1">
        <v>18.911000000000001</v>
      </c>
      <c r="AA17" s="1">
        <v>19.568999999999999</v>
      </c>
      <c r="AB17" s="1">
        <v>21.16</v>
      </c>
      <c r="AC17" s="1">
        <v>23.623000000000001</v>
      </c>
      <c r="AG17" s="14" t="s">
        <v>40</v>
      </c>
      <c r="AH17" s="1">
        <v>16.373999999999999</v>
      </c>
      <c r="AI17" s="1">
        <v>18.129000000000001</v>
      </c>
      <c r="AJ17" s="1">
        <v>19.047000000000001</v>
      </c>
      <c r="AK17" s="1">
        <v>19.347000000000001</v>
      </c>
      <c r="AL17" s="1">
        <v>20.771999999999998</v>
      </c>
      <c r="AM17" s="1">
        <v>22.814</v>
      </c>
    </row>
    <row r="18" spans="3:39" x14ac:dyDescent="0.2">
      <c r="C18" s="14" t="s">
        <v>41</v>
      </c>
      <c r="D18" s="1">
        <v>8.2170000000000005</v>
      </c>
      <c r="E18" s="1">
        <v>11.111000000000001</v>
      </c>
      <c r="F18" s="1">
        <v>12.757999999999999</v>
      </c>
      <c r="G18" s="1">
        <v>14.734</v>
      </c>
      <c r="H18" s="1">
        <v>16.423999999999999</v>
      </c>
      <c r="I18" s="1">
        <v>17.512</v>
      </c>
      <c r="M18" s="14" t="s">
        <v>41</v>
      </c>
      <c r="N18" s="1">
        <v>11.9343</v>
      </c>
      <c r="O18" s="1">
        <v>15.0113</v>
      </c>
      <c r="P18" s="1">
        <v>16.5197</v>
      </c>
      <c r="Q18" s="1">
        <v>17.7944</v>
      </c>
      <c r="R18" s="1">
        <v>18.833400000000001</v>
      </c>
      <c r="S18" s="1">
        <v>19.4299</v>
      </c>
      <c r="W18" s="14" t="s">
        <v>41</v>
      </c>
      <c r="X18" s="1">
        <v>14.430999999999999</v>
      </c>
      <c r="Y18" s="1">
        <v>16.695</v>
      </c>
      <c r="Z18" s="1">
        <v>17.591000000000001</v>
      </c>
      <c r="AA18" s="1">
        <v>18.148</v>
      </c>
      <c r="AB18" s="1">
        <v>18.792999999999999</v>
      </c>
      <c r="AC18" s="1">
        <v>19.094999999999999</v>
      </c>
      <c r="AG18" s="14" t="s">
        <v>41</v>
      </c>
      <c r="AH18" s="1">
        <v>15.000999999999999</v>
      </c>
      <c r="AI18" s="1">
        <v>16.899999999999999</v>
      </c>
      <c r="AJ18" s="1">
        <v>17.640999999999998</v>
      </c>
      <c r="AK18" s="1">
        <v>18.013999999999999</v>
      </c>
      <c r="AL18" s="1">
        <v>18.36</v>
      </c>
      <c r="AM18" s="1">
        <v>18.466999999999999</v>
      </c>
    </row>
    <row r="19" spans="3:39" x14ac:dyDescent="0.2">
      <c r="C19" s="14" t="s">
        <v>42</v>
      </c>
      <c r="D19" s="1">
        <v>11.551</v>
      </c>
      <c r="E19" s="1">
        <v>14.488</v>
      </c>
      <c r="F19" s="1">
        <v>16.099</v>
      </c>
      <c r="G19" s="1">
        <v>17.102</v>
      </c>
      <c r="H19" s="1">
        <v>17.948</v>
      </c>
      <c r="I19" s="1">
        <v>19.576000000000001</v>
      </c>
      <c r="M19" s="14" t="s">
        <v>42</v>
      </c>
      <c r="N19" s="1">
        <v>15.9236</v>
      </c>
      <c r="O19" s="1">
        <v>18.809999999999999</v>
      </c>
      <c r="P19" s="1">
        <v>20.616700000000002</v>
      </c>
      <c r="Q19" s="1">
        <v>22.066400000000002</v>
      </c>
      <c r="R19" s="1">
        <v>21.770800000000001</v>
      </c>
      <c r="S19" s="1">
        <v>22.953099999999999</v>
      </c>
      <c r="W19" s="14" t="s">
        <v>42</v>
      </c>
      <c r="X19" s="1">
        <v>18.510999999999999</v>
      </c>
      <c r="Y19" s="1">
        <v>20.984000000000002</v>
      </c>
      <c r="Z19" s="1">
        <v>22.238</v>
      </c>
      <c r="AA19" s="1">
        <v>22.885999999999999</v>
      </c>
      <c r="AB19" s="1">
        <v>22.728999999999999</v>
      </c>
      <c r="AC19" s="1">
        <v>23.905000000000001</v>
      </c>
      <c r="AG19" s="14" t="s">
        <v>42</v>
      </c>
      <c r="AH19" s="1">
        <v>19.593</v>
      </c>
      <c r="AI19" s="1">
        <v>21.54</v>
      </c>
      <c r="AJ19" s="1">
        <v>22.49</v>
      </c>
      <c r="AK19" s="1">
        <v>23.128</v>
      </c>
      <c r="AL19" s="1">
        <v>23.273</v>
      </c>
      <c r="AM19" s="1">
        <v>24.454999999999998</v>
      </c>
    </row>
    <row r="20" spans="3:39" x14ac:dyDescent="0.2">
      <c r="C20" s="14" t="s">
        <v>43</v>
      </c>
      <c r="D20" s="1">
        <v>11.772</v>
      </c>
      <c r="E20" s="1">
        <v>14.922000000000001</v>
      </c>
      <c r="F20" s="1">
        <v>16.989999999999998</v>
      </c>
      <c r="G20" s="1">
        <v>18.527999999999999</v>
      </c>
      <c r="H20" s="1">
        <v>20.344000000000001</v>
      </c>
      <c r="I20" s="1">
        <v>21.835000000000001</v>
      </c>
      <c r="M20" s="14" t="s">
        <v>43</v>
      </c>
      <c r="N20" s="1">
        <v>15.9846</v>
      </c>
      <c r="O20" s="1">
        <v>18.824000000000002</v>
      </c>
      <c r="P20" s="1">
        <v>20.415099999999999</v>
      </c>
      <c r="Q20" s="1">
        <v>21.944099999999999</v>
      </c>
      <c r="R20" s="1">
        <v>24.237500000000001</v>
      </c>
      <c r="S20" s="1">
        <v>24.932099999999998</v>
      </c>
      <c r="W20" s="14" t="s">
        <v>43</v>
      </c>
      <c r="X20" s="1">
        <v>18.215</v>
      </c>
      <c r="Y20" s="1">
        <v>20.521000000000001</v>
      </c>
      <c r="Z20" s="1">
        <v>21.927</v>
      </c>
      <c r="AA20" s="1">
        <v>23.547999999999998</v>
      </c>
      <c r="AB20" s="1">
        <v>25.863</v>
      </c>
      <c r="AC20" s="1">
        <v>25.887</v>
      </c>
      <c r="AG20" s="14" t="s">
        <v>43</v>
      </c>
      <c r="AH20" s="1">
        <v>19.129000000000001</v>
      </c>
      <c r="AI20" s="1">
        <v>21.169</v>
      </c>
      <c r="AJ20" s="1">
        <v>22.513000000000002</v>
      </c>
      <c r="AK20" s="1">
        <v>24.116</v>
      </c>
      <c r="AL20" s="1">
        <v>26.141999999999999</v>
      </c>
      <c r="AM20" s="1">
        <v>26.585000000000001</v>
      </c>
    </row>
    <row r="21" spans="3:39" x14ac:dyDescent="0.2">
      <c r="C21" s="14" t="s">
        <v>44</v>
      </c>
      <c r="D21" s="1">
        <v>10.061999999999999</v>
      </c>
      <c r="E21" s="1">
        <v>13.115</v>
      </c>
      <c r="F21" s="1">
        <v>14.914</v>
      </c>
      <c r="G21" s="1">
        <v>16.741</v>
      </c>
      <c r="H21" s="1">
        <v>18.899999999999999</v>
      </c>
      <c r="I21" s="1">
        <v>21.02</v>
      </c>
      <c r="M21" s="14" t="s">
        <v>44</v>
      </c>
      <c r="N21" s="1">
        <v>14.018700000000001</v>
      </c>
      <c r="O21" s="1">
        <v>17.410799999999998</v>
      </c>
      <c r="P21" s="1">
        <v>19.282699999999998</v>
      </c>
      <c r="Q21" s="1">
        <v>21.4284</v>
      </c>
      <c r="R21" s="1">
        <v>23.042100000000001</v>
      </c>
      <c r="S21" s="1">
        <v>24.423400000000001</v>
      </c>
      <c r="W21" s="14" t="s">
        <v>44</v>
      </c>
      <c r="X21" s="1">
        <v>17.331</v>
      </c>
      <c r="Y21" s="1">
        <v>19.827000000000002</v>
      </c>
      <c r="Z21" s="1">
        <v>21.9</v>
      </c>
      <c r="AA21" s="1">
        <v>23.271000000000001</v>
      </c>
      <c r="AB21" s="1">
        <v>24.181999999999999</v>
      </c>
      <c r="AC21" s="1">
        <v>25.347000000000001</v>
      </c>
      <c r="AG21" s="14" t="s">
        <v>44</v>
      </c>
      <c r="AH21" s="1">
        <v>18.481000000000002</v>
      </c>
      <c r="AI21" s="1">
        <v>20.481000000000002</v>
      </c>
      <c r="AJ21" s="1">
        <v>22.402999999999999</v>
      </c>
      <c r="AK21" s="1">
        <v>23.864000000000001</v>
      </c>
      <c r="AL21" s="1">
        <v>24.945</v>
      </c>
      <c r="AM21" s="1">
        <v>25.988</v>
      </c>
    </row>
    <row r="22" spans="3:39" x14ac:dyDescent="0.2">
      <c r="C22" s="14" t="s">
        <v>45</v>
      </c>
      <c r="D22" s="1">
        <v>1.98</v>
      </c>
      <c r="E22" s="1">
        <v>2.8809999999999998</v>
      </c>
      <c r="F22" s="1">
        <v>4.516</v>
      </c>
      <c r="G22" s="1">
        <v>6.3959999999999999</v>
      </c>
      <c r="H22" s="1">
        <v>8.3550000000000004</v>
      </c>
      <c r="I22" s="1">
        <v>8.3040000000000003</v>
      </c>
      <c r="M22" s="14" t="s">
        <v>45</v>
      </c>
      <c r="N22" s="1">
        <v>3.8083</v>
      </c>
      <c r="O22" s="1">
        <v>6.0374999999999996</v>
      </c>
      <c r="P22" s="1">
        <v>8.3620999999999999</v>
      </c>
      <c r="Q22" s="1">
        <v>10.786300000000001</v>
      </c>
      <c r="R22" s="1">
        <v>12.715199999999999</v>
      </c>
      <c r="S22" s="1">
        <v>13.8537</v>
      </c>
      <c r="W22" s="14" t="s">
        <v>45</v>
      </c>
      <c r="X22" s="1">
        <v>5.1669999999999998</v>
      </c>
      <c r="Y22" s="1">
        <v>7.8689999999999998</v>
      </c>
      <c r="Z22" s="1">
        <v>10.186999999999999</v>
      </c>
      <c r="AA22" s="1">
        <v>11.971</v>
      </c>
      <c r="AB22" s="1">
        <v>13.987</v>
      </c>
      <c r="AC22" s="1">
        <v>15.476000000000001</v>
      </c>
      <c r="AG22" s="14" t="s">
        <v>45</v>
      </c>
      <c r="AH22" s="1">
        <v>5.8970000000000002</v>
      </c>
      <c r="AI22" s="1">
        <v>8.17</v>
      </c>
      <c r="AJ22" s="1">
        <v>10.276</v>
      </c>
      <c r="AK22" s="1">
        <v>11.781000000000001</v>
      </c>
      <c r="AL22" s="1">
        <v>13.772</v>
      </c>
      <c r="AM22" s="1">
        <v>16.047999999999998</v>
      </c>
    </row>
    <row r="23" spans="3:39" x14ac:dyDescent="0.2">
      <c r="C23" s="14" t="s">
        <v>46</v>
      </c>
      <c r="D23" s="1">
        <v>12.099</v>
      </c>
      <c r="E23" s="1">
        <v>15.087999999999999</v>
      </c>
      <c r="F23" s="1">
        <v>16.931999999999999</v>
      </c>
      <c r="G23" s="1">
        <v>19.169</v>
      </c>
      <c r="H23" s="1">
        <v>20.323</v>
      </c>
      <c r="I23" s="1">
        <v>20.640999999999998</v>
      </c>
      <c r="M23" s="14" t="s">
        <v>46</v>
      </c>
      <c r="N23" s="1">
        <v>15.991199999999999</v>
      </c>
      <c r="O23" s="1">
        <v>18.8719</v>
      </c>
      <c r="P23" s="1">
        <v>20.7621</v>
      </c>
      <c r="Q23" s="1">
        <v>22.3325</v>
      </c>
      <c r="R23" s="1">
        <v>23.9038</v>
      </c>
      <c r="S23" s="1">
        <v>24.231200000000001</v>
      </c>
      <c r="W23" s="14" t="s">
        <v>46</v>
      </c>
      <c r="X23" s="1">
        <v>18.96</v>
      </c>
      <c r="Y23" s="1">
        <v>21.645</v>
      </c>
      <c r="Z23" s="1">
        <v>23.468</v>
      </c>
      <c r="AA23" s="1">
        <v>24.765999999999998</v>
      </c>
      <c r="AB23" s="1">
        <v>26.318000000000001</v>
      </c>
      <c r="AC23" s="1">
        <v>26.32</v>
      </c>
      <c r="AG23" s="14" t="s">
        <v>46</v>
      </c>
      <c r="AH23" s="1">
        <v>20.231999999999999</v>
      </c>
      <c r="AI23" s="1">
        <v>22.495999999999999</v>
      </c>
      <c r="AJ23" s="1">
        <v>24.018000000000001</v>
      </c>
      <c r="AK23" s="1">
        <v>25.218</v>
      </c>
      <c r="AL23" s="1">
        <v>26.706</v>
      </c>
      <c r="AM23" s="1">
        <v>26.443999999999999</v>
      </c>
    </row>
    <row r="24" spans="3:39" x14ac:dyDescent="0.2">
      <c r="C24" s="14" t="s">
        <v>47</v>
      </c>
      <c r="D24" s="1">
        <v>11.552</v>
      </c>
      <c r="E24" s="1">
        <v>14.962</v>
      </c>
      <c r="F24" s="1">
        <v>17.178999999999998</v>
      </c>
      <c r="G24" s="1">
        <v>19.001000000000001</v>
      </c>
      <c r="H24" s="1">
        <v>20.605</v>
      </c>
      <c r="I24" s="1">
        <v>21.917000000000002</v>
      </c>
      <c r="M24" s="14" t="s">
        <v>47</v>
      </c>
      <c r="N24" s="1">
        <v>15.1258</v>
      </c>
      <c r="O24" s="1">
        <v>18.860700000000001</v>
      </c>
      <c r="P24" s="1">
        <v>20.154699999999998</v>
      </c>
      <c r="Q24" s="1">
        <v>22.0029</v>
      </c>
      <c r="R24" s="1">
        <v>23.588899999999999</v>
      </c>
      <c r="S24" s="1">
        <v>24.542200000000001</v>
      </c>
      <c r="W24" s="14" t="s">
        <v>47</v>
      </c>
      <c r="X24" s="1">
        <v>16.984999999999999</v>
      </c>
      <c r="Y24" s="1">
        <v>20.314</v>
      </c>
      <c r="Z24" s="1">
        <v>21.158999999999999</v>
      </c>
      <c r="AA24" s="1">
        <v>22.884</v>
      </c>
      <c r="AB24" s="1">
        <v>24.202999999999999</v>
      </c>
      <c r="AC24" s="1">
        <v>25.350999999999999</v>
      </c>
      <c r="AG24" s="14" t="s">
        <v>47</v>
      </c>
      <c r="AH24" s="1">
        <v>18.117000000000001</v>
      </c>
      <c r="AI24" s="1">
        <v>21.116</v>
      </c>
      <c r="AJ24" s="1">
        <v>21.81</v>
      </c>
      <c r="AK24" s="1">
        <v>23.100999999999999</v>
      </c>
      <c r="AL24" s="1">
        <v>24.324999999999999</v>
      </c>
      <c r="AM24" s="1">
        <v>25.763000000000002</v>
      </c>
    </row>
    <row r="25" spans="3:39" x14ac:dyDescent="0.2">
      <c r="C25" s="14" t="s">
        <v>48</v>
      </c>
      <c r="D25" s="1">
        <v>4.7080000000000002</v>
      </c>
      <c r="E25" s="1">
        <v>5.9569999999999999</v>
      </c>
      <c r="F25" s="1">
        <v>6.3460000000000001</v>
      </c>
      <c r="G25" s="1">
        <v>5.3339999999999996</v>
      </c>
      <c r="H25" s="1">
        <v>4.8099999999999996</v>
      </c>
      <c r="I25" s="1">
        <v>5.2960000000000003</v>
      </c>
      <c r="M25" s="14" t="s">
        <v>48</v>
      </c>
      <c r="N25" s="1">
        <v>5.6440000000000001</v>
      </c>
      <c r="O25" s="1">
        <v>6.4161000000000001</v>
      </c>
      <c r="P25" s="1">
        <v>6.9035000000000002</v>
      </c>
      <c r="Q25" s="1">
        <v>5.9824000000000002</v>
      </c>
      <c r="R25" s="1">
        <v>6.1185</v>
      </c>
      <c r="S25" s="1">
        <v>7.1276999999999999</v>
      </c>
      <c r="W25" s="14" t="s">
        <v>48</v>
      </c>
      <c r="X25" s="1">
        <v>6.4610000000000003</v>
      </c>
      <c r="Y25" s="1">
        <v>7.0110000000000001</v>
      </c>
      <c r="Z25" s="1">
        <v>7.9039999999999999</v>
      </c>
      <c r="AA25" s="1">
        <v>7.1849999999999996</v>
      </c>
      <c r="AB25" s="1">
        <v>6.867</v>
      </c>
      <c r="AC25" s="1">
        <v>9.0779999999999994</v>
      </c>
      <c r="AG25" s="14" t="s">
        <v>48</v>
      </c>
      <c r="AH25" s="1">
        <v>7.0090000000000003</v>
      </c>
      <c r="AI25" s="1">
        <v>7.27</v>
      </c>
      <c r="AJ25" s="1">
        <v>9.7959999999999994</v>
      </c>
      <c r="AK25" s="1">
        <v>9.8970000000000002</v>
      </c>
      <c r="AL25" s="1">
        <v>11.724</v>
      </c>
      <c r="AM25" s="1">
        <v>14.721</v>
      </c>
    </row>
    <row r="26" spans="3:39" x14ac:dyDescent="0.2">
      <c r="C26" s="14" t="s">
        <v>49</v>
      </c>
      <c r="D26" s="1">
        <v>4.4530000000000003</v>
      </c>
      <c r="E26" s="1">
        <v>4.1790000000000003</v>
      </c>
      <c r="F26" s="1">
        <v>4.47</v>
      </c>
      <c r="G26" s="1">
        <v>4.2279999999999998</v>
      </c>
      <c r="H26" s="1">
        <v>4.5199999999999996</v>
      </c>
      <c r="I26" s="1">
        <v>4.1310000000000002</v>
      </c>
      <c r="M26" s="14" t="s">
        <v>49</v>
      </c>
      <c r="N26" s="1">
        <v>5.0758000000000001</v>
      </c>
      <c r="O26" s="1">
        <v>5.1327999999999996</v>
      </c>
      <c r="P26" s="1">
        <v>4.9980000000000002</v>
      </c>
      <c r="Q26" s="1">
        <v>5.0454999999999997</v>
      </c>
      <c r="R26" s="1">
        <v>5.3204000000000002</v>
      </c>
      <c r="S26" s="1">
        <v>5.5708000000000002</v>
      </c>
      <c r="W26" s="14" t="s">
        <v>49</v>
      </c>
      <c r="X26" s="1">
        <v>5.1689999999999996</v>
      </c>
      <c r="Y26" s="1">
        <v>4.9909999999999997</v>
      </c>
      <c r="Z26" s="1">
        <v>5.165</v>
      </c>
      <c r="AA26" s="1">
        <v>5.8390000000000004</v>
      </c>
      <c r="AB26" s="1">
        <v>6.4039999999999999</v>
      </c>
      <c r="AC26" s="1">
        <v>6.2560000000000002</v>
      </c>
      <c r="AG26" s="14" t="s">
        <v>49</v>
      </c>
      <c r="AH26" s="1">
        <v>5.6310000000000002</v>
      </c>
      <c r="AI26" s="1">
        <v>5.4349999999999996</v>
      </c>
      <c r="AJ26" s="1">
        <v>5.9139999999999997</v>
      </c>
      <c r="AK26" s="1">
        <v>6.3470000000000004</v>
      </c>
      <c r="AL26" s="1">
        <v>7.2389999999999999</v>
      </c>
      <c r="AM26" s="1">
        <v>7.7069999999999999</v>
      </c>
    </row>
    <row r="27" spans="3:39" x14ac:dyDescent="0.2">
      <c r="C27" s="14" t="s">
        <v>50</v>
      </c>
      <c r="D27" s="1">
        <v>5.5350000000000001</v>
      </c>
      <c r="E27" s="1">
        <v>5.6749999999999998</v>
      </c>
      <c r="F27" s="1">
        <v>5.1829999999999998</v>
      </c>
      <c r="G27" s="1">
        <v>5.3090000000000002</v>
      </c>
      <c r="H27" s="1">
        <v>4.641</v>
      </c>
      <c r="I27" s="1">
        <v>3.3490000000000002</v>
      </c>
      <c r="M27" s="14" t="s">
        <v>50</v>
      </c>
      <c r="N27" s="1">
        <v>5.4659000000000004</v>
      </c>
      <c r="O27" s="1">
        <v>6.1344000000000003</v>
      </c>
      <c r="P27" s="1">
        <v>5.5898000000000003</v>
      </c>
      <c r="Q27" s="1">
        <v>5.5631000000000004</v>
      </c>
      <c r="R27" s="1">
        <v>4.6845999999999997</v>
      </c>
      <c r="S27" s="1">
        <v>3.9413999999999998</v>
      </c>
      <c r="W27" s="14" t="s">
        <v>50</v>
      </c>
      <c r="X27" s="1">
        <v>5.335</v>
      </c>
      <c r="Y27" s="1">
        <v>5.8979999999999997</v>
      </c>
      <c r="Z27" s="1">
        <v>4.9489999999999998</v>
      </c>
      <c r="AA27" s="1">
        <v>4.6609999999999996</v>
      </c>
      <c r="AB27" s="1">
        <v>4.0149999999999997</v>
      </c>
      <c r="AC27" s="1">
        <v>3.0230000000000001</v>
      </c>
      <c r="AG27" s="14" t="s">
        <v>50</v>
      </c>
      <c r="AH27" s="1">
        <v>5.657</v>
      </c>
      <c r="AI27" s="1">
        <v>5.7</v>
      </c>
      <c r="AJ27" s="1">
        <v>5.069</v>
      </c>
      <c r="AK27" s="1">
        <v>4.6829999999999998</v>
      </c>
      <c r="AL27" s="1">
        <v>3.87</v>
      </c>
      <c r="AM27" s="1">
        <v>2.76</v>
      </c>
    </row>
    <row r="28" spans="3:39" x14ac:dyDescent="0.2">
      <c r="C28" s="14" t="s">
        <v>51</v>
      </c>
      <c r="D28" s="1">
        <v>2.0779999999999998</v>
      </c>
      <c r="E28" s="1">
        <v>3.915</v>
      </c>
      <c r="F28" s="1">
        <v>6.6740000000000004</v>
      </c>
      <c r="G28" s="1">
        <v>8.31</v>
      </c>
      <c r="H28" s="1">
        <v>8.6579999999999995</v>
      </c>
      <c r="I28" s="1">
        <v>10.8</v>
      </c>
      <c r="M28" s="14" t="s">
        <v>51</v>
      </c>
      <c r="N28" s="1">
        <v>2.7629999999999999</v>
      </c>
      <c r="O28" s="1">
        <v>4.9951999999999996</v>
      </c>
      <c r="P28" s="1">
        <v>8.6036000000000001</v>
      </c>
      <c r="Q28" s="1">
        <v>10.4191</v>
      </c>
      <c r="R28" s="1">
        <v>12.7418</v>
      </c>
      <c r="S28" s="1">
        <v>16.7</v>
      </c>
      <c r="W28" s="14" t="s">
        <v>51</v>
      </c>
      <c r="X28" s="1">
        <v>3.387</v>
      </c>
      <c r="Y28" s="1">
        <v>6.2450000000000001</v>
      </c>
      <c r="Z28" s="1">
        <v>9.5579999999999998</v>
      </c>
      <c r="AA28" s="1">
        <v>11.353</v>
      </c>
      <c r="AB28" s="1">
        <v>14.352</v>
      </c>
      <c r="AC28" s="1">
        <v>17.634</v>
      </c>
      <c r="AG28" s="14" t="s">
        <v>51</v>
      </c>
      <c r="AH28" s="1">
        <v>3.4260000000000002</v>
      </c>
      <c r="AI28" s="1">
        <v>7.0910000000000002</v>
      </c>
      <c r="AJ28" s="1">
        <v>10.321999999999999</v>
      </c>
      <c r="AK28" s="1">
        <v>12.153</v>
      </c>
      <c r="AL28" s="1">
        <v>15.045999999999999</v>
      </c>
      <c r="AM28" s="1">
        <v>17.024000000000001</v>
      </c>
    </row>
    <row r="29" spans="3:39" x14ac:dyDescent="0.2">
      <c r="C29" s="14" t="s">
        <v>52</v>
      </c>
      <c r="D29" s="1">
        <v>14.272</v>
      </c>
      <c r="E29" s="1">
        <v>18.055</v>
      </c>
      <c r="F29" s="1">
        <v>19.797999999999998</v>
      </c>
      <c r="G29" s="1">
        <v>19.925999999999998</v>
      </c>
      <c r="H29" s="1">
        <v>21.628</v>
      </c>
      <c r="I29" s="1">
        <v>22.771000000000001</v>
      </c>
      <c r="M29" s="14" t="s">
        <v>52</v>
      </c>
      <c r="N29" s="1">
        <v>15.9047</v>
      </c>
      <c r="O29" s="1">
        <v>19.615200000000002</v>
      </c>
      <c r="P29" s="1">
        <v>21.098299999999998</v>
      </c>
      <c r="Q29" s="1">
        <v>21.303899999999999</v>
      </c>
      <c r="R29" s="1">
        <v>22.228899999999999</v>
      </c>
      <c r="S29" s="1">
        <v>23.5657</v>
      </c>
      <c r="W29" s="14" t="s">
        <v>52</v>
      </c>
      <c r="X29" s="1">
        <v>16.298999999999999</v>
      </c>
      <c r="Y29" s="1">
        <v>19.798999999999999</v>
      </c>
      <c r="Z29" s="1">
        <v>21.004999999999999</v>
      </c>
      <c r="AA29" s="1">
        <v>21.260999999999999</v>
      </c>
      <c r="AB29" s="1">
        <v>21.542999999999999</v>
      </c>
      <c r="AC29" s="1">
        <v>23.093</v>
      </c>
      <c r="AG29" s="14" t="s">
        <v>52</v>
      </c>
      <c r="AH29" s="1">
        <v>15.84</v>
      </c>
      <c r="AI29" s="1">
        <v>19.260000000000002</v>
      </c>
      <c r="AJ29" s="1">
        <v>20.143000000000001</v>
      </c>
      <c r="AK29" s="1">
        <v>20.539000000000001</v>
      </c>
      <c r="AL29" s="1">
        <v>21.744</v>
      </c>
      <c r="AM29" s="1">
        <v>22.581</v>
      </c>
    </row>
    <row r="30" spans="3:39" x14ac:dyDescent="0.2">
      <c r="C30" s="14" t="s">
        <v>53</v>
      </c>
      <c r="D30" s="1">
        <v>9.8160000000000007</v>
      </c>
      <c r="E30" s="1">
        <v>17.963000000000001</v>
      </c>
      <c r="F30" s="1">
        <v>20.707000000000001</v>
      </c>
      <c r="G30" s="1">
        <v>22.013999999999999</v>
      </c>
      <c r="H30" s="1">
        <v>25.744</v>
      </c>
      <c r="I30" s="1">
        <v>27.277999999999999</v>
      </c>
      <c r="M30" s="14" t="s">
        <v>53</v>
      </c>
      <c r="N30" s="1">
        <v>15.054</v>
      </c>
      <c r="O30" s="1">
        <v>17.772200000000002</v>
      </c>
      <c r="P30" s="1">
        <v>20.946200000000001</v>
      </c>
      <c r="Q30" s="1">
        <v>22.430299999999999</v>
      </c>
      <c r="R30" s="1">
        <v>26.6478</v>
      </c>
      <c r="S30" s="1">
        <v>28.464099999999998</v>
      </c>
      <c r="W30" s="14" t="s">
        <v>53</v>
      </c>
      <c r="X30" s="1">
        <v>15.404999999999999</v>
      </c>
      <c r="Y30" s="1">
        <v>18.045999999999999</v>
      </c>
      <c r="Z30" s="1">
        <v>20.369</v>
      </c>
      <c r="AA30" s="1">
        <v>23.27</v>
      </c>
      <c r="AB30" s="1">
        <v>25.48</v>
      </c>
      <c r="AC30" s="1">
        <v>27.36</v>
      </c>
      <c r="AG30" s="14" t="s">
        <v>53</v>
      </c>
      <c r="AH30" s="1">
        <v>14.893000000000001</v>
      </c>
      <c r="AI30" s="1">
        <v>18.091000000000001</v>
      </c>
      <c r="AJ30" s="1">
        <v>20.489000000000001</v>
      </c>
      <c r="AK30" s="1">
        <v>23.65</v>
      </c>
      <c r="AL30" s="1">
        <v>25.38</v>
      </c>
      <c r="AM30" s="1">
        <v>27.919</v>
      </c>
    </row>
    <row r="31" spans="3:39" x14ac:dyDescent="0.2">
      <c r="C31" s="14" t="s">
        <v>35</v>
      </c>
      <c r="D31" s="1">
        <v>7.8485555555555555</v>
      </c>
      <c r="E31" s="1">
        <v>10.451833333333333</v>
      </c>
      <c r="F31" s="1">
        <v>12.058277777777779</v>
      </c>
      <c r="G31" s="1">
        <v>13.21027777777778</v>
      </c>
      <c r="H31" s="1">
        <v>14.441888888888887</v>
      </c>
      <c r="I31" s="1">
        <v>15.190000000000001</v>
      </c>
      <c r="M31" s="14" t="s">
        <v>35</v>
      </c>
      <c r="N31" s="1">
        <v>10.633655555555556</v>
      </c>
      <c r="O31" s="1">
        <v>13.110033333333336</v>
      </c>
      <c r="P31" s="1">
        <v>14.768227777777778</v>
      </c>
      <c r="Q31" s="1">
        <v>15.97822777777778</v>
      </c>
      <c r="R31" s="1">
        <v>17.156366666666671</v>
      </c>
      <c r="S31" s="1">
        <v>18.02258333333333</v>
      </c>
      <c r="W31" s="14" t="s">
        <v>35</v>
      </c>
      <c r="X31" s="1">
        <v>12.272277777777781</v>
      </c>
      <c r="Y31" s="1">
        <v>14.539666666666667</v>
      </c>
      <c r="Z31" s="1">
        <v>15.982388888888888</v>
      </c>
      <c r="AA31" s="1">
        <v>17.156944444444445</v>
      </c>
      <c r="AB31" s="1">
        <v>18.12177777777778</v>
      </c>
      <c r="AC31" s="1">
        <v>18.903611111111115</v>
      </c>
      <c r="AG31" s="14" t="s">
        <v>35</v>
      </c>
      <c r="AH31" s="1">
        <v>12.879</v>
      </c>
      <c r="AI31" s="1">
        <v>15.00733333333333</v>
      </c>
      <c r="AJ31" s="1">
        <v>16.416722222222219</v>
      </c>
      <c r="AK31" s="1">
        <v>17.409722222222221</v>
      </c>
      <c r="AL31" s="1">
        <v>18.434888888888889</v>
      </c>
      <c r="AM31" s="1">
        <v>19.184666666666665</v>
      </c>
    </row>
    <row r="41" spans="14:19" x14ac:dyDescent="0.2">
      <c r="N41" s="9"/>
      <c r="O41" s="9"/>
      <c r="P41" s="9"/>
      <c r="Q41" s="9"/>
      <c r="R41" s="9"/>
      <c r="S41" s="9"/>
    </row>
    <row r="42" spans="14:19" x14ac:dyDescent="0.2">
      <c r="N42" s="9"/>
      <c r="O42" s="9"/>
      <c r="P42" s="9"/>
      <c r="Q42" s="9"/>
      <c r="R42" s="9"/>
      <c r="S42" s="9"/>
    </row>
    <row r="43" spans="14:19" x14ac:dyDescent="0.2">
      <c r="N43" s="9"/>
      <c r="O43" s="9"/>
      <c r="P43" s="9"/>
      <c r="Q43" s="9"/>
      <c r="R43" s="9"/>
      <c r="S43" s="9"/>
    </row>
    <row r="44" spans="14:19" x14ac:dyDescent="0.2">
      <c r="N44" s="9"/>
      <c r="O44" s="9"/>
      <c r="P44" s="9"/>
      <c r="Q44" s="9"/>
      <c r="R44" s="9"/>
      <c r="S44" s="9"/>
    </row>
    <row r="45" spans="14:19" x14ac:dyDescent="0.2">
      <c r="N45" s="9"/>
      <c r="O45" s="9"/>
      <c r="P45" s="9"/>
      <c r="Q45" s="9"/>
      <c r="R45" s="9"/>
      <c r="S45" s="9"/>
    </row>
    <row r="46" spans="14:19" x14ac:dyDescent="0.2">
      <c r="N46" s="9"/>
      <c r="O46" s="9"/>
      <c r="P46" s="9"/>
      <c r="Q46" s="9"/>
      <c r="R46" s="9"/>
      <c r="S46" s="9"/>
    </row>
    <row r="47" spans="14:19" x14ac:dyDescent="0.2">
      <c r="N47" s="9"/>
      <c r="O47" s="9"/>
      <c r="P47" s="9"/>
      <c r="Q47" s="9"/>
      <c r="R47" s="9"/>
      <c r="S47" s="9"/>
    </row>
    <row r="48" spans="14:19" x14ac:dyDescent="0.2">
      <c r="N48" s="9"/>
      <c r="O48" s="9"/>
      <c r="P48" s="9"/>
      <c r="Q48" s="9"/>
      <c r="R48" s="9"/>
      <c r="S48" s="9"/>
    </row>
    <row r="49" spans="14:19" x14ac:dyDescent="0.2">
      <c r="N49" s="9"/>
      <c r="O49" s="9"/>
      <c r="P49" s="9"/>
      <c r="Q49" s="9"/>
      <c r="R49" s="9"/>
      <c r="S49" s="9"/>
    </row>
    <row r="50" spans="14:19" x14ac:dyDescent="0.2">
      <c r="N50" s="9"/>
      <c r="O50" s="9"/>
      <c r="P50" s="9"/>
      <c r="Q50" s="9"/>
      <c r="R50" s="9"/>
      <c r="S50" s="9"/>
    </row>
    <row r="51" spans="14:19" x14ac:dyDescent="0.2">
      <c r="N51" s="9"/>
      <c r="O51" s="9"/>
      <c r="P51" s="9"/>
      <c r="Q51" s="9"/>
      <c r="R51" s="9"/>
      <c r="S51" s="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62"/>
  <sheetViews>
    <sheetView zoomScale="66" workbookViewId="0">
      <selection activeCell="M2" sqref="M2:M31"/>
    </sheetView>
  </sheetViews>
  <sheetFormatPr baseColWidth="10" defaultRowHeight="16" x14ac:dyDescent="0.2"/>
  <cols>
    <col min="1" max="1" width="14.6640625" customWidth="1"/>
    <col min="3" max="3" width="18.83203125" customWidth="1"/>
    <col min="11" max="11" width="15.83203125" customWidth="1"/>
    <col min="13" max="13" width="18.33203125" customWidth="1"/>
  </cols>
  <sheetData>
    <row r="2" spans="1:19" x14ac:dyDescent="0.2">
      <c r="C2" s="14" t="s">
        <v>0</v>
      </c>
      <c r="D2">
        <v>0.1</v>
      </c>
      <c r="E2">
        <v>0.2</v>
      </c>
      <c r="F2">
        <v>0.3</v>
      </c>
      <c r="G2">
        <v>0.4</v>
      </c>
      <c r="H2">
        <v>0.5</v>
      </c>
      <c r="I2">
        <v>0.6</v>
      </c>
      <c r="M2" s="14" t="s">
        <v>0</v>
      </c>
      <c r="N2">
        <v>0.1</v>
      </c>
      <c r="O2">
        <v>0.2</v>
      </c>
      <c r="P2">
        <v>0.3</v>
      </c>
      <c r="Q2">
        <v>0.4</v>
      </c>
      <c r="R2">
        <v>0.5</v>
      </c>
      <c r="S2">
        <v>0.6</v>
      </c>
    </row>
    <row r="3" spans="1:19" x14ac:dyDescent="0.2">
      <c r="A3" s="14" t="s">
        <v>16</v>
      </c>
      <c r="B3">
        <v>16384</v>
      </c>
      <c r="C3" s="14" t="s">
        <v>29</v>
      </c>
      <c r="D3" s="1">
        <v>7.5237999999999996</v>
      </c>
      <c r="E3" s="1">
        <v>7.6067</v>
      </c>
      <c r="F3" s="1">
        <v>7.4038000000000004</v>
      </c>
      <c r="G3" s="1">
        <v>11.503299999999999</v>
      </c>
      <c r="H3" s="1">
        <v>14.7264</v>
      </c>
      <c r="I3" s="1">
        <v>16.492000000000001</v>
      </c>
      <c r="K3" s="14" t="s">
        <v>16</v>
      </c>
      <c r="L3">
        <v>16384</v>
      </c>
      <c r="M3" s="14" t="s">
        <v>29</v>
      </c>
      <c r="N3" s="1">
        <v>6.8845000000000001</v>
      </c>
      <c r="O3" s="1">
        <v>7.4470000000000001</v>
      </c>
      <c r="P3" s="1">
        <v>7.3676000000000004</v>
      </c>
      <c r="Q3" s="1">
        <v>11.444599999999999</v>
      </c>
      <c r="R3" s="1">
        <v>14.5246</v>
      </c>
      <c r="S3" s="1">
        <v>16.147400000000001</v>
      </c>
    </row>
    <row r="4" spans="1:19" x14ac:dyDescent="0.2">
      <c r="A4" s="14" t="s">
        <v>17</v>
      </c>
      <c r="B4">
        <v>0.25</v>
      </c>
      <c r="C4" s="14" t="s">
        <v>30</v>
      </c>
      <c r="D4" s="1">
        <v>7.7080000000000002</v>
      </c>
      <c r="E4" s="1">
        <v>8.2798999999999996</v>
      </c>
      <c r="F4" s="1">
        <v>8.4283000000000001</v>
      </c>
      <c r="G4" s="1">
        <v>11.7745</v>
      </c>
      <c r="H4" s="1">
        <v>15.714600000000001</v>
      </c>
      <c r="I4" s="1">
        <v>17.891300000000001</v>
      </c>
      <c r="K4" s="14" t="s">
        <v>17</v>
      </c>
      <c r="L4">
        <v>0.5</v>
      </c>
      <c r="M4" s="14" t="s">
        <v>30</v>
      </c>
      <c r="N4" s="1">
        <v>7.1829999999999998</v>
      </c>
      <c r="O4" s="1">
        <v>8.0555000000000003</v>
      </c>
      <c r="P4" s="1">
        <v>8.2798999999999996</v>
      </c>
      <c r="Q4" s="1">
        <v>11.464</v>
      </c>
      <c r="R4" s="1">
        <v>15.4434</v>
      </c>
      <c r="S4" s="1">
        <v>17.445799999999998</v>
      </c>
    </row>
    <row r="5" spans="1:19" x14ac:dyDescent="0.2">
      <c r="A5" s="14" t="s">
        <v>23</v>
      </c>
      <c r="B5">
        <v>1</v>
      </c>
      <c r="C5" s="14" t="s">
        <v>31</v>
      </c>
      <c r="D5" s="1">
        <v>5.9391999999999996</v>
      </c>
      <c r="E5" s="1">
        <v>6.4802</v>
      </c>
      <c r="F5" s="1">
        <v>6.6746999999999996</v>
      </c>
      <c r="G5" s="1">
        <v>7.0080999999999998</v>
      </c>
      <c r="H5" s="1">
        <v>7.3916000000000004</v>
      </c>
      <c r="I5" s="1">
        <v>7.7493999999999996</v>
      </c>
      <c r="K5" s="14" t="s">
        <v>23</v>
      </c>
      <c r="L5">
        <v>1</v>
      </c>
      <c r="M5" s="14" t="s">
        <v>31</v>
      </c>
      <c r="N5" s="1">
        <v>5.8137999999999996</v>
      </c>
      <c r="O5" s="1">
        <v>6.3952</v>
      </c>
      <c r="P5" s="1">
        <v>6.6407999999999996</v>
      </c>
      <c r="Q5" s="1">
        <v>6.8624000000000001</v>
      </c>
      <c r="R5" s="1">
        <v>7.0579000000000001</v>
      </c>
      <c r="S5" s="1">
        <v>7.6436000000000002</v>
      </c>
    </row>
    <row r="6" spans="1:19" x14ac:dyDescent="0.2">
      <c r="A6" s="14" t="s">
        <v>18</v>
      </c>
      <c r="B6">
        <v>0.99</v>
      </c>
      <c r="C6" s="14" t="s">
        <v>32</v>
      </c>
      <c r="D6" s="1">
        <v>5.5057999999999998</v>
      </c>
      <c r="E6" s="1">
        <v>5.7226999999999997</v>
      </c>
      <c r="F6" s="1">
        <v>5.9526000000000003</v>
      </c>
      <c r="G6" s="1">
        <v>6.2743000000000002</v>
      </c>
      <c r="H6" s="1">
        <v>6.6818</v>
      </c>
      <c r="I6" s="1">
        <v>6.9573</v>
      </c>
      <c r="K6" s="14" t="s">
        <v>18</v>
      </c>
      <c r="L6">
        <v>0.99</v>
      </c>
      <c r="M6" s="14" t="s">
        <v>32</v>
      </c>
      <c r="N6" s="1">
        <v>5.3513000000000002</v>
      </c>
      <c r="O6" s="1">
        <v>5.5627000000000004</v>
      </c>
      <c r="P6" s="1">
        <v>5.8368000000000002</v>
      </c>
      <c r="Q6" s="1">
        <v>6.0377999999999998</v>
      </c>
      <c r="R6" s="1">
        <v>6.3689999999999998</v>
      </c>
      <c r="S6" s="1">
        <v>6.6756000000000002</v>
      </c>
    </row>
    <row r="7" spans="1:19" x14ac:dyDescent="0.2">
      <c r="A7" s="14" t="s">
        <v>19</v>
      </c>
      <c r="B7">
        <v>1E-3</v>
      </c>
      <c r="C7" s="14" t="s">
        <v>33</v>
      </c>
      <c r="D7" s="1">
        <v>8.8086000000000002</v>
      </c>
      <c r="E7" s="1">
        <v>7.1726000000000001</v>
      </c>
      <c r="F7" s="1">
        <v>6.8563999999999998</v>
      </c>
      <c r="G7" s="1">
        <v>8.8648000000000007</v>
      </c>
      <c r="H7" s="1">
        <v>11.0959</v>
      </c>
      <c r="I7" s="1">
        <v>11.091100000000001</v>
      </c>
      <c r="K7" s="14" t="s">
        <v>19</v>
      </c>
      <c r="L7">
        <v>1E-3</v>
      </c>
      <c r="M7" s="14" t="s">
        <v>33</v>
      </c>
      <c r="N7" s="1">
        <v>8.4990000000000006</v>
      </c>
      <c r="O7" s="1">
        <v>7.1993</v>
      </c>
      <c r="P7" s="1">
        <v>6.8983999999999996</v>
      </c>
      <c r="Q7" s="1">
        <v>9.0922999999999998</v>
      </c>
      <c r="R7" s="1">
        <v>11.289099999999999</v>
      </c>
      <c r="S7" s="1">
        <v>11.4148</v>
      </c>
    </row>
    <row r="8" spans="1:19" x14ac:dyDescent="0.2">
      <c r="A8" s="14" t="s">
        <v>20</v>
      </c>
      <c r="B8" t="s">
        <v>7</v>
      </c>
      <c r="C8" s="14" t="s">
        <v>34</v>
      </c>
      <c r="D8" s="1">
        <v>9.6293000000000006</v>
      </c>
      <c r="E8" s="1">
        <v>8.6959999999999997</v>
      </c>
      <c r="F8" s="1">
        <v>7.9977</v>
      </c>
      <c r="G8" s="1">
        <v>9.3203999999999994</v>
      </c>
      <c r="H8" s="1">
        <v>10.831799999999999</v>
      </c>
      <c r="I8" s="1">
        <v>11.0167</v>
      </c>
      <c r="K8" s="14" t="s">
        <v>20</v>
      </c>
      <c r="L8" t="s">
        <v>7</v>
      </c>
      <c r="M8" s="14" t="s">
        <v>34</v>
      </c>
      <c r="N8" s="1">
        <v>9.3306000000000004</v>
      </c>
      <c r="O8" s="1">
        <v>8.6913999999999998</v>
      </c>
      <c r="P8" s="1">
        <v>8.0277999999999992</v>
      </c>
      <c r="Q8" s="1">
        <v>9.5173000000000005</v>
      </c>
      <c r="R8" s="1">
        <v>11.1829</v>
      </c>
      <c r="S8" s="1">
        <v>11.307399999999999</v>
      </c>
    </row>
    <row r="9" spans="1:19" x14ac:dyDescent="0.2">
      <c r="C9" s="14" t="s">
        <v>35</v>
      </c>
      <c r="D9" s="1">
        <v>7.5191166666666662</v>
      </c>
      <c r="E9" s="1">
        <v>7.3263499999999988</v>
      </c>
      <c r="F9" s="1">
        <v>7.218916666666666</v>
      </c>
      <c r="G9" s="1">
        <v>9.1242333333333328</v>
      </c>
      <c r="H9" s="1">
        <v>11.073683333333333</v>
      </c>
      <c r="I9" s="1">
        <v>11.866300000000001</v>
      </c>
      <c r="M9" s="14" t="s">
        <v>35</v>
      </c>
      <c r="N9" s="1">
        <v>7.177033333333334</v>
      </c>
      <c r="O9" s="1">
        <v>7.2251833333333337</v>
      </c>
      <c r="P9" s="1">
        <v>7.1752166666666666</v>
      </c>
      <c r="Q9" s="1">
        <v>9.0697333333333336</v>
      </c>
      <c r="R9" s="1">
        <v>10.977816666666667</v>
      </c>
      <c r="S9" s="1">
        <v>11.772433333333332</v>
      </c>
    </row>
    <row r="10" spans="1:19" x14ac:dyDescent="0.2">
      <c r="C10" s="11"/>
      <c r="D10" s="15"/>
      <c r="E10" s="15"/>
      <c r="F10" s="15"/>
      <c r="G10" s="15"/>
      <c r="H10" s="15"/>
      <c r="I10" s="15"/>
      <c r="J10" s="15"/>
      <c r="K10" s="15"/>
      <c r="L10" s="15"/>
      <c r="M10" s="11"/>
      <c r="N10" s="15"/>
    </row>
    <row r="11" spans="1:19" x14ac:dyDescent="0.2"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1"/>
      <c r="N11" s="15"/>
    </row>
    <row r="12" spans="1:19" x14ac:dyDescent="0.2">
      <c r="C12" s="14" t="s">
        <v>0</v>
      </c>
      <c r="D12">
        <v>0.1</v>
      </c>
      <c r="E12">
        <v>0.2</v>
      </c>
      <c r="F12">
        <v>0.3</v>
      </c>
      <c r="G12">
        <v>0.4</v>
      </c>
      <c r="H12">
        <v>0.5</v>
      </c>
      <c r="I12">
        <v>0.6</v>
      </c>
      <c r="M12" s="14" t="s">
        <v>0</v>
      </c>
      <c r="N12">
        <v>0.1</v>
      </c>
      <c r="O12">
        <v>0.2</v>
      </c>
      <c r="P12">
        <v>0.3</v>
      </c>
      <c r="Q12">
        <v>0.4</v>
      </c>
      <c r="R12">
        <v>0.5</v>
      </c>
      <c r="S12">
        <v>0.6</v>
      </c>
    </row>
    <row r="13" spans="1:19" x14ac:dyDescent="0.2">
      <c r="C13" s="14" t="s">
        <v>36</v>
      </c>
      <c r="D13" s="1">
        <v>14.570219966870001</v>
      </c>
      <c r="E13" s="1">
        <v>16.713368385170199</v>
      </c>
      <c r="F13" s="1">
        <v>17.4011250764772</v>
      </c>
      <c r="G13" s="1">
        <v>17.761270138129699</v>
      </c>
      <c r="H13" s="1">
        <v>17.330271307592401</v>
      </c>
      <c r="I13" s="1">
        <v>16.746762748457499</v>
      </c>
      <c r="M13" s="14" t="s">
        <v>36</v>
      </c>
      <c r="N13" s="17">
        <v>14.2433469158773</v>
      </c>
      <c r="O13" s="17">
        <v>16.275690447912499</v>
      </c>
      <c r="P13" s="17">
        <v>16.956575895160299</v>
      </c>
      <c r="Q13" s="17">
        <v>17.3758568046796</v>
      </c>
      <c r="R13" s="17">
        <v>17.2108279057286</v>
      </c>
      <c r="S13" s="17">
        <v>16.501556327712201</v>
      </c>
    </row>
    <row r="14" spans="1:19" x14ac:dyDescent="0.2">
      <c r="C14" s="14" t="s">
        <v>37</v>
      </c>
      <c r="D14" s="1">
        <v>13.3647644321985</v>
      </c>
      <c r="E14" s="1">
        <v>14.8743205629857</v>
      </c>
      <c r="F14" s="1">
        <v>15.018394011894101</v>
      </c>
      <c r="G14" s="1">
        <v>14.399016995763599</v>
      </c>
      <c r="H14" s="1">
        <v>14.180827033558399</v>
      </c>
      <c r="I14" s="1">
        <v>14.351411404875501</v>
      </c>
      <c r="M14" s="14" t="s">
        <v>37</v>
      </c>
      <c r="N14" s="17">
        <v>13.068961101583101</v>
      </c>
      <c r="O14" s="17">
        <v>14.439535542552299</v>
      </c>
      <c r="P14" s="17">
        <v>14.711278411364701</v>
      </c>
      <c r="Q14" s="17">
        <v>14.1523727972189</v>
      </c>
      <c r="R14" s="17">
        <v>13.838437293138099</v>
      </c>
      <c r="S14" s="17">
        <v>13.9432441963264</v>
      </c>
    </row>
    <row r="15" spans="1:19" x14ac:dyDescent="0.2">
      <c r="C15" s="14" t="s">
        <v>38</v>
      </c>
      <c r="D15" s="1">
        <v>14.476951447145799</v>
      </c>
      <c r="E15" s="1">
        <v>17.696566710080202</v>
      </c>
      <c r="F15" s="1">
        <v>18.8731433194869</v>
      </c>
      <c r="G15" s="1">
        <v>19.488785904379402</v>
      </c>
      <c r="H15" s="1">
        <v>20.283753284760699</v>
      </c>
      <c r="I15" s="1">
        <v>19.458970418084199</v>
      </c>
      <c r="M15" s="14" t="s">
        <v>38</v>
      </c>
      <c r="N15" s="17">
        <v>14.025373439028099</v>
      </c>
      <c r="O15" s="17">
        <v>17.397057347063001</v>
      </c>
      <c r="P15" s="17">
        <v>18.375043362938399</v>
      </c>
      <c r="Q15" s="17">
        <v>19.149855888751802</v>
      </c>
      <c r="R15" s="17">
        <v>19.782119637246399</v>
      </c>
      <c r="S15" s="17">
        <v>19.035057857908701</v>
      </c>
    </row>
    <row r="16" spans="1:19" x14ac:dyDescent="0.2">
      <c r="C16" s="14" t="s">
        <v>39</v>
      </c>
      <c r="D16" s="1">
        <v>5.1537640415990698</v>
      </c>
      <c r="E16" s="1">
        <v>8.6795849906725806</v>
      </c>
      <c r="F16" s="1">
        <v>13.3990407758851</v>
      </c>
      <c r="G16" s="1">
        <v>17.5241748629165</v>
      </c>
      <c r="H16" s="1">
        <v>18.480906021254899</v>
      </c>
      <c r="I16" s="1">
        <v>17.332200376099401</v>
      </c>
      <c r="M16" s="14" t="s">
        <v>39</v>
      </c>
      <c r="N16" s="17">
        <v>5.2048767569756702</v>
      </c>
      <c r="O16" s="17">
        <v>9.1708401970370108</v>
      </c>
      <c r="P16" s="17">
        <v>13.527409462896999</v>
      </c>
      <c r="Q16" s="17">
        <v>16.859438603270299</v>
      </c>
      <c r="R16" s="17">
        <v>17.699347015310401</v>
      </c>
      <c r="S16" s="17">
        <v>16.567981183404001</v>
      </c>
    </row>
    <row r="17" spans="3:19" x14ac:dyDescent="0.2">
      <c r="C17" s="14" t="s">
        <v>40</v>
      </c>
      <c r="D17" s="1">
        <v>16.791689684060099</v>
      </c>
      <c r="E17" s="1">
        <v>18.418791241294201</v>
      </c>
      <c r="F17" s="1">
        <v>19.094291793930498</v>
      </c>
      <c r="G17" s="1">
        <v>19.466879247829201</v>
      </c>
      <c r="H17" s="1">
        <v>20.913749819166501</v>
      </c>
      <c r="I17" s="1">
        <v>22.6760595301701</v>
      </c>
      <c r="M17" s="14" t="s">
        <v>40</v>
      </c>
      <c r="N17" s="17">
        <v>16.374072237845201</v>
      </c>
      <c r="O17" s="17">
        <v>18.1294237110782</v>
      </c>
      <c r="P17" s="17">
        <v>19.046727469300201</v>
      </c>
      <c r="Q17" s="17">
        <v>19.346652014051799</v>
      </c>
      <c r="R17" s="17">
        <v>20.7716256940212</v>
      </c>
      <c r="S17" s="17">
        <v>22.8138545195993</v>
      </c>
    </row>
    <row r="18" spans="3:19" x14ac:dyDescent="0.2">
      <c r="C18" s="14" t="s">
        <v>41</v>
      </c>
      <c r="D18" s="1">
        <v>15.2150026011583</v>
      </c>
      <c r="E18" s="1">
        <v>17.0533624324359</v>
      </c>
      <c r="F18" s="1">
        <v>17.763199964077401</v>
      </c>
      <c r="G18" s="1">
        <v>18.140624750423299</v>
      </c>
      <c r="H18" s="1">
        <v>18.456656950849599</v>
      </c>
      <c r="I18" s="1">
        <v>18.567882592217799</v>
      </c>
      <c r="M18" s="14" t="s">
        <v>41</v>
      </c>
      <c r="N18" s="17">
        <v>15.000931594476601</v>
      </c>
      <c r="O18" s="17">
        <v>16.900230149680901</v>
      </c>
      <c r="P18" s="17">
        <v>17.640769988312702</v>
      </c>
      <c r="Q18" s="17">
        <v>18.013987550641598</v>
      </c>
      <c r="R18" s="17">
        <v>18.359989853249701</v>
      </c>
      <c r="S18" s="17">
        <v>18.466628432426202</v>
      </c>
    </row>
    <row r="19" spans="3:19" x14ac:dyDescent="0.2">
      <c r="C19" s="14" t="s">
        <v>42</v>
      </c>
      <c r="D19" s="1">
        <v>20.198199547942501</v>
      </c>
      <c r="E19" s="1">
        <v>21.755952821298099</v>
      </c>
      <c r="F19" s="1">
        <v>22.6998316817402</v>
      </c>
      <c r="G19" s="1">
        <v>23.295350077446098</v>
      </c>
      <c r="H19" s="1">
        <v>23.2830314384824</v>
      </c>
      <c r="I19" s="1">
        <v>24.495356571114499</v>
      </c>
      <c r="M19" s="14" t="s">
        <v>42</v>
      </c>
      <c r="N19" s="17">
        <v>19.592720766675701</v>
      </c>
      <c r="O19" s="17">
        <v>21.5403076360043</v>
      </c>
      <c r="P19" s="17">
        <v>22.4900387512034</v>
      </c>
      <c r="Q19" s="17">
        <v>23.1277376462427</v>
      </c>
      <c r="R19" s="17">
        <v>23.272592098467499</v>
      </c>
      <c r="S19" s="17">
        <v>24.454555563970899</v>
      </c>
    </row>
    <row r="20" spans="3:19" x14ac:dyDescent="0.2">
      <c r="C20" s="14" t="s">
        <v>43</v>
      </c>
      <c r="D20" s="1">
        <v>19.5324821075031</v>
      </c>
      <c r="E20" s="1">
        <v>21.338134518196</v>
      </c>
      <c r="F20" s="1">
        <v>22.563872526242001</v>
      </c>
      <c r="G20" s="1">
        <v>24.207705693401</v>
      </c>
      <c r="H20" s="1">
        <v>26.2257375447636</v>
      </c>
      <c r="I20" s="1">
        <v>26.7131473669494</v>
      </c>
      <c r="M20" s="14" t="s">
        <v>43</v>
      </c>
      <c r="N20" s="17">
        <v>19.129418730942302</v>
      </c>
      <c r="O20" s="17">
        <v>21.1689978111839</v>
      </c>
      <c r="P20" s="17">
        <v>22.513152306308399</v>
      </c>
      <c r="Q20" s="17">
        <v>24.116240097932199</v>
      </c>
      <c r="R20" s="17">
        <v>26.141832132305801</v>
      </c>
      <c r="S20" s="17">
        <v>26.585014969698701</v>
      </c>
    </row>
    <row r="21" spans="3:19" x14ac:dyDescent="0.2">
      <c r="C21" s="14" t="s">
        <v>44</v>
      </c>
      <c r="D21" s="1">
        <v>18.914316863324199</v>
      </c>
      <c r="E21" s="1">
        <v>20.8871987059037</v>
      </c>
      <c r="F21" s="1">
        <v>22.819885074819201</v>
      </c>
      <c r="G21" s="1">
        <v>24.201400346374399</v>
      </c>
      <c r="H21" s="1">
        <v>25.109437678074901</v>
      </c>
      <c r="I21" s="1">
        <v>26.030982994066999</v>
      </c>
      <c r="M21" s="14" t="s">
        <v>44</v>
      </c>
      <c r="N21" s="17">
        <v>18.480861177663201</v>
      </c>
      <c r="O21" s="17">
        <v>20.4813975793741</v>
      </c>
      <c r="P21" s="17">
        <v>22.403072834444401</v>
      </c>
      <c r="Q21" s="17">
        <v>23.863894154432099</v>
      </c>
      <c r="R21" s="17">
        <v>24.944503663240098</v>
      </c>
      <c r="S21" s="17">
        <v>25.988115588745298</v>
      </c>
    </row>
    <row r="22" spans="3:19" x14ac:dyDescent="0.2">
      <c r="C22" s="14" t="s">
        <v>45</v>
      </c>
      <c r="D22" s="1">
        <v>5.8806511399663801</v>
      </c>
      <c r="E22" s="1">
        <v>8.3504566956166109</v>
      </c>
      <c r="F22" s="1">
        <v>10.4837439066391</v>
      </c>
      <c r="G22" s="1">
        <v>12.2476378286011</v>
      </c>
      <c r="H22" s="1">
        <v>13.722886445192399</v>
      </c>
      <c r="I22" s="1">
        <v>15.641231440104001</v>
      </c>
      <c r="M22" s="14" t="s">
        <v>45</v>
      </c>
      <c r="N22" s="17">
        <v>5.8973736273119597</v>
      </c>
      <c r="O22" s="17">
        <v>8.1697035013594004</v>
      </c>
      <c r="P22" s="17">
        <v>10.275682691840601</v>
      </c>
      <c r="Q22" s="17">
        <v>11.781251738388701</v>
      </c>
      <c r="R22" s="17">
        <v>13.772027033948101</v>
      </c>
      <c r="S22" s="17">
        <v>16.0475145791176</v>
      </c>
    </row>
    <row r="23" spans="3:19" x14ac:dyDescent="0.2">
      <c r="C23" s="14" t="s">
        <v>46</v>
      </c>
      <c r="D23" s="1">
        <v>20.8079738763374</v>
      </c>
      <c r="E23" s="1">
        <v>22.890689774394499</v>
      </c>
      <c r="F23" s="1">
        <v>24.325759312315402</v>
      </c>
      <c r="G23" s="1">
        <v>25.439248355233499</v>
      </c>
      <c r="H23" s="1">
        <v>26.845584643347198</v>
      </c>
      <c r="I23" s="1">
        <v>26.736038551017799</v>
      </c>
      <c r="M23" s="14" t="s">
        <v>46</v>
      </c>
      <c r="N23" s="17">
        <v>20.232169765247601</v>
      </c>
      <c r="O23" s="17">
        <v>22.495835535024</v>
      </c>
      <c r="P23" s="17">
        <v>24.0180264130396</v>
      </c>
      <c r="Q23" s="17">
        <v>25.217616804219499</v>
      </c>
      <c r="R23" s="17">
        <v>26.706166565417298</v>
      </c>
      <c r="S23" s="17">
        <v>26.444201559370399</v>
      </c>
    </row>
    <row r="24" spans="3:19" x14ac:dyDescent="0.2">
      <c r="C24" s="14" t="s">
        <v>47</v>
      </c>
      <c r="D24" s="1">
        <v>18.933831499348798</v>
      </c>
      <c r="E24" s="1">
        <v>21.424209338737398</v>
      </c>
      <c r="F24" s="1">
        <v>22.079672665726399</v>
      </c>
      <c r="G24" s="1">
        <v>23.252433763420399</v>
      </c>
      <c r="H24" s="1">
        <v>24.332882921209301</v>
      </c>
      <c r="I24" s="1">
        <v>25.7600892336451</v>
      </c>
      <c r="M24" s="14" t="s">
        <v>47</v>
      </c>
      <c r="N24" s="17">
        <v>18.116528092868698</v>
      </c>
      <c r="O24" s="17">
        <v>21.115818326516798</v>
      </c>
      <c r="P24" s="17">
        <v>21.8104556139998</v>
      </c>
      <c r="Q24" s="17">
        <v>23.1009139935517</v>
      </c>
      <c r="R24" s="17">
        <v>24.3251895120207</v>
      </c>
      <c r="S24" s="17">
        <v>25.763324037340599</v>
      </c>
    </row>
    <row r="25" spans="3:19" x14ac:dyDescent="0.2">
      <c r="C25" s="14" t="s">
        <v>48</v>
      </c>
      <c r="D25" s="1">
        <v>7.0390392196418601</v>
      </c>
      <c r="E25" s="1">
        <v>7.9957489211975199</v>
      </c>
      <c r="F25" s="1">
        <v>9.3528550934069195</v>
      </c>
      <c r="G25" s="1">
        <v>9.2982429064326393</v>
      </c>
      <c r="H25" s="1">
        <v>11.4181091354471</v>
      </c>
      <c r="I25" s="1">
        <v>15.460508989147501</v>
      </c>
      <c r="M25" s="14" t="s">
        <v>48</v>
      </c>
      <c r="N25" s="17">
        <v>7.0085457161731899</v>
      </c>
      <c r="O25" s="17">
        <v>7.2697814741975799</v>
      </c>
      <c r="P25" s="17">
        <v>9.7964427744707798</v>
      </c>
      <c r="Q25" s="17">
        <v>9.8971365219974992</v>
      </c>
      <c r="R25" s="17">
        <v>11.7240017108966</v>
      </c>
      <c r="S25" s="17">
        <v>14.7209363487746</v>
      </c>
    </row>
    <row r="26" spans="3:19" x14ac:dyDescent="0.2">
      <c r="C26" s="14" t="s">
        <v>49</v>
      </c>
      <c r="D26" s="1">
        <v>5.4061622797053399</v>
      </c>
      <c r="E26" s="1">
        <v>5.1929123114185396</v>
      </c>
      <c r="F26" s="1">
        <v>5.7339500365814997</v>
      </c>
      <c r="G26" s="1">
        <v>6.3417979778924902</v>
      </c>
      <c r="H26" s="1">
        <v>6.95880210435182</v>
      </c>
      <c r="I26" s="1">
        <v>7.3267085265434497</v>
      </c>
      <c r="M26" s="14" t="s">
        <v>49</v>
      </c>
      <c r="N26" s="17">
        <v>5.6312477957994904</v>
      </c>
      <c r="O26" s="17">
        <v>5.43532481019637</v>
      </c>
      <c r="P26" s="17">
        <v>5.9135394632193998</v>
      </c>
      <c r="Q26" s="17">
        <v>6.3469706266916299</v>
      </c>
      <c r="R26" s="17">
        <v>7.2391672275083296</v>
      </c>
      <c r="S26" s="17">
        <v>7.7071985422841403</v>
      </c>
    </row>
    <row r="27" spans="3:19" x14ac:dyDescent="0.2">
      <c r="C27" s="14" t="s">
        <v>50</v>
      </c>
      <c r="D27" s="1">
        <v>5.60880817516421</v>
      </c>
      <c r="E27" s="1">
        <v>5.6667479395718203</v>
      </c>
      <c r="F27" s="1">
        <v>4.9887474210927403</v>
      </c>
      <c r="G27" s="1">
        <v>4.6386935095877497</v>
      </c>
      <c r="H27" s="1">
        <v>3.73176641932081</v>
      </c>
      <c r="I27" s="1">
        <v>2.81203256220806</v>
      </c>
      <c r="M27" s="14" t="s">
        <v>50</v>
      </c>
      <c r="N27" s="17">
        <v>5.6571736578954201</v>
      </c>
      <c r="O27" s="17">
        <v>5.6995754455891197</v>
      </c>
      <c r="P27" s="17">
        <v>5.0685143200675302</v>
      </c>
      <c r="Q27" s="17">
        <v>4.6832004128880298</v>
      </c>
      <c r="R27" s="17">
        <v>3.8700965594104599</v>
      </c>
      <c r="S27" s="17">
        <v>2.7604132747375298</v>
      </c>
    </row>
    <row r="28" spans="3:19" x14ac:dyDescent="0.2">
      <c r="C28" s="14" t="s">
        <v>51</v>
      </c>
      <c r="D28" s="1">
        <v>3.4502335333944498</v>
      </c>
      <c r="E28" s="1">
        <v>7.0524451609177596</v>
      </c>
      <c r="F28" s="1">
        <v>10.3084516787894</v>
      </c>
      <c r="G28" s="1">
        <v>12.6695851296365</v>
      </c>
      <c r="H28" s="1">
        <v>16.950385004920101</v>
      </c>
      <c r="I28" s="1">
        <v>20.053134036162898</v>
      </c>
      <c r="M28" s="14" t="s">
        <v>51</v>
      </c>
      <c r="N28" s="17">
        <v>3.42646216367184</v>
      </c>
      <c r="O28" s="17">
        <v>7.0912500777960101</v>
      </c>
      <c r="P28" s="17">
        <v>10.3220147853066</v>
      </c>
      <c r="Q28" s="17">
        <v>12.1527048636367</v>
      </c>
      <c r="R28" s="17">
        <v>15.046464661628701</v>
      </c>
      <c r="S28" s="17">
        <v>17.024320050422801</v>
      </c>
    </row>
    <row r="29" spans="3:19" x14ac:dyDescent="0.2">
      <c r="C29" s="14" t="s">
        <v>52</v>
      </c>
      <c r="D29" s="1">
        <v>16.1702246867711</v>
      </c>
      <c r="E29" s="1">
        <v>19.734057278742899</v>
      </c>
      <c r="F29" s="1">
        <v>20.8220282859834</v>
      </c>
      <c r="G29" s="1">
        <v>20.991611295973001</v>
      </c>
      <c r="H29" s="1">
        <v>22.103712614454199</v>
      </c>
      <c r="I29" s="1">
        <v>22.713994265232898</v>
      </c>
      <c r="M29" s="14" t="s">
        <v>52</v>
      </c>
      <c r="N29" s="17">
        <v>15.8395401511837</v>
      </c>
      <c r="O29" s="17">
        <v>19.259639592969599</v>
      </c>
      <c r="P29" s="17">
        <v>20.143090756543501</v>
      </c>
      <c r="Q29" s="17">
        <v>20.538704767531399</v>
      </c>
      <c r="R29" s="17">
        <v>21.743642765278</v>
      </c>
      <c r="S29" s="17">
        <v>22.5807192268515</v>
      </c>
    </row>
    <row r="30" spans="3:19" x14ac:dyDescent="0.2">
      <c r="C30" s="14" t="s">
        <v>53</v>
      </c>
      <c r="D30" s="1">
        <v>15.804817482191201</v>
      </c>
      <c r="E30" s="1">
        <v>18.224088225378601</v>
      </c>
      <c r="F30" s="1">
        <v>20.620727272876401</v>
      </c>
      <c r="G30" s="1">
        <v>23.4691566986405</v>
      </c>
      <c r="H30" s="1">
        <v>25.842715323643102</v>
      </c>
      <c r="I30" s="1">
        <v>28.201155070697698</v>
      </c>
      <c r="M30" s="14" t="s">
        <v>53</v>
      </c>
      <c r="N30" s="17">
        <v>14.8929826333537</v>
      </c>
      <c r="O30" s="17">
        <v>18.090680655873602</v>
      </c>
      <c r="P30" s="17">
        <v>20.488581442510601</v>
      </c>
      <c r="Q30" s="17">
        <v>23.649514182674402</v>
      </c>
      <c r="R30" s="17">
        <v>25.380383729804699</v>
      </c>
      <c r="S30" s="17">
        <v>27.9191642762976</v>
      </c>
    </row>
    <row r="31" spans="3:19" x14ac:dyDescent="0.2">
      <c r="C31" s="14" t="s">
        <v>35</v>
      </c>
      <c r="D31" s="1">
        <v>13.184396254684572</v>
      </c>
      <c r="E31" s="1">
        <v>15.219368667445126</v>
      </c>
      <c r="F31" s="1">
        <v>16.574928883220213</v>
      </c>
      <c r="G31" s="1">
        <v>17.601867526782282</v>
      </c>
      <c r="H31" s="1">
        <v>18.676178649466081</v>
      </c>
      <c r="I31" s="1">
        <v>19.504314815377487</v>
      </c>
      <c r="M31" s="14" t="s">
        <v>35</v>
      </c>
      <c r="N31" s="1">
        <v>12.879032573587375</v>
      </c>
      <c r="O31" s="1">
        <v>15.007282768967148</v>
      </c>
      <c r="P31" s="1">
        <v>16.416689819051552</v>
      </c>
      <c r="Q31" s="1">
        <v>17.409669414933365</v>
      </c>
      <c r="R31" s="1">
        <v>18.434911947701149</v>
      </c>
      <c r="S31" s="1">
        <v>19.184655585277131</v>
      </c>
    </row>
    <row r="40" spans="16:16" x14ac:dyDescent="0.2">
      <c r="P40" s="8"/>
    </row>
    <row r="58" spans="12:17" x14ac:dyDescent="0.2">
      <c r="L58" s="9"/>
      <c r="M58" s="9"/>
      <c r="N58" s="9"/>
      <c r="O58" s="9"/>
      <c r="P58" s="9"/>
      <c r="Q58" s="9"/>
    </row>
    <row r="59" spans="12:17" x14ac:dyDescent="0.2">
      <c r="L59" s="9"/>
      <c r="M59" s="9"/>
      <c r="N59" s="9"/>
      <c r="O59" s="9"/>
      <c r="P59" s="9"/>
      <c r="Q59" s="9"/>
    </row>
    <row r="60" spans="12:17" x14ac:dyDescent="0.2">
      <c r="L60" s="9"/>
      <c r="M60" s="9"/>
      <c r="N60" s="9"/>
      <c r="O60" s="9"/>
      <c r="P60" s="9"/>
      <c r="Q60" s="9"/>
    </row>
    <row r="61" spans="12:17" x14ac:dyDescent="0.2">
      <c r="L61" s="9"/>
      <c r="M61" s="9"/>
      <c r="N61" s="9"/>
      <c r="O61" s="9"/>
      <c r="P61" s="9"/>
      <c r="Q61" s="9"/>
    </row>
    <row r="62" spans="12:17" x14ac:dyDescent="0.2">
      <c r="L62" s="9"/>
      <c r="M62" s="9"/>
      <c r="N62" s="9"/>
      <c r="O62" s="9"/>
      <c r="P62" s="9"/>
      <c r="Q62" s="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W126"/>
  <sheetViews>
    <sheetView topLeftCell="AJ1" zoomScale="80" zoomScaleNormal="80" zoomScalePageLayoutView="80" workbookViewId="0">
      <selection activeCell="AQ2" sqref="AQ2:AQ31"/>
    </sheetView>
  </sheetViews>
  <sheetFormatPr baseColWidth="10" defaultRowHeight="16" x14ac:dyDescent="0.2"/>
  <cols>
    <col min="1" max="1" width="13.83203125" customWidth="1"/>
    <col min="3" max="3" width="18.1640625" customWidth="1"/>
    <col min="11" max="11" width="13.83203125" customWidth="1"/>
    <col min="13" max="13" width="18.1640625" customWidth="1"/>
    <col min="21" max="21" width="13.6640625" customWidth="1"/>
    <col min="23" max="23" width="17.83203125" customWidth="1"/>
    <col min="31" max="31" width="13.83203125" customWidth="1"/>
    <col min="33" max="33" width="17.33203125" customWidth="1"/>
    <col min="41" max="41" width="13.83203125" customWidth="1"/>
    <col min="43" max="43" width="19.33203125" customWidth="1"/>
  </cols>
  <sheetData>
    <row r="2" spans="1:49" x14ac:dyDescent="0.2">
      <c r="C2" s="14" t="s">
        <v>0</v>
      </c>
      <c r="D2">
        <v>0.1</v>
      </c>
      <c r="E2">
        <v>0.2</v>
      </c>
      <c r="F2">
        <v>0.3</v>
      </c>
      <c r="G2">
        <v>0.4</v>
      </c>
      <c r="H2">
        <v>0.5</v>
      </c>
      <c r="I2">
        <v>0.6</v>
      </c>
      <c r="K2" s="4"/>
      <c r="M2" s="14" t="s">
        <v>0</v>
      </c>
      <c r="N2">
        <v>0.1</v>
      </c>
      <c r="O2">
        <v>0.2</v>
      </c>
      <c r="P2">
        <v>0.3</v>
      </c>
      <c r="Q2">
        <v>0.4</v>
      </c>
      <c r="R2">
        <v>0.5</v>
      </c>
      <c r="S2">
        <v>0.6</v>
      </c>
      <c r="W2" s="14" t="s">
        <v>0</v>
      </c>
      <c r="X2">
        <v>0.1</v>
      </c>
      <c r="Y2">
        <v>0.2</v>
      </c>
      <c r="Z2">
        <v>0.3</v>
      </c>
      <c r="AA2">
        <v>0.4</v>
      </c>
      <c r="AB2">
        <v>0.5</v>
      </c>
      <c r="AC2">
        <v>0.6</v>
      </c>
      <c r="AG2" s="14" t="s">
        <v>0</v>
      </c>
      <c r="AH2">
        <v>0.1</v>
      </c>
      <c r="AI2">
        <v>0.2</v>
      </c>
      <c r="AJ2">
        <v>0.3</v>
      </c>
      <c r="AK2">
        <v>0.4</v>
      </c>
      <c r="AL2">
        <v>0.5</v>
      </c>
      <c r="AM2">
        <v>0.6</v>
      </c>
      <c r="AQ2" s="14" t="s">
        <v>0</v>
      </c>
      <c r="AR2">
        <v>0.1</v>
      </c>
      <c r="AS2">
        <v>0.2</v>
      </c>
      <c r="AT2">
        <v>0.3</v>
      </c>
      <c r="AU2">
        <v>0.4</v>
      </c>
      <c r="AV2">
        <v>0.5</v>
      </c>
      <c r="AW2">
        <v>0.6</v>
      </c>
    </row>
    <row r="3" spans="1:49" x14ac:dyDescent="0.2">
      <c r="A3" s="14" t="s">
        <v>16</v>
      </c>
      <c r="B3">
        <v>16384</v>
      </c>
      <c r="C3" s="14" t="s">
        <v>29</v>
      </c>
      <c r="D3" s="1">
        <v>6.8845000000000001</v>
      </c>
      <c r="E3" s="1">
        <v>7.4470000000000001</v>
      </c>
      <c r="F3" s="1">
        <v>7.3676000000000004</v>
      </c>
      <c r="G3" s="1">
        <v>11.444599999999999</v>
      </c>
      <c r="H3" s="1">
        <v>14.5246</v>
      </c>
      <c r="I3" s="1">
        <v>16.147400000000001</v>
      </c>
      <c r="K3" s="14" t="s">
        <v>16</v>
      </c>
      <c r="L3">
        <v>16384</v>
      </c>
      <c r="M3" s="14" t="s">
        <v>29</v>
      </c>
      <c r="N3" s="1">
        <v>7.1980000000000004</v>
      </c>
      <c r="O3" s="1">
        <v>7.4329999999999998</v>
      </c>
      <c r="P3" s="1">
        <v>7.5220000000000002</v>
      </c>
      <c r="Q3" s="1">
        <v>11.545</v>
      </c>
      <c r="R3" s="1">
        <v>14.721</v>
      </c>
      <c r="S3" s="1">
        <v>15.959</v>
      </c>
      <c r="U3" s="14" t="s">
        <v>16</v>
      </c>
      <c r="V3" s="11">
        <v>16384</v>
      </c>
      <c r="W3" s="14" t="s">
        <v>29</v>
      </c>
      <c r="X3" s="1">
        <v>7.1289999999999996</v>
      </c>
      <c r="Y3" s="1">
        <v>7.2469999999999999</v>
      </c>
      <c r="Z3" s="1">
        <v>7.5030000000000001</v>
      </c>
      <c r="AA3" s="1">
        <v>11.583</v>
      </c>
      <c r="AB3" s="1">
        <v>14.874000000000001</v>
      </c>
      <c r="AC3" s="1">
        <v>15.941000000000001</v>
      </c>
      <c r="AE3" s="14" t="s">
        <v>16</v>
      </c>
      <c r="AF3" s="11">
        <v>16384</v>
      </c>
      <c r="AG3" s="14" t="s">
        <v>29</v>
      </c>
      <c r="AH3" s="1">
        <v>6.7469999999999999</v>
      </c>
      <c r="AI3" s="1">
        <v>7.36</v>
      </c>
      <c r="AJ3" s="1">
        <v>7.5259999999999998</v>
      </c>
      <c r="AK3" s="1">
        <v>11.346</v>
      </c>
      <c r="AL3" s="1">
        <v>14.201000000000001</v>
      </c>
      <c r="AM3" s="1">
        <v>15.709</v>
      </c>
      <c r="AO3" s="14" t="s">
        <v>16</v>
      </c>
      <c r="AP3" s="11">
        <v>16384</v>
      </c>
      <c r="AQ3" s="14" t="s">
        <v>29</v>
      </c>
      <c r="AR3" s="1">
        <v>7.0739999999999998</v>
      </c>
      <c r="AS3" s="1">
        <v>7.4379999999999997</v>
      </c>
      <c r="AT3" s="1">
        <v>7.4740000000000002</v>
      </c>
      <c r="AU3" s="1">
        <v>11.385999999999999</v>
      </c>
      <c r="AV3" s="1">
        <v>14.303000000000001</v>
      </c>
      <c r="AW3" s="1">
        <v>15.635</v>
      </c>
    </row>
    <row r="4" spans="1:49" x14ac:dyDescent="0.2">
      <c r="A4" s="14" t="s">
        <v>17</v>
      </c>
      <c r="B4" s="11">
        <v>0.5</v>
      </c>
      <c r="C4" s="14" t="s">
        <v>30</v>
      </c>
      <c r="D4" s="1">
        <v>7.1829999999999998</v>
      </c>
      <c r="E4" s="1">
        <v>8.0555000000000003</v>
      </c>
      <c r="F4" s="1">
        <v>8.2798999999999996</v>
      </c>
      <c r="G4" s="1">
        <v>11.464</v>
      </c>
      <c r="H4" s="1">
        <v>15.4434</v>
      </c>
      <c r="I4" s="1">
        <v>17.445799999999998</v>
      </c>
      <c r="K4" s="14" t="s">
        <v>17</v>
      </c>
      <c r="L4" s="11">
        <v>0.5</v>
      </c>
      <c r="M4" s="14" t="s">
        <v>30</v>
      </c>
      <c r="N4" s="1">
        <v>7.6050000000000004</v>
      </c>
      <c r="O4" s="1">
        <v>8.0830000000000002</v>
      </c>
      <c r="P4" s="1">
        <v>8.4499999999999993</v>
      </c>
      <c r="Q4" s="1">
        <v>11.407</v>
      </c>
      <c r="R4" s="1">
        <v>15.692</v>
      </c>
      <c r="S4" s="1">
        <v>17.376000000000001</v>
      </c>
      <c r="U4" s="14" t="s">
        <v>17</v>
      </c>
      <c r="V4" s="11">
        <v>0.5</v>
      </c>
      <c r="W4" s="14" t="s">
        <v>30</v>
      </c>
      <c r="X4" s="1">
        <v>7.4989999999999997</v>
      </c>
      <c r="Y4" s="1">
        <v>7.8890000000000002</v>
      </c>
      <c r="Z4" s="1">
        <v>8.41</v>
      </c>
      <c r="AA4" s="1">
        <v>11.41</v>
      </c>
      <c r="AB4" s="1">
        <v>15.757</v>
      </c>
      <c r="AC4" s="1">
        <v>17.364000000000001</v>
      </c>
      <c r="AE4" s="14" t="s">
        <v>17</v>
      </c>
      <c r="AF4" s="11">
        <v>0.5</v>
      </c>
      <c r="AG4" s="14" t="s">
        <v>30</v>
      </c>
      <c r="AH4" s="1">
        <v>7.0110000000000001</v>
      </c>
      <c r="AI4" s="1">
        <v>7.9950000000000001</v>
      </c>
      <c r="AJ4" s="1">
        <v>8.4890000000000008</v>
      </c>
      <c r="AK4" s="1">
        <v>11.323</v>
      </c>
      <c r="AL4" s="1">
        <v>15.281000000000001</v>
      </c>
      <c r="AM4" s="1">
        <v>17.231000000000002</v>
      </c>
      <c r="AO4" s="14" t="s">
        <v>17</v>
      </c>
      <c r="AP4" s="11">
        <v>0.5</v>
      </c>
      <c r="AQ4" s="14" t="s">
        <v>30</v>
      </c>
      <c r="AR4" s="1">
        <v>7.4139999999999997</v>
      </c>
      <c r="AS4" s="1">
        <v>8.0660000000000007</v>
      </c>
      <c r="AT4" s="1">
        <v>8.3960000000000008</v>
      </c>
      <c r="AU4" s="1">
        <v>11.318</v>
      </c>
      <c r="AV4" s="1">
        <v>15.301</v>
      </c>
      <c r="AW4" s="1">
        <v>17.224</v>
      </c>
    </row>
    <row r="5" spans="1:49" x14ac:dyDescent="0.2">
      <c r="A5" s="14" t="s">
        <v>23</v>
      </c>
      <c r="B5">
        <v>1</v>
      </c>
      <c r="C5" s="14" t="s">
        <v>31</v>
      </c>
      <c r="D5" s="1">
        <v>5.8137999999999996</v>
      </c>
      <c r="E5" s="1">
        <v>6.3952</v>
      </c>
      <c r="F5" s="1">
        <v>6.6407999999999996</v>
      </c>
      <c r="G5" s="1">
        <v>6.8624000000000001</v>
      </c>
      <c r="H5" s="1">
        <v>7.0579000000000001</v>
      </c>
      <c r="I5" s="1">
        <v>7.6436000000000002</v>
      </c>
      <c r="K5" s="14" t="s">
        <v>23</v>
      </c>
      <c r="L5">
        <v>2</v>
      </c>
      <c r="M5" s="14" t="s">
        <v>31</v>
      </c>
      <c r="N5" s="1">
        <v>5.843</v>
      </c>
      <c r="O5" s="1">
        <v>6.4279999999999999</v>
      </c>
      <c r="P5" s="1">
        <v>6.6669999999999998</v>
      </c>
      <c r="Q5" s="1">
        <v>6.9020000000000001</v>
      </c>
      <c r="R5" s="1">
        <v>7.17</v>
      </c>
      <c r="S5" s="1">
        <v>7.6379999999999999</v>
      </c>
      <c r="U5" s="14" t="s">
        <v>23</v>
      </c>
      <c r="V5" s="11">
        <v>4</v>
      </c>
      <c r="W5" s="14" t="s">
        <v>31</v>
      </c>
      <c r="X5" s="1">
        <v>5.8529999999999998</v>
      </c>
      <c r="Y5" s="1">
        <v>6.4379999999999997</v>
      </c>
      <c r="Z5" s="1">
        <v>6.6959999999999997</v>
      </c>
      <c r="AA5" s="1">
        <v>6.9329999999999998</v>
      </c>
      <c r="AB5" s="1">
        <v>7.2240000000000002</v>
      </c>
      <c r="AC5" s="1">
        <v>7.694</v>
      </c>
      <c r="AE5" s="14" t="s">
        <v>23</v>
      </c>
      <c r="AF5" s="11">
        <v>2</v>
      </c>
      <c r="AG5" s="14" t="s">
        <v>31</v>
      </c>
      <c r="AH5" s="1">
        <v>5.7690000000000001</v>
      </c>
      <c r="AI5" s="1">
        <v>6.42</v>
      </c>
      <c r="AJ5" s="1">
        <v>6.6669999999999998</v>
      </c>
      <c r="AK5" s="1">
        <v>6.9669999999999996</v>
      </c>
      <c r="AL5" s="1">
        <v>7.1719999999999997</v>
      </c>
      <c r="AM5" s="1">
        <v>7.5890000000000004</v>
      </c>
      <c r="AO5" s="14" t="s">
        <v>23</v>
      </c>
      <c r="AP5" s="11">
        <v>4</v>
      </c>
      <c r="AQ5" s="14" t="s">
        <v>31</v>
      </c>
      <c r="AR5" s="1">
        <v>5.7709999999999999</v>
      </c>
      <c r="AS5" s="1">
        <v>6.415</v>
      </c>
      <c r="AT5" s="1">
        <v>6.71</v>
      </c>
      <c r="AU5" s="1">
        <v>6.9729999999999999</v>
      </c>
      <c r="AV5" s="1">
        <v>7.24</v>
      </c>
      <c r="AW5" s="1">
        <v>7.6219999999999999</v>
      </c>
    </row>
    <row r="6" spans="1:49" x14ac:dyDescent="0.2">
      <c r="A6" s="14" t="s">
        <v>18</v>
      </c>
      <c r="B6">
        <v>0.99</v>
      </c>
      <c r="C6" s="14" t="s">
        <v>32</v>
      </c>
      <c r="D6" s="1">
        <v>5.3513000000000002</v>
      </c>
      <c r="E6" s="1">
        <v>5.5627000000000004</v>
      </c>
      <c r="F6" s="1">
        <v>5.8368000000000002</v>
      </c>
      <c r="G6" s="1">
        <v>6.0377999999999998</v>
      </c>
      <c r="H6" s="1">
        <v>6.3689999999999998</v>
      </c>
      <c r="I6" s="1">
        <v>6.6756000000000002</v>
      </c>
      <c r="K6" s="14" t="s">
        <v>18</v>
      </c>
      <c r="L6">
        <v>0.99</v>
      </c>
      <c r="M6" s="14" t="s">
        <v>32</v>
      </c>
      <c r="N6" s="1">
        <v>5.4009999999999998</v>
      </c>
      <c r="O6" s="1">
        <v>5.6260000000000003</v>
      </c>
      <c r="P6" s="1">
        <v>5.8460000000000001</v>
      </c>
      <c r="Q6" s="1">
        <v>6.0810000000000004</v>
      </c>
      <c r="R6" s="1">
        <v>6.41</v>
      </c>
      <c r="S6" s="1">
        <v>6.7690000000000001</v>
      </c>
      <c r="U6" s="14" t="s">
        <v>18</v>
      </c>
      <c r="V6" s="11">
        <v>0.99</v>
      </c>
      <c r="W6" s="14" t="s">
        <v>32</v>
      </c>
      <c r="X6" s="1">
        <v>5.4210000000000003</v>
      </c>
      <c r="Y6" s="1">
        <v>5.6369999999999996</v>
      </c>
      <c r="Z6" s="1">
        <v>5.8680000000000003</v>
      </c>
      <c r="AA6" s="1">
        <v>6.125</v>
      </c>
      <c r="AB6" s="1">
        <v>6.4480000000000004</v>
      </c>
      <c r="AC6" s="1">
        <v>6.8310000000000004</v>
      </c>
      <c r="AE6" s="14" t="s">
        <v>18</v>
      </c>
      <c r="AF6" s="11">
        <v>0.99</v>
      </c>
      <c r="AG6" s="14" t="s">
        <v>32</v>
      </c>
      <c r="AH6" s="1">
        <v>5.3540000000000001</v>
      </c>
      <c r="AI6" s="1">
        <v>5.62</v>
      </c>
      <c r="AJ6" s="1">
        <v>5.8369999999999997</v>
      </c>
      <c r="AK6" s="1">
        <v>6.1130000000000004</v>
      </c>
      <c r="AL6" s="1">
        <v>6.4080000000000004</v>
      </c>
      <c r="AM6" s="1">
        <v>6.7450000000000001</v>
      </c>
      <c r="AO6" s="14" t="s">
        <v>18</v>
      </c>
      <c r="AP6" s="11">
        <v>0.99</v>
      </c>
      <c r="AQ6" s="14" t="s">
        <v>32</v>
      </c>
      <c r="AR6" s="1">
        <v>5.3380000000000001</v>
      </c>
      <c r="AS6" s="1">
        <v>5.6109999999999998</v>
      </c>
      <c r="AT6" s="1">
        <v>5.8559999999999999</v>
      </c>
      <c r="AU6" s="1">
        <v>6.1260000000000003</v>
      </c>
      <c r="AV6" s="1">
        <v>6.476</v>
      </c>
      <c r="AW6" s="1">
        <v>6.83</v>
      </c>
    </row>
    <row r="7" spans="1:49" x14ac:dyDescent="0.2">
      <c r="A7" s="14" t="s">
        <v>19</v>
      </c>
      <c r="B7">
        <v>1E-3</v>
      </c>
      <c r="C7" s="14" t="s">
        <v>33</v>
      </c>
      <c r="D7" s="1">
        <v>8.4990000000000006</v>
      </c>
      <c r="E7" s="1">
        <v>7.1993</v>
      </c>
      <c r="F7" s="1">
        <v>6.8983999999999996</v>
      </c>
      <c r="G7" s="1">
        <v>9.0922999999999998</v>
      </c>
      <c r="H7" s="1">
        <v>11.289099999999999</v>
      </c>
      <c r="I7" s="1">
        <v>11.4148</v>
      </c>
      <c r="K7" s="14" t="s">
        <v>19</v>
      </c>
      <c r="L7">
        <v>1E-3</v>
      </c>
      <c r="M7" s="14" t="s">
        <v>33</v>
      </c>
      <c r="N7" s="1">
        <v>8.6050000000000004</v>
      </c>
      <c r="O7" s="1">
        <v>7.1829999999999998</v>
      </c>
      <c r="P7" s="1">
        <v>6.9059999999999997</v>
      </c>
      <c r="Q7" s="1">
        <v>9.1059999999999999</v>
      </c>
      <c r="R7" s="1">
        <v>11.37</v>
      </c>
      <c r="S7" s="1">
        <v>11.426</v>
      </c>
      <c r="U7" s="14" t="s">
        <v>19</v>
      </c>
      <c r="V7" s="11">
        <v>1E-3</v>
      </c>
      <c r="W7" s="14" t="s">
        <v>33</v>
      </c>
      <c r="X7" s="1">
        <v>8.6440000000000001</v>
      </c>
      <c r="Y7" s="1">
        <v>7.1390000000000002</v>
      </c>
      <c r="Z7" s="1">
        <v>6.9219999999999997</v>
      </c>
      <c r="AA7" s="1">
        <v>9.08</v>
      </c>
      <c r="AB7" s="1">
        <v>11.372999999999999</v>
      </c>
      <c r="AC7" s="1">
        <v>11.388</v>
      </c>
      <c r="AE7" s="14" t="s">
        <v>19</v>
      </c>
      <c r="AF7" s="11">
        <v>1E-3</v>
      </c>
      <c r="AG7" s="14" t="s">
        <v>33</v>
      </c>
      <c r="AH7" s="1">
        <v>8.5280000000000005</v>
      </c>
      <c r="AI7" s="1">
        <v>7.2050000000000001</v>
      </c>
      <c r="AJ7" s="1">
        <v>6.9180000000000001</v>
      </c>
      <c r="AK7" s="1">
        <v>9.1869999999999994</v>
      </c>
      <c r="AL7" s="1">
        <v>11.401999999999999</v>
      </c>
      <c r="AM7" s="1">
        <v>11.423999999999999</v>
      </c>
      <c r="AO7" s="14" t="s">
        <v>19</v>
      </c>
      <c r="AP7" s="11">
        <v>1E-3</v>
      </c>
      <c r="AQ7" s="14" t="s">
        <v>33</v>
      </c>
      <c r="AR7" s="1">
        <v>8.5670000000000002</v>
      </c>
      <c r="AS7" s="1">
        <v>7.1639999999999997</v>
      </c>
      <c r="AT7" s="1">
        <v>6.8810000000000002</v>
      </c>
      <c r="AU7" s="1">
        <v>9.1809999999999992</v>
      </c>
      <c r="AV7" s="1">
        <v>11.398999999999999</v>
      </c>
      <c r="AW7" s="1">
        <v>11.443</v>
      </c>
    </row>
    <row r="8" spans="1:49" x14ac:dyDescent="0.2">
      <c r="A8" s="14" t="s">
        <v>20</v>
      </c>
      <c r="B8" t="s">
        <v>7</v>
      </c>
      <c r="C8" s="14" t="s">
        <v>34</v>
      </c>
      <c r="D8" s="1">
        <v>9.3306000000000004</v>
      </c>
      <c r="E8" s="1">
        <v>8.6913999999999998</v>
      </c>
      <c r="F8" s="1">
        <v>8.0277999999999992</v>
      </c>
      <c r="G8" s="1">
        <v>9.5173000000000005</v>
      </c>
      <c r="H8" s="1">
        <v>11.1829</v>
      </c>
      <c r="I8" s="1">
        <v>11.307399999999999</v>
      </c>
      <c r="K8" s="14" t="s">
        <v>20</v>
      </c>
      <c r="L8" t="s">
        <v>7</v>
      </c>
      <c r="M8" s="14" t="s">
        <v>34</v>
      </c>
      <c r="N8" s="1">
        <v>9.4019999999999992</v>
      </c>
      <c r="O8" s="1">
        <v>8.6839999999999993</v>
      </c>
      <c r="P8" s="1">
        <v>8.0419999999999998</v>
      </c>
      <c r="Q8" s="1">
        <v>9.5589999999999993</v>
      </c>
      <c r="R8" s="1">
        <v>11.291</v>
      </c>
      <c r="S8" s="1">
        <v>11.311999999999999</v>
      </c>
      <c r="U8" s="14" t="s">
        <v>20</v>
      </c>
      <c r="V8" s="11" t="s">
        <v>7</v>
      </c>
      <c r="W8" s="14" t="s">
        <v>34</v>
      </c>
      <c r="X8" s="1">
        <v>9.4369999999999994</v>
      </c>
      <c r="Y8" s="1">
        <v>8.6240000000000006</v>
      </c>
      <c r="Z8" s="1">
        <v>8.0489999999999995</v>
      </c>
      <c r="AA8" s="1">
        <v>9.5269999999999992</v>
      </c>
      <c r="AB8" s="1">
        <v>11.2889</v>
      </c>
      <c r="AC8" s="1">
        <v>11.263</v>
      </c>
      <c r="AE8" s="14" t="s">
        <v>20</v>
      </c>
      <c r="AF8" s="11" t="s">
        <v>9</v>
      </c>
      <c r="AG8" s="14" t="s">
        <v>34</v>
      </c>
      <c r="AH8" s="1">
        <v>9.2899999999999991</v>
      </c>
      <c r="AI8" s="1">
        <v>8.7089999999999996</v>
      </c>
      <c r="AJ8" s="1">
        <v>8.0359999999999996</v>
      </c>
      <c r="AK8" s="1">
        <v>9.6199999999999992</v>
      </c>
      <c r="AL8" s="1">
        <v>11.254</v>
      </c>
      <c r="AM8" s="1">
        <v>11.189</v>
      </c>
      <c r="AO8" s="14" t="s">
        <v>20</v>
      </c>
      <c r="AP8" s="11" t="s">
        <v>9</v>
      </c>
      <c r="AQ8" s="14" t="s">
        <v>34</v>
      </c>
      <c r="AR8" s="1">
        <v>9.3490000000000002</v>
      </c>
      <c r="AS8" s="1">
        <v>8.66</v>
      </c>
      <c r="AT8" s="1">
        <v>7.9909999999999997</v>
      </c>
      <c r="AU8" s="1">
        <v>9.61</v>
      </c>
      <c r="AV8" s="1">
        <v>11.255000000000001</v>
      </c>
      <c r="AW8" s="1">
        <v>11.198</v>
      </c>
    </row>
    <row r="9" spans="1:49" x14ac:dyDescent="0.2">
      <c r="C9" s="14" t="s">
        <v>35</v>
      </c>
      <c r="D9" s="1">
        <f t="shared" ref="D9:I9" si="0">AVERAGE(D3:D8)</f>
        <v>7.177033333333334</v>
      </c>
      <c r="E9" s="1">
        <f t="shared" si="0"/>
        <v>7.2251833333333337</v>
      </c>
      <c r="F9" s="1">
        <f t="shared" si="0"/>
        <v>7.1752166666666666</v>
      </c>
      <c r="G9" s="1">
        <f t="shared" si="0"/>
        <v>9.0697333333333336</v>
      </c>
      <c r="H9" s="1">
        <f t="shared" si="0"/>
        <v>10.977816666666667</v>
      </c>
      <c r="I9" s="1">
        <f t="shared" si="0"/>
        <v>11.772433333333332</v>
      </c>
      <c r="K9" s="4"/>
      <c r="M9" s="14" t="s">
        <v>35</v>
      </c>
      <c r="N9" s="1">
        <f t="shared" ref="N9:S9" si="1">AVERAGE(N3:N8)</f>
        <v>7.3423333333333334</v>
      </c>
      <c r="O9" s="1">
        <f t="shared" si="1"/>
        <v>7.2394999999999996</v>
      </c>
      <c r="P9" s="1">
        <f t="shared" si="1"/>
        <v>7.238833333333333</v>
      </c>
      <c r="Q9" s="1">
        <f t="shared" si="1"/>
        <v>9.1</v>
      </c>
      <c r="R9" s="1">
        <f t="shared" si="1"/>
        <v>11.109</v>
      </c>
      <c r="S9" s="1">
        <f t="shared" si="1"/>
        <v>11.746666666666668</v>
      </c>
      <c r="W9" s="14" t="s">
        <v>35</v>
      </c>
      <c r="X9" s="1">
        <f t="shared" ref="X9:AC9" si="2">AVERAGE(X3:X8)</f>
        <v>7.3304999999999998</v>
      </c>
      <c r="Y9" s="1">
        <f t="shared" si="2"/>
        <v>7.1623333333333337</v>
      </c>
      <c r="Z9" s="1">
        <f t="shared" si="2"/>
        <v>7.2413333333333334</v>
      </c>
      <c r="AA9" s="1">
        <f t="shared" si="2"/>
        <v>9.1096666666666675</v>
      </c>
      <c r="AB9" s="1">
        <f t="shared" si="2"/>
        <v>11.160816666666667</v>
      </c>
      <c r="AC9" s="1">
        <f t="shared" si="2"/>
        <v>11.746833333333335</v>
      </c>
      <c r="AG9" s="14" t="s">
        <v>35</v>
      </c>
      <c r="AH9" s="1">
        <f t="shared" ref="AH9:AM9" si="3">AVERAGE(AH3:AH8)</f>
        <v>7.1164999999999994</v>
      </c>
      <c r="AI9" s="1">
        <f t="shared" si="3"/>
        <v>7.218166666666666</v>
      </c>
      <c r="AJ9" s="1">
        <f t="shared" si="3"/>
        <v>7.2455000000000007</v>
      </c>
      <c r="AK9" s="1">
        <f t="shared" si="3"/>
        <v>9.0926666666666662</v>
      </c>
      <c r="AL9" s="1">
        <f t="shared" si="3"/>
        <v>10.953000000000001</v>
      </c>
      <c r="AM9" s="1">
        <f t="shared" si="3"/>
        <v>11.647833333333333</v>
      </c>
      <c r="AQ9" s="14" t="s">
        <v>35</v>
      </c>
      <c r="AR9" s="1">
        <f t="shared" ref="AR9:AW9" si="4">AVERAGE(AR3:AR8)</f>
        <v>7.2521666666666675</v>
      </c>
      <c r="AS9" s="1">
        <f t="shared" si="4"/>
        <v>7.2256666666666662</v>
      </c>
      <c r="AT9" s="1">
        <f t="shared" si="4"/>
        <v>7.218</v>
      </c>
      <c r="AU9" s="1">
        <f t="shared" si="4"/>
        <v>9.0989999999999984</v>
      </c>
      <c r="AV9" s="1">
        <f t="shared" si="4"/>
        <v>10.995666666666667</v>
      </c>
      <c r="AW9" s="1">
        <f t="shared" si="4"/>
        <v>11.658666666666667</v>
      </c>
    </row>
    <row r="10" spans="1:49" x14ac:dyDescent="0.2">
      <c r="C10" s="11"/>
      <c r="M10" s="11"/>
      <c r="W10" s="11"/>
      <c r="AG10" s="11"/>
      <c r="AQ10" s="11"/>
      <c r="AR10" s="1"/>
      <c r="AS10" s="1"/>
      <c r="AT10" s="1"/>
      <c r="AU10" s="1"/>
      <c r="AV10" s="1"/>
      <c r="AW10" s="1"/>
    </row>
    <row r="11" spans="1:49" x14ac:dyDescent="0.2">
      <c r="C11" s="11"/>
      <c r="M11" s="11"/>
      <c r="W11" s="11"/>
      <c r="AG11" s="11"/>
      <c r="AQ11" s="11"/>
    </row>
    <row r="12" spans="1:49" x14ac:dyDescent="0.2">
      <c r="C12" s="14" t="s">
        <v>0</v>
      </c>
      <c r="D12">
        <v>0.1</v>
      </c>
      <c r="E12">
        <v>0.2</v>
      </c>
      <c r="F12">
        <v>0.3</v>
      </c>
      <c r="G12">
        <v>0.4</v>
      </c>
      <c r="H12">
        <v>0.5</v>
      </c>
      <c r="I12">
        <v>0.6</v>
      </c>
      <c r="M12" s="14" t="s">
        <v>0</v>
      </c>
      <c r="N12">
        <v>0.1</v>
      </c>
      <c r="O12">
        <v>0.2</v>
      </c>
      <c r="P12">
        <v>0.3</v>
      </c>
      <c r="Q12">
        <v>0.4</v>
      </c>
      <c r="R12">
        <v>0.5</v>
      </c>
      <c r="S12">
        <v>0.6</v>
      </c>
      <c r="W12" s="14" t="s">
        <v>0</v>
      </c>
      <c r="X12">
        <v>0.1</v>
      </c>
      <c r="Y12">
        <v>0.2</v>
      </c>
      <c r="Z12">
        <v>0.3</v>
      </c>
      <c r="AA12">
        <v>0.4</v>
      </c>
      <c r="AB12">
        <v>0.5</v>
      </c>
      <c r="AC12">
        <v>0.6</v>
      </c>
      <c r="AG12" s="14" t="s">
        <v>0</v>
      </c>
      <c r="AH12">
        <v>0.1</v>
      </c>
      <c r="AI12">
        <v>0.2</v>
      </c>
      <c r="AJ12">
        <v>0.3</v>
      </c>
      <c r="AK12">
        <v>0.4</v>
      </c>
      <c r="AL12">
        <v>0.5</v>
      </c>
      <c r="AM12">
        <v>0.6</v>
      </c>
      <c r="AQ12" s="14" t="s">
        <v>0</v>
      </c>
      <c r="AR12">
        <v>0.1</v>
      </c>
      <c r="AS12">
        <v>0.2</v>
      </c>
      <c r="AT12">
        <v>0.3</v>
      </c>
      <c r="AU12">
        <v>0.4</v>
      </c>
      <c r="AV12">
        <v>0.5</v>
      </c>
      <c r="AW12">
        <v>0.6</v>
      </c>
    </row>
    <row r="13" spans="1:49" x14ac:dyDescent="0.2">
      <c r="C13" s="14" t="s">
        <v>36</v>
      </c>
      <c r="D13" s="17">
        <v>14.2433469158773</v>
      </c>
      <c r="E13" s="17">
        <v>16.275690447912499</v>
      </c>
      <c r="F13" s="17">
        <v>16.956575895160299</v>
      </c>
      <c r="G13" s="17">
        <v>17.3758568046796</v>
      </c>
      <c r="H13" s="17">
        <v>17.2108279057286</v>
      </c>
      <c r="I13" s="17">
        <v>16.501556327712201</v>
      </c>
      <c r="M13" s="14" t="s">
        <v>36</v>
      </c>
      <c r="N13" s="17">
        <v>14.266999999999999</v>
      </c>
      <c r="O13" s="17">
        <v>16.309000000000001</v>
      </c>
      <c r="P13" s="17">
        <v>16.995999999999999</v>
      </c>
      <c r="Q13" s="17">
        <v>17.41</v>
      </c>
      <c r="R13" s="17">
        <v>17.282</v>
      </c>
      <c r="S13" s="17">
        <v>16.526</v>
      </c>
      <c r="W13" s="14" t="s">
        <v>36</v>
      </c>
      <c r="X13" s="17">
        <v>14.278</v>
      </c>
      <c r="Y13" s="17">
        <v>16.341000000000001</v>
      </c>
      <c r="Z13" s="17">
        <v>17.006</v>
      </c>
      <c r="AA13" s="17">
        <v>17.431000000000001</v>
      </c>
      <c r="AB13" s="17">
        <v>17.28</v>
      </c>
      <c r="AC13" s="17">
        <v>16.553999999999998</v>
      </c>
      <c r="AG13" s="14" t="s">
        <v>36</v>
      </c>
      <c r="AH13" s="17">
        <v>13.797000000000001</v>
      </c>
      <c r="AI13" s="17">
        <v>15.879</v>
      </c>
      <c r="AJ13" s="17">
        <v>16.672000000000001</v>
      </c>
      <c r="AK13" s="17">
        <v>17.190999999999999</v>
      </c>
      <c r="AL13" s="17">
        <v>17.13</v>
      </c>
      <c r="AM13" s="17">
        <v>16.372</v>
      </c>
      <c r="AQ13" s="14" t="s">
        <v>36</v>
      </c>
      <c r="AR13" s="17">
        <v>13.776999999999999</v>
      </c>
      <c r="AS13" s="17">
        <v>15.869</v>
      </c>
      <c r="AT13" s="17">
        <v>16.675000000000001</v>
      </c>
      <c r="AU13" s="17">
        <v>17.2</v>
      </c>
      <c r="AV13" s="17">
        <v>17.14</v>
      </c>
      <c r="AW13" s="17">
        <v>16.385000000000002</v>
      </c>
    </row>
    <row r="14" spans="1:49" x14ac:dyDescent="0.2">
      <c r="C14" s="14" t="s">
        <v>37</v>
      </c>
      <c r="D14" s="17">
        <v>13.068961101583101</v>
      </c>
      <c r="E14" s="17">
        <v>14.439535542552299</v>
      </c>
      <c r="F14" s="17">
        <v>14.711278411364701</v>
      </c>
      <c r="G14" s="17">
        <v>14.1523727972189</v>
      </c>
      <c r="H14" s="17">
        <v>13.838437293138099</v>
      </c>
      <c r="I14" s="17">
        <v>13.9432441963264</v>
      </c>
      <c r="M14" s="14" t="s">
        <v>37</v>
      </c>
      <c r="N14" s="17">
        <v>13.173999999999999</v>
      </c>
      <c r="O14" s="17">
        <v>14.544</v>
      </c>
      <c r="P14" s="17">
        <v>14.755000000000001</v>
      </c>
      <c r="Q14" s="17">
        <v>14.211</v>
      </c>
      <c r="R14" s="17">
        <v>13.882999999999999</v>
      </c>
      <c r="S14" s="17">
        <v>13.923</v>
      </c>
      <c r="W14" s="14" t="s">
        <v>37</v>
      </c>
      <c r="X14" s="17">
        <v>13.198</v>
      </c>
      <c r="Y14" s="17">
        <v>14.553000000000001</v>
      </c>
      <c r="Z14" s="17">
        <v>14.734</v>
      </c>
      <c r="AA14" s="17">
        <v>14.215999999999999</v>
      </c>
      <c r="AB14" s="17">
        <v>13.895</v>
      </c>
      <c r="AC14" s="17">
        <v>13.906000000000001</v>
      </c>
      <c r="AG14" s="14" t="s">
        <v>37</v>
      </c>
      <c r="AH14" s="17">
        <v>12.693</v>
      </c>
      <c r="AI14" s="17">
        <v>14.166</v>
      </c>
      <c r="AJ14" s="17">
        <v>14.478999999999999</v>
      </c>
      <c r="AK14" s="17">
        <v>14.051</v>
      </c>
      <c r="AL14" s="17">
        <v>13.798</v>
      </c>
      <c r="AM14" s="17">
        <v>13.701000000000001</v>
      </c>
      <c r="AQ14" s="14" t="s">
        <v>37</v>
      </c>
      <c r="AR14" s="17">
        <v>12.662000000000001</v>
      </c>
      <c r="AS14" s="17">
        <v>14.172000000000001</v>
      </c>
      <c r="AT14" s="17">
        <v>14.43</v>
      </c>
      <c r="AU14" s="17">
        <v>14.093</v>
      </c>
      <c r="AV14" s="17">
        <v>13.808</v>
      </c>
      <c r="AW14" s="17">
        <v>13.696</v>
      </c>
    </row>
    <row r="15" spans="1:49" x14ac:dyDescent="0.2">
      <c r="C15" s="14" t="s">
        <v>38</v>
      </c>
      <c r="D15" s="17">
        <v>14.025373439028099</v>
      </c>
      <c r="E15" s="17">
        <v>17.397057347063001</v>
      </c>
      <c r="F15" s="17">
        <v>18.375043362938399</v>
      </c>
      <c r="G15" s="17">
        <v>19.149855888751802</v>
      </c>
      <c r="H15" s="17">
        <v>19.782119637246399</v>
      </c>
      <c r="I15" s="17">
        <v>19.035057857908701</v>
      </c>
      <c r="M15" s="14" t="s">
        <v>38</v>
      </c>
      <c r="N15" s="17">
        <v>13.93</v>
      </c>
      <c r="O15" s="17">
        <v>17.283000000000001</v>
      </c>
      <c r="P15" s="17">
        <v>18.282</v>
      </c>
      <c r="Q15" s="17">
        <v>19.135000000000002</v>
      </c>
      <c r="R15" s="17">
        <v>19.827000000000002</v>
      </c>
      <c r="S15" s="17">
        <v>19.082000000000001</v>
      </c>
      <c r="W15" s="14" t="s">
        <v>38</v>
      </c>
      <c r="X15" s="17">
        <v>13.965999999999999</v>
      </c>
      <c r="Y15" s="17">
        <v>17.309999999999999</v>
      </c>
      <c r="Z15" s="17">
        <v>18.303999999999998</v>
      </c>
      <c r="AA15" s="17">
        <v>19.157</v>
      </c>
      <c r="AB15" s="17">
        <v>19.844000000000001</v>
      </c>
      <c r="AC15" s="17">
        <v>19.091999999999999</v>
      </c>
      <c r="AG15" s="14" t="s">
        <v>38</v>
      </c>
      <c r="AH15" s="17">
        <v>13.459</v>
      </c>
      <c r="AI15" s="17">
        <v>16.727</v>
      </c>
      <c r="AJ15" s="17">
        <v>17.794</v>
      </c>
      <c r="AK15" s="17">
        <v>18.818000000000001</v>
      </c>
      <c r="AL15" s="17">
        <v>19.568999999999999</v>
      </c>
      <c r="AM15" s="17">
        <v>18.831</v>
      </c>
      <c r="AQ15" s="14" t="s">
        <v>38</v>
      </c>
      <c r="AR15" s="17">
        <v>13.468</v>
      </c>
      <c r="AS15" s="17">
        <v>16.704000000000001</v>
      </c>
      <c r="AT15" s="17">
        <v>17.809000000000001</v>
      </c>
      <c r="AU15" s="17">
        <v>18.812999999999999</v>
      </c>
      <c r="AV15" s="17">
        <v>19.581</v>
      </c>
      <c r="AW15" s="17">
        <v>18.841999999999999</v>
      </c>
    </row>
    <row r="16" spans="1:49" x14ac:dyDescent="0.2">
      <c r="C16" s="14" t="s">
        <v>39</v>
      </c>
      <c r="D16" s="17">
        <v>5.2048767569756702</v>
      </c>
      <c r="E16" s="17">
        <v>9.1708401970370108</v>
      </c>
      <c r="F16" s="17">
        <v>13.527409462896999</v>
      </c>
      <c r="G16" s="17">
        <v>16.859438603270299</v>
      </c>
      <c r="H16" s="17">
        <v>17.699347015310401</v>
      </c>
      <c r="I16" s="17">
        <v>16.567981183404001</v>
      </c>
      <c r="M16" s="14" t="s">
        <v>39</v>
      </c>
      <c r="N16" s="17">
        <v>5.1559999999999997</v>
      </c>
      <c r="O16" s="17">
        <v>9.2739999999999991</v>
      </c>
      <c r="P16" s="17">
        <v>13.489000000000001</v>
      </c>
      <c r="Q16" s="17">
        <v>16.678999999999998</v>
      </c>
      <c r="R16" s="17">
        <v>17.550999999999998</v>
      </c>
      <c r="S16" s="17">
        <v>16.503</v>
      </c>
      <c r="W16" s="14" t="s">
        <v>39</v>
      </c>
      <c r="X16" s="17">
        <v>5.1529999999999996</v>
      </c>
      <c r="Y16" s="17">
        <v>9.2739999999999991</v>
      </c>
      <c r="Z16" s="17">
        <v>13.492000000000001</v>
      </c>
      <c r="AA16" s="17">
        <v>16.696999999999999</v>
      </c>
      <c r="AB16" s="17">
        <v>17.603000000000002</v>
      </c>
      <c r="AC16" s="17">
        <v>16.530999999999999</v>
      </c>
      <c r="AG16" s="14" t="s">
        <v>39</v>
      </c>
      <c r="AH16" s="17">
        <v>5.26</v>
      </c>
      <c r="AI16" s="17">
        <v>9.3309999999999995</v>
      </c>
      <c r="AJ16" s="17">
        <v>13.23</v>
      </c>
      <c r="AK16" s="17">
        <v>16.381</v>
      </c>
      <c r="AL16" s="17">
        <v>17.291</v>
      </c>
      <c r="AM16" s="17">
        <v>16.184999999999999</v>
      </c>
      <c r="AQ16" s="14" t="s">
        <v>39</v>
      </c>
      <c r="AR16" s="17">
        <v>5.266</v>
      </c>
      <c r="AS16" s="17">
        <v>9.3170000000000002</v>
      </c>
      <c r="AT16" s="17">
        <v>13.237</v>
      </c>
      <c r="AU16" s="17">
        <v>16.384</v>
      </c>
      <c r="AV16" s="17">
        <v>17.303000000000001</v>
      </c>
      <c r="AW16" s="17">
        <v>16.202000000000002</v>
      </c>
    </row>
    <row r="17" spans="3:49" x14ac:dyDescent="0.2">
      <c r="C17" s="14" t="s">
        <v>40</v>
      </c>
      <c r="D17" s="17">
        <v>16.374072237845201</v>
      </c>
      <c r="E17" s="17">
        <v>18.1294237110782</v>
      </c>
      <c r="F17" s="17">
        <v>19.046727469300201</v>
      </c>
      <c r="G17" s="17">
        <v>19.346652014051799</v>
      </c>
      <c r="H17" s="17">
        <v>20.7716256940212</v>
      </c>
      <c r="I17" s="17">
        <v>22.8138545195993</v>
      </c>
      <c r="M17" s="14" t="s">
        <v>40</v>
      </c>
      <c r="N17" s="17">
        <v>16.562999999999999</v>
      </c>
      <c r="O17" s="17">
        <v>18.138999999999999</v>
      </c>
      <c r="P17" s="17">
        <v>19.035</v>
      </c>
      <c r="Q17" s="17">
        <v>19.318999999999999</v>
      </c>
      <c r="R17" s="17">
        <v>20.777000000000001</v>
      </c>
      <c r="S17" s="17">
        <v>22.827999999999999</v>
      </c>
      <c r="W17" s="14" t="s">
        <v>40</v>
      </c>
      <c r="X17" s="17">
        <v>16.57</v>
      </c>
      <c r="Y17" s="17">
        <v>18.169</v>
      </c>
      <c r="Z17" s="17">
        <v>19.062999999999999</v>
      </c>
      <c r="AA17" s="17">
        <v>19.361000000000001</v>
      </c>
      <c r="AB17" s="17">
        <v>20.806999999999999</v>
      </c>
      <c r="AC17" s="17">
        <v>22.852</v>
      </c>
      <c r="AG17" s="14" t="s">
        <v>40</v>
      </c>
      <c r="AH17" s="17">
        <v>16.134</v>
      </c>
      <c r="AI17" s="17">
        <v>17.829999999999998</v>
      </c>
      <c r="AJ17" s="17">
        <v>18.721</v>
      </c>
      <c r="AK17" s="17">
        <v>19.254999999999999</v>
      </c>
      <c r="AL17" s="17">
        <v>20.733000000000001</v>
      </c>
      <c r="AM17" s="17">
        <v>22.782</v>
      </c>
      <c r="AQ17" s="14" t="s">
        <v>40</v>
      </c>
      <c r="AR17" s="17">
        <v>16.135000000000002</v>
      </c>
      <c r="AS17" s="17">
        <v>17.821000000000002</v>
      </c>
      <c r="AT17" s="17">
        <v>18.707999999999998</v>
      </c>
      <c r="AU17" s="17">
        <v>19.259</v>
      </c>
      <c r="AV17" s="17">
        <v>20.739000000000001</v>
      </c>
      <c r="AW17" s="17">
        <v>22.794</v>
      </c>
    </row>
    <row r="18" spans="3:49" x14ac:dyDescent="0.2">
      <c r="C18" s="14" t="s">
        <v>41</v>
      </c>
      <c r="D18" s="17">
        <v>15.000931594476601</v>
      </c>
      <c r="E18" s="17">
        <v>16.900230149680901</v>
      </c>
      <c r="F18" s="17">
        <v>17.640769988312702</v>
      </c>
      <c r="G18" s="17">
        <v>18.013987550641598</v>
      </c>
      <c r="H18" s="17">
        <v>18.359989853249701</v>
      </c>
      <c r="I18" s="17">
        <v>18.466628432426202</v>
      </c>
      <c r="M18" s="14" t="s">
        <v>41</v>
      </c>
      <c r="N18" s="17">
        <v>15.06</v>
      </c>
      <c r="O18" s="17">
        <v>16.899000000000001</v>
      </c>
      <c r="P18" s="17">
        <v>17.635999999999999</v>
      </c>
      <c r="Q18" s="17">
        <v>18.02</v>
      </c>
      <c r="R18" s="17">
        <v>18.385999999999999</v>
      </c>
      <c r="S18" s="17">
        <v>18.452000000000002</v>
      </c>
      <c r="W18" s="14" t="s">
        <v>41</v>
      </c>
      <c r="X18" s="17">
        <v>15.07</v>
      </c>
      <c r="Y18" s="17">
        <v>16.923999999999999</v>
      </c>
      <c r="Z18" s="17">
        <v>17.664999999999999</v>
      </c>
      <c r="AA18" s="17">
        <v>18.042000000000002</v>
      </c>
      <c r="AB18" s="17">
        <v>18.405000000000001</v>
      </c>
      <c r="AC18" s="17">
        <v>18.456</v>
      </c>
      <c r="AG18" s="14" t="s">
        <v>41</v>
      </c>
      <c r="AH18" s="17">
        <v>14.571999999999999</v>
      </c>
      <c r="AI18" s="17">
        <v>16.39</v>
      </c>
      <c r="AJ18" s="17">
        <v>17.308</v>
      </c>
      <c r="AK18" s="17">
        <v>17.765000000000001</v>
      </c>
      <c r="AL18" s="17">
        <v>18.274000000000001</v>
      </c>
      <c r="AM18" s="17">
        <v>18.452000000000002</v>
      </c>
      <c r="AQ18" s="14" t="s">
        <v>41</v>
      </c>
      <c r="AR18" s="17">
        <v>14.557</v>
      </c>
      <c r="AS18" s="17">
        <v>16.382999999999999</v>
      </c>
      <c r="AT18" s="17">
        <v>17.295000000000002</v>
      </c>
      <c r="AU18" s="17">
        <v>17.77</v>
      </c>
      <c r="AV18" s="17">
        <v>18.283999999999999</v>
      </c>
      <c r="AW18" s="17">
        <v>18.446000000000002</v>
      </c>
    </row>
    <row r="19" spans="3:49" x14ac:dyDescent="0.2">
      <c r="C19" s="14" t="s">
        <v>42</v>
      </c>
      <c r="D19" s="17">
        <v>19.592720766675701</v>
      </c>
      <c r="E19" s="17">
        <v>21.5403076360043</v>
      </c>
      <c r="F19" s="17">
        <v>22.4900387512034</v>
      </c>
      <c r="G19" s="17">
        <v>23.1277376462427</v>
      </c>
      <c r="H19" s="17">
        <v>23.272592098467499</v>
      </c>
      <c r="I19" s="17">
        <v>24.454555563970899</v>
      </c>
      <c r="M19" s="14" t="s">
        <v>42</v>
      </c>
      <c r="N19" s="17">
        <v>19.610558916750399</v>
      </c>
      <c r="O19" s="17">
        <v>21.5470893741388</v>
      </c>
      <c r="P19" s="17">
        <v>22.485356380863799</v>
      </c>
      <c r="Q19" s="1">
        <v>23.1701746031619</v>
      </c>
      <c r="R19" s="17">
        <v>23.362126941502598</v>
      </c>
      <c r="S19" s="17">
        <v>24.647461485075802</v>
      </c>
      <c r="W19" s="14" t="s">
        <v>42</v>
      </c>
      <c r="X19" s="17">
        <v>19.612535284095198</v>
      </c>
      <c r="Y19" s="17">
        <v>21.580191500459801</v>
      </c>
      <c r="Z19" s="17">
        <v>22.549049208264702</v>
      </c>
      <c r="AA19" s="17">
        <v>23.241412338900101</v>
      </c>
      <c r="AB19" s="17">
        <v>23.437578835815199</v>
      </c>
      <c r="AC19" s="17">
        <v>24.715278211082399</v>
      </c>
      <c r="AG19" s="14" t="s">
        <v>42</v>
      </c>
      <c r="AH19" s="17">
        <v>19.274999999999999</v>
      </c>
      <c r="AI19" s="17">
        <v>21.09</v>
      </c>
      <c r="AJ19" s="17">
        <v>22.106999999999999</v>
      </c>
      <c r="AK19" s="17">
        <v>22.838999999999999</v>
      </c>
      <c r="AL19" s="17">
        <v>22.948</v>
      </c>
      <c r="AM19" s="17">
        <v>24.109000000000002</v>
      </c>
      <c r="AQ19" s="14" t="s">
        <v>42</v>
      </c>
      <c r="AR19" s="17">
        <v>19.280999999999999</v>
      </c>
      <c r="AS19" s="17">
        <v>21.106999999999999</v>
      </c>
      <c r="AT19" s="17">
        <v>22.103000000000002</v>
      </c>
      <c r="AU19" s="17">
        <v>22.850999999999999</v>
      </c>
      <c r="AV19" s="17">
        <v>22.954000000000001</v>
      </c>
      <c r="AW19" s="17">
        <v>24.109000000000002</v>
      </c>
    </row>
    <row r="20" spans="3:49" x14ac:dyDescent="0.2">
      <c r="C20" s="14" t="s">
        <v>43</v>
      </c>
      <c r="D20" s="17">
        <v>19.129418730942302</v>
      </c>
      <c r="E20" s="17">
        <v>21.1689978111839</v>
      </c>
      <c r="F20" s="17">
        <v>22.513152306308399</v>
      </c>
      <c r="G20" s="17">
        <v>24.116240097932199</v>
      </c>
      <c r="H20" s="17">
        <v>26.141832132305801</v>
      </c>
      <c r="I20" s="17">
        <v>26.585014969698701</v>
      </c>
      <c r="M20" s="14" t="s">
        <v>43</v>
      </c>
      <c r="N20" s="17">
        <v>19.115572072868702</v>
      </c>
      <c r="O20" s="17">
        <v>21.1498433662087</v>
      </c>
      <c r="P20" s="17">
        <v>22.493106500112599</v>
      </c>
      <c r="Q20" s="17">
        <v>24.182271261781999</v>
      </c>
      <c r="R20" s="17">
        <v>26.2301411264812</v>
      </c>
      <c r="S20" s="17">
        <v>26.6960896775417</v>
      </c>
      <c r="W20" s="14" t="s">
        <v>43</v>
      </c>
      <c r="X20" s="17">
        <v>19.1554879254554</v>
      </c>
      <c r="Y20" s="17">
        <v>21.186140059872201</v>
      </c>
      <c r="Z20" s="17">
        <v>22.5471763942347</v>
      </c>
      <c r="AA20" s="17">
        <v>24.2698778480407</v>
      </c>
      <c r="AB20" s="17">
        <v>26.332089483891799</v>
      </c>
      <c r="AC20" s="17">
        <v>26.753495198522302</v>
      </c>
      <c r="AG20" s="14" t="s">
        <v>43</v>
      </c>
      <c r="AH20" s="17">
        <v>18.643999999999998</v>
      </c>
      <c r="AI20" s="17">
        <v>20.577999999999999</v>
      </c>
      <c r="AJ20" s="17">
        <v>22.015999999999998</v>
      </c>
      <c r="AK20" s="17">
        <v>23.724</v>
      </c>
      <c r="AL20" s="17">
        <v>25.739000000000001</v>
      </c>
      <c r="AM20" s="17">
        <v>26.207000000000001</v>
      </c>
      <c r="AQ20" s="14" t="s">
        <v>43</v>
      </c>
      <c r="AR20" s="17">
        <v>18.623999999999999</v>
      </c>
      <c r="AS20" s="17">
        <v>20.584</v>
      </c>
      <c r="AT20" s="17">
        <v>22.02</v>
      </c>
      <c r="AU20" s="17">
        <v>23.722999999999999</v>
      </c>
      <c r="AV20" s="17">
        <v>25.73</v>
      </c>
      <c r="AW20" s="17">
        <v>26.204999999999998</v>
      </c>
    </row>
    <row r="21" spans="3:49" x14ac:dyDescent="0.2">
      <c r="C21" s="14" t="s">
        <v>44</v>
      </c>
      <c r="D21" s="17">
        <v>18.480861177663201</v>
      </c>
      <c r="E21" s="17">
        <v>20.4813975793741</v>
      </c>
      <c r="F21" s="17">
        <v>22.403072834444401</v>
      </c>
      <c r="G21" s="17">
        <v>23.863894154432099</v>
      </c>
      <c r="H21" s="17">
        <v>24.944503663240098</v>
      </c>
      <c r="I21" s="17">
        <v>25.988115588745298</v>
      </c>
      <c r="M21" s="14" t="s">
        <v>44</v>
      </c>
      <c r="N21" s="17">
        <v>18.339110199370701</v>
      </c>
      <c r="O21" s="17">
        <v>20.5543180763013</v>
      </c>
      <c r="P21" s="17">
        <v>22.4136598520119</v>
      </c>
      <c r="Q21" s="17">
        <v>24.043867320254801</v>
      </c>
      <c r="R21" s="17">
        <v>25.0674622406545</v>
      </c>
      <c r="S21" s="17">
        <v>26.180073868664699</v>
      </c>
      <c r="W21" s="14" t="s">
        <v>44</v>
      </c>
      <c r="X21" s="17">
        <v>18.386958260994799</v>
      </c>
      <c r="Y21" s="17">
        <v>20.5551317206038</v>
      </c>
      <c r="Z21" s="17">
        <v>22.601611032352199</v>
      </c>
      <c r="AA21" s="17">
        <v>24.085370429736599</v>
      </c>
      <c r="AB21" s="17">
        <v>25.1606645640964</v>
      </c>
      <c r="AC21" s="17">
        <v>26.245964813528801</v>
      </c>
      <c r="AG21" s="14" t="s">
        <v>44</v>
      </c>
      <c r="AH21" s="17">
        <v>17.82</v>
      </c>
      <c r="AI21" s="17">
        <v>19.946999999999999</v>
      </c>
      <c r="AJ21" s="17">
        <v>22.029</v>
      </c>
      <c r="AK21" s="17">
        <v>23.673999999999999</v>
      </c>
      <c r="AL21" s="17">
        <v>24.562999999999999</v>
      </c>
      <c r="AM21" s="17">
        <v>25.574999999999999</v>
      </c>
      <c r="AQ21" s="14" t="s">
        <v>44</v>
      </c>
      <c r="AR21" s="17">
        <v>17.79</v>
      </c>
      <c r="AS21" s="17">
        <v>19.952000000000002</v>
      </c>
      <c r="AT21" s="17">
        <v>22.042999999999999</v>
      </c>
      <c r="AU21" s="17">
        <v>23.666</v>
      </c>
      <c r="AV21" s="17">
        <v>24.565999999999999</v>
      </c>
      <c r="AW21" s="17">
        <v>25.582999999999998</v>
      </c>
    </row>
    <row r="22" spans="3:49" x14ac:dyDescent="0.2">
      <c r="C22" s="14" t="s">
        <v>45</v>
      </c>
      <c r="D22" s="17">
        <v>5.8973736273119597</v>
      </c>
      <c r="E22" s="17">
        <v>8.1697035013594004</v>
      </c>
      <c r="F22" s="17">
        <v>10.275682691840601</v>
      </c>
      <c r="G22" s="17">
        <v>11.781251738388701</v>
      </c>
      <c r="H22" s="17">
        <v>13.772027033948101</v>
      </c>
      <c r="I22" s="17">
        <v>16.0475145791176</v>
      </c>
      <c r="M22" s="14" t="s">
        <v>45</v>
      </c>
      <c r="N22" s="17">
        <v>5.71638612361087</v>
      </c>
      <c r="O22" s="17">
        <v>8.1053506124548207</v>
      </c>
      <c r="P22" s="17">
        <v>10.2754199590588</v>
      </c>
      <c r="Q22" s="17">
        <v>11.870467375112201</v>
      </c>
      <c r="R22" s="17">
        <v>13.949670117520601</v>
      </c>
      <c r="S22" s="17">
        <v>16.2047065718506</v>
      </c>
      <c r="W22" s="14" t="s">
        <v>45</v>
      </c>
      <c r="X22" s="17">
        <v>5.7454085568783597</v>
      </c>
      <c r="Y22" s="17">
        <v>8.1778851013375498</v>
      </c>
      <c r="Z22" s="17">
        <v>10.3710112729455</v>
      </c>
      <c r="AA22" s="17">
        <v>11.972554492420601</v>
      </c>
      <c r="AB22" s="17">
        <v>14.038245252656701</v>
      </c>
      <c r="AC22" s="17">
        <v>16.295961075636502</v>
      </c>
      <c r="AG22" s="14" t="s">
        <v>45</v>
      </c>
      <c r="AH22" s="17">
        <v>5.6459999999999999</v>
      </c>
      <c r="AI22" s="17">
        <v>7.8570000000000002</v>
      </c>
      <c r="AJ22" s="17">
        <v>10.039</v>
      </c>
      <c r="AK22" s="17">
        <v>11.565</v>
      </c>
      <c r="AL22" s="17">
        <v>13.375999999999999</v>
      </c>
      <c r="AM22" s="17">
        <v>15.266</v>
      </c>
      <c r="AQ22" s="14" t="s">
        <v>45</v>
      </c>
      <c r="AR22" s="17">
        <v>5.6539999999999999</v>
      </c>
      <c r="AS22" s="17">
        <v>7.8769999999999998</v>
      </c>
      <c r="AT22" s="17">
        <v>10.057</v>
      </c>
      <c r="AU22" s="17">
        <v>11.587</v>
      </c>
      <c r="AV22" s="17">
        <v>13.38</v>
      </c>
      <c r="AW22" s="17">
        <v>15.276999999999999</v>
      </c>
    </row>
    <row r="23" spans="3:49" x14ac:dyDescent="0.2">
      <c r="C23" s="14" t="s">
        <v>46</v>
      </c>
      <c r="D23" s="17">
        <v>20.232169765247601</v>
      </c>
      <c r="E23" s="17">
        <v>22.495835535024</v>
      </c>
      <c r="F23" s="17">
        <v>24.0180264130396</v>
      </c>
      <c r="G23" s="17">
        <v>25.217616804219499</v>
      </c>
      <c r="H23" s="17">
        <v>26.706166565417298</v>
      </c>
      <c r="I23" s="17">
        <v>26.444201559370399</v>
      </c>
      <c r="M23" s="14" t="s">
        <v>46</v>
      </c>
      <c r="N23" s="17">
        <v>20.2753027545014</v>
      </c>
      <c r="O23" s="17">
        <v>22.512335198517199</v>
      </c>
      <c r="P23" s="17">
        <v>24.0398909364758</v>
      </c>
      <c r="Q23" s="17">
        <v>25.2965036545557</v>
      </c>
      <c r="R23" s="17">
        <v>26.8519174060777</v>
      </c>
      <c r="S23" s="17">
        <v>26.654285811142799</v>
      </c>
      <c r="W23" s="14" t="s">
        <v>46</v>
      </c>
      <c r="X23" s="17">
        <v>20.3316169780087</v>
      </c>
      <c r="Y23" s="17">
        <v>22.535999378699898</v>
      </c>
      <c r="Z23" s="17">
        <v>24.092434973036401</v>
      </c>
      <c r="AA23" s="17">
        <v>25.3754214071379</v>
      </c>
      <c r="AB23" s="17">
        <v>26.9639237673649</v>
      </c>
      <c r="AC23" s="17">
        <v>26.746185531222402</v>
      </c>
      <c r="AG23" s="14" t="s">
        <v>46</v>
      </c>
      <c r="AH23" s="17">
        <v>19.75</v>
      </c>
      <c r="AI23" s="17">
        <v>21.898</v>
      </c>
      <c r="AJ23" s="17">
        <v>23.684000000000001</v>
      </c>
      <c r="AK23" s="17">
        <v>25.021000000000001</v>
      </c>
      <c r="AL23" s="17">
        <v>26.491</v>
      </c>
      <c r="AM23" s="17">
        <v>26.084</v>
      </c>
      <c r="AQ23" s="14" t="s">
        <v>46</v>
      </c>
      <c r="AR23" s="17">
        <v>19.785</v>
      </c>
      <c r="AS23" s="17">
        <v>21.899000000000001</v>
      </c>
      <c r="AT23" s="17">
        <v>23.664999999999999</v>
      </c>
      <c r="AU23" s="17">
        <v>25.018000000000001</v>
      </c>
      <c r="AV23" s="17">
        <v>26.49</v>
      </c>
      <c r="AW23" s="17">
        <v>26.082000000000001</v>
      </c>
    </row>
    <row r="24" spans="3:49" x14ac:dyDescent="0.2">
      <c r="C24" s="14" t="s">
        <v>47</v>
      </c>
      <c r="D24" s="17">
        <v>18.116528092868698</v>
      </c>
      <c r="E24" s="17">
        <v>21.115818326516798</v>
      </c>
      <c r="F24" s="17">
        <v>21.8104556139998</v>
      </c>
      <c r="G24" s="17">
        <v>23.1009139935517</v>
      </c>
      <c r="H24" s="17">
        <v>24.3251895120207</v>
      </c>
      <c r="I24" s="17">
        <v>25.763324037340599</v>
      </c>
      <c r="M24" s="14" t="s">
        <v>47</v>
      </c>
      <c r="N24" s="17">
        <v>18.307656494254001</v>
      </c>
      <c r="O24" s="17">
        <v>21.133390034535498</v>
      </c>
      <c r="P24" s="17">
        <v>21.814495030155701</v>
      </c>
      <c r="Q24" s="17">
        <v>23.200595902319499</v>
      </c>
      <c r="R24" s="17">
        <v>24.448205220455101</v>
      </c>
      <c r="S24" s="17">
        <v>25.912071623699202</v>
      </c>
      <c r="W24" s="14" t="s">
        <v>47</v>
      </c>
      <c r="X24" s="17">
        <v>18.381022380711599</v>
      </c>
      <c r="Y24" s="17">
        <v>21.161935644966601</v>
      </c>
      <c r="Z24" s="17">
        <v>21.862035923900699</v>
      </c>
      <c r="AA24" s="17">
        <v>23.295859778608801</v>
      </c>
      <c r="AB24" s="17">
        <v>24.545420857307001</v>
      </c>
      <c r="AC24" s="17">
        <v>25.997060876684198</v>
      </c>
      <c r="AG24" s="14" t="s">
        <v>47</v>
      </c>
      <c r="AH24" s="17">
        <v>18.062999999999999</v>
      </c>
      <c r="AI24" s="17">
        <v>20.65</v>
      </c>
      <c r="AJ24" s="17">
        <v>21.556999999999999</v>
      </c>
      <c r="AK24" s="17">
        <v>22.847999999999999</v>
      </c>
      <c r="AL24" s="17">
        <v>23.951000000000001</v>
      </c>
      <c r="AM24" s="17">
        <v>25.190999999999999</v>
      </c>
      <c r="AQ24" s="14" t="s">
        <v>47</v>
      </c>
      <c r="AR24" s="17">
        <v>18.033000000000001</v>
      </c>
      <c r="AS24" s="17">
        <v>20.693000000000001</v>
      </c>
      <c r="AT24" s="17">
        <v>21.558</v>
      </c>
      <c r="AU24" s="17">
        <v>22.858000000000001</v>
      </c>
      <c r="AV24" s="17">
        <v>23.959</v>
      </c>
      <c r="AW24" s="17">
        <v>25.201000000000001</v>
      </c>
    </row>
    <row r="25" spans="3:49" x14ac:dyDescent="0.2">
      <c r="C25" s="14" t="s">
        <v>48</v>
      </c>
      <c r="D25" s="17">
        <v>7.0085457161731899</v>
      </c>
      <c r="E25" s="17">
        <v>7.2697814741975799</v>
      </c>
      <c r="F25" s="17">
        <v>9.7964427744707798</v>
      </c>
      <c r="G25" s="17">
        <v>9.8971365219974992</v>
      </c>
      <c r="H25" s="17">
        <v>11.7240017108966</v>
      </c>
      <c r="I25" s="17">
        <v>14.7209363487746</v>
      </c>
      <c r="M25" s="14" t="s">
        <v>48</v>
      </c>
      <c r="N25" s="17">
        <v>6.89794411947946</v>
      </c>
      <c r="O25" s="17">
        <v>7.4500607081940604</v>
      </c>
      <c r="P25" s="17">
        <v>9.9329900600082102</v>
      </c>
      <c r="Q25" s="17">
        <v>9.9037098288844891</v>
      </c>
      <c r="R25" s="1">
        <v>11.916979976590101</v>
      </c>
      <c r="S25" s="17">
        <v>14.754148475891199</v>
      </c>
      <c r="W25" s="14" t="s">
        <v>48</v>
      </c>
      <c r="X25" s="17">
        <v>7.0170065152705003</v>
      </c>
      <c r="Y25" s="17">
        <v>7.3350757669819098</v>
      </c>
      <c r="Z25" s="17">
        <v>9.8576841848195293</v>
      </c>
      <c r="AA25" s="17">
        <v>9.8398124831470106</v>
      </c>
      <c r="AB25" s="17">
        <v>11.902408838629499</v>
      </c>
      <c r="AC25" s="17">
        <v>14.786684275564101</v>
      </c>
      <c r="AG25" s="14" t="s">
        <v>48</v>
      </c>
      <c r="AH25" s="17">
        <v>6.8360000000000003</v>
      </c>
      <c r="AI25" s="17">
        <v>7.2069999999999999</v>
      </c>
      <c r="AJ25" s="17">
        <v>9.1750000000000007</v>
      </c>
      <c r="AK25" s="17">
        <v>9.6479999999999997</v>
      </c>
      <c r="AL25" s="17">
        <v>11.018000000000001</v>
      </c>
      <c r="AM25" s="17">
        <v>14.407</v>
      </c>
      <c r="AQ25" s="14" t="s">
        <v>48</v>
      </c>
      <c r="AR25" s="17">
        <v>6.8109999999999999</v>
      </c>
      <c r="AS25" s="17">
        <v>7.2489999999999997</v>
      </c>
      <c r="AT25" s="17">
        <v>9.1430000000000007</v>
      </c>
      <c r="AU25" s="17">
        <v>9.5419999999999998</v>
      </c>
      <c r="AV25" s="17">
        <v>10.965999999999999</v>
      </c>
      <c r="AW25" s="17">
        <v>13.531000000000001</v>
      </c>
    </row>
    <row r="26" spans="3:49" x14ac:dyDescent="0.2">
      <c r="C26" s="14" t="s">
        <v>49</v>
      </c>
      <c r="D26" s="17">
        <v>5.6312477957994904</v>
      </c>
      <c r="E26" s="17">
        <v>5.43532481019637</v>
      </c>
      <c r="F26" s="17">
        <v>5.9135394632193998</v>
      </c>
      <c r="G26" s="17">
        <v>6.3469706266916299</v>
      </c>
      <c r="H26" s="17">
        <v>7.2391672275083296</v>
      </c>
      <c r="I26" s="17">
        <v>7.7071985422841403</v>
      </c>
      <c r="M26" s="14" t="s">
        <v>49</v>
      </c>
      <c r="N26" s="17">
        <v>5.4487833837486601</v>
      </c>
      <c r="O26" s="17">
        <v>5.3265742320068803</v>
      </c>
      <c r="P26" s="17">
        <v>5.8511764704139804</v>
      </c>
      <c r="Q26" s="17">
        <v>6.3236895728989104</v>
      </c>
      <c r="R26" s="17">
        <v>7.1841769588097497</v>
      </c>
      <c r="S26" s="17">
        <v>7.6467831006357097</v>
      </c>
      <c r="W26" s="14" t="s">
        <v>49</v>
      </c>
      <c r="X26" s="17">
        <v>5.4632264203861096</v>
      </c>
      <c r="Y26" s="17">
        <v>5.40230054128397</v>
      </c>
      <c r="Z26" s="17">
        <v>5.8951241635424401</v>
      </c>
      <c r="AA26" s="17">
        <v>6.3620126812281699</v>
      </c>
      <c r="AB26" s="17">
        <v>7.2180260750820802</v>
      </c>
      <c r="AC26" s="17">
        <v>7.6733554876052397</v>
      </c>
      <c r="AG26" s="14" t="s">
        <v>49</v>
      </c>
      <c r="AH26" s="17">
        <v>5.3470000000000004</v>
      </c>
      <c r="AI26" s="17">
        <v>5.2690000000000001</v>
      </c>
      <c r="AJ26" s="17">
        <v>5.8179999999999996</v>
      </c>
      <c r="AK26" s="17">
        <v>6.3319999999999999</v>
      </c>
      <c r="AL26" s="17">
        <v>7.17</v>
      </c>
      <c r="AM26" s="17">
        <v>7.6120000000000001</v>
      </c>
      <c r="AQ26" s="14" t="s">
        <v>49</v>
      </c>
      <c r="AR26" s="17">
        <v>5.3360000000000003</v>
      </c>
      <c r="AS26" s="17">
        <v>5.2949999999999999</v>
      </c>
      <c r="AT26" s="17">
        <v>5.835</v>
      </c>
      <c r="AU26" s="17">
        <v>6.3440000000000003</v>
      </c>
      <c r="AV26" s="17">
        <v>7.1929999999999996</v>
      </c>
      <c r="AW26" s="17">
        <v>7.6230000000000002</v>
      </c>
    </row>
    <row r="27" spans="3:49" x14ac:dyDescent="0.2">
      <c r="C27" s="14" t="s">
        <v>50</v>
      </c>
      <c r="D27" s="17">
        <v>5.6571736578954201</v>
      </c>
      <c r="E27" s="17">
        <v>5.6995754455891197</v>
      </c>
      <c r="F27" s="17">
        <v>5.0685143200675302</v>
      </c>
      <c r="G27" s="17">
        <v>4.6832004128880298</v>
      </c>
      <c r="H27" s="17">
        <v>3.8700965594104599</v>
      </c>
      <c r="I27" s="17">
        <v>2.7604132747375298</v>
      </c>
      <c r="M27" s="14" t="s">
        <v>50</v>
      </c>
      <c r="N27" s="17">
        <v>5.6222290185945498</v>
      </c>
      <c r="O27" s="17">
        <v>5.6731080178621998</v>
      </c>
      <c r="P27" s="17">
        <v>5.0522931682634402</v>
      </c>
      <c r="Q27" s="17">
        <v>4.7174055569848301</v>
      </c>
      <c r="R27" s="17">
        <v>3.8711133617233502</v>
      </c>
      <c r="S27" s="17">
        <v>2.7454182733241899</v>
      </c>
      <c r="W27" s="14" t="s">
        <v>50</v>
      </c>
      <c r="X27" s="17">
        <v>5.6311740345840802</v>
      </c>
      <c r="Y27" s="17">
        <v>5.6835253837766899</v>
      </c>
      <c r="Z27" s="17">
        <v>5.0693268611166404</v>
      </c>
      <c r="AA27" s="17">
        <v>4.7220678977036599</v>
      </c>
      <c r="AB27" s="17">
        <v>3.84062957497797</v>
      </c>
      <c r="AC27" s="17">
        <v>2.75021584313982</v>
      </c>
      <c r="AG27" s="14" t="s">
        <v>50</v>
      </c>
      <c r="AH27" s="17">
        <v>5.4420000000000002</v>
      </c>
      <c r="AI27" s="17">
        <v>5.54</v>
      </c>
      <c r="AJ27" s="17">
        <v>4.9800000000000004</v>
      </c>
      <c r="AK27" s="17">
        <v>4.6189999999999998</v>
      </c>
      <c r="AL27" s="17">
        <v>3.762</v>
      </c>
      <c r="AM27" s="17">
        <v>2.6760000000000002</v>
      </c>
      <c r="AQ27" s="14" t="s">
        <v>50</v>
      </c>
      <c r="AR27" s="17">
        <v>5.4039999999999999</v>
      </c>
      <c r="AS27" s="17">
        <v>5.5270000000000001</v>
      </c>
      <c r="AT27" s="17">
        <v>4.9690000000000003</v>
      </c>
      <c r="AU27" s="17">
        <v>4.6260000000000003</v>
      </c>
      <c r="AV27" s="17">
        <v>3.7669999999999999</v>
      </c>
      <c r="AW27" s="17">
        <v>2.6819999999999999</v>
      </c>
    </row>
    <row r="28" spans="3:49" x14ac:dyDescent="0.2">
      <c r="C28" s="14" t="s">
        <v>51</v>
      </c>
      <c r="D28" s="17">
        <v>3.42646216367184</v>
      </c>
      <c r="E28" s="17">
        <v>7.0912500777960101</v>
      </c>
      <c r="F28" s="17">
        <v>10.3220147853066</v>
      </c>
      <c r="G28" s="17">
        <v>12.1527048636367</v>
      </c>
      <c r="H28" s="17">
        <v>15.046464661628701</v>
      </c>
      <c r="I28" s="17">
        <v>17.024320050422801</v>
      </c>
      <c r="M28" s="14" t="s">
        <v>51</v>
      </c>
      <c r="N28" s="17">
        <v>3.0423018681139</v>
      </c>
      <c r="O28" s="17">
        <v>6.1551991139501201</v>
      </c>
      <c r="P28" s="17">
        <v>9.5663425655861491</v>
      </c>
      <c r="Q28" s="17">
        <v>11.748351117440199</v>
      </c>
      <c r="R28" s="17">
        <v>15.416688091174301</v>
      </c>
      <c r="S28" s="17">
        <v>18.570522778868</v>
      </c>
      <c r="W28" s="14" t="s">
        <v>51</v>
      </c>
      <c r="X28" s="17">
        <v>3.0331455704902899</v>
      </c>
      <c r="Y28" s="17">
        <v>6.1322517678592101</v>
      </c>
      <c r="Z28" s="17">
        <v>9.5680316915653201</v>
      </c>
      <c r="AA28" s="17">
        <v>11.8247347728127</v>
      </c>
      <c r="AB28" s="17">
        <v>15.6355641847207</v>
      </c>
      <c r="AC28" s="17">
        <v>19.146113449063801</v>
      </c>
      <c r="AG28" s="14" t="s">
        <v>51</v>
      </c>
      <c r="AH28" s="17">
        <v>3.2349999999999999</v>
      </c>
      <c r="AI28" s="17">
        <v>6.3570000000000002</v>
      </c>
      <c r="AJ28" s="17">
        <v>9.6929999999999996</v>
      </c>
      <c r="AK28" s="17">
        <v>11.75</v>
      </c>
      <c r="AL28" s="17">
        <v>15.186999999999999</v>
      </c>
      <c r="AM28" s="17">
        <v>18.170999999999999</v>
      </c>
      <c r="AQ28" s="14" t="s">
        <v>51</v>
      </c>
      <c r="AR28" s="17">
        <v>3.242</v>
      </c>
      <c r="AS28" s="17">
        <v>6.3680000000000003</v>
      </c>
      <c r="AT28" s="17">
        <v>9.6229999999999993</v>
      </c>
      <c r="AU28" s="17">
        <v>11.797000000000001</v>
      </c>
      <c r="AV28" s="17">
        <v>15.411</v>
      </c>
      <c r="AW28" s="17">
        <v>18.635000000000002</v>
      </c>
    </row>
    <row r="29" spans="3:49" x14ac:dyDescent="0.2">
      <c r="C29" s="14" t="s">
        <v>52</v>
      </c>
      <c r="D29" s="17">
        <v>15.8395401511837</v>
      </c>
      <c r="E29" s="17">
        <v>19.259639592969599</v>
      </c>
      <c r="F29" s="17">
        <v>20.143090756543501</v>
      </c>
      <c r="G29" s="17">
        <v>20.538704767531399</v>
      </c>
      <c r="H29" s="17">
        <v>21.743642765278</v>
      </c>
      <c r="I29" s="17">
        <v>22.5807192268515</v>
      </c>
      <c r="M29" s="14" t="s">
        <v>52</v>
      </c>
      <c r="N29" s="17">
        <v>15.962237005975</v>
      </c>
      <c r="O29" s="17">
        <v>19.3530668380679</v>
      </c>
      <c r="P29" s="17">
        <v>20.332867920004801</v>
      </c>
      <c r="Q29" s="17">
        <v>20.542395191556501</v>
      </c>
      <c r="R29" s="17">
        <v>21.816508765826299</v>
      </c>
      <c r="S29" s="17">
        <v>22.5628258456316</v>
      </c>
      <c r="W29" s="14" t="s">
        <v>52</v>
      </c>
      <c r="X29" s="17">
        <v>15.974565789267199</v>
      </c>
      <c r="Y29" s="17">
        <v>19.3820654391285</v>
      </c>
      <c r="Z29" s="17">
        <v>20.331933953030401</v>
      </c>
      <c r="AA29" s="17">
        <v>20.6045271426262</v>
      </c>
      <c r="AB29" s="17">
        <v>21.820665300666299</v>
      </c>
      <c r="AC29" s="17">
        <v>22.5731222151291</v>
      </c>
      <c r="AG29" s="14" t="s">
        <v>52</v>
      </c>
      <c r="AH29" s="17">
        <v>15.257999999999999</v>
      </c>
      <c r="AI29" s="17">
        <v>18.739000000000001</v>
      </c>
      <c r="AJ29" s="17">
        <v>19.817</v>
      </c>
      <c r="AK29" s="17">
        <v>20.45</v>
      </c>
      <c r="AL29" s="17">
        <v>21.901</v>
      </c>
      <c r="AM29" s="17">
        <v>22.341000000000001</v>
      </c>
      <c r="AQ29" s="14" t="s">
        <v>52</v>
      </c>
      <c r="AR29" s="17">
        <v>15.234</v>
      </c>
      <c r="AS29" s="17">
        <v>18.707000000000001</v>
      </c>
      <c r="AT29" s="17">
        <v>19.87</v>
      </c>
      <c r="AU29" s="17">
        <v>20.423999999999999</v>
      </c>
      <c r="AV29" s="17">
        <v>21.899000000000001</v>
      </c>
      <c r="AW29" s="17">
        <v>22.329000000000001</v>
      </c>
    </row>
    <row r="30" spans="3:49" x14ac:dyDescent="0.2">
      <c r="C30" s="14" t="s">
        <v>53</v>
      </c>
      <c r="D30" s="17">
        <v>14.8929826333537</v>
      </c>
      <c r="E30" s="17">
        <v>18.090680655873602</v>
      </c>
      <c r="F30" s="17">
        <v>20.488581442510601</v>
      </c>
      <c r="G30" s="17">
        <v>23.649514182674402</v>
      </c>
      <c r="H30" s="17">
        <v>25.380383729804699</v>
      </c>
      <c r="I30" s="17">
        <v>27.9191642762976</v>
      </c>
      <c r="M30" s="14" t="s">
        <v>53</v>
      </c>
      <c r="N30" s="17">
        <v>14.785466576839999</v>
      </c>
      <c r="O30" s="17">
        <v>18.239037107009299</v>
      </c>
      <c r="P30" s="17">
        <v>20.251745504121601</v>
      </c>
      <c r="Q30" s="17">
        <v>21.5088917223196</v>
      </c>
      <c r="R30" s="17">
        <v>25.2515795080106</v>
      </c>
      <c r="S30" s="17">
        <v>27.9608203612223</v>
      </c>
      <c r="W30" s="14" t="s">
        <v>53</v>
      </c>
      <c r="X30" s="17">
        <v>15.107989959473599</v>
      </c>
      <c r="Y30" s="17">
        <v>18.147181353105001</v>
      </c>
      <c r="Z30" s="17">
        <v>20.721188406415202</v>
      </c>
      <c r="AA30" s="17">
        <v>23.083701887219</v>
      </c>
      <c r="AB30" s="17">
        <v>25.361285168111401</v>
      </c>
      <c r="AC30" s="17">
        <v>27.861717088805499</v>
      </c>
      <c r="AG30" s="14" t="s">
        <v>53</v>
      </c>
      <c r="AH30" s="17">
        <v>14.624000000000001</v>
      </c>
      <c r="AI30" s="17">
        <v>17.715</v>
      </c>
      <c r="AJ30" s="17">
        <v>19.96</v>
      </c>
      <c r="AK30" s="17">
        <v>23.754000000000001</v>
      </c>
      <c r="AL30" s="17">
        <v>25.388999999999999</v>
      </c>
      <c r="AM30" s="17">
        <v>27.837</v>
      </c>
      <c r="AQ30" s="14" t="s">
        <v>53</v>
      </c>
      <c r="AR30" s="17">
        <v>14.536</v>
      </c>
      <c r="AS30" s="17">
        <v>17.649000000000001</v>
      </c>
      <c r="AT30" s="17">
        <v>19.91</v>
      </c>
      <c r="AU30" s="17">
        <v>22.838000000000001</v>
      </c>
      <c r="AV30" s="17">
        <v>25.315999999999999</v>
      </c>
      <c r="AW30" s="17">
        <v>27.818000000000001</v>
      </c>
    </row>
    <row r="31" spans="3:49" x14ac:dyDescent="0.2">
      <c r="C31" s="14" t="s">
        <v>35</v>
      </c>
      <c r="D31" s="1">
        <f t="shared" ref="D31:I31" si="5">AVERAGE(D13:D30)</f>
        <v>12.879032573587375</v>
      </c>
      <c r="E31" s="1">
        <f t="shared" si="5"/>
        <v>15.007282768967148</v>
      </c>
      <c r="F31" s="1">
        <f t="shared" si="5"/>
        <v>16.416689819051552</v>
      </c>
      <c r="G31" s="1">
        <f t="shared" si="5"/>
        <v>17.409669414933365</v>
      </c>
      <c r="H31" s="1">
        <f t="shared" si="5"/>
        <v>18.434911947701149</v>
      </c>
      <c r="I31" s="1">
        <f t="shared" si="5"/>
        <v>19.184655585277131</v>
      </c>
      <c r="M31" s="14" t="s">
        <v>35</v>
      </c>
      <c r="N31" s="1">
        <f t="shared" ref="N31:S31" si="6">AVERAGE(N13:N30)</f>
        <v>12.848530474117091</v>
      </c>
      <c r="O31" s="1">
        <f t="shared" si="6"/>
        <v>14.98040959329149</v>
      </c>
      <c r="P31" s="1">
        <f t="shared" si="6"/>
        <v>16.372352463726486</v>
      </c>
      <c r="Q31" s="1">
        <f t="shared" si="6"/>
        <v>17.293462394848373</v>
      </c>
      <c r="R31" s="1">
        <f t="shared" si="6"/>
        <v>18.504031650823677</v>
      </c>
      <c r="S31" s="1">
        <f t="shared" si="6"/>
        <v>19.324955992974878</v>
      </c>
      <c r="W31" s="14" t="s">
        <v>35</v>
      </c>
      <c r="X31" s="1">
        <f t="shared" ref="X31:AC31" si="7">AVERAGE(X13:X30)</f>
        <v>12.89306320420088</v>
      </c>
      <c r="Y31" s="1">
        <f t="shared" si="7"/>
        <v>14.991704647670844</v>
      </c>
      <c r="Z31" s="1">
        <f t="shared" si="7"/>
        <v>16.429478225845763</v>
      </c>
      <c r="AA31" s="1">
        <f t="shared" si="7"/>
        <v>17.421186286643412</v>
      </c>
      <c r="AB31" s="1">
        <f t="shared" si="7"/>
        <v>18.560583439073334</v>
      </c>
      <c r="AC31" s="1">
        <f t="shared" si="7"/>
        <v>19.385341892554678</v>
      </c>
      <c r="AG31" s="14" t="s">
        <v>35</v>
      </c>
      <c r="AH31" s="1">
        <f t="shared" ref="AH31:AM31" si="8">AVERAGE(AH13:AH30)</f>
        <v>12.547500000000001</v>
      </c>
      <c r="AI31" s="1">
        <f t="shared" si="8"/>
        <v>14.620555555555557</v>
      </c>
      <c r="AJ31" s="1">
        <f t="shared" si="8"/>
        <v>16.05994444444444</v>
      </c>
      <c r="AK31" s="1">
        <f t="shared" si="8"/>
        <v>17.204722222222223</v>
      </c>
      <c r="AL31" s="1">
        <f t="shared" si="8"/>
        <v>18.238333333333333</v>
      </c>
      <c r="AM31" s="1">
        <f t="shared" si="8"/>
        <v>18.988833333333332</v>
      </c>
      <c r="AQ31" s="14" t="s">
        <v>35</v>
      </c>
      <c r="AR31" s="1">
        <f t="shared" ref="AR31:AW31" si="9">AVERAGE(AR13:AR30)</f>
        <v>12.533055555555556</v>
      </c>
      <c r="AS31" s="1">
        <f t="shared" si="9"/>
        <v>14.620722222222222</v>
      </c>
      <c r="AT31" s="1">
        <f t="shared" si="9"/>
        <v>16.052777777777777</v>
      </c>
      <c r="AU31" s="1">
        <f t="shared" si="9"/>
        <v>17.155166666666666</v>
      </c>
      <c r="AV31" s="1">
        <f t="shared" si="9"/>
        <v>18.249222222222222</v>
      </c>
      <c r="AW31" s="1">
        <f t="shared" si="9"/>
        <v>18.968888888888884</v>
      </c>
    </row>
    <row r="32" spans="3:49" x14ac:dyDescent="0.2">
      <c r="L32" s="3"/>
      <c r="M32" s="3"/>
      <c r="N32" s="3"/>
      <c r="O32" s="3"/>
      <c r="P32" s="3"/>
      <c r="Q32" s="3"/>
    </row>
    <row r="33" spans="11:25" x14ac:dyDescent="0.2">
      <c r="L33" s="3"/>
      <c r="M33" s="3"/>
      <c r="N33" s="3"/>
      <c r="O33" s="3"/>
      <c r="P33" s="3"/>
      <c r="Q33" s="3"/>
    </row>
    <row r="34" spans="11:25" x14ac:dyDescent="0.2">
      <c r="L34" s="3"/>
      <c r="M34" s="3"/>
      <c r="N34" s="3"/>
      <c r="O34" s="3"/>
      <c r="P34" s="3"/>
      <c r="Q34" s="3"/>
    </row>
    <row r="35" spans="11:25" x14ac:dyDescent="0.2">
      <c r="K35" s="9"/>
      <c r="L35" s="9"/>
      <c r="M35" s="9"/>
      <c r="N35" s="9"/>
      <c r="O35" s="9"/>
      <c r="P35" s="9"/>
      <c r="Q35" s="3"/>
    </row>
    <row r="36" spans="11:25" x14ac:dyDescent="0.2">
      <c r="K36" s="9"/>
      <c r="L36" s="10"/>
      <c r="M36" s="9"/>
      <c r="N36" s="9"/>
      <c r="O36" s="9"/>
      <c r="P36" s="9"/>
      <c r="Q36" s="3"/>
    </row>
    <row r="37" spans="11:25" x14ac:dyDescent="0.2">
      <c r="K37" s="9"/>
      <c r="L37" s="9"/>
      <c r="M37" s="9"/>
      <c r="N37" s="9"/>
      <c r="O37" s="9"/>
      <c r="P37" s="9"/>
      <c r="Q37" s="3"/>
    </row>
    <row r="38" spans="11:25" x14ac:dyDescent="0.2">
      <c r="K38" s="9"/>
      <c r="L38" s="9"/>
      <c r="M38" s="9"/>
      <c r="N38" s="9"/>
      <c r="O38" s="9"/>
      <c r="P38" s="9"/>
      <c r="Q38" s="3"/>
    </row>
    <row r="39" spans="11:25" x14ac:dyDescent="0.2">
      <c r="K39" s="9"/>
      <c r="L39" s="9"/>
      <c r="M39" s="9"/>
      <c r="N39" s="9"/>
      <c r="O39" s="9"/>
      <c r="P39" s="9"/>
      <c r="Q39" s="3"/>
    </row>
    <row r="40" spans="11:25" x14ac:dyDescent="0.2">
      <c r="K40" s="9"/>
      <c r="L40" s="9"/>
      <c r="M40" s="9"/>
      <c r="N40" s="9"/>
      <c r="O40" s="9"/>
      <c r="P40" s="9"/>
      <c r="Q40" s="3"/>
      <c r="T40" s="9"/>
      <c r="U40" s="9"/>
      <c r="V40" s="9"/>
      <c r="W40" s="9"/>
      <c r="X40" s="9"/>
      <c r="Y40" s="9"/>
    </row>
    <row r="41" spans="11:25" x14ac:dyDescent="0.2">
      <c r="K41" s="9"/>
      <c r="L41" s="9"/>
      <c r="M41" s="9"/>
      <c r="N41" s="9"/>
      <c r="O41" s="9"/>
      <c r="P41" s="9"/>
      <c r="Q41" s="3"/>
      <c r="T41" s="9"/>
      <c r="U41" s="9"/>
      <c r="V41" s="9"/>
      <c r="W41" s="9"/>
      <c r="X41" s="9"/>
      <c r="Y41" s="9"/>
    </row>
    <row r="42" spans="11:25" x14ac:dyDescent="0.2">
      <c r="K42" s="9"/>
      <c r="L42" s="9"/>
      <c r="M42" s="9"/>
      <c r="N42" s="9"/>
      <c r="O42" s="9"/>
      <c r="P42" s="9"/>
      <c r="Q42" s="3"/>
      <c r="T42" s="9"/>
      <c r="U42" s="9"/>
      <c r="V42" s="9"/>
      <c r="W42" s="9"/>
      <c r="X42" s="9"/>
      <c r="Y42" s="9"/>
    </row>
    <row r="43" spans="11:25" x14ac:dyDescent="0.2">
      <c r="K43" s="9"/>
      <c r="L43" s="9"/>
      <c r="M43" s="9"/>
      <c r="N43" s="9"/>
      <c r="O43" s="9"/>
      <c r="P43" s="9"/>
      <c r="Q43" s="3"/>
      <c r="T43" s="9"/>
      <c r="U43" s="9"/>
      <c r="V43" s="9"/>
      <c r="W43" s="9"/>
      <c r="X43" s="9"/>
      <c r="Y43" s="9"/>
    </row>
    <row r="44" spans="11:25" x14ac:dyDescent="0.2">
      <c r="K44" s="9"/>
      <c r="L44" s="9"/>
      <c r="M44" s="9"/>
      <c r="N44" s="9"/>
      <c r="O44" s="9"/>
      <c r="P44" s="9"/>
      <c r="Q44" s="3"/>
      <c r="T44" s="9"/>
      <c r="U44" s="9"/>
      <c r="V44" s="9"/>
      <c r="W44" s="9"/>
      <c r="X44" s="9"/>
      <c r="Y44" s="9"/>
    </row>
    <row r="45" spans="11:25" x14ac:dyDescent="0.2">
      <c r="Q45" s="3"/>
      <c r="T45" s="9"/>
      <c r="U45" s="9"/>
      <c r="V45" s="9"/>
      <c r="W45" s="9"/>
      <c r="X45" s="9"/>
      <c r="Y45" s="9"/>
    </row>
    <row r="46" spans="11:25" x14ac:dyDescent="0.2">
      <c r="Q46" s="3"/>
      <c r="T46" s="9"/>
      <c r="U46" s="9"/>
      <c r="V46" s="9"/>
      <c r="W46" s="9"/>
      <c r="X46" s="9"/>
      <c r="Y46" s="9"/>
    </row>
    <row r="47" spans="11:25" x14ac:dyDescent="0.2">
      <c r="L47" s="3"/>
      <c r="M47" s="3"/>
      <c r="N47" s="3"/>
      <c r="O47" s="3"/>
      <c r="P47" s="3"/>
      <c r="Q47" s="3"/>
      <c r="T47" s="9"/>
      <c r="U47" s="9"/>
      <c r="V47" s="9"/>
      <c r="W47" s="9"/>
      <c r="X47" s="9"/>
      <c r="Y47" s="9"/>
    </row>
    <row r="48" spans="11:25" x14ac:dyDescent="0.2">
      <c r="L48" s="3"/>
      <c r="M48" s="3"/>
      <c r="N48" s="3"/>
      <c r="O48" s="3"/>
      <c r="P48" s="3"/>
      <c r="Q48" s="3"/>
    </row>
    <row r="49" spans="12:17" x14ac:dyDescent="0.2">
      <c r="L49" s="3"/>
      <c r="M49" s="3"/>
      <c r="N49" s="3"/>
      <c r="O49" s="3"/>
      <c r="P49" s="3"/>
      <c r="Q49" s="3"/>
    </row>
    <row r="108" spans="1:9" x14ac:dyDescent="0.2">
      <c r="A108" s="11"/>
      <c r="B108" s="11"/>
      <c r="I108" s="11"/>
    </row>
    <row r="109" spans="1:9" x14ac:dyDescent="0.2">
      <c r="A109" s="11"/>
      <c r="B109" s="11"/>
      <c r="I109" s="11"/>
    </row>
    <row r="110" spans="1:9" x14ac:dyDescent="0.2">
      <c r="A110" s="11"/>
      <c r="B110" s="11"/>
      <c r="I110" s="11"/>
    </row>
    <row r="111" spans="1:9" x14ac:dyDescent="0.2">
      <c r="A111" s="11"/>
      <c r="B111" s="11"/>
      <c r="I111" s="11"/>
    </row>
    <row r="115" spans="1:15" x14ac:dyDescent="0.2">
      <c r="J115" s="9"/>
      <c r="K115" s="9"/>
      <c r="L115" s="9"/>
      <c r="M115" s="9"/>
      <c r="N115" s="9"/>
      <c r="O115" s="9"/>
    </row>
    <row r="116" spans="1:15" x14ac:dyDescent="0.2">
      <c r="J116" s="9"/>
      <c r="K116" s="9"/>
      <c r="L116" s="9"/>
      <c r="M116" s="9"/>
      <c r="N116" s="9"/>
      <c r="O116" s="9"/>
    </row>
    <row r="117" spans="1:15" x14ac:dyDescent="0.2">
      <c r="J117" s="9"/>
      <c r="K117" s="9"/>
      <c r="L117" s="9"/>
      <c r="M117" s="9"/>
      <c r="N117" s="9"/>
      <c r="O117" s="9"/>
    </row>
    <row r="122" spans="1:15" x14ac:dyDescent="0.2">
      <c r="A122" s="11"/>
      <c r="B122" s="11"/>
    </row>
    <row r="123" spans="1:15" x14ac:dyDescent="0.2">
      <c r="A123" s="11"/>
      <c r="B123" s="11"/>
    </row>
    <row r="124" spans="1:15" x14ac:dyDescent="0.2">
      <c r="A124" s="11"/>
      <c r="B124" s="11"/>
    </row>
    <row r="125" spans="1:15" x14ac:dyDescent="0.2">
      <c r="A125" s="11"/>
      <c r="B125" s="11"/>
    </row>
    <row r="126" spans="1:15" x14ac:dyDescent="0.2">
      <c r="A126" s="11"/>
      <c r="B126" s="1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Q31"/>
  <sheetViews>
    <sheetView zoomScale="80" zoomScaleNormal="80" zoomScalePageLayoutView="80" workbookViewId="0">
      <selection activeCell="AU37" sqref="AU37"/>
    </sheetView>
  </sheetViews>
  <sheetFormatPr baseColWidth="10" defaultRowHeight="16" x14ac:dyDescent="0.2"/>
  <cols>
    <col min="1" max="1" width="13.5" customWidth="1"/>
    <col min="3" max="3" width="17.6640625" customWidth="1"/>
    <col min="11" max="11" width="13.5" customWidth="1"/>
    <col min="12" max="12" width="15.6640625" bestFit="1" customWidth="1"/>
    <col min="13" max="13" width="18.1640625" customWidth="1"/>
    <col min="21" max="21" width="13.1640625" customWidth="1"/>
    <col min="23" max="23" width="18.1640625" customWidth="1"/>
    <col min="31" max="31" width="14" customWidth="1"/>
    <col min="33" max="33" width="19.5" customWidth="1"/>
    <col min="41" max="41" width="14" customWidth="1"/>
    <col min="43" max="43" width="17.33203125" customWidth="1"/>
    <col min="51" max="51" width="13.33203125" customWidth="1"/>
    <col min="53" max="53" width="18.1640625" customWidth="1"/>
    <col min="61" max="61" width="13.83203125" customWidth="1"/>
    <col min="63" max="63" width="19.5" customWidth="1"/>
  </cols>
  <sheetData>
    <row r="2" spans="1:69" x14ac:dyDescent="0.2">
      <c r="C2" s="14" t="s">
        <v>0</v>
      </c>
      <c r="D2">
        <v>0.1</v>
      </c>
      <c r="E2">
        <v>0.2</v>
      </c>
      <c r="F2">
        <v>0.3</v>
      </c>
      <c r="G2">
        <v>0.4</v>
      </c>
      <c r="H2">
        <v>0.5</v>
      </c>
      <c r="I2">
        <v>0.6</v>
      </c>
      <c r="M2" s="14" t="s">
        <v>0</v>
      </c>
      <c r="N2">
        <v>0.1</v>
      </c>
      <c r="O2">
        <v>0.2</v>
      </c>
      <c r="P2">
        <v>0.3</v>
      </c>
      <c r="Q2">
        <v>0.4</v>
      </c>
      <c r="R2">
        <v>0.5</v>
      </c>
      <c r="S2">
        <v>0.6</v>
      </c>
      <c r="W2" s="14" t="s">
        <v>0</v>
      </c>
      <c r="X2">
        <v>0.1</v>
      </c>
      <c r="Y2">
        <v>0.2</v>
      </c>
      <c r="Z2">
        <v>0.3</v>
      </c>
      <c r="AA2">
        <v>0.4</v>
      </c>
      <c r="AB2">
        <v>0.5</v>
      </c>
      <c r="AC2">
        <v>0.6</v>
      </c>
      <c r="AG2" s="14" t="s">
        <v>0</v>
      </c>
      <c r="AH2">
        <v>0.1</v>
      </c>
      <c r="AI2">
        <v>0.2</v>
      </c>
      <c r="AJ2">
        <v>0.3</v>
      </c>
      <c r="AK2">
        <v>0.4</v>
      </c>
      <c r="AL2">
        <v>0.5</v>
      </c>
      <c r="AM2">
        <v>0.6</v>
      </c>
      <c r="AQ2" s="14" t="s">
        <v>0</v>
      </c>
      <c r="AR2">
        <v>0.1</v>
      </c>
      <c r="AS2">
        <v>0.2</v>
      </c>
      <c r="AT2">
        <v>0.3</v>
      </c>
      <c r="AU2">
        <v>0.4</v>
      </c>
      <c r="AV2">
        <v>0.5</v>
      </c>
      <c r="AW2">
        <v>0.6</v>
      </c>
      <c r="BA2" s="14" t="s">
        <v>0</v>
      </c>
      <c r="BB2">
        <v>0.1</v>
      </c>
      <c r="BC2">
        <v>0.2</v>
      </c>
      <c r="BD2">
        <v>0.3</v>
      </c>
      <c r="BE2">
        <v>0.4</v>
      </c>
      <c r="BF2">
        <v>0.5</v>
      </c>
      <c r="BG2">
        <v>0.6</v>
      </c>
      <c r="BK2" s="14" t="s">
        <v>0</v>
      </c>
      <c r="BL2">
        <v>0.1</v>
      </c>
      <c r="BM2">
        <v>0.2</v>
      </c>
      <c r="BN2">
        <v>0.3</v>
      </c>
      <c r="BO2">
        <v>0.4</v>
      </c>
      <c r="BP2">
        <v>0.5</v>
      </c>
      <c r="BQ2">
        <v>0.6</v>
      </c>
    </row>
    <row r="3" spans="1:69" x14ac:dyDescent="0.2">
      <c r="A3" s="14" t="s">
        <v>16</v>
      </c>
      <c r="B3">
        <v>16384</v>
      </c>
      <c r="C3" s="14" t="s">
        <v>29</v>
      </c>
      <c r="D3" s="1">
        <v>4.2060000000000004</v>
      </c>
      <c r="E3" s="1">
        <v>6.641</v>
      </c>
      <c r="F3" s="1">
        <v>6.931</v>
      </c>
      <c r="G3" s="1">
        <v>10.337999999999999</v>
      </c>
      <c r="H3" s="1">
        <v>13.682</v>
      </c>
      <c r="I3" s="1">
        <v>14.544</v>
      </c>
      <c r="K3" s="14" t="s">
        <v>16</v>
      </c>
      <c r="L3">
        <v>16384</v>
      </c>
      <c r="M3" s="14" t="s">
        <v>29</v>
      </c>
      <c r="N3" s="1">
        <v>5.3867364756291503</v>
      </c>
      <c r="O3" s="1">
        <v>6.9911940180949701</v>
      </c>
      <c r="P3" s="1">
        <v>6.9004692360336</v>
      </c>
      <c r="Q3" s="1">
        <v>11.261311457427</v>
      </c>
      <c r="R3" s="1">
        <v>14.204178297375201</v>
      </c>
      <c r="S3" s="1">
        <v>15.485521042132699</v>
      </c>
      <c r="U3" s="14" t="s">
        <v>16</v>
      </c>
      <c r="V3" s="11">
        <v>16384</v>
      </c>
      <c r="W3" s="14" t="s">
        <v>29</v>
      </c>
      <c r="X3" s="1">
        <v>6.3310000000000004</v>
      </c>
      <c r="Y3" s="1">
        <v>7.415</v>
      </c>
      <c r="Z3" s="1">
        <v>7.157</v>
      </c>
      <c r="AA3" s="1">
        <v>11.488</v>
      </c>
      <c r="AB3" s="1">
        <v>14.417</v>
      </c>
      <c r="AC3" s="1">
        <v>15.946999999999999</v>
      </c>
      <c r="AE3" s="14" t="s">
        <v>16</v>
      </c>
      <c r="AF3" s="11">
        <v>16384</v>
      </c>
      <c r="AG3" s="14" t="s">
        <v>29</v>
      </c>
      <c r="AH3" s="1">
        <v>7.0052430318123697</v>
      </c>
      <c r="AI3" s="1">
        <v>7.3716559869558997</v>
      </c>
      <c r="AJ3" s="1">
        <v>7.4108578707829196</v>
      </c>
      <c r="AK3" s="1">
        <v>11.6915760182693</v>
      </c>
      <c r="AL3" s="1">
        <v>14.705541460916001</v>
      </c>
      <c r="AM3" s="1">
        <v>16.1667015856519</v>
      </c>
      <c r="AO3" s="14" t="s">
        <v>16</v>
      </c>
      <c r="AP3" s="11">
        <v>16384</v>
      </c>
      <c r="AQ3" s="14" t="s">
        <v>29</v>
      </c>
      <c r="AR3" s="1">
        <v>7.1980000000000004</v>
      </c>
      <c r="AS3" s="1">
        <v>7.4329999999999998</v>
      </c>
      <c r="AT3" s="1">
        <v>7.5220000000000002</v>
      </c>
      <c r="AU3" s="1">
        <v>11.545</v>
      </c>
      <c r="AV3" s="1">
        <v>14.721</v>
      </c>
      <c r="AW3" s="1">
        <v>15.959</v>
      </c>
      <c r="AY3" s="14" t="s">
        <v>16</v>
      </c>
      <c r="AZ3" s="11">
        <v>16384</v>
      </c>
      <c r="BA3" s="14" t="s">
        <v>29</v>
      </c>
      <c r="BB3" s="1">
        <v>7.234</v>
      </c>
      <c r="BC3" s="1">
        <v>7.47</v>
      </c>
      <c r="BD3" s="1">
        <v>7.5789999999999997</v>
      </c>
      <c r="BE3" s="1">
        <v>11.481</v>
      </c>
      <c r="BF3" s="1">
        <v>14.545</v>
      </c>
      <c r="BG3" s="1">
        <v>15.664</v>
      </c>
      <c r="BI3" s="14" t="s">
        <v>16</v>
      </c>
      <c r="BJ3" s="11">
        <v>16384</v>
      </c>
      <c r="BK3" s="14" t="s">
        <v>29</v>
      </c>
      <c r="BL3" s="1">
        <v>4.6760979145328596</v>
      </c>
      <c r="BM3" s="1">
        <v>6.8517369181734402</v>
      </c>
      <c r="BN3" s="1">
        <v>6.9667235969829298</v>
      </c>
      <c r="BO3" s="1">
        <v>10.7532336180633</v>
      </c>
      <c r="BP3" s="1">
        <v>13.990940482387799</v>
      </c>
      <c r="BQ3" s="1">
        <v>15.338645920975299</v>
      </c>
    </row>
    <row r="4" spans="1:69" x14ac:dyDescent="0.2">
      <c r="A4" s="14" t="s">
        <v>17</v>
      </c>
      <c r="B4" s="11">
        <v>0.5</v>
      </c>
      <c r="C4" s="14" t="s">
        <v>30</v>
      </c>
      <c r="D4" s="1">
        <v>3.992</v>
      </c>
      <c r="E4" s="1">
        <v>6.9729999999999999</v>
      </c>
      <c r="F4" s="1">
        <v>7.9889999999999999</v>
      </c>
      <c r="G4" s="1">
        <v>10.478999999999999</v>
      </c>
      <c r="H4" s="1">
        <v>15.138999999999999</v>
      </c>
      <c r="I4" s="1">
        <v>14.361000000000001</v>
      </c>
      <c r="K4" s="14" t="s">
        <v>17</v>
      </c>
      <c r="L4" s="11">
        <v>0.5</v>
      </c>
      <c r="M4" s="14" t="s">
        <v>30</v>
      </c>
      <c r="N4" s="1">
        <v>5.2253465332268503</v>
      </c>
      <c r="O4" s="1">
        <v>7.44806727323106</v>
      </c>
      <c r="P4" s="1">
        <v>7.8995967401640099</v>
      </c>
      <c r="Q4" s="1">
        <v>11.447314932672199</v>
      </c>
      <c r="R4" s="1">
        <v>15.3778851679394</v>
      </c>
      <c r="S4" s="1">
        <v>15.6019839095158</v>
      </c>
      <c r="U4" s="14" t="s">
        <v>17</v>
      </c>
      <c r="V4" s="11">
        <v>0.5</v>
      </c>
      <c r="W4" s="14" t="s">
        <v>30</v>
      </c>
      <c r="X4" s="1">
        <v>6.2320000000000002</v>
      </c>
      <c r="Y4" s="1">
        <v>7.923</v>
      </c>
      <c r="Z4" s="1">
        <v>8.1920000000000002</v>
      </c>
      <c r="AA4" s="1">
        <v>11.776</v>
      </c>
      <c r="AB4" s="1">
        <v>15.505000000000001</v>
      </c>
      <c r="AC4" s="1">
        <v>16.457000000000001</v>
      </c>
      <c r="AE4" s="14" t="s">
        <v>17</v>
      </c>
      <c r="AF4" s="11">
        <v>0.5</v>
      </c>
      <c r="AG4" s="14" t="s">
        <v>30</v>
      </c>
      <c r="AH4" s="1">
        <v>7.1649815975629698</v>
      </c>
      <c r="AI4" s="1">
        <v>8.0071312884577903</v>
      </c>
      <c r="AJ4" s="1">
        <v>8.4065185250790204</v>
      </c>
      <c r="AK4" s="1">
        <v>11.900959870891301</v>
      </c>
      <c r="AL4" s="1">
        <v>15.730758629031801</v>
      </c>
      <c r="AM4" s="1">
        <v>17.3144217948016</v>
      </c>
      <c r="AO4" s="14" t="s">
        <v>17</v>
      </c>
      <c r="AP4" s="11">
        <v>0.5</v>
      </c>
      <c r="AQ4" s="14" t="s">
        <v>30</v>
      </c>
      <c r="AR4" s="1">
        <v>7.6050000000000004</v>
      </c>
      <c r="AS4" s="1">
        <v>8.0830000000000002</v>
      </c>
      <c r="AT4" s="1">
        <v>8.4499999999999993</v>
      </c>
      <c r="AU4" s="1">
        <v>11.407</v>
      </c>
      <c r="AV4" s="1">
        <v>15.692</v>
      </c>
      <c r="AW4" s="1">
        <v>17.376000000000001</v>
      </c>
      <c r="AY4" s="14" t="s">
        <v>17</v>
      </c>
      <c r="AZ4" s="11">
        <v>0.5</v>
      </c>
      <c r="BA4" s="14" t="s">
        <v>30</v>
      </c>
      <c r="BB4" s="1">
        <v>7.6280000000000001</v>
      </c>
      <c r="BC4" s="1">
        <v>8.1349999999999998</v>
      </c>
      <c r="BD4" s="1">
        <v>8.4939999999999998</v>
      </c>
      <c r="BE4" s="1">
        <v>11.436999999999999</v>
      </c>
      <c r="BF4" s="1">
        <v>15.435</v>
      </c>
      <c r="BG4" s="1">
        <v>17.093</v>
      </c>
      <c r="BI4" s="14" t="s">
        <v>17</v>
      </c>
      <c r="BJ4" s="11">
        <v>0.5</v>
      </c>
      <c r="BK4" s="14" t="s">
        <v>30</v>
      </c>
      <c r="BL4" s="1">
        <v>4.4923052759729298</v>
      </c>
      <c r="BM4" s="1">
        <v>7.2363964615084404</v>
      </c>
      <c r="BN4" s="1">
        <v>7.9836048119184504</v>
      </c>
      <c r="BO4" s="1">
        <v>10.9164903325729</v>
      </c>
      <c r="BP4" s="1">
        <v>15.269366167272199</v>
      </c>
      <c r="BQ4" s="1">
        <v>15.4164136993478</v>
      </c>
    </row>
    <row r="5" spans="1:69" x14ac:dyDescent="0.2">
      <c r="A5" s="14" t="s">
        <v>23</v>
      </c>
      <c r="B5">
        <v>2</v>
      </c>
      <c r="C5" s="14" t="s">
        <v>31</v>
      </c>
      <c r="D5" s="1">
        <v>5.28</v>
      </c>
      <c r="E5" s="1">
        <v>5.9119999999999999</v>
      </c>
      <c r="F5" s="1">
        <v>6.0880000000000001</v>
      </c>
      <c r="G5" s="1">
        <v>6.452</v>
      </c>
      <c r="H5" s="1">
        <v>6.9539999999999997</v>
      </c>
      <c r="I5" s="1">
        <v>7.4569999999999999</v>
      </c>
      <c r="K5" s="14" t="s">
        <v>23</v>
      </c>
      <c r="L5">
        <v>2</v>
      </c>
      <c r="M5" s="14" t="s">
        <v>31</v>
      </c>
      <c r="N5" s="1">
        <v>5.2942429601527596</v>
      </c>
      <c r="O5" s="1">
        <v>5.9462311920846096</v>
      </c>
      <c r="P5" s="1">
        <v>6.1523744961383597</v>
      </c>
      <c r="Q5" s="1">
        <v>6.5343461731987897</v>
      </c>
      <c r="R5" s="1">
        <v>7.0187107072816701</v>
      </c>
      <c r="S5" s="1">
        <v>7.5558112544895604</v>
      </c>
      <c r="U5" s="14" t="s">
        <v>23</v>
      </c>
      <c r="V5" s="11">
        <v>2</v>
      </c>
      <c r="W5" s="14" t="s">
        <v>31</v>
      </c>
      <c r="X5" s="1">
        <v>5.35</v>
      </c>
      <c r="Y5" s="1">
        <v>6.0140000000000002</v>
      </c>
      <c r="Z5" s="1">
        <v>6.2510000000000003</v>
      </c>
      <c r="AA5" s="1">
        <v>6.64</v>
      </c>
      <c r="AB5" s="1">
        <v>7.117</v>
      </c>
      <c r="AC5" s="1">
        <v>7.66</v>
      </c>
      <c r="AE5" s="14" t="s">
        <v>23</v>
      </c>
      <c r="AF5" s="11">
        <v>2</v>
      </c>
      <c r="AG5" s="14" t="s">
        <v>31</v>
      </c>
      <c r="AH5" s="1">
        <v>5.4807706497693802</v>
      </c>
      <c r="AI5" s="1">
        <v>6.1518922998118697</v>
      </c>
      <c r="AJ5" s="1">
        <v>6.4232596620495102</v>
      </c>
      <c r="AK5" s="1">
        <v>6.8046296289212203</v>
      </c>
      <c r="AL5" s="1">
        <v>7.2511697902331997</v>
      </c>
      <c r="AM5" s="1">
        <v>7.7675943455613403</v>
      </c>
      <c r="AO5" s="14" t="s">
        <v>23</v>
      </c>
      <c r="AP5" s="11">
        <v>2</v>
      </c>
      <c r="AQ5" s="14" t="s">
        <v>31</v>
      </c>
      <c r="AR5" s="1">
        <v>5.843</v>
      </c>
      <c r="AS5" s="1">
        <v>6.4279999999999999</v>
      </c>
      <c r="AT5" s="1">
        <v>6.6669999999999998</v>
      </c>
      <c r="AU5" s="1">
        <v>6.9020000000000001</v>
      </c>
      <c r="AV5" s="1">
        <v>7.17</v>
      </c>
      <c r="AW5" s="1">
        <v>7.6379999999999999</v>
      </c>
      <c r="AY5" s="14" t="s">
        <v>23</v>
      </c>
      <c r="AZ5" s="11">
        <v>2</v>
      </c>
      <c r="BA5" s="14" t="s">
        <v>31</v>
      </c>
      <c r="BB5" s="1">
        <v>6.0449999999999999</v>
      </c>
      <c r="BC5" s="1">
        <v>6.5529999999999999</v>
      </c>
      <c r="BD5" s="1">
        <v>6.6920000000000002</v>
      </c>
      <c r="BE5" s="1">
        <v>6.7469999999999999</v>
      </c>
      <c r="BF5" s="1">
        <v>6.8129999999999997</v>
      </c>
      <c r="BG5" s="1">
        <v>7.1319999999999997</v>
      </c>
      <c r="BI5" s="14" t="s">
        <v>23</v>
      </c>
      <c r="BJ5" s="11">
        <v>2</v>
      </c>
      <c r="BK5" s="14" t="s">
        <v>31</v>
      </c>
      <c r="BL5" s="1">
        <v>5.2889285379520796</v>
      </c>
      <c r="BM5" s="1">
        <v>5.9333794191586797</v>
      </c>
      <c r="BN5" s="1">
        <v>6.1354567516380696</v>
      </c>
      <c r="BO5" s="1">
        <v>6.5104653656319202</v>
      </c>
      <c r="BP5" s="1">
        <v>7.0006132199181597</v>
      </c>
      <c r="BQ5" s="1">
        <v>7.5248352382324804</v>
      </c>
    </row>
    <row r="6" spans="1:69" x14ac:dyDescent="0.2">
      <c r="A6" s="14" t="s">
        <v>18</v>
      </c>
      <c r="B6">
        <v>0.9</v>
      </c>
      <c r="C6" s="14" t="s">
        <v>32</v>
      </c>
      <c r="D6" s="1">
        <v>4.8490000000000002</v>
      </c>
      <c r="E6" s="1">
        <v>5.1689999999999996</v>
      </c>
      <c r="F6" s="1">
        <v>5.375</v>
      </c>
      <c r="G6" s="1">
        <v>5.7789999999999999</v>
      </c>
      <c r="H6" s="1">
        <v>6.2889999999999997</v>
      </c>
      <c r="I6" s="1">
        <v>6.6429999999999998</v>
      </c>
      <c r="K6" s="14" t="s">
        <v>18</v>
      </c>
      <c r="L6">
        <v>0.93</v>
      </c>
      <c r="M6" s="14" t="s">
        <v>32</v>
      </c>
      <c r="N6" s="1">
        <v>4.8688596464146796</v>
      </c>
      <c r="O6" s="1">
        <v>5.20050955393162</v>
      </c>
      <c r="P6" s="1">
        <v>5.4351907774947499</v>
      </c>
      <c r="Q6" s="1">
        <v>5.8390926089759798</v>
      </c>
      <c r="R6" s="1">
        <v>6.3610351010740001</v>
      </c>
      <c r="S6" s="1">
        <v>6.7116576003431003</v>
      </c>
      <c r="U6" s="14" t="s">
        <v>18</v>
      </c>
      <c r="V6" s="11">
        <v>0.95</v>
      </c>
      <c r="W6" s="14" t="s">
        <v>32</v>
      </c>
      <c r="X6" s="1">
        <v>4.93</v>
      </c>
      <c r="Y6" s="1">
        <v>5.2629999999999999</v>
      </c>
      <c r="Z6" s="1">
        <v>5.53</v>
      </c>
      <c r="AA6" s="1">
        <v>5.9189999999999996</v>
      </c>
      <c r="AB6" s="1">
        <v>6.45</v>
      </c>
      <c r="AC6" s="1">
        <v>6.7880000000000003</v>
      </c>
      <c r="AE6" s="14" t="s">
        <v>18</v>
      </c>
      <c r="AF6" s="11">
        <v>0.97</v>
      </c>
      <c r="AG6" s="14" t="s">
        <v>32</v>
      </c>
      <c r="AH6" s="1">
        <v>5.0551631351272404</v>
      </c>
      <c r="AI6" s="1">
        <v>5.3840084188234396</v>
      </c>
      <c r="AJ6" s="1">
        <v>5.6801985653568101</v>
      </c>
      <c r="AK6" s="1">
        <v>6.0412110623365702</v>
      </c>
      <c r="AL6" s="1">
        <v>6.5492112539366696</v>
      </c>
      <c r="AM6" s="1">
        <v>6.8749976228330398</v>
      </c>
      <c r="AO6" s="14" t="s">
        <v>18</v>
      </c>
      <c r="AP6" s="11">
        <v>0.99</v>
      </c>
      <c r="AQ6" s="14" t="s">
        <v>32</v>
      </c>
      <c r="AR6" s="1">
        <v>5.4009999999999998</v>
      </c>
      <c r="AS6" s="1">
        <v>5.6260000000000003</v>
      </c>
      <c r="AT6" s="1">
        <v>5.8460000000000001</v>
      </c>
      <c r="AU6" s="1">
        <v>6.0810000000000004</v>
      </c>
      <c r="AV6" s="1">
        <v>6.41</v>
      </c>
      <c r="AW6" s="1">
        <v>6.7690000000000001</v>
      </c>
      <c r="AY6" s="14" t="s">
        <v>18</v>
      </c>
      <c r="AZ6" s="11">
        <v>0.995</v>
      </c>
      <c r="BA6" s="14" t="s">
        <v>32</v>
      </c>
      <c r="BB6" s="1">
        <v>5.6260000000000003</v>
      </c>
      <c r="BC6" s="1">
        <v>5.7389999999999999</v>
      </c>
      <c r="BD6" s="1">
        <v>5.8479999999999999</v>
      </c>
      <c r="BE6" s="1">
        <v>5.92</v>
      </c>
      <c r="BF6" s="1">
        <v>6.0650000000000004</v>
      </c>
      <c r="BG6" s="1">
        <v>6.3209999999999997</v>
      </c>
      <c r="BI6" s="14" t="s">
        <v>18</v>
      </c>
      <c r="BJ6" s="11" t="s">
        <v>10</v>
      </c>
      <c r="BK6" s="14" t="s">
        <v>32</v>
      </c>
      <c r="BL6" s="1">
        <v>4.8649856979370902</v>
      </c>
      <c r="BM6" s="1">
        <v>5.1885059825242497</v>
      </c>
      <c r="BN6" s="1">
        <v>5.4189364341550297</v>
      </c>
      <c r="BO6" s="1">
        <v>5.8218628357324897</v>
      </c>
      <c r="BP6" s="1">
        <v>6.3416679726162899</v>
      </c>
      <c r="BQ6" s="1">
        <v>6.6908147693124</v>
      </c>
    </row>
    <row r="7" spans="1:69" x14ac:dyDescent="0.2">
      <c r="A7" s="14" t="s">
        <v>19</v>
      </c>
      <c r="B7">
        <v>1E-3</v>
      </c>
      <c r="C7" s="14" t="s">
        <v>33</v>
      </c>
      <c r="D7" s="1">
        <v>8.0630000000000006</v>
      </c>
      <c r="E7" s="1">
        <v>6.5289999999999999</v>
      </c>
      <c r="F7" s="1">
        <v>7.2450000000000001</v>
      </c>
      <c r="G7" s="1">
        <v>11.512</v>
      </c>
      <c r="H7" s="1">
        <v>15.266999999999999</v>
      </c>
      <c r="I7" s="1">
        <v>14.317</v>
      </c>
      <c r="K7" s="14" t="s">
        <v>19</v>
      </c>
      <c r="L7">
        <v>1E-3</v>
      </c>
      <c r="M7" s="14" t="s">
        <v>33</v>
      </c>
      <c r="N7" s="1">
        <v>8.1487427191616693</v>
      </c>
      <c r="O7" s="1">
        <v>6.7606320955663097</v>
      </c>
      <c r="P7" s="1">
        <v>7.63954349426246</v>
      </c>
      <c r="Q7" s="1">
        <v>11.9187618787294</v>
      </c>
      <c r="R7" s="1">
        <v>14.9494928339981</v>
      </c>
      <c r="S7" s="1">
        <v>14.2364394450621</v>
      </c>
      <c r="U7" s="14" t="s">
        <v>19</v>
      </c>
      <c r="V7" s="11">
        <v>1E-3</v>
      </c>
      <c r="W7" s="14" t="s">
        <v>33</v>
      </c>
      <c r="X7" s="1">
        <v>8.2249999999999996</v>
      </c>
      <c r="Y7" s="1">
        <v>7.0209999999999999</v>
      </c>
      <c r="Z7" s="1">
        <v>7.8890000000000002</v>
      </c>
      <c r="AA7" s="1">
        <v>11.705</v>
      </c>
      <c r="AB7" s="1">
        <v>14.625999999999999</v>
      </c>
      <c r="AC7" s="1">
        <v>13.994999999999999</v>
      </c>
      <c r="AE7" s="14" t="s">
        <v>19</v>
      </c>
      <c r="AF7" s="11">
        <v>1E-3</v>
      </c>
      <c r="AG7" s="14" t="s">
        <v>33</v>
      </c>
      <c r="AH7" s="1">
        <v>8.3588835727311306</v>
      </c>
      <c r="AI7" s="1">
        <v>7.3128645623298603</v>
      </c>
      <c r="AJ7" s="1">
        <v>8.0742491796941298</v>
      </c>
      <c r="AK7" s="1">
        <v>11.2775798122594</v>
      </c>
      <c r="AL7" s="1">
        <v>14.0716448652128</v>
      </c>
      <c r="AM7" s="1">
        <v>13.570159648890399</v>
      </c>
      <c r="AO7" s="14" t="s">
        <v>19</v>
      </c>
      <c r="AP7" s="11">
        <v>1E-3</v>
      </c>
      <c r="AQ7" s="14" t="s">
        <v>33</v>
      </c>
      <c r="AR7" s="1">
        <v>8.6050000000000004</v>
      </c>
      <c r="AS7" s="1">
        <v>7.1829999999999998</v>
      </c>
      <c r="AT7" s="1">
        <v>6.9059999999999997</v>
      </c>
      <c r="AU7" s="1">
        <v>9.1059999999999999</v>
      </c>
      <c r="AV7" s="1">
        <v>11.37</v>
      </c>
      <c r="AW7" s="1">
        <v>11.426</v>
      </c>
      <c r="AY7" s="14" t="s">
        <v>19</v>
      </c>
      <c r="AZ7" s="11">
        <v>1E-3</v>
      </c>
      <c r="BA7" s="14" t="s">
        <v>33</v>
      </c>
      <c r="BB7" s="1">
        <v>8.7129999999999992</v>
      </c>
      <c r="BC7" s="1">
        <v>6.7530000000000001</v>
      </c>
      <c r="BD7" s="1">
        <v>5.5919999999999996</v>
      </c>
      <c r="BE7" s="1">
        <v>7.0410000000000004</v>
      </c>
      <c r="BF7" s="1">
        <v>8.5779999999999994</v>
      </c>
      <c r="BG7" s="1">
        <v>8.8569999999999993</v>
      </c>
      <c r="BI7" s="14" t="s">
        <v>19</v>
      </c>
      <c r="BJ7" s="11">
        <v>1E-3</v>
      </c>
      <c r="BK7" s="14" t="s">
        <v>33</v>
      </c>
      <c r="BL7" s="1">
        <v>8.1352855149869896</v>
      </c>
      <c r="BM7" s="1">
        <v>6.75501822722455</v>
      </c>
      <c r="BN7" s="1">
        <v>7.6230466171556701</v>
      </c>
      <c r="BO7" s="1">
        <v>11.8742732963542</v>
      </c>
      <c r="BP7" s="1">
        <v>14.934243376691001</v>
      </c>
      <c r="BQ7" s="1">
        <v>14.253042438458399</v>
      </c>
    </row>
    <row r="8" spans="1:69" x14ac:dyDescent="0.2">
      <c r="A8" s="14" t="s">
        <v>20</v>
      </c>
      <c r="B8" t="s">
        <v>7</v>
      </c>
      <c r="C8" s="14" t="s">
        <v>34</v>
      </c>
      <c r="D8" s="1">
        <v>8.7609999999999992</v>
      </c>
      <c r="E8" s="1">
        <v>7.9509999999999996</v>
      </c>
      <c r="F8" s="1">
        <v>8.5060000000000002</v>
      </c>
      <c r="G8" s="1">
        <v>11.917999999999999</v>
      </c>
      <c r="H8" s="1">
        <v>13.002000000000001</v>
      </c>
      <c r="I8" s="1">
        <v>13.106</v>
      </c>
      <c r="K8" s="14" t="s">
        <v>20</v>
      </c>
      <c r="L8" t="s">
        <v>7</v>
      </c>
      <c r="M8" s="14" t="s">
        <v>34</v>
      </c>
      <c r="N8" s="1">
        <v>8.9335150279562203</v>
      </c>
      <c r="O8" s="1">
        <v>8.2361951576430705</v>
      </c>
      <c r="P8" s="1">
        <v>8.9709533070650203</v>
      </c>
      <c r="Q8" s="1">
        <v>12.3823138586325</v>
      </c>
      <c r="R8" s="1">
        <v>13.3066645524243</v>
      </c>
      <c r="S8" s="1">
        <v>13.329496550983</v>
      </c>
      <c r="U8" s="14" t="s">
        <v>20</v>
      </c>
      <c r="V8" s="11" t="s">
        <v>7</v>
      </c>
      <c r="W8" s="14" t="s">
        <v>34</v>
      </c>
      <c r="X8" s="1">
        <v>9.0009999999999994</v>
      </c>
      <c r="Y8" s="1">
        <v>8.5180000000000007</v>
      </c>
      <c r="Z8" s="1">
        <v>9.2539999999999996</v>
      </c>
      <c r="AA8" s="1">
        <v>12.336</v>
      </c>
      <c r="AB8" s="1">
        <v>13.417</v>
      </c>
      <c r="AC8" s="1">
        <v>13.349</v>
      </c>
      <c r="AE8" s="14" t="s">
        <v>20</v>
      </c>
      <c r="AF8" s="11" t="s">
        <v>7</v>
      </c>
      <c r="AG8" s="14" t="s">
        <v>34</v>
      </c>
      <c r="AH8" s="1">
        <v>9.1445392515820902</v>
      </c>
      <c r="AI8" s="1">
        <v>8.8333294637495996</v>
      </c>
      <c r="AJ8" s="1">
        <v>9.4703744541738804</v>
      </c>
      <c r="AK8" s="1">
        <v>12.0075742770203</v>
      </c>
      <c r="AL8" s="1">
        <v>13.403800810500799</v>
      </c>
      <c r="AM8" s="1">
        <v>13.2229112461144</v>
      </c>
      <c r="AO8" s="14" t="s">
        <v>20</v>
      </c>
      <c r="AP8" s="11" t="s">
        <v>7</v>
      </c>
      <c r="AQ8" s="14" t="s">
        <v>34</v>
      </c>
      <c r="AR8" s="1">
        <v>9.4019999999999992</v>
      </c>
      <c r="AS8" s="1">
        <v>8.6839999999999993</v>
      </c>
      <c r="AT8" s="1">
        <v>8.0419999999999998</v>
      </c>
      <c r="AU8" s="1">
        <v>9.5589999999999993</v>
      </c>
      <c r="AV8" s="1">
        <v>11.291</v>
      </c>
      <c r="AW8" s="1">
        <v>11.311999999999999</v>
      </c>
      <c r="AY8" s="14" t="s">
        <v>20</v>
      </c>
      <c r="AZ8" s="11" t="s">
        <v>7</v>
      </c>
      <c r="BA8" s="14" t="s">
        <v>34</v>
      </c>
      <c r="BB8" s="1">
        <v>9.4960000000000004</v>
      </c>
      <c r="BC8" s="1">
        <v>8.23</v>
      </c>
      <c r="BD8" s="1">
        <v>6.5629999999999997</v>
      </c>
      <c r="BE8" s="1">
        <v>7.1829999999999998</v>
      </c>
      <c r="BF8" s="1">
        <v>8.43</v>
      </c>
      <c r="BG8" s="1">
        <v>8.7680000000000007</v>
      </c>
      <c r="BI8" s="14" t="s">
        <v>20</v>
      </c>
      <c r="BJ8" s="11" t="s">
        <v>7</v>
      </c>
      <c r="BK8" s="14" t="s">
        <v>34</v>
      </c>
      <c r="BL8" s="1">
        <v>8.8825338408764392</v>
      </c>
      <c r="BM8" s="1">
        <v>8.2251185668237792</v>
      </c>
      <c r="BN8" s="1">
        <v>8.9443189335885407</v>
      </c>
      <c r="BO8" s="1">
        <v>12.347340474503</v>
      </c>
      <c r="BP8" s="1">
        <v>13.2623636707585</v>
      </c>
      <c r="BQ8" s="1">
        <v>13.3583848335876</v>
      </c>
    </row>
    <row r="9" spans="1:69" x14ac:dyDescent="0.2">
      <c r="C9" s="14" t="s">
        <v>35</v>
      </c>
      <c r="D9" s="1">
        <f t="shared" ref="D9:I9" si="0">AVERAGE(D3:D8)</f>
        <v>5.8584999999999994</v>
      </c>
      <c r="E9" s="1">
        <f t="shared" si="0"/>
        <v>6.5291666666666659</v>
      </c>
      <c r="F9" s="1">
        <f t="shared" si="0"/>
        <v>7.0223333333333331</v>
      </c>
      <c r="G9" s="1">
        <f t="shared" si="0"/>
        <v>9.4130000000000003</v>
      </c>
      <c r="H9" s="1">
        <f t="shared" si="0"/>
        <v>11.722166666666666</v>
      </c>
      <c r="I9" s="1">
        <f t="shared" si="0"/>
        <v>11.738</v>
      </c>
      <c r="M9" s="14" t="s">
        <v>35</v>
      </c>
      <c r="N9" s="1">
        <f t="shared" ref="N9:S9" si="1">AVERAGE(N3:N8)</f>
        <v>6.3095738937568875</v>
      </c>
      <c r="O9" s="1">
        <f t="shared" si="1"/>
        <v>6.7638048817586069</v>
      </c>
      <c r="P9" s="1">
        <f t="shared" si="1"/>
        <v>7.166354675193034</v>
      </c>
      <c r="Q9" s="1">
        <f t="shared" si="1"/>
        <v>9.8971901516059777</v>
      </c>
      <c r="R9" s="1">
        <f t="shared" si="1"/>
        <v>11.869661110015445</v>
      </c>
      <c r="S9" s="1">
        <f t="shared" si="1"/>
        <v>12.153484967087708</v>
      </c>
      <c r="W9" s="14" t="s">
        <v>35</v>
      </c>
      <c r="X9" s="1">
        <f t="shared" ref="X9:AC9" si="2">AVERAGE(X3:X8)</f>
        <v>6.6781666666666659</v>
      </c>
      <c r="Y9" s="1">
        <f t="shared" si="2"/>
        <v>7.0256666666666669</v>
      </c>
      <c r="Z9" s="1">
        <f t="shared" si="2"/>
        <v>7.3788333333333336</v>
      </c>
      <c r="AA9" s="1">
        <f t="shared" si="2"/>
        <v>9.9773333333333323</v>
      </c>
      <c r="AB9" s="1">
        <f t="shared" si="2"/>
        <v>11.921999999999999</v>
      </c>
      <c r="AC9" s="1">
        <f t="shared" si="2"/>
        <v>12.365999999999998</v>
      </c>
      <c r="AG9" s="14" t="s">
        <v>35</v>
      </c>
      <c r="AH9" s="1">
        <f t="shared" ref="AH9:AM9" si="3">AVERAGE(AH3:AH8)</f>
        <v>7.0349302064308636</v>
      </c>
      <c r="AI9" s="1">
        <f t="shared" si="3"/>
        <v>7.1768136700214091</v>
      </c>
      <c r="AJ9" s="1">
        <f t="shared" si="3"/>
        <v>7.577576376189378</v>
      </c>
      <c r="AK9" s="1">
        <f t="shared" si="3"/>
        <v>9.9539217782830161</v>
      </c>
      <c r="AL9" s="1">
        <f t="shared" si="3"/>
        <v>11.952021134971877</v>
      </c>
      <c r="AM9" s="1">
        <f t="shared" si="3"/>
        <v>12.486131040642112</v>
      </c>
      <c r="AQ9" s="14" t="s">
        <v>35</v>
      </c>
      <c r="AR9" s="1">
        <f t="shared" ref="AR9:AW9" si="4">AVERAGE(AR3:AR8)</f>
        <v>7.3423333333333334</v>
      </c>
      <c r="AS9" s="1">
        <f t="shared" si="4"/>
        <v>7.2394999999999996</v>
      </c>
      <c r="AT9" s="1">
        <f t="shared" si="4"/>
        <v>7.238833333333333</v>
      </c>
      <c r="AU9" s="1">
        <f t="shared" si="4"/>
        <v>9.1</v>
      </c>
      <c r="AV9" s="1">
        <f t="shared" si="4"/>
        <v>11.109</v>
      </c>
      <c r="AW9" s="1">
        <f t="shared" si="4"/>
        <v>11.746666666666668</v>
      </c>
      <c r="BA9" s="14" t="s">
        <v>35</v>
      </c>
      <c r="BB9" s="1">
        <f t="shared" ref="BB9:BG9" si="5">AVERAGE(BB3:BB8)</f>
        <v>7.4570000000000007</v>
      </c>
      <c r="BC9" s="1">
        <f t="shared" si="5"/>
        <v>7.1466666666666683</v>
      </c>
      <c r="BD9" s="1">
        <f t="shared" si="5"/>
        <v>6.7946666666666671</v>
      </c>
      <c r="BE9" s="1">
        <f t="shared" si="5"/>
        <v>8.3015000000000008</v>
      </c>
      <c r="BF9" s="1">
        <f t="shared" si="5"/>
        <v>9.977666666666666</v>
      </c>
      <c r="BG9" s="1">
        <f t="shared" si="5"/>
        <v>10.639166666666666</v>
      </c>
      <c r="BK9" s="14" t="s">
        <v>35</v>
      </c>
      <c r="BL9" s="1">
        <f t="shared" ref="BL9:BQ9" si="6">AVERAGE(BL3:BL8)</f>
        <v>6.0566894637097315</v>
      </c>
      <c r="BM9" s="1">
        <f t="shared" si="6"/>
        <v>6.6983592625688564</v>
      </c>
      <c r="BN9" s="1">
        <f t="shared" si="6"/>
        <v>7.178681190906449</v>
      </c>
      <c r="BO9" s="1">
        <f t="shared" si="6"/>
        <v>9.7039443204763014</v>
      </c>
      <c r="BP9" s="1">
        <f t="shared" si="6"/>
        <v>11.799865814940659</v>
      </c>
      <c r="BQ9" s="1">
        <f t="shared" si="6"/>
        <v>12.097022816652329</v>
      </c>
    </row>
    <row r="10" spans="1:69" x14ac:dyDescent="0.2">
      <c r="C10" s="11"/>
      <c r="M10" s="11"/>
      <c r="W10" s="11"/>
      <c r="AG10" s="11"/>
      <c r="AQ10" s="11"/>
      <c r="BA10" s="11"/>
      <c r="BK10" s="11"/>
    </row>
    <row r="11" spans="1:69" x14ac:dyDescent="0.2">
      <c r="C11" s="11"/>
      <c r="M11" s="11"/>
      <c r="W11" s="11"/>
      <c r="AG11" s="11"/>
      <c r="AQ11" s="11"/>
      <c r="BA11" s="11"/>
      <c r="BK11" s="11"/>
    </row>
    <row r="12" spans="1:69" x14ac:dyDescent="0.2">
      <c r="C12" s="14" t="s">
        <v>0</v>
      </c>
      <c r="D12">
        <v>0.1</v>
      </c>
      <c r="E12">
        <v>0.2</v>
      </c>
      <c r="F12">
        <v>0.3</v>
      </c>
      <c r="G12">
        <v>0.4</v>
      </c>
      <c r="H12">
        <v>0.5</v>
      </c>
      <c r="I12">
        <v>0.6</v>
      </c>
      <c r="M12" s="14" t="s">
        <v>0</v>
      </c>
      <c r="N12">
        <v>0.1</v>
      </c>
      <c r="O12">
        <v>0.2</v>
      </c>
      <c r="P12">
        <v>0.3</v>
      </c>
      <c r="Q12">
        <v>0.4</v>
      </c>
      <c r="R12">
        <v>0.5</v>
      </c>
      <c r="S12">
        <v>0.6</v>
      </c>
      <c r="W12" s="14" t="s">
        <v>0</v>
      </c>
      <c r="X12">
        <v>0.1</v>
      </c>
      <c r="Y12">
        <v>0.2</v>
      </c>
      <c r="Z12">
        <v>0.3</v>
      </c>
      <c r="AA12">
        <v>0.4</v>
      </c>
      <c r="AB12">
        <v>0.5</v>
      </c>
      <c r="AC12">
        <v>0.6</v>
      </c>
      <c r="AG12" s="14" t="s">
        <v>0</v>
      </c>
      <c r="AH12">
        <v>0.1</v>
      </c>
      <c r="AI12">
        <v>0.2</v>
      </c>
      <c r="AJ12">
        <v>0.3</v>
      </c>
      <c r="AK12">
        <v>0.4</v>
      </c>
      <c r="AL12">
        <v>0.5</v>
      </c>
      <c r="AM12">
        <v>0.6</v>
      </c>
      <c r="AQ12" s="14" t="s">
        <v>0</v>
      </c>
      <c r="AR12">
        <v>0.1</v>
      </c>
      <c r="AS12">
        <v>0.2</v>
      </c>
      <c r="AT12">
        <v>0.3</v>
      </c>
      <c r="AU12">
        <v>0.4</v>
      </c>
      <c r="AV12">
        <v>0.5</v>
      </c>
      <c r="AW12">
        <v>0.6</v>
      </c>
      <c r="BA12" s="14" t="s">
        <v>0</v>
      </c>
      <c r="BB12">
        <v>0.1</v>
      </c>
      <c r="BC12">
        <v>0.2</v>
      </c>
      <c r="BD12">
        <v>0.3</v>
      </c>
      <c r="BE12">
        <v>0.4</v>
      </c>
      <c r="BF12">
        <v>0.5</v>
      </c>
      <c r="BG12">
        <v>0.6</v>
      </c>
      <c r="BK12" s="14" t="s">
        <v>0</v>
      </c>
      <c r="BL12">
        <v>0.1</v>
      </c>
      <c r="BM12">
        <v>0.2</v>
      </c>
      <c r="BN12">
        <v>0.3</v>
      </c>
      <c r="BO12">
        <v>0.4</v>
      </c>
      <c r="BP12">
        <v>0.5</v>
      </c>
      <c r="BQ12">
        <v>0.6</v>
      </c>
    </row>
    <row r="13" spans="1:69" x14ac:dyDescent="0.2">
      <c r="C13" s="14" t="s">
        <v>36</v>
      </c>
      <c r="D13" s="17">
        <v>12.846</v>
      </c>
      <c r="E13" s="17">
        <v>17.012</v>
      </c>
      <c r="F13" s="17">
        <v>18.202000000000002</v>
      </c>
      <c r="G13" s="17">
        <v>18.725000000000001</v>
      </c>
      <c r="H13" s="17">
        <v>18.349</v>
      </c>
      <c r="I13" s="17">
        <v>17.241</v>
      </c>
      <c r="M13" s="14" t="s">
        <v>36</v>
      </c>
      <c r="N13" s="1">
        <v>13.3626402768683</v>
      </c>
      <c r="O13" s="1">
        <v>17.121367036577599</v>
      </c>
      <c r="P13" s="1">
        <v>18.183885862102301</v>
      </c>
      <c r="Q13" s="1">
        <v>18.638669795078702</v>
      </c>
      <c r="R13" s="1">
        <v>18.333070683108001</v>
      </c>
      <c r="S13" s="1">
        <v>17.253918528771301</v>
      </c>
      <c r="W13" s="14" t="s">
        <v>36</v>
      </c>
      <c r="X13" s="1">
        <v>13.741</v>
      </c>
      <c r="Y13" s="1">
        <v>17.077999999999999</v>
      </c>
      <c r="Z13" s="1">
        <v>18.105</v>
      </c>
      <c r="AA13" s="1">
        <v>18.553000000000001</v>
      </c>
      <c r="AB13" s="1">
        <v>18.271999999999998</v>
      </c>
      <c r="AC13" s="1">
        <v>17.2</v>
      </c>
      <c r="AG13" s="14" t="s">
        <v>36</v>
      </c>
      <c r="AH13" s="17">
        <v>14.1440809357838</v>
      </c>
      <c r="AI13" s="17">
        <v>16.9499434743317</v>
      </c>
      <c r="AJ13" s="17">
        <v>17.899642022053701</v>
      </c>
      <c r="AK13" s="17">
        <v>18.2961890832465</v>
      </c>
      <c r="AL13" s="17">
        <v>18.085836148162301</v>
      </c>
      <c r="AM13" s="17">
        <v>17.066532552506299</v>
      </c>
      <c r="AP13" s="5"/>
      <c r="AQ13" s="14" t="s">
        <v>36</v>
      </c>
      <c r="AR13" s="17">
        <v>14.266999999999999</v>
      </c>
      <c r="AS13" s="17">
        <v>16.309000000000001</v>
      </c>
      <c r="AT13" s="17">
        <v>16.995999999999999</v>
      </c>
      <c r="AU13" s="17">
        <v>17.41</v>
      </c>
      <c r="AV13" s="17">
        <v>17.282</v>
      </c>
      <c r="AW13" s="17">
        <v>16.526</v>
      </c>
      <c r="BA13" s="14" t="s">
        <v>36</v>
      </c>
      <c r="BB13" s="17">
        <v>14.047000000000001</v>
      </c>
      <c r="BC13" s="17">
        <v>15.659000000000001</v>
      </c>
      <c r="BD13" s="17">
        <v>16.137</v>
      </c>
      <c r="BE13" s="17">
        <v>16.614000000000001</v>
      </c>
      <c r="BF13" s="17">
        <v>16.562999999999999</v>
      </c>
      <c r="BG13" s="17">
        <v>15.912000000000001</v>
      </c>
      <c r="BJ13" s="5"/>
      <c r="BK13" s="14" t="s">
        <v>36</v>
      </c>
      <c r="BL13" s="17">
        <v>13.255893932682101</v>
      </c>
      <c r="BM13" s="17">
        <v>17.1050030058103</v>
      </c>
      <c r="BN13" s="17">
        <v>18.177486497807099</v>
      </c>
      <c r="BO13" s="17">
        <v>18.638284799204499</v>
      </c>
      <c r="BP13" s="17">
        <v>18.308955649826601</v>
      </c>
      <c r="BQ13" s="17">
        <v>17.244553950955002</v>
      </c>
    </row>
    <row r="14" spans="1:69" x14ac:dyDescent="0.2">
      <c r="C14" s="14" t="s">
        <v>37</v>
      </c>
      <c r="D14" s="17">
        <v>13.05</v>
      </c>
      <c r="E14" s="17">
        <v>15.398</v>
      </c>
      <c r="F14" s="17">
        <v>15.558999999999999</v>
      </c>
      <c r="G14" s="17">
        <v>14.747999999999999</v>
      </c>
      <c r="H14" s="17">
        <v>14.913</v>
      </c>
      <c r="I14" s="17">
        <v>14.827</v>
      </c>
      <c r="M14" s="14" t="s">
        <v>37</v>
      </c>
      <c r="N14" s="1">
        <v>13.2901309663505</v>
      </c>
      <c r="O14" s="1">
        <v>15.2785807571662</v>
      </c>
      <c r="P14" s="1">
        <v>15.4517367993584</v>
      </c>
      <c r="Q14" s="1">
        <v>14.733374917150099</v>
      </c>
      <c r="R14" s="1">
        <v>14.8203031500629</v>
      </c>
      <c r="S14" s="1">
        <v>14.7545850998711</v>
      </c>
      <c r="W14" s="14" t="s">
        <v>37</v>
      </c>
      <c r="X14" s="1">
        <v>13.327</v>
      </c>
      <c r="Y14" s="1">
        <v>15.135</v>
      </c>
      <c r="Z14" s="1">
        <v>15.39</v>
      </c>
      <c r="AA14" s="1">
        <v>14.696</v>
      </c>
      <c r="AB14" s="1">
        <v>14.717000000000001</v>
      </c>
      <c r="AC14" s="1">
        <v>14.646000000000001</v>
      </c>
      <c r="AG14" s="14" t="s">
        <v>37</v>
      </c>
      <c r="AH14" s="17">
        <v>13.324646828030099</v>
      </c>
      <c r="AI14" s="17">
        <v>14.985850346280101</v>
      </c>
      <c r="AJ14" s="17">
        <v>15.170403622946701</v>
      </c>
      <c r="AK14" s="17">
        <v>14.654646962617401</v>
      </c>
      <c r="AL14" s="17">
        <v>14.5227351624518</v>
      </c>
      <c r="AM14" s="17">
        <v>14.483421491712299</v>
      </c>
      <c r="AQ14" s="14" t="s">
        <v>37</v>
      </c>
      <c r="AR14" s="17">
        <v>13.173999999999999</v>
      </c>
      <c r="AS14" s="17">
        <v>14.544</v>
      </c>
      <c r="AT14" s="17">
        <v>14.755000000000001</v>
      </c>
      <c r="AU14" s="17">
        <v>14.211</v>
      </c>
      <c r="AV14" s="17">
        <v>13.882999999999999</v>
      </c>
      <c r="AW14" s="17">
        <v>13.923</v>
      </c>
      <c r="BA14" s="14" t="s">
        <v>37</v>
      </c>
      <c r="BB14" s="17">
        <v>12.981999999999999</v>
      </c>
      <c r="BC14" s="17">
        <v>14.087</v>
      </c>
      <c r="BD14" s="17">
        <v>14.271000000000001</v>
      </c>
      <c r="BE14" s="17">
        <v>13.865</v>
      </c>
      <c r="BF14" s="17">
        <v>13.420999999999999</v>
      </c>
      <c r="BG14" s="17">
        <v>13.347</v>
      </c>
      <c r="BK14" s="14" t="s">
        <v>37</v>
      </c>
      <c r="BL14" s="17">
        <v>13.263683032448</v>
      </c>
      <c r="BM14" s="17">
        <v>15.2980662495559</v>
      </c>
      <c r="BN14" s="17">
        <v>15.4716460384935</v>
      </c>
      <c r="BO14" s="17">
        <v>14.7525474522983</v>
      </c>
      <c r="BP14" s="17">
        <v>14.8119468621731</v>
      </c>
      <c r="BQ14" s="17">
        <v>14.747943554194901</v>
      </c>
    </row>
    <row r="15" spans="1:69" x14ac:dyDescent="0.2">
      <c r="C15" s="14" t="s">
        <v>38</v>
      </c>
      <c r="D15" s="17">
        <v>12.271000000000001</v>
      </c>
      <c r="E15" s="17">
        <v>17.853999999999999</v>
      </c>
      <c r="F15" s="17">
        <v>19.59</v>
      </c>
      <c r="G15" s="17">
        <v>20.649000000000001</v>
      </c>
      <c r="H15" s="17">
        <v>21.515000000000001</v>
      </c>
      <c r="I15" s="17">
        <v>19.937999999999999</v>
      </c>
      <c r="M15" s="14" t="s">
        <v>38</v>
      </c>
      <c r="N15" s="1">
        <v>12.7938513522083</v>
      </c>
      <c r="O15" s="1">
        <v>17.710672017608001</v>
      </c>
      <c r="P15" s="1">
        <v>19.491138194080399</v>
      </c>
      <c r="Q15" s="1">
        <v>20.615195897200799</v>
      </c>
      <c r="R15" s="1">
        <v>21.500103897328</v>
      </c>
      <c r="S15" s="1">
        <v>19.920426621331501</v>
      </c>
      <c r="T15" s="9"/>
      <c r="U15" s="9"/>
      <c r="W15" s="14" t="s">
        <v>38</v>
      </c>
      <c r="X15" s="1">
        <v>12.964</v>
      </c>
      <c r="Y15" s="1">
        <v>17.654</v>
      </c>
      <c r="Z15" s="1">
        <v>19.41</v>
      </c>
      <c r="AA15" s="1">
        <v>20.538</v>
      </c>
      <c r="AB15" s="1">
        <v>21.376000000000001</v>
      </c>
      <c r="AC15" s="1">
        <v>19.849</v>
      </c>
      <c r="AG15" s="14" t="s">
        <v>38</v>
      </c>
      <c r="AH15" s="17">
        <v>13.3285717477899</v>
      </c>
      <c r="AI15" s="17">
        <v>17.6795822130319</v>
      </c>
      <c r="AJ15" s="17">
        <v>19.219432329722899</v>
      </c>
      <c r="AK15" s="17">
        <v>20.275551528481898</v>
      </c>
      <c r="AL15" s="17">
        <v>21.0335508319884</v>
      </c>
      <c r="AM15" s="17">
        <v>19.660036445171301</v>
      </c>
      <c r="AQ15" s="14" t="s">
        <v>38</v>
      </c>
      <c r="AR15" s="17">
        <v>13.93</v>
      </c>
      <c r="AS15" s="17">
        <v>17.283000000000001</v>
      </c>
      <c r="AT15" s="17">
        <v>18.282</v>
      </c>
      <c r="AU15" s="17">
        <v>19.135000000000002</v>
      </c>
      <c r="AV15" s="17">
        <v>19.827000000000002</v>
      </c>
      <c r="AW15" s="17">
        <v>19.082000000000001</v>
      </c>
      <c r="BA15" s="14" t="s">
        <v>38</v>
      </c>
      <c r="BB15" s="17">
        <v>13.992000000000001</v>
      </c>
      <c r="BC15" s="17">
        <v>16.579999999999998</v>
      </c>
      <c r="BD15" s="17">
        <v>17.317</v>
      </c>
      <c r="BE15" s="17">
        <v>18.05</v>
      </c>
      <c r="BF15" s="17">
        <v>18.815000000000001</v>
      </c>
      <c r="BG15" s="17">
        <v>18.564</v>
      </c>
      <c r="BK15" s="14" t="s">
        <v>38</v>
      </c>
      <c r="BL15" s="17">
        <v>12.703912336906001</v>
      </c>
      <c r="BM15" s="17">
        <v>17.776618776903401</v>
      </c>
      <c r="BN15" s="17">
        <v>19.504152547793701</v>
      </c>
      <c r="BO15" s="17">
        <v>20.5886404836845</v>
      </c>
      <c r="BP15" s="17">
        <v>21.4633789442059</v>
      </c>
      <c r="BQ15" s="17">
        <v>19.910093429145</v>
      </c>
    </row>
    <row r="16" spans="1:69" x14ac:dyDescent="0.2">
      <c r="C16" s="14" t="s">
        <v>39</v>
      </c>
      <c r="D16" s="17">
        <v>4.726</v>
      </c>
      <c r="E16" s="17">
        <v>8.6430000000000007</v>
      </c>
      <c r="F16" s="17">
        <v>13.013999999999999</v>
      </c>
      <c r="G16" s="17">
        <v>17.039000000000001</v>
      </c>
      <c r="H16" s="17">
        <v>18.274999999999999</v>
      </c>
      <c r="I16" s="17">
        <v>17.556000000000001</v>
      </c>
      <c r="M16" s="14" t="s">
        <v>39</v>
      </c>
      <c r="N16" s="1">
        <v>4.7111446442162004</v>
      </c>
      <c r="O16" s="1">
        <v>8.5446029524098801</v>
      </c>
      <c r="P16" s="1">
        <v>13.111421531908199</v>
      </c>
      <c r="Q16" s="1">
        <v>17.205035229863</v>
      </c>
      <c r="R16" s="1">
        <v>18.452137029916202</v>
      </c>
      <c r="S16" s="1">
        <v>17.716104051147902</v>
      </c>
      <c r="T16" s="9"/>
      <c r="U16" s="9"/>
      <c r="W16" s="14" t="s">
        <v>39</v>
      </c>
      <c r="X16" s="1">
        <v>4.681</v>
      </c>
      <c r="Y16" s="1">
        <v>8.625</v>
      </c>
      <c r="Z16" s="1">
        <v>13.271000000000001</v>
      </c>
      <c r="AA16" s="1">
        <v>17.311</v>
      </c>
      <c r="AB16" s="1">
        <v>18.533000000000001</v>
      </c>
      <c r="AC16" s="1">
        <v>17.783999999999999</v>
      </c>
      <c r="AG16" s="14" t="s">
        <v>39</v>
      </c>
      <c r="AH16" s="17">
        <v>4.7941276653322502</v>
      </c>
      <c r="AI16" s="17">
        <v>8.9013383409503906</v>
      </c>
      <c r="AJ16" s="17">
        <v>13.498430173395899</v>
      </c>
      <c r="AK16" s="17">
        <v>17.329649454642201</v>
      </c>
      <c r="AL16" s="17">
        <v>18.470780098700001</v>
      </c>
      <c r="AM16" s="17">
        <v>17.675267399665</v>
      </c>
      <c r="AQ16" s="14" t="s">
        <v>39</v>
      </c>
      <c r="AR16" s="17">
        <v>5.1559999999999997</v>
      </c>
      <c r="AS16" s="17">
        <v>9.2739999999999991</v>
      </c>
      <c r="AT16" s="17">
        <v>13.489000000000001</v>
      </c>
      <c r="AU16" s="17">
        <v>16.678999999999998</v>
      </c>
      <c r="AV16" s="17">
        <v>17.550999999999998</v>
      </c>
      <c r="AW16" s="17">
        <v>16.503</v>
      </c>
      <c r="BA16" s="14" t="s">
        <v>39</v>
      </c>
      <c r="BB16" s="17">
        <v>5.3209999999999997</v>
      </c>
      <c r="BC16" s="17">
        <v>9.1820000000000004</v>
      </c>
      <c r="BD16" s="17">
        <v>13.022</v>
      </c>
      <c r="BE16" s="17">
        <v>15.747999999999999</v>
      </c>
      <c r="BF16" s="17">
        <v>16.477</v>
      </c>
      <c r="BG16" s="17">
        <v>15.645</v>
      </c>
      <c r="BK16" s="14" t="s">
        <v>39</v>
      </c>
      <c r="BL16" s="17">
        <v>4.7412310510552604</v>
      </c>
      <c r="BM16" s="17">
        <v>8.6056576097319901</v>
      </c>
      <c r="BN16" s="17">
        <v>13.0821883184806</v>
      </c>
      <c r="BO16" s="17">
        <v>17.1492059895876</v>
      </c>
      <c r="BP16" s="17">
        <v>18.397170234990899</v>
      </c>
      <c r="BQ16" s="17">
        <v>17.665320735426899</v>
      </c>
    </row>
    <row r="17" spans="3:69" x14ac:dyDescent="0.2">
      <c r="C17" s="14" t="s">
        <v>40</v>
      </c>
      <c r="D17" s="17">
        <v>14.867000000000001</v>
      </c>
      <c r="E17" s="17">
        <v>18.666</v>
      </c>
      <c r="F17" s="17">
        <v>20.408000000000001</v>
      </c>
      <c r="G17" s="17">
        <v>21.335999999999999</v>
      </c>
      <c r="H17" s="17">
        <v>23.507000000000001</v>
      </c>
      <c r="I17" s="17">
        <v>26.363</v>
      </c>
      <c r="M17" s="14" t="s">
        <v>40</v>
      </c>
      <c r="N17" s="1">
        <v>15.8644187342911</v>
      </c>
      <c r="O17" s="1">
        <v>18.847745400636299</v>
      </c>
      <c r="P17" s="1">
        <v>20.470052159280002</v>
      </c>
      <c r="Q17" s="1">
        <v>21.297580039752098</v>
      </c>
      <c r="R17" s="1">
        <v>23.408806981286801</v>
      </c>
      <c r="S17" s="1">
        <v>26.2618252568837</v>
      </c>
      <c r="T17" s="9"/>
      <c r="U17" s="9"/>
      <c r="W17" s="14" t="s">
        <v>40</v>
      </c>
      <c r="X17" s="1">
        <v>16.564</v>
      </c>
      <c r="Y17" s="1">
        <v>18.853999999999999</v>
      </c>
      <c r="Z17" s="1">
        <v>20.393000000000001</v>
      </c>
      <c r="AA17" s="1">
        <v>21.163</v>
      </c>
      <c r="AB17" s="1">
        <v>23.164000000000001</v>
      </c>
      <c r="AC17" s="1">
        <v>25.95</v>
      </c>
      <c r="AG17" s="14" t="s">
        <v>40</v>
      </c>
      <c r="AH17" s="17">
        <v>16.879525624548599</v>
      </c>
      <c r="AI17" s="17">
        <v>18.7529963298987</v>
      </c>
      <c r="AJ17" s="17">
        <v>20.1570557264094</v>
      </c>
      <c r="AK17" s="17">
        <v>20.7547764252813</v>
      </c>
      <c r="AL17" s="17">
        <v>22.582731594372</v>
      </c>
      <c r="AM17" s="17">
        <v>25.1991567936359</v>
      </c>
      <c r="AQ17" s="14" t="s">
        <v>40</v>
      </c>
      <c r="AR17" s="17">
        <v>16.562999999999999</v>
      </c>
      <c r="AS17" s="17">
        <v>18.138999999999999</v>
      </c>
      <c r="AT17" s="17">
        <v>19.035</v>
      </c>
      <c r="AU17" s="17">
        <v>19.318999999999999</v>
      </c>
      <c r="AV17" s="17">
        <v>20.777000000000001</v>
      </c>
      <c r="AW17" s="17">
        <v>22.827999999999999</v>
      </c>
      <c r="BA17" s="14" t="s">
        <v>40</v>
      </c>
      <c r="BB17" s="17">
        <v>16.135999999999999</v>
      </c>
      <c r="BC17" s="17">
        <v>17.481999999999999</v>
      </c>
      <c r="BD17" s="17">
        <v>18.042000000000002</v>
      </c>
      <c r="BE17" s="17">
        <v>18.312999999999999</v>
      </c>
      <c r="BF17" s="17">
        <v>19.596</v>
      </c>
      <c r="BG17" s="17">
        <v>21.308</v>
      </c>
      <c r="BK17" s="14" t="s">
        <v>40</v>
      </c>
      <c r="BL17" s="17">
        <v>15.593525159250101</v>
      </c>
      <c r="BM17" s="17">
        <v>18.8224044751205</v>
      </c>
      <c r="BN17" s="17">
        <v>20.464266725817001</v>
      </c>
      <c r="BO17" s="17">
        <v>21.287761316400299</v>
      </c>
      <c r="BP17" s="17">
        <v>23.387355712634399</v>
      </c>
      <c r="BQ17" s="17">
        <v>26.255945802623302</v>
      </c>
    </row>
    <row r="18" spans="3:69" x14ac:dyDescent="0.2">
      <c r="C18" s="14" t="s">
        <v>41</v>
      </c>
      <c r="D18" s="17">
        <v>13.622</v>
      </c>
      <c r="E18" s="17">
        <v>17.251999999999999</v>
      </c>
      <c r="F18" s="17">
        <v>18.936</v>
      </c>
      <c r="G18" s="17">
        <v>19.815999999999999</v>
      </c>
      <c r="H18" s="17">
        <v>20.856000000000002</v>
      </c>
      <c r="I18" s="17">
        <v>21.247</v>
      </c>
      <c r="M18" s="14" t="s">
        <v>41</v>
      </c>
      <c r="N18" s="1">
        <v>14.3622216344676</v>
      </c>
      <c r="O18" s="1">
        <v>17.677404604786201</v>
      </c>
      <c r="P18" s="1">
        <v>19.066646194188898</v>
      </c>
      <c r="Q18" s="1">
        <v>19.845511291089299</v>
      </c>
      <c r="R18" s="1">
        <v>20.836602564603201</v>
      </c>
      <c r="S18" s="1">
        <v>21.231147471957399</v>
      </c>
      <c r="T18" s="9"/>
      <c r="U18" s="9"/>
      <c r="W18" s="14" t="s">
        <v>41</v>
      </c>
      <c r="X18" s="1">
        <v>14.901</v>
      </c>
      <c r="Y18" s="1">
        <v>17.768000000000001</v>
      </c>
      <c r="Z18" s="1">
        <v>19.062000000000001</v>
      </c>
      <c r="AA18" s="1">
        <v>19.765999999999998</v>
      </c>
      <c r="AB18" s="1">
        <v>20.704000000000001</v>
      </c>
      <c r="AC18" s="1">
        <v>21.073</v>
      </c>
      <c r="AG18" s="14" t="s">
        <v>41</v>
      </c>
      <c r="AH18" s="17">
        <v>15.2585059810765</v>
      </c>
      <c r="AI18" s="17">
        <v>17.680247578672599</v>
      </c>
      <c r="AJ18" s="17">
        <v>18.845801960270599</v>
      </c>
      <c r="AK18" s="17">
        <v>19.437287808151002</v>
      </c>
      <c r="AL18" s="17">
        <v>20.257427914922701</v>
      </c>
      <c r="AM18" s="17">
        <v>20.578755015468001</v>
      </c>
      <c r="AQ18" s="14" t="s">
        <v>41</v>
      </c>
      <c r="AR18" s="17">
        <v>15.06</v>
      </c>
      <c r="AS18" s="17">
        <v>16.899000000000001</v>
      </c>
      <c r="AT18" s="17">
        <v>17.635999999999999</v>
      </c>
      <c r="AU18" s="17">
        <v>18.02</v>
      </c>
      <c r="AV18" s="17">
        <v>18.385999999999999</v>
      </c>
      <c r="AW18" s="17">
        <v>18.452000000000002</v>
      </c>
      <c r="BA18" s="14" t="s">
        <v>41</v>
      </c>
      <c r="BB18" s="17">
        <v>14.679</v>
      </c>
      <c r="BC18" s="17">
        <v>16.122</v>
      </c>
      <c r="BD18" s="17">
        <v>16.581</v>
      </c>
      <c r="BE18" s="17">
        <v>16.805</v>
      </c>
      <c r="BF18" s="17">
        <v>16.940000000000001</v>
      </c>
      <c r="BG18" s="17">
        <v>16.795999999999999</v>
      </c>
      <c r="BK18" s="14" t="s">
        <v>41</v>
      </c>
      <c r="BL18" s="17">
        <v>14.214759005655701</v>
      </c>
      <c r="BM18" s="17">
        <v>17.604126903335501</v>
      </c>
      <c r="BN18" s="17">
        <v>19.035294646724701</v>
      </c>
      <c r="BO18" s="17">
        <v>19.823100797890401</v>
      </c>
      <c r="BP18" s="17">
        <v>20.803505353678901</v>
      </c>
      <c r="BQ18" s="17">
        <v>21.216926751216299</v>
      </c>
    </row>
    <row r="19" spans="3:69" x14ac:dyDescent="0.2">
      <c r="C19" s="14" t="s">
        <v>42</v>
      </c>
      <c r="D19" s="17">
        <v>13.821999999999999</v>
      </c>
      <c r="E19" s="17">
        <v>20.914999999999999</v>
      </c>
      <c r="F19" s="17">
        <v>24.013000000000002</v>
      </c>
      <c r="G19" s="17">
        <v>25.088000000000001</v>
      </c>
      <c r="H19" s="17">
        <v>26.015999999999998</v>
      </c>
      <c r="I19" s="17">
        <v>26.545999999999999</v>
      </c>
      <c r="M19" s="14" t="s">
        <v>42</v>
      </c>
      <c r="N19" s="1">
        <v>15.2728536927796</v>
      </c>
      <c r="O19" s="1">
        <v>22.200670110422202</v>
      </c>
      <c r="P19" s="1">
        <v>24.363157849397702</v>
      </c>
      <c r="Q19" s="1">
        <v>25.235048255809001</v>
      </c>
      <c r="R19" s="1">
        <v>26.114315811695398</v>
      </c>
      <c r="S19" s="1">
        <v>26.961965360577501</v>
      </c>
      <c r="T19" s="9"/>
      <c r="U19" s="9"/>
      <c r="W19" s="14" t="s">
        <v>42</v>
      </c>
      <c r="X19" s="1">
        <v>17.434999999999999</v>
      </c>
      <c r="Y19" s="1">
        <v>22.596</v>
      </c>
      <c r="Z19" s="1">
        <v>24.367000000000001</v>
      </c>
      <c r="AA19" s="1">
        <v>25.207000000000001</v>
      </c>
      <c r="AB19" s="1">
        <v>25.940999999999999</v>
      </c>
      <c r="AC19" s="1">
        <v>27.047999999999998</v>
      </c>
      <c r="AG19" s="14" t="s">
        <v>42</v>
      </c>
      <c r="AH19" s="17">
        <v>19.520738444047101</v>
      </c>
      <c r="AI19" s="17">
        <v>22.6600033046332</v>
      </c>
      <c r="AJ19" s="17">
        <v>24.053886426187901</v>
      </c>
      <c r="AK19" s="17">
        <v>24.862983955729199</v>
      </c>
      <c r="AL19" s="17">
        <v>25.4185579035837</v>
      </c>
      <c r="AM19" s="17">
        <v>26.773693456091198</v>
      </c>
      <c r="AQ19" s="14" t="s">
        <v>42</v>
      </c>
      <c r="AR19" s="17">
        <v>19.610558916750399</v>
      </c>
      <c r="AS19" s="17">
        <v>21.5470893741388</v>
      </c>
      <c r="AT19" s="17">
        <v>22.485356380863799</v>
      </c>
      <c r="AU19" s="1">
        <v>23.1701746031619</v>
      </c>
      <c r="AV19" s="17">
        <v>23.362126941502598</v>
      </c>
      <c r="AW19" s="17">
        <v>24.647461485075802</v>
      </c>
      <c r="BA19" s="14" t="s">
        <v>42</v>
      </c>
      <c r="BB19" s="17">
        <v>19.038</v>
      </c>
      <c r="BC19" s="17">
        <v>20.244</v>
      </c>
      <c r="BD19" s="17">
        <v>20.850999999999999</v>
      </c>
      <c r="BE19" s="17">
        <v>21.466000000000001</v>
      </c>
      <c r="BF19" s="17">
        <v>21.486000000000001</v>
      </c>
      <c r="BG19" s="17">
        <v>22.640999999999998</v>
      </c>
      <c r="BK19" s="14" t="s">
        <v>42</v>
      </c>
      <c r="BL19" s="17">
        <v>14.9484859228854</v>
      </c>
      <c r="BM19" s="17">
        <v>22.0394693154091</v>
      </c>
      <c r="BN19" s="17">
        <v>24.342040766037901</v>
      </c>
      <c r="BO19" s="1">
        <v>25.254953781600399</v>
      </c>
      <c r="BP19" s="17">
        <v>26.116570200244901</v>
      </c>
      <c r="BQ19" s="17">
        <v>27.015842595768799</v>
      </c>
    </row>
    <row r="20" spans="3:69" x14ac:dyDescent="0.2">
      <c r="C20" s="14" t="s">
        <v>43</v>
      </c>
      <c r="D20" s="17">
        <v>10.93</v>
      </c>
      <c r="E20" s="17">
        <v>17.702000000000002</v>
      </c>
      <c r="F20" s="17">
        <v>21.294</v>
      </c>
      <c r="G20" s="17">
        <v>23.300999999999998</v>
      </c>
      <c r="H20" s="17">
        <v>25.917000000000002</v>
      </c>
      <c r="I20" s="17">
        <v>25.31</v>
      </c>
      <c r="M20" s="14" t="s">
        <v>43</v>
      </c>
      <c r="N20" s="1">
        <v>12.9545940838919</v>
      </c>
      <c r="O20" s="1">
        <v>20.169784559093301</v>
      </c>
      <c r="P20" s="1">
        <v>22.300181221626399</v>
      </c>
      <c r="Q20" s="1">
        <v>24.424696603324001</v>
      </c>
      <c r="R20" s="1">
        <v>26.230170435065801</v>
      </c>
      <c r="S20" s="1">
        <v>25.654221149887501</v>
      </c>
      <c r="T20" s="9"/>
      <c r="U20" s="9"/>
      <c r="W20" s="14" t="s">
        <v>43</v>
      </c>
      <c r="X20" s="1">
        <v>15.398</v>
      </c>
      <c r="Y20" s="1">
        <v>21.341000000000001</v>
      </c>
      <c r="Z20" s="1">
        <v>23.074000000000002</v>
      </c>
      <c r="AA20" s="1">
        <v>24.99</v>
      </c>
      <c r="AB20" s="1">
        <v>26.49</v>
      </c>
      <c r="AC20" s="1">
        <v>25.933</v>
      </c>
      <c r="AG20" s="14" t="s">
        <v>43</v>
      </c>
      <c r="AH20" s="17">
        <v>17.1807002108483</v>
      </c>
      <c r="AI20" s="17">
        <v>22.109223717328501</v>
      </c>
      <c r="AJ20" s="17">
        <v>23.696928238845199</v>
      </c>
      <c r="AK20" s="17">
        <v>25.270211231058099</v>
      </c>
      <c r="AL20" s="17">
        <v>26.7533420996369</v>
      </c>
      <c r="AM20" s="17">
        <v>26.348002512326801</v>
      </c>
      <c r="AQ20" s="14" t="s">
        <v>43</v>
      </c>
      <c r="AR20" s="17">
        <v>19.115572072868702</v>
      </c>
      <c r="AS20" s="17">
        <v>21.1498433662087</v>
      </c>
      <c r="AT20" s="17">
        <v>22.493106500112599</v>
      </c>
      <c r="AU20" s="17">
        <v>24.182271261781999</v>
      </c>
      <c r="AV20" s="17">
        <v>26.2301411264812</v>
      </c>
      <c r="AW20" s="17">
        <v>26.6960896775417</v>
      </c>
      <c r="BA20" s="14" t="s">
        <v>43</v>
      </c>
      <c r="BB20" s="17">
        <v>18.451000000000001</v>
      </c>
      <c r="BC20" s="17">
        <v>19.785</v>
      </c>
      <c r="BD20" s="17">
        <v>20.614999999999998</v>
      </c>
      <c r="BE20" s="17">
        <v>22.26</v>
      </c>
      <c r="BF20" s="17">
        <v>24.387</v>
      </c>
      <c r="BG20" s="17">
        <v>25.256</v>
      </c>
      <c r="BK20" s="14" t="s">
        <v>43</v>
      </c>
      <c r="BL20" s="17">
        <v>12.3601821702241</v>
      </c>
      <c r="BM20" s="17">
        <v>19.609062080871698</v>
      </c>
      <c r="BN20" s="17">
        <v>22.129504544982201</v>
      </c>
      <c r="BO20" s="17">
        <v>24.445157288615299</v>
      </c>
      <c r="BP20" s="17">
        <v>26.4131835075267</v>
      </c>
      <c r="BQ20" s="17">
        <v>25.8452999684175</v>
      </c>
    </row>
    <row r="21" spans="3:69" x14ac:dyDescent="0.2">
      <c r="C21" s="14" t="s">
        <v>44</v>
      </c>
      <c r="D21" s="17">
        <v>10.817</v>
      </c>
      <c r="E21" s="17">
        <v>19.873000000000001</v>
      </c>
      <c r="F21" s="17">
        <v>17.88</v>
      </c>
      <c r="G21" s="17">
        <v>26.23</v>
      </c>
      <c r="H21" s="17">
        <v>27.282</v>
      </c>
      <c r="I21" s="17">
        <v>29.158999999999999</v>
      </c>
      <c r="M21" s="14" t="s">
        <v>44</v>
      </c>
      <c r="N21" s="1">
        <v>12.964457422469801</v>
      </c>
      <c r="O21" s="1">
        <v>17.3366046616616</v>
      </c>
      <c r="P21" s="1">
        <v>23.965984485581401</v>
      </c>
      <c r="Q21" s="1">
        <v>26.357439170863302</v>
      </c>
      <c r="R21" s="1">
        <v>27.507893934819801</v>
      </c>
      <c r="S21" s="1">
        <v>29.2283332056628</v>
      </c>
      <c r="T21" s="9"/>
      <c r="U21" s="9"/>
      <c r="W21" s="14" t="s">
        <v>44</v>
      </c>
      <c r="X21" s="1">
        <v>16.093</v>
      </c>
      <c r="Y21" s="1">
        <v>17.972999999999999</v>
      </c>
      <c r="Z21" s="1">
        <v>24.920999999999999</v>
      </c>
      <c r="AA21" s="1">
        <v>26.251999999999999</v>
      </c>
      <c r="AB21" s="1">
        <v>27.437999999999999</v>
      </c>
      <c r="AC21" s="1">
        <v>29.187000000000001</v>
      </c>
      <c r="AG21" s="14" t="s">
        <v>44</v>
      </c>
      <c r="AH21" s="17">
        <v>18.205240370541301</v>
      </c>
      <c r="AI21" s="17">
        <v>21.4396694751814</v>
      </c>
      <c r="AJ21" s="17">
        <v>24.353641287559899</v>
      </c>
      <c r="AK21" s="17">
        <v>25.803607559111001</v>
      </c>
      <c r="AL21" s="17">
        <v>26.987390431595699</v>
      </c>
      <c r="AM21" s="17">
        <v>28.5137421828226</v>
      </c>
      <c r="AQ21" s="14" t="s">
        <v>44</v>
      </c>
      <c r="AR21" s="17">
        <v>18.339110199370701</v>
      </c>
      <c r="AS21" s="17">
        <v>20.5543180763013</v>
      </c>
      <c r="AT21" s="17">
        <v>22.4136598520119</v>
      </c>
      <c r="AU21" s="17">
        <v>24.043867320254801</v>
      </c>
      <c r="AV21" s="17">
        <v>25.0674622406545</v>
      </c>
      <c r="AW21" s="17">
        <v>26.180073868664699</v>
      </c>
      <c r="BA21" s="14" t="s">
        <v>44</v>
      </c>
      <c r="BB21" s="17">
        <v>17.8</v>
      </c>
      <c r="BC21" s="17">
        <v>18.997</v>
      </c>
      <c r="BD21" s="17">
        <v>20.8</v>
      </c>
      <c r="BE21" s="17">
        <v>22.544</v>
      </c>
      <c r="BF21" s="17">
        <v>23.454000000000001</v>
      </c>
      <c r="BG21" s="17">
        <v>24.353999999999999</v>
      </c>
      <c r="BK21" s="14" t="s">
        <v>44</v>
      </c>
      <c r="BL21" s="17">
        <v>11.9763946634496</v>
      </c>
      <c r="BM21" s="17">
        <v>18.596935280527301</v>
      </c>
      <c r="BN21" s="17">
        <v>21.675270463783399</v>
      </c>
      <c r="BO21" s="17">
        <v>26.321799255091801</v>
      </c>
      <c r="BP21" s="17">
        <v>27.474869138641001</v>
      </c>
      <c r="BQ21" s="17">
        <v>29.272287461353699</v>
      </c>
    </row>
    <row r="22" spans="3:69" x14ac:dyDescent="0.2">
      <c r="C22" s="14" t="s">
        <v>45</v>
      </c>
      <c r="D22" s="17">
        <v>5.4379999999999997</v>
      </c>
      <c r="E22" s="17">
        <v>8.5920000000000005</v>
      </c>
      <c r="F22" s="17">
        <v>10.81</v>
      </c>
      <c r="G22" s="17">
        <v>12.673999999999999</v>
      </c>
      <c r="H22" s="17">
        <v>15.481999999999999</v>
      </c>
      <c r="I22" s="17">
        <v>19.009</v>
      </c>
      <c r="M22" s="14" t="s">
        <v>45</v>
      </c>
      <c r="N22" s="1">
        <v>5.5814208187966399</v>
      </c>
      <c r="O22" s="1">
        <v>8.5197062830859203</v>
      </c>
      <c r="P22" s="1">
        <v>11.154419392602501</v>
      </c>
      <c r="Q22" s="1">
        <v>12.9520294233927</v>
      </c>
      <c r="R22" s="1">
        <v>15.769950965905</v>
      </c>
      <c r="S22" s="1">
        <v>19.2040482703975</v>
      </c>
      <c r="T22" s="9"/>
      <c r="U22" s="9"/>
      <c r="W22" s="14" t="s">
        <v>45</v>
      </c>
      <c r="X22" s="1">
        <v>5.5869999999999997</v>
      </c>
      <c r="Y22" s="1">
        <v>8.6969999999999992</v>
      </c>
      <c r="Z22" s="1">
        <v>11.439</v>
      </c>
      <c r="AA22" s="1">
        <v>13.144</v>
      </c>
      <c r="AB22" s="1">
        <v>15.929</v>
      </c>
      <c r="AC22" s="1">
        <v>19.187000000000001</v>
      </c>
      <c r="AG22" s="14" t="s">
        <v>45</v>
      </c>
      <c r="AH22" s="17">
        <v>5.69404857264459</v>
      </c>
      <c r="AI22" s="17">
        <v>8.9087328643428307</v>
      </c>
      <c r="AJ22" s="17">
        <v>11.6133058832435</v>
      </c>
      <c r="AK22" s="17">
        <v>13.207182542504899</v>
      </c>
      <c r="AL22" s="17">
        <v>15.8563915338932</v>
      </c>
      <c r="AM22" s="17">
        <v>18.803179107323899</v>
      </c>
      <c r="AQ22" s="14" t="s">
        <v>45</v>
      </c>
      <c r="AR22" s="17">
        <v>5.71638612361087</v>
      </c>
      <c r="AS22" s="17">
        <v>8.1053506124548207</v>
      </c>
      <c r="AT22" s="17">
        <v>10.2754199590588</v>
      </c>
      <c r="AU22" s="17">
        <v>11.870467375112201</v>
      </c>
      <c r="AV22" s="17">
        <v>13.949670117520601</v>
      </c>
      <c r="AW22" s="17">
        <v>16.2047065718506</v>
      </c>
      <c r="BA22" s="14" t="s">
        <v>45</v>
      </c>
      <c r="BB22" s="17">
        <v>5.5259999999999998</v>
      </c>
      <c r="BC22" s="17">
        <v>6.8449999999999998</v>
      </c>
      <c r="BD22" s="17">
        <v>8.3339999999999996</v>
      </c>
      <c r="BE22" s="17">
        <v>9.9540000000000006</v>
      </c>
      <c r="BF22" s="17">
        <v>11.702</v>
      </c>
      <c r="BG22" s="17">
        <v>13.413</v>
      </c>
      <c r="BK22" s="14" t="s">
        <v>45</v>
      </c>
      <c r="BL22" s="17">
        <v>5.57805122806786</v>
      </c>
      <c r="BM22" s="17">
        <v>8.5207525207757406</v>
      </c>
      <c r="BN22" s="17">
        <v>11.0051085375281</v>
      </c>
      <c r="BO22" s="17">
        <v>12.854444045911499</v>
      </c>
      <c r="BP22" s="17">
        <v>15.646699403934599</v>
      </c>
      <c r="BQ22" s="17">
        <v>19.087182813913799</v>
      </c>
    </row>
    <row r="23" spans="3:69" x14ac:dyDescent="0.2">
      <c r="C23" s="14" t="s">
        <v>46</v>
      </c>
      <c r="D23" s="17">
        <v>11.486000000000001</v>
      </c>
      <c r="E23" s="17">
        <v>19.419</v>
      </c>
      <c r="F23" s="17">
        <v>23.398</v>
      </c>
      <c r="G23" s="17">
        <v>26.286000000000001</v>
      </c>
      <c r="H23" s="17">
        <v>27.606000000000002</v>
      </c>
      <c r="I23" s="17">
        <v>27.712</v>
      </c>
      <c r="M23" s="14" t="s">
        <v>46</v>
      </c>
      <c r="N23" s="1">
        <v>14.387320786444899</v>
      </c>
      <c r="O23" s="1">
        <v>22.460948665048999</v>
      </c>
      <c r="P23" s="1">
        <v>24.472723605796801</v>
      </c>
      <c r="Q23" s="1">
        <v>26.6686630221872</v>
      </c>
      <c r="R23" s="1">
        <v>27.885292705148501</v>
      </c>
      <c r="S23" s="1">
        <v>28.020935577019198</v>
      </c>
      <c r="T23" s="9"/>
      <c r="U23" s="9"/>
      <c r="W23" s="14" t="s">
        <v>46</v>
      </c>
      <c r="X23" s="1">
        <v>17.010999999999999</v>
      </c>
      <c r="Y23" s="1">
        <v>23.297999999999998</v>
      </c>
      <c r="Z23" s="1">
        <v>24.879000000000001</v>
      </c>
      <c r="AA23" s="1">
        <v>26.725999999999999</v>
      </c>
      <c r="AB23" s="1">
        <v>27.972999999999999</v>
      </c>
      <c r="AC23" s="1">
        <v>28.044</v>
      </c>
      <c r="AG23" s="14" t="s">
        <v>46</v>
      </c>
      <c r="AH23" s="17">
        <v>19.655331893880302</v>
      </c>
      <c r="AI23" s="17">
        <v>23.571808939406498</v>
      </c>
      <c r="AJ23" s="17">
        <v>25.074620775941501</v>
      </c>
      <c r="AK23" s="17">
        <v>26.508105430591598</v>
      </c>
      <c r="AL23" s="17">
        <v>27.901759000204599</v>
      </c>
      <c r="AM23" s="17">
        <v>27.849327551197302</v>
      </c>
      <c r="AQ23" s="14" t="s">
        <v>46</v>
      </c>
      <c r="AR23" s="17">
        <v>20.2753027545014</v>
      </c>
      <c r="AS23" s="17">
        <v>22.512335198517199</v>
      </c>
      <c r="AT23" s="17">
        <v>24.0398909364758</v>
      </c>
      <c r="AU23" s="17">
        <v>25.2965036545557</v>
      </c>
      <c r="AV23" s="17">
        <v>26.8519174060777</v>
      </c>
      <c r="AW23" s="17">
        <v>26.654285811142799</v>
      </c>
      <c r="BA23" s="14" t="s">
        <v>46</v>
      </c>
      <c r="BB23" s="17">
        <v>19.672000000000001</v>
      </c>
      <c r="BC23" s="17">
        <v>21.277999999999999</v>
      </c>
      <c r="BD23" s="17">
        <v>22.387</v>
      </c>
      <c r="BE23" s="17">
        <v>23.859000000000002</v>
      </c>
      <c r="BF23" s="17">
        <v>25.396999999999998</v>
      </c>
      <c r="BG23" s="17">
        <v>25.388000000000002</v>
      </c>
      <c r="BK23" s="14" t="s">
        <v>46</v>
      </c>
      <c r="BL23" s="17">
        <v>13.2013247317697</v>
      </c>
      <c r="BM23" s="17">
        <v>21.874679185960201</v>
      </c>
      <c r="BN23" s="17">
        <v>24.374445187503401</v>
      </c>
      <c r="BO23" s="17">
        <v>26.7121802270673</v>
      </c>
      <c r="BP23" s="17">
        <v>27.917137550643201</v>
      </c>
      <c r="BQ23" s="17">
        <v>28.067467044003301</v>
      </c>
    </row>
    <row r="24" spans="3:69" x14ac:dyDescent="0.2">
      <c r="C24" s="14" t="s">
        <v>47</v>
      </c>
      <c r="D24" s="17">
        <v>10.784000000000001</v>
      </c>
      <c r="E24" s="17">
        <v>15.426</v>
      </c>
      <c r="F24" s="17">
        <v>21.808</v>
      </c>
      <c r="G24" s="17">
        <v>21.913</v>
      </c>
      <c r="H24" s="17">
        <v>25.376000000000001</v>
      </c>
      <c r="I24" s="17">
        <v>25.952000000000002</v>
      </c>
      <c r="M24" s="14" t="s">
        <v>47</v>
      </c>
      <c r="N24" s="1">
        <v>13.034367584928001</v>
      </c>
      <c r="O24" s="1">
        <v>18.059140774006799</v>
      </c>
      <c r="P24" s="1">
        <v>23.0467581830342</v>
      </c>
      <c r="Q24" s="1">
        <v>23.084912095369901</v>
      </c>
      <c r="R24" s="1">
        <v>25.9541782998926</v>
      </c>
      <c r="S24" s="1">
        <v>26.561268058986499</v>
      </c>
      <c r="T24" s="9"/>
      <c r="U24" s="9"/>
      <c r="W24" s="14" t="s">
        <v>47</v>
      </c>
      <c r="X24" s="1">
        <v>14.555999999999999</v>
      </c>
      <c r="Y24" s="1">
        <v>20.216999999999999</v>
      </c>
      <c r="Z24" s="1">
        <v>23.128</v>
      </c>
      <c r="AA24" s="1">
        <v>24.01</v>
      </c>
      <c r="AB24" s="1">
        <v>26.207999999999998</v>
      </c>
      <c r="AC24" s="1">
        <v>26.954000000000001</v>
      </c>
      <c r="AG24" s="14" t="s">
        <v>47</v>
      </c>
      <c r="AH24" s="17">
        <v>16.3165876955931</v>
      </c>
      <c r="AI24" s="17">
        <v>21.832203458810501</v>
      </c>
      <c r="AJ24" s="17">
        <v>22.784029301445599</v>
      </c>
      <c r="AK24" s="17">
        <v>24.502581648193502</v>
      </c>
      <c r="AL24" s="17">
        <v>26.1879318446315</v>
      </c>
      <c r="AM24" s="17">
        <v>27.1790351507608</v>
      </c>
      <c r="AQ24" s="14" t="s">
        <v>47</v>
      </c>
      <c r="AR24" s="17">
        <v>18.307656494254001</v>
      </c>
      <c r="AS24" s="17">
        <v>21.133390034535498</v>
      </c>
      <c r="AT24" s="17">
        <v>21.814495030155701</v>
      </c>
      <c r="AU24" s="17">
        <v>23.200595902319499</v>
      </c>
      <c r="AV24" s="17">
        <v>24.448205220455101</v>
      </c>
      <c r="AW24" s="17">
        <v>25.912071623699202</v>
      </c>
      <c r="BA24" s="14" t="s">
        <v>47</v>
      </c>
      <c r="BB24" s="17">
        <v>18.405000000000001</v>
      </c>
      <c r="BC24" s="17">
        <v>19.989999999999998</v>
      </c>
      <c r="BD24" s="17">
        <v>20.388000000000002</v>
      </c>
      <c r="BE24" s="17">
        <v>21.469000000000001</v>
      </c>
      <c r="BF24" s="17">
        <v>22.547000000000001</v>
      </c>
      <c r="BG24" s="17">
        <v>23.809000000000001</v>
      </c>
      <c r="BK24" s="14" t="s">
        <v>47</v>
      </c>
      <c r="BL24" s="17">
        <v>12.273744249279501</v>
      </c>
      <c r="BM24" s="17">
        <v>17.2664720359186</v>
      </c>
      <c r="BN24" s="17">
        <v>22.838636843503</v>
      </c>
      <c r="BO24" s="17">
        <v>22.9689672877204</v>
      </c>
      <c r="BP24" s="17">
        <v>26.027335755925598</v>
      </c>
      <c r="BQ24" s="17">
        <v>26.5995063173253</v>
      </c>
    </row>
    <row r="25" spans="3:69" x14ac:dyDescent="0.2">
      <c r="C25" s="14" t="s">
        <v>48</v>
      </c>
      <c r="D25" s="1">
        <v>4.3719999999999999</v>
      </c>
      <c r="E25" s="1">
        <v>7.0229999999999997</v>
      </c>
      <c r="F25" s="1">
        <v>7.9279999999999999</v>
      </c>
      <c r="G25" s="1">
        <v>10.166</v>
      </c>
      <c r="H25" s="1">
        <v>11.523</v>
      </c>
      <c r="I25" s="1">
        <v>15.522</v>
      </c>
      <c r="M25" s="14" t="s">
        <v>48</v>
      </c>
      <c r="N25" s="1">
        <v>4.6783566181421596</v>
      </c>
      <c r="O25" s="1">
        <v>7.1006207815437197</v>
      </c>
      <c r="P25" s="1">
        <v>8.5636446315558903</v>
      </c>
      <c r="Q25" s="1">
        <v>10.325061466189201</v>
      </c>
      <c r="R25" s="1">
        <v>12.0813594745738</v>
      </c>
      <c r="S25" s="1">
        <v>16.020890455738002</v>
      </c>
      <c r="T25" s="9"/>
      <c r="U25" s="9"/>
      <c r="W25" s="14" t="s">
        <v>48</v>
      </c>
      <c r="X25" s="1">
        <v>5.0620000000000003</v>
      </c>
      <c r="Y25" s="1">
        <v>7.0890000000000004</v>
      </c>
      <c r="Z25" s="1">
        <v>8.9819999999999993</v>
      </c>
      <c r="AA25" s="1">
        <v>10.279</v>
      </c>
      <c r="AB25" s="1">
        <v>12.271000000000001</v>
      </c>
      <c r="AC25" s="1">
        <v>16.016999999999999</v>
      </c>
      <c r="AG25" s="14" t="s">
        <v>48</v>
      </c>
      <c r="AH25" s="1">
        <v>6.6110428604921996</v>
      </c>
      <c r="AI25" s="1">
        <v>7.2977656832099296</v>
      </c>
      <c r="AJ25" s="1">
        <v>9.6249764619578606</v>
      </c>
      <c r="AK25" s="1">
        <v>10.0838370821177</v>
      </c>
      <c r="AL25" s="1">
        <v>12.706587128297</v>
      </c>
      <c r="AM25" s="1">
        <v>15.797572434506399</v>
      </c>
      <c r="AQ25" s="14" t="s">
        <v>48</v>
      </c>
      <c r="AR25" s="17">
        <v>6.89794411947946</v>
      </c>
      <c r="AS25" s="17">
        <v>7.4500607081940604</v>
      </c>
      <c r="AT25" s="17">
        <v>9.9329900600082102</v>
      </c>
      <c r="AU25" s="17">
        <v>9.9037098288844891</v>
      </c>
      <c r="AV25" s="1">
        <v>11.916979976590101</v>
      </c>
      <c r="AW25" s="17">
        <v>14.754148475891199</v>
      </c>
      <c r="BA25" s="14" t="s">
        <v>48</v>
      </c>
      <c r="BB25" s="17">
        <v>7.0179999999999998</v>
      </c>
      <c r="BC25" s="17">
        <v>7.093</v>
      </c>
      <c r="BD25" s="17">
        <v>9.1340000000000003</v>
      </c>
      <c r="BE25" s="17">
        <v>9.4220000000000006</v>
      </c>
      <c r="BF25" s="17">
        <v>10.632999999999999</v>
      </c>
      <c r="BG25" s="17">
        <v>13.353</v>
      </c>
      <c r="BK25" s="14" t="s">
        <v>48</v>
      </c>
      <c r="BL25" s="17">
        <v>4.5560644029331998</v>
      </c>
      <c r="BM25" s="17">
        <v>7.1343142063170903</v>
      </c>
      <c r="BN25" s="17">
        <v>8.2161080566245506</v>
      </c>
      <c r="BO25" s="17">
        <v>10.2258968776617</v>
      </c>
      <c r="BP25" s="1">
        <v>11.906187669116401</v>
      </c>
      <c r="BQ25" s="17">
        <v>15.966309969817001</v>
      </c>
    </row>
    <row r="26" spans="3:69" x14ac:dyDescent="0.2">
      <c r="C26" s="14" t="s">
        <v>49</v>
      </c>
      <c r="D26" s="1">
        <v>5.3280000000000003</v>
      </c>
      <c r="E26" s="1">
        <v>5.7510000000000003</v>
      </c>
      <c r="F26" s="1">
        <v>6.7690000000000001</v>
      </c>
      <c r="G26" s="1">
        <v>7.9009999999999998</v>
      </c>
      <c r="H26" s="1">
        <v>9.2829999999999995</v>
      </c>
      <c r="I26" s="1">
        <v>10.298999999999999</v>
      </c>
      <c r="M26" s="14" t="s">
        <v>49</v>
      </c>
      <c r="N26" s="1">
        <v>5.58789302574574</v>
      </c>
      <c r="O26" s="1">
        <v>5.7487099431289703</v>
      </c>
      <c r="P26" s="1">
        <v>6.7836623274437802</v>
      </c>
      <c r="Q26" s="1">
        <v>7.8835653956209804</v>
      </c>
      <c r="R26" s="1">
        <v>9.1323531958648392</v>
      </c>
      <c r="S26" s="1">
        <v>10.136269873879099</v>
      </c>
      <c r="T26" s="9"/>
      <c r="U26" s="9"/>
      <c r="W26" s="14" t="s">
        <v>49</v>
      </c>
      <c r="X26" s="1">
        <v>5.6559999999999997</v>
      </c>
      <c r="Y26" s="1">
        <v>5.8120000000000003</v>
      </c>
      <c r="Z26" s="1">
        <v>6.766</v>
      </c>
      <c r="AA26" s="1">
        <v>7.8140000000000001</v>
      </c>
      <c r="AB26" s="1">
        <v>8.9649999999999999</v>
      </c>
      <c r="AC26" s="1">
        <v>9.9320000000000004</v>
      </c>
      <c r="AG26" s="14" t="s">
        <v>49</v>
      </c>
      <c r="AH26" s="1">
        <v>5.6812253296050503</v>
      </c>
      <c r="AI26" s="1">
        <v>5.8047263527147202</v>
      </c>
      <c r="AJ26" s="1">
        <v>6.6863099291768799</v>
      </c>
      <c r="AK26" s="1">
        <v>7.6038886424060799</v>
      </c>
      <c r="AL26" s="1">
        <v>8.5916979735810308</v>
      </c>
      <c r="AM26" s="1">
        <v>9.4246564549258292</v>
      </c>
      <c r="AQ26" s="14" t="s">
        <v>49</v>
      </c>
      <c r="AR26" s="17">
        <v>5.4487833837486601</v>
      </c>
      <c r="AS26" s="17">
        <v>5.3265742320068803</v>
      </c>
      <c r="AT26" s="17">
        <v>5.8511764704139804</v>
      </c>
      <c r="AU26" s="17">
        <v>6.3236895728989104</v>
      </c>
      <c r="AV26" s="17">
        <v>7.1841769588097497</v>
      </c>
      <c r="AW26" s="17">
        <v>7.6467831006357097</v>
      </c>
      <c r="BA26" s="14" t="s">
        <v>49</v>
      </c>
      <c r="BB26" s="17">
        <v>5.1909999999999998</v>
      </c>
      <c r="BC26" s="17">
        <v>4.8</v>
      </c>
      <c r="BD26" s="17">
        <v>4.9740000000000002</v>
      </c>
      <c r="BE26" s="17">
        <v>5.3280000000000003</v>
      </c>
      <c r="BF26" s="17">
        <v>5.9710000000000001</v>
      </c>
      <c r="BG26" s="17">
        <v>6.4029999999999996</v>
      </c>
      <c r="BK26" s="14" t="s">
        <v>49</v>
      </c>
      <c r="BL26" s="17">
        <v>5.5079267533080696</v>
      </c>
      <c r="BM26" s="17">
        <v>5.7419907774382004</v>
      </c>
      <c r="BN26" s="17">
        <v>6.7664267792485999</v>
      </c>
      <c r="BO26" s="17">
        <v>7.88269883642106</v>
      </c>
      <c r="BP26" s="17">
        <v>9.1507545746919199</v>
      </c>
      <c r="BQ26" s="17">
        <v>10.144859923879</v>
      </c>
    </row>
    <row r="27" spans="3:69" x14ac:dyDescent="0.2">
      <c r="C27" s="14" t="s">
        <v>50</v>
      </c>
      <c r="D27" s="1">
        <v>5.1849999999999996</v>
      </c>
      <c r="E27" s="1">
        <v>5.5170000000000003</v>
      </c>
      <c r="F27" s="1">
        <v>5.3339999999999996</v>
      </c>
      <c r="G27" s="1">
        <v>5.3159999999999998</v>
      </c>
      <c r="H27" s="1">
        <v>4.7080000000000002</v>
      </c>
      <c r="I27" s="1">
        <v>3.6659999999999999</v>
      </c>
      <c r="M27" s="14" t="s">
        <v>50</v>
      </c>
      <c r="N27" s="1">
        <v>5.2064843910266498</v>
      </c>
      <c r="O27" s="1">
        <v>5.6001909270728696</v>
      </c>
      <c r="P27" s="1">
        <v>5.4285196129025204</v>
      </c>
      <c r="Q27" s="1">
        <v>5.40476910486852</v>
      </c>
      <c r="R27" s="1">
        <v>4.73454849003096</v>
      </c>
      <c r="S27" s="1">
        <v>3.6664748350372798</v>
      </c>
      <c r="W27" s="14" t="s">
        <v>50</v>
      </c>
      <c r="X27" s="1">
        <v>5.2919999999999998</v>
      </c>
      <c r="Y27" s="1">
        <v>5.7</v>
      </c>
      <c r="Z27" s="1">
        <v>5.4889999999999999</v>
      </c>
      <c r="AA27" s="1">
        <v>5.4589999999999996</v>
      </c>
      <c r="AB27" s="1">
        <v>4.7190000000000003</v>
      </c>
      <c r="AC27" s="1">
        <v>3.5979999999999999</v>
      </c>
      <c r="AG27" s="14" t="s">
        <v>50</v>
      </c>
      <c r="AH27" s="1">
        <v>5.4735263782138004</v>
      </c>
      <c r="AI27" s="1">
        <v>5.8128774875834504</v>
      </c>
      <c r="AJ27" s="1">
        <v>5.4917849816556199</v>
      </c>
      <c r="AK27" s="1">
        <v>5.4447614744425401</v>
      </c>
      <c r="AL27" s="1">
        <v>4.6306168971499497</v>
      </c>
      <c r="AM27" s="1">
        <v>3.39054118628234</v>
      </c>
      <c r="AQ27" s="14" t="s">
        <v>50</v>
      </c>
      <c r="AR27" s="17">
        <v>5.6222290185945498</v>
      </c>
      <c r="AS27" s="17">
        <v>5.6731080178621998</v>
      </c>
      <c r="AT27" s="17">
        <v>5.0522931682634402</v>
      </c>
      <c r="AU27" s="17">
        <v>4.7174055569848301</v>
      </c>
      <c r="AV27" s="17">
        <v>3.8711133617233502</v>
      </c>
      <c r="AW27" s="17">
        <v>2.7454182733241899</v>
      </c>
      <c r="BA27" s="14" t="s">
        <v>50</v>
      </c>
      <c r="BB27" s="17">
        <v>5.5359999999999996</v>
      </c>
      <c r="BC27" s="17">
        <v>5.39</v>
      </c>
      <c r="BD27" s="17">
        <v>4.6139999999999999</v>
      </c>
      <c r="BE27" s="17">
        <v>4.0810000000000004</v>
      </c>
      <c r="BF27" s="17">
        <v>3.2320000000000002</v>
      </c>
      <c r="BG27" s="17">
        <v>2.2040000000000002</v>
      </c>
      <c r="BK27" s="14" t="s">
        <v>50</v>
      </c>
      <c r="BL27" s="17">
        <v>5.2200152335226901</v>
      </c>
      <c r="BM27" s="17">
        <v>5.5841770092995402</v>
      </c>
      <c r="BN27" s="17">
        <v>5.4137981330925404</v>
      </c>
      <c r="BO27" s="17">
        <v>5.3863028951701999</v>
      </c>
      <c r="BP27" s="17">
        <v>4.7057750802482596</v>
      </c>
      <c r="BQ27" s="17">
        <v>3.6495950619643498</v>
      </c>
    </row>
    <row r="28" spans="3:69" x14ac:dyDescent="0.2">
      <c r="C28" s="14" t="s">
        <v>51</v>
      </c>
      <c r="D28" s="1">
        <v>2.3039999999999998</v>
      </c>
      <c r="E28" s="1">
        <v>3.7189999999999999</v>
      </c>
      <c r="F28" s="1">
        <v>5.4489999999999998</v>
      </c>
      <c r="G28" s="1">
        <v>7.7949999999999999</v>
      </c>
      <c r="H28" s="1">
        <v>13.113</v>
      </c>
      <c r="I28" s="1">
        <v>20.524999999999999</v>
      </c>
      <c r="M28" s="14" t="s">
        <v>51</v>
      </c>
      <c r="N28" s="1">
        <v>2.43345078988935</v>
      </c>
      <c r="O28" s="1">
        <v>3.8475974848510899</v>
      </c>
      <c r="P28" s="1">
        <v>5.8323056823082</v>
      </c>
      <c r="Q28" s="1">
        <v>8.6578140871285107</v>
      </c>
      <c r="R28" s="1">
        <v>14.382399127037999</v>
      </c>
      <c r="S28" s="1">
        <v>19.5957385787943</v>
      </c>
      <c r="W28" s="14" t="s">
        <v>51</v>
      </c>
      <c r="X28" s="1">
        <v>2.5139999999999998</v>
      </c>
      <c r="Y28" s="1">
        <v>4.0979999999999999</v>
      </c>
      <c r="Z28" s="1">
        <v>6.4580000000000002</v>
      </c>
      <c r="AA28" s="1">
        <v>9.6539999999999999</v>
      </c>
      <c r="AB28" s="1">
        <v>15.045999999999999</v>
      </c>
      <c r="AC28" s="1">
        <v>19.242000000000001</v>
      </c>
      <c r="AG28" s="14" t="s">
        <v>51</v>
      </c>
      <c r="AH28" s="1">
        <v>2.6159699990408898</v>
      </c>
      <c r="AI28" s="1">
        <v>4.62309532938243</v>
      </c>
      <c r="AJ28" s="1">
        <v>7.6046290268304304</v>
      </c>
      <c r="AK28" s="1">
        <v>10.9543468810981</v>
      </c>
      <c r="AL28" s="1">
        <v>15.466263941113199</v>
      </c>
      <c r="AM28" s="1">
        <v>19.0834111645582</v>
      </c>
      <c r="AQ28" s="14" t="s">
        <v>51</v>
      </c>
      <c r="AR28" s="17">
        <v>3.0423018681139</v>
      </c>
      <c r="AS28" s="17">
        <v>6.1551991139501201</v>
      </c>
      <c r="AT28" s="17">
        <v>9.5663425655861491</v>
      </c>
      <c r="AU28" s="17">
        <v>11.748351117440199</v>
      </c>
      <c r="AV28" s="17">
        <v>15.416688091174301</v>
      </c>
      <c r="AW28" s="17">
        <v>18.570522778868</v>
      </c>
      <c r="BA28" s="14" t="s">
        <v>51</v>
      </c>
      <c r="BB28" s="17">
        <v>3.4329999999999998</v>
      </c>
      <c r="BC28" s="17">
        <v>7.149</v>
      </c>
      <c r="BD28" s="17">
        <v>9.7520000000000007</v>
      </c>
      <c r="BE28" s="17">
        <v>11.289</v>
      </c>
      <c r="BF28" s="17">
        <v>14.381</v>
      </c>
      <c r="BG28" s="17">
        <v>17.478000000000002</v>
      </c>
      <c r="BK28" s="14" t="s">
        <v>51</v>
      </c>
      <c r="BL28" s="17">
        <v>2.3799264391507098</v>
      </c>
      <c r="BM28" s="17">
        <v>3.8045618617081698</v>
      </c>
      <c r="BN28" s="17">
        <v>5.5907312335664798</v>
      </c>
      <c r="BO28" s="17">
        <v>8.1914578217003893</v>
      </c>
      <c r="BP28" s="17">
        <v>13.739459917830001</v>
      </c>
      <c r="BQ28" s="17">
        <v>19.956736787167799</v>
      </c>
    </row>
    <row r="29" spans="3:69" x14ac:dyDescent="0.2">
      <c r="C29" s="14" t="s">
        <v>52</v>
      </c>
      <c r="D29" s="1">
        <v>12.943</v>
      </c>
      <c r="E29" s="1">
        <v>20.248999999999999</v>
      </c>
      <c r="F29" s="1">
        <v>21.837</v>
      </c>
      <c r="G29" s="1">
        <v>22.24</v>
      </c>
      <c r="H29" s="1">
        <v>22.826000000000001</v>
      </c>
      <c r="I29" s="1">
        <v>23.167999999999999</v>
      </c>
      <c r="M29" s="14" t="s">
        <v>52</v>
      </c>
      <c r="N29" s="1">
        <v>14.0941888040498</v>
      </c>
      <c r="O29" s="1">
        <v>20.8325174593576</v>
      </c>
      <c r="P29" s="1">
        <v>21.783789027860202</v>
      </c>
      <c r="Q29" s="1">
        <v>22.245243525137901</v>
      </c>
      <c r="R29" s="1">
        <v>22.929196409861699</v>
      </c>
      <c r="S29" s="1">
        <v>23.1316954030369</v>
      </c>
      <c r="W29" s="14" t="s">
        <v>52</v>
      </c>
      <c r="X29" s="1">
        <v>15.340999999999999</v>
      </c>
      <c r="Y29" s="1">
        <v>20.637</v>
      </c>
      <c r="Z29" s="1">
        <v>21.628</v>
      </c>
      <c r="AA29" s="1">
        <v>22.154</v>
      </c>
      <c r="AB29" s="1">
        <v>22.936</v>
      </c>
      <c r="AC29" s="1">
        <v>23.091000000000001</v>
      </c>
      <c r="AG29" s="14" t="s">
        <v>52</v>
      </c>
      <c r="AH29" s="1">
        <v>16.329164036705301</v>
      </c>
      <c r="AI29" s="1">
        <v>20.309862686434801</v>
      </c>
      <c r="AJ29" s="1">
        <v>21.262878785078001</v>
      </c>
      <c r="AK29" s="1">
        <v>21.814199336373498</v>
      </c>
      <c r="AL29" s="1">
        <v>22.865376541654701</v>
      </c>
      <c r="AM29" s="1">
        <v>23.011777265977301</v>
      </c>
      <c r="AQ29" s="14" t="s">
        <v>52</v>
      </c>
      <c r="AR29" s="17">
        <v>15.962237005975</v>
      </c>
      <c r="AS29" s="17">
        <v>19.3530668380679</v>
      </c>
      <c r="AT29" s="17">
        <v>20.332867920004801</v>
      </c>
      <c r="AU29" s="17">
        <v>20.542395191556501</v>
      </c>
      <c r="AV29" s="17">
        <v>21.816508765826299</v>
      </c>
      <c r="AW29" s="17">
        <v>22.5628258456316</v>
      </c>
      <c r="BA29" s="14" t="s">
        <v>52</v>
      </c>
      <c r="BB29" s="17">
        <v>15.673</v>
      </c>
      <c r="BC29" s="17">
        <v>18.766999999999999</v>
      </c>
      <c r="BD29" s="17">
        <v>19.498000000000001</v>
      </c>
      <c r="BE29" s="17">
        <v>19.667999999999999</v>
      </c>
      <c r="BF29" s="17">
        <v>20.733000000000001</v>
      </c>
      <c r="BG29" s="17">
        <v>21.902000000000001</v>
      </c>
      <c r="BK29" s="14" t="s">
        <v>52</v>
      </c>
      <c r="BL29" s="17">
        <v>13.984533514412799</v>
      </c>
      <c r="BM29" s="17">
        <v>20.795021444878401</v>
      </c>
      <c r="BN29" s="17">
        <v>21.7899293747003</v>
      </c>
      <c r="BO29" s="17">
        <v>22.279759294975602</v>
      </c>
      <c r="BP29" s="17">
        <v>22.9458210777162</v>
      </c>
      <c r="BQ29" s="17">
        <v>23.177760929627802</v>
      </c>
    </row>
    <row r="30" spans="3:69" x14ac:dyDescent="0.2">
      <c r="C30" s="14" t="s">
        <v>53</v>
      </c>
      <c r="D30" s="1">
        <v>10.335000000000001</v>
      </c>
      <c r="E30" s="1">
        <v>12.041</v>
      </c>
      <c r="F30" s="1">
        <v>21.251999999999999</v>
      </c>
      <c r="G30" s="1">
        <v>25.195</v>
      </c>
      <c r="H30" s="1">
        <v>27.952999999999999</v>
      </c>
      <c r="I30" s="1">
        <v>27.963000000000001</v>
      </c>
      <c r="M30" s="14" t="s">
        <v>53</v>
      </c>
      <c r="N30" s="1">
        <v>14.022258288576401</v>
      </c>
      <c r="O30" s="1">
        <v>18.936291309192299</v>
      </c>
      <c r="P30" s="1">
        <v>22.684110612002598</v>
      </c>
      <c r="Q30" s="1">
        <v>25.961039961889799</v>
      </c>
      <c r="R30" s="1">
        <v>28.6430712762014</v>
      </c>
      <c r="S30" s="1">
        <v>29.7277887747282</v>
      </c>
      <c r="W30" s="14" t="s">
        <v>53</v>
      </c>
      <c r="X30" s="1">
        <v>14.349</v>
      </c>
      <c r="Y30" s="1">
        <v>19.218</v>
      </c>
      <c r="Z30" s="1">
        <v>22.181000000000001</v>
      </c>
      <c r="AA30" s="1">
        <v>26.224</v>
      </c>
      <c r="AB30" s="1">
        <v>28.530999999999999</v>
      </c>
      <c r="AC30" s="1">
        <v>30.004999999999999</v>
      </c>
      <c r="AG30" s="14" t="s">
        <v>53</v>
      </c>
      <c r="AH30" s="1">
        <v>13.3186447246896</v>
      </c>
      <c r="AI30" s="1">
        <v>19.4704455355192</v>
      </c>
      <c r="AJ30" s="1">
        <v>21.716509251586999</v>
      </c>
      <c r="AK30" s="1">
        <v>25.8124890910779</v>
      </c>
      <c r="AL30" s="1">
        <v>27.769123055033099</v>
      </c>
      <c r="AM30" s="1">
        <v>29.734738076646501</v>
      </c>
      <c r="AQ30" s="14" t="s">
        <v>53</v>
      </c>
      <c r="AR30" s="17">
        <v>14.785466576839999</v>
      </c>
      <c r="AS30" s="17">
        <v>18.239037107009299</v>
      </c>
      <c r="AT30" s="17">
        <v>20.251745504121601</v>
      </c>
      <c r="AU30" s="17">
        <v>21.5088917223196</v>
      </c>
      <c r="AV30" s="17">
        <v>25.2515795080106</v>
      </c>
      <c r="AW30" s="17">
        <v>27.9608203612223</v>
      </c>
      <c r="BA30" s="14" t="s">
        <v>53</v>
      </c>
      <c r="BB30" s="17">
        <v>14.186999999999999</v>
      </c>
      <c r="BC30" s="17">
        <v>17.315999999999999</v>
      </c>
      <c r="BD30" s="17">
        <v>19.148</v>
      </c>
      <c r="BE30" s="17">
        <v>22.341999999999999</v>
      </c>
      <c r="BF30" s="17">
        <v>23.373999999999999</v>
      </c>
      <c r="BG30" s="17">
        <v>26.05</v>
      </c>
      <c r="BK30" s="14" t="s">
        <v>53</v>
      </c>
      <c r="BL30" s="17">
        <v>12.8266075377375</v>
      </c>
      <c r="BM30" s="17">
        <v>14.989138831750999</v>
      </c>
      <c r="BN30" s="17">
        <v>22.380525283324101</v>
      </c>
      <c r="BO30" s="17">
        <v>26.026582513451402</v>
      </c>
      <c r="BP30" s="17">
        <v>28.4944661921033</v>
      </c>
      <c r="BQ30" s="17">
        <v>29.852388323107501</v>
      </c>
    </row>
    <row r="31" spans="3:69" x14ac:dyDescent="0.2">
      <c r="C31" s="14" t="s">
        <v>35</v>
      </c>
      <c r="D31" s="1">
        <f t="shared" ref="D31:I31" si="7">AVERAGE(D13:D30)</f>
        <v>9.7292222222222247</v>
      </c>
      <c r="E31" s="1">
        <f t="shared" si="7"/>
        <v>13.947333333333331</v>
      </c>
      <c r="F31" s="1">
        <f t="shared" si="7"/>
        <v>16.304500000000004</v>
      </c>
      <c r="G31" s="1">
        <f t="shared" si="7"/>
        <v>18.134333333333334</v>
      </c>
      <c r="H31" s="1">
        <f t="shared" si="7"/>
        <v>19.694444444444446</v>
      </c>
      <c r="I31" s="1">
        <f t="shared" si="7"/>
        <v>20.666833333333329</v>
      </c>
      <c r="M31" s="14" t="s">
        <v>35</v>
      </c>
      <c r="N31" s="1">
        <f t="shared" ref="N31:S31" si="8">AVERAGE(N13:N30)</f>
        <v>10.811225217507941</v>
      </c>
      <c r="O31" s="1">
        <f t="shared" si="8"/>
        <v>14.777397540424975</v>
      </c>
      <c r="P31" s="1">
        <f t="shared" si="8"/>
        <v>17.008563187390578</v>
      </c>
      <c r="Q31" s="1">
        <f t="shared" si="8"/>
        <v>18.418647182328609</v>
      </c>
      <c r="R31" s="1">
        <f t="shared" si="8"/>
        <v>19.928653024022381</v>
      </c>
      <c r="S31" s="1">
        <f t="shared" si="8"/>
        <v>20.835979809650425</v>
      </c>
      <c r="W31" s="14" t="s">
        <v>35</v>
      </c>
      <c r="X31" s="1">
        <f t="shared" ref="X31:AC31" si="9">AVERAGE(X13:X30)</f>
        <v>11.692888888888891</v>
      </c>
      <c r="Y31" s="1">
        <f t="shared" si="9"/>
        <v>15.099444444444446</v>
      </c>
      <c r="Z31" s="1">
        <f t="shared" si="9"/>
        <v>17.163499999999996</v>
      </c>
      <c r="AA31" s="1">
        <f t="shared" si="9"/>
        <v>18.552222222222227</v>
      </c>
      <c r="AB31" s="1">
        <f t="shared" si="9"/>
        <v>19.956277777777775</v>
      </c>
      <c r="AC31" s="1">
        <f t="shared" si="9"/>
        <v>20.818888888888893</v>
      </c>
      <c r="AG31" s="14" t="s">
        <v>35</v>
      </c>
      <c r="AH31" s="1">
        <f t="shared" ref="AH31:AM31" si="10">AVERAGE(AH13:AH30)</f>
        <v>12.462871072159038</v>
      </c>
      <c r="AI31" s="1">
        <f t="shared" si="10"/>
        <v>15.48835406209516</v>
      </c>
      <c r="AJ31" s="1">
        <f t="shared" si="10"/>
        <v>17.153014788017142</v>
      </c>
      <c r="AK31" s="1">
        <f t="shared" si="10"/>
        <v>18.478683118729137</v>
      </c>
      <c r="AL31" s="1">
        <f t="shared" si="10"/>
        <v>19.782672227831764</v>
      </c>
      <c r="AM31" s="1">
        <f t="shared" si="10"/>
        <v>20.58738034675433</v>
      </c>
      <c r="AQ31" s="14" t="s">
        <v>35</v>
      </c>
      <c r="AR31" s="1">
        <f t="shared" ref="AR31:AW31" si="11">AVERAGE(AR13:AR30)</f>
        <v>12.848530474117091</v>
      </c>
      <c r="AS31" s="1">
        <f t="shared" si="11"/>
        <v>14.98040959329149</v>
      </c>
      <c r="AT31" s="1">
        <f t="shared" si="11"/>
        <v>16.372352463726486</v>
      </c>
      <c r="AU31" s="1">
        <f t="shared" si="11"/>
        <v>17.293462394848373</v>
      </c>
      <c r="AV31" s="1">
        <f t="shared" si="11"/>
        <v>18.504031650823677</v>
      </c>
      <c r="AW31" s="1">
        <f t="shared" si="11"/>
        <v>19.324955992974878</v>
      </c>
      <c r="BA31" s="14" t="s">
        <v>35</v>
      </c>
      <c r="BB31" s="1">
        <f t="shared" ref="BB31:BG31" si="12">AVERAGE(BB13:BB30)</f>
        <v>12.615944444444445</v>
      </c>
      <c r="BC31" s="1">
        <f t="shared" si="12"/>
        <v>14.264777777777779</v>
      </c>
      <c r="BD31" s="1">
        <f t="shared" si="12"/>
        <v>15.325833333333337</v>
      </c>
      <c r="BE31" s="1">
        <f t="shared" si="12"/>
        <v>16.282055555555555</v>
      </c>
      <c r="BF31" s="1">
        <f t="shared" si="12"/>
        <v>17.172722222222223</v>
      </c>
      <c r="BG31" s="1">
        <f t="shared" si="12"/>
        <v>17.990166666666667</v>
      </c>
      <c r="BK31" s="14" t="s">
        <v>35</v>
      </c>
      <c r="BL31" s="1">
        <f t="shared" ref="BL31:BQ31" si="13">AVERAGE(BL13:BL30)</f>
        <v>10.477014520263237</v>
      </c>
      <c r="BM31" s="1">
        <f t="shared" si="13"/>
        <v>14.50935842062848</v>
      </c>
      <c r="BN31" s="1">
        <f t="shared" si="13"/>
        <v>16.792086665500623</v>
      </c>
      <c r="BO31" s="1">
        <f t="shared" si="13"/>
        <v>18.377207831358483</v>
      </c>
      <c r="BP31" s="1">
        <f t="shared" si="13"/>
        <v>19.872809601451767</v>
      </c>
      <c r="BQ31" s="1">
        <f t="shared" si="13"/>
        <v>20.870890078883736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02"/>
  <sheetViews>
    <sheetView topLeftCell="V1" workbookViewId="0">
      <selection activeCell="D28" activeCellId="2" sqref="D16:I16 D22:I22 D28:I28"/>
    </sheetView>
  </sheetViews>
  <sheetFormatPr baseColWidth="10" defaultRowHeight="16" x14ac:dyDescent="0.2"/>
  <cols>
    <col min="3" max="3" width="18.83203125" customWidth="1"/>
    <col min="11" max="11" width="13.83203125" customWidth="1"/>
    <col min="13" max="13" width="18.6640625" customWidth="1"/>
    <col min="21" max="21" width="13.6640625" customWidth="1"/>
    <col min="23" max="23" width="17.6640625" customWidth="1"/>
  </cols>
  <sheetData>
    <row r="2" spans="1:29" x14ac:dyDescent="0.2">
      <c r="C2" s="14" t="s">
        <v>0</v>
      </c>
      <c r="D2">
        <v>0.1</v>
      </c>
      <c r="E2">
        <v>0.2</v>
      </c>
      <c r="F2">
        <v>0.3</v>
      </c>
      <c r="G2">
        <v>0.4</v>
      </c>
      <c r="H2">
        <v>0.5</v>
      </c>
      <c r="I2">
        <v>0.6</v>
      </c>
      <c r="M2" s="14" t="s">
        <v>0</v>
      </c>
      <c r="N2">
        <v>0.1</v>
      </c>
      <c r="O2">
        <v>0.2</v>
      </c>
      <c r="P2">
        <v>0.3</v>
      </c>
      <c r="Q2">
        <v>0.4</v>
      </c>
      <c r="R2">
        <v>0.5</v>
      </c>
      <c r="S2">
        <v>0.6</v>
      </c>
      <c r="U2" s="11"/>
      <c r="V2" s="11"/>
      <c r="W2" s="14" t="s">
        <v>0</v>
      </c>
      <c r="X2">
        <v>0.1</v>
      </c>
      <c r="Y2">
        <v>0.2</v>
      </c>
      <c r="Z2">
        <v>0.3</v>
      </c>
      <c r="AA2">
        <v>0.4</v>
      </c>
      <c r="AB2">
        <v>0.5</v>
      </c>
      <c r="AC2">
        <v>0.6</v>
      </c>
    </row>
    <row r="3" spans="1:29" x14ac:dyDescent="0.2">
      <c r="A3" s="14" t="s">
        <v>16</v>
      </c>
      <c r="B3" s="18">
        <v>16384</v>
      </c>
      <c r="C3" s="14" t="s">
        <v>29</v>
      </c>
      <c r="D3" s="1">
        <v>7.0052430318123697</v>
      </c>
      <c r="E3" s="1">
        <v>7.3716559869558997</v>
      </c>
      <c r="F3" s="1">
        <v>7.4108578707829196</v>
      </c>
      <c r="G3" s="1">
        <v>11.6915760182693</v>
      </c>
      <c r="H3" s="1">
        <v>14.705541460916001</v>
      </c>
      <c r="I3" s="1">
        <v>16.1667015856519</v>
      </c>
      <c r="K3" s="14" t="s">
        <v>16</v>
      </c>
      <c r="L3" s="18">
        <v>16384</v>
      </c>
      <c r="M3" s="14" t="s">
        <v>29</v>
      </c>
      <c r="N3" s="1">
        <v>7.0110000000000001</v>
      </c>
      <c r="O3" s="1">
        <v>7.3760000000000003</v>
      </c>
      <c r="P3" s="1">
        <v>7.4249999999999998</v>
      </c>
      <c r="Q3" s="1">
        <v>11.749000000000001</v>
      </c>
      <c r="R3" s="1">
        <v>14.856999999999999</v>
      </c>
      <c r="S3" s="1">
        <v>16.414000000000001</v>
      </c>
      <c r="U3" s="14" t="s">
        <v>16</v>
      </c>
      <c r="V3" s="19">
        <v>16384</v>
      </c>
      <c r="W3" s="14" t="s">
        <v>29</v>
      </c>
      <c r="X3" s="1">
        <v>7.0149999999999997</v>
      </c>
      <c r="Y3" s="1">
        <v>7.3810000000000002</v>
      </c>
      <c r="Z3" s="1">
        <v>7.4349999999999996</v>
      </c>
      <c r="AA3" s="1">
        <v>11.792</v>
      </c>
      <c r="AB3" s="1">
        <v>14.956</v>
      </c>
      <c r="AC3" s="1">
        <v>16.649999999999999</v>
      </c>
    </row>
    <row r="4" spans="1:29" x14ac:dyDescent="0.2">
      <c r="A4" s="14" t="s">
        <v>17</v>
      </c>
      <c r="B4" s="19">
        <v>0.5</v>
      </c>
      <c r="C4" s="14" t="s">
        <v>30</v>
      </c>
      <c r="D4" s="1">
        <v>7.1649815975629698</v>
      </c>
      <c r="E4" s="1">
        <v>8.0071312884577903</v>
      </c>
      <c r="F4" s="1">
        <v>8.4065185250790204</v>
      </c>
      <c r="G4" s="1">
        <v>11.900959870891301</v>
      </c>
      <c r="H4" s="1">
        <v>15.730758629031801</v>
      </c>
      <c r="I4" s="1">
        <v>17.3144217948016</v>
      </c>
      <c r="K4" s="14" t="s">
        <v>17</v>
      </c>
      <c r="L4" s="19">
        <v>0.5</v>
      </c>
      <c r="M4" s="14" t="s">
        <v>30</v>
      </c>
      <c r="N4" s="1">
        <v>7.17</v>
      </c>
      <c r="O4" s="1">
        <v>8.0139999999999993</v>
      </c>
      <c r="P4" s="1">
        <v>8.4169999999999998</v>
      </c>
      <c r="Q4" s="1">
        <v>11.942</v>
      </c>
      <c r="R4" s="1">
        <v>15.896000000000001</v>
      </c>
      <c r="S4" s="1">
        <v>17.565999999999999</v>
      </c>
      <c r="U4" s="14" t="s">
        <v>17</v>
      </c>
      <c r="V4" s="19">
        <v>0.5</v>
      </c>
      <c r="W4" s="14" t="s">
        <v>30</v>
      </c>
      <c r="X4" s="1">
        <v>7.173</v>
      </c>
      <c r="Y4" s="1">
        <v>8.0180000000000007</v>
      </c>
      <c r="Z4" s="1">
        <v>8.423</v>
      </c>
      <c r="AA4" s="1">
        <v>11.972</v>
      </c>
      <c r="AB4" s="1">
        <v>16.026</v>
      </c>
      <c r="AC4" s="1">
        <v>17.826000000000001</v>
      </c>
    </row>
    <row r="5" spans="1:29" x14ac:dyDescent="0.2">
      <c r="A5" s="14" t="s">
        <v>23</v>
      </c>
      <c r="B5" s="18">
        <v>2</v>
      </c>
      <c r="C5" s="14" t="s">
        <v>31</v>
      </c>
      <c r="D5" s="1">
        <v>5.4807706497693802</v>
      </c>
      <c r="E5" s="1">
        <v>6.1518922998118697</v>
      </c>
      <c r="F5" s="1">
        <v>6.4232596620495102</v>
      </c>
      <c r="G5" s="1">
        <v>6.8046296289212203</v>
      </c>
      <c r="H5" s="1">
        <v>7.2511697902331997</v>
      </c>
      <c r="I5" s="1">
        <v>7.7675943455613403</v>
      </c>
      <c r="K5" s="14" t="s">
        <v>23</v>
      </c>
      <c r="L5" s="18">
        <v>2</v>
      </c>
      <c r="M5" s="14" t="s">
        <v>31</v>
      </c>
      <c r="N5" s="1">
        <v>5.508</v>
      </c>
      <c r="O5" s="1">
        <v>6.1840000000000002</v>
      </c>
      <c r="P5" s="1">
        <v>6.468</v>
      </c>
      <c r="Q5" s="1">
        <v>6.8620000000000001</v>
      </c>
      <c r="R5" s="1">
        <v>7.3220000000000001</v>
      </c>
      <c r="S5" s="1">
        <v>7.8540000000000001</v>
      </c>
      <c r="U5" s="14" t="s">
        <v>23</v>
      </c>
      <c r="V5" s="19">
        <v>2</v>
      </c>
      <c r="W5" s="14" t="s">
        <v>31</v>
      </c>
      <c r="X5" s="1">
        <v>5.5259999999999998</v>
      </c>
      <c r="Y5" s="1">
        <v>6.2060000000000004</v>
      </c>
      <c r="Z5" s="1">
        <v>6.5979999999999999</v>
      </c>
      <c r="AA5" s="1">
        <v>6.9009999999999998</v>
      </c>
      <c r="AB5" s="1">
        <v>7.3710000000000004</v>
      </c>
      <c r="AC5" s="1">
        <v>7.9260000000000002</v>
      </c>
    </row>
    <row r="6" spans="1:29" x14ac:dyDescent="0.2">
      <c r="A6" s="14" t="s">
        <v>18</v>
      </c>
      <c r="B6" s="18">
        <v>0.97</v>
      </c>
      <c r="C6" s="14" t="s">
        <v>32</v>
      </c>
      <c r="D6" s="1">
        <v>5.0551631351272404</v>
      </c>
      <c r="E6" s="1">
        <v>5.3840084188234396</v>
      </c>
      <c r="F6" s="1">
        <v>5.6801985653568101</v>
      </c>
      <c r="G6" s="1">
        <v>6.0412110623365702</v>
      </c>
      <c r="H6" s="1">
        <v>6.5492112539366696</v>
      </c>
      <c r="I6" s="1">
        <v>6.8749976228330398</v>
      </c>
      <c r="K6" s="14" t="s">
        <v>18</v>
      </c>
      <c r="L6" s="18">
        <v>0.97</v>
      </c>
      <c r="M6" s="14" t="s">
        <v>32</v>
      </c>
      <c r="N6" s="1">
        <v>5.0819999999999999</v>
      </c>
      <c r="O6" s="1">
        <v>5.415</v>
      </c>
      <c r="P6" s="1">
        <v>5.7290000000000001</v>
      </c>
      <c r="Q6" s="1">
        <v>6.0919999999999996</v>
      </c>
      <c r="R6" s="1">
        <v>6.62</v>
      </c>
      <c r="S6" s="1">
        <v>6.93</v>
      </c>
      <c r="U6" s="14" t="s">
        <v>18</v>
      </c>
      <c r="V6" s="19">
        <v>0.97</v>
      </c>
      <c r="W6" s="14" t="s">
        <v>32</v>
      </c>
      <c r="X6" s="1">
        <v>5.1020000000000003</v>
      </c>
      <c r="Y6" s="1">
        <v>5.4370000000000003</v>
      </c>
      <c r="Z6" s="1">
        <v>5.7629999999999999</v>
      </c>
      <c r="AA6" s="1">
        <v>6.1280000000000001</v>
      </c>
      <c r="AB6" s="1">
        <v>6.6680000000000001</v>
      </c>
      <c r="AC6" s="1">
        <v>6.97</v>
      </c>
    </row>
    <row r="7" spans="1:29" x14ac:dyDescent="0.2">
      <c r="A7" s="14" t="s">
        <v>19</v>
      </c>
      <c r="B7" s="18">
        <v>1E-3</v>
      </c>
      <c r="C7" s="14" t="s">
        <v>33</v>
      </c>
      <c r="D7" s="1">
        <v>8.3588835727311306</v>
      </c>
      <c r="E7" s="1">
        <v>7.3128645623298603</v>
      </c>
      <c r="F7" s="1">
        <v>8.0742491796941298</v>
      </c>
      <c r="G7" s="1">
        <v>11.2775798122594</v>
      </c>
      <c r="H7" s="1">
        <v>14.0716448652128</v>
      </c>
      <c r="I7" s="1">
        <v>13.570159648890399</v>
      </c>
      <c r="K7" s="14" t="s">
        <v>19</v>
      </c>
      <c r="L7" s="18">
        <v>5.0000000000000001E-4</v>
      </c>
      <c r="M7" s="14" t="s">
        <v>33</v>
      </c>
      <c r="N7" s="1">
        <v>8.4570000000000007</v>
      </c>
      <c r="O7" s="1">
        <v>7.5149999999999997</v>
      </c>
      <c r="P7" s="1">
        <v>8.5440000000000005</v>
      </c>
      <c r="Q7" s="1">
        <v>10.62</v>
      </c>
      <c r="R7" s="1">
        <v>14.449</v>
      </c>
      <c r="S7" s="1">
        <v>13.747999999999999</v>
      </c>
      <c r="U7" s="14" t="s">
        <v>19</v>
      </c>
      <c r="V7" s="19">
        <v>1E-4</v>
      </c>
      <c r="W7" s="14" t="s">
        <v>33</v>
      </c>
      <c r="X7" s="1">
        <v>8.5079999999999991</v>
      </c>
      <c r="Y7" s="1">
        <v>7.6319999999999997</v>
      </c>
      <c r="Z7" s="1">
        <v>8.8550000000000004</v>
      </c>
      <c r="AA7" s="1">
        <v>11.912000000000001</v>
      </c>
      <c r="AB7" s="1">
        <v>14.651999999999999</v>
      </c>
      <c r="AC7" s="1">
        <v>13.894</v>
      </c>
    </row>
    <row r="8" spans="1:29" x14ac:dyDescent="0.2">
      <c r="A8" s="14" t="s">
        <v>20</v>
      </c>
      <c r="B8" s="18" t="s">
        <v>7</v>
      </c>
      <c r="C8" s="14" t="s">
        <v>34</v>
      </c>
      <c r="D8" s="1">
        <v>9.1445392515820902</v>
      </c>
      <c r="E8" s="1">
        <v>8.8333294637495996</v>
      </c>
      <c r="F8" s="1">
        <v>9.4703744541738804</v>
      </c>
      <c r="G8" s="1">
        <v>12.0075742770203</v>
      </c>
      <c r="H8" s="1">
        <v>13.403800810500799</v>
      </c>
      <c r="I8" s="1">
        <v>13.2229112461144</v>
      </c>
      <c r="K8" s="14" t="s">
        <v>20</v>
      </c>
      <c r="L8" s="18" t="s">
        <v>7</v>
      </c>
      <c r="M8" s="14" t="s">
        <v>34</v>
      </c>
      <c r="N8" s="1">
        <v>9.2420000000000009</v>
      </c>
      <c r="O8" s="1">
        <v>9.109</v>
      </c>
      <c r="P8" s="1">
        <v>10.009</v>
      </c>
      <c r="Q8" s="1">
        <v>12.406000000000001</v>
      </c>
      <c r="R8" s="1">
        <v>13.51</v>
      </c>
      <c r="S8" s="1">
        <v>13.29</v>
      </c>
      <c r="U8" s="14" t="s">
        <v>20</v>
      </c>
      <c r="V8" s="19" t="s">
        <v>7</v>
      </c>
      <c r="W8" s="14" t="s">
        <v>34</v>
      </c>
      <c r="X8" s="1">
        <v>9.2940000000000005</v>
      </c>
      <c r="Y8" s="1">
        <v>9.2750000000000004</v>
      </c>
      <c r="Z8" s="1">
        <v>10.367000000000001</v>
      </c>
      <c r="AA8" s="1">
        <v>12.679</v>
      </c>
      <c r="AB8" s="1">
        <v>13.589</v>
      </c>
      <c r="AC8" s="1">
        <v>13.239000000000001</v>
      </c>
    </row>
    <row r="9" spans="1:29" x14ac:dyDescent="0.2">
      <c r="C9" s="14" t="s">
        <v>35</v>
      </c>
      <c r="D9" s="1">
        <f t="shared" ref="D9:I9" si="0">AVERAGE(D3:D8)</f>
        <v>7.0349302064308636</v>
      </c>
      <c r="E9" s="1">
        <f t="shared" si="0"/>
        <v>7.1768136700214091</v>
      </c>
      <c r="F9" s="1">
        <f t="shared" si="0"/>
        <v>7.577576376189378</v>
      </c>
      <c r="G9" s="1">
        <f t="shared" si="0"/>
        <v>9.9539217782830161</v>
      </c>
      <c r="H9" s="1">
        <f t="shared" si="0"/>
        <v>11.952021134971877</v>
      </c>
      <c r="I9" s="1">
        <f t="shared" si="0"/>
        <v>12.486131040642112</v>
      </c>
      <c r="M9" s="14" t="s">
        <v>35</v>
      </c>
      <c r="N9" s="1">
        <f t="shared" ref="N9:S9" si="1">AVERAGE(N3:N8)</f>
        <v>7.0783333333333331</v>
      </c>
      <c r="O9" s="1">
        <f t="shared" si="1"/>
        <v>7.2688333333333333</v>
      </c>
      <c r="P9" s="1">
        <f t="shared" si="1"/>
        <v>7.7653333333333334</v>
      </c>
      <c r="Q9" s="1">
        <f t="shared" si="1"/>
        <v>9.9451666666666672</v>
      </c>
      <c r="R9" s="1">
        <f t="shared" si="1"/>
        <v>12.109</v>
      </c>
      <c r="S9" s="1">
        <f t="shared" si="1"/>
        <v>12.633666666666665</v>
      </c>
      <c r="U9" s="11"/>
      <c r="V9" s="11"/>
      <c r="W9" s="14" t="s">
        <v>35</v>
      </c>
      <c r="X9" s="1">
        <f t="shared" ref="X9:AC9" si="2">AVERAGE(X3:X8)</f>
        <v>7.1029999999999989</v>
      </c>
      <c r="Y9" s="1">
        <f t="shared" si="2"/>
        <v>7.3248333333333333</v>
      </c>
      <c r="Z9" s="1">
        <f t="shared" si="2"/>
        <v>7.906833333333334</v>
      </c>
      <c r="AA9" s="1">
        <f t="shared" si="2"/>
        <v>10.230666666666666</v>
      </c>
      <c r="AB9" s="1">
        <f t="shared" si="2"/>
        <v>12.210333333333333</v>
      </c>
      <c r="AC9" s="1">
        <f t="shared" si="2"/>
        <v>12.750833333333333</v>
      </c>
    </row>
    <row r="10" spans="1:29" x14ac:dyDescent="0.2">
      <c r="C10" s="11"/>
      <c r="M10" s="11"/>
      <c r="U10" s="11"/>
      <c r="V10" s="11"/>
      <c r="W10" s="11"/>
    </row>
    <row r="11" spans="1:29" x14ac:dyDescent="0.2">
      <c r="C11" s="11"/>
      <c r="M11" s="11"/>
      <c r="U11" s="11"/>
      <c r="V11" s="11"/>
      <c r="W11" s="11"/>
    </row>
    <row r="12" spans="1:29" x14ac:dyDescent="0.2">
      <c r="C12" s="14" t="s">
        <v>0</v>
      </c>
      <c r="D12">
        <v>0.1</v>
      </c>
      <c r="E12">
        <v>0.2</v>
      </c>
      <c r="F12">
        <v>0.3</v>
      </c>
      <c r="G12">
        <v>0.4</v>
      </c>
      <c r="H12">
        <v>0.5</v>
      </c>
      <c r="I12">
        <v>0.6</v>
      </c>
      <c r="M12" s="14" t="s">
        <v>0</v>
      </c>
      <c r="N12">
        <v>0.1</v>
      </c>
      <c r="O12">
        <v>0.2</v>
      </c>
      <c r="P12">
        <v>0.3</v>
      </c>
      <c r="Q12">
        <v>0.4</v>
      </c>
      <c r="R12">
        <v>0.5</v>
      </c>
      <c r="S12">
        <v>0.6</v>
      </c>
      <c r="U12" s="11"/>
      <c r="V12" s="11"/>
      <c r="W12" s="14" t="s">
        <v>0</v>
      </c>
      <c r="X12">
        <v>0.1</v>
      </c>
      <c r="Y12">
        <v>0.2</v>
      </c>
      <c r="Z12">
        <v>0.3</v>
      </c>
      <c r="AA12">
        <v>0.4</v>
      </c>
      <c r="AB12">
        <v>0.5</v>
      </c>
      <c r="AC12">
        <v>0.6</v>
      </c>
    </row>
    <row r="13" spans="1:29" x14ac:dyDescent="0.2">
      <c r="C13" s="14" t="s">
        <v>36</v>
      </c>
      <c r="D13" s="17">
        <v>14.1440809357838</v>
      </c>
      <c r="E13" s="17">
        <v>16.9499434743317</v>
      </c>
      <c r="F13" s="17">
        <v>17.899642022053701</v>
      </c>
      <c r="G13" s="17">
        <v>18.2961890832465</v>
      </c>
      <c r="H13" s="17">
        <v>18.085836148162301</v>
      </c>
      <c r="I13" s="17">
        <v>17.066532552506299</v>
      </c>
      <c r="M13" s="14" t="s">
        <v>36</v>
      </c>
      <c r="N13" s="17">
        <v>14.336</v>
      </c>
      <c r="O13" s="17">
        <v>17.204000000000001</v>
      </c>
      <c r="P13" s="17">
        <v>18.233000000000001</v>
      </c>
      <c r="Q13" s="17">
        <v>18.658000000000001</v>
      </c>
      <c r="R13" s="17">
        <v>18.396000000000001</v>
      </c>
      <c r="S13" s="17">
        <v>17.234999999999999</v>
      </c>
      <c r="U13" s="11"/>
      <c r="V13" s="11"/>
      <c r="W13" s="14" t="s">
        <v>36</v>
      </c>
      <c r="X13" s="17">
        <v>14.427</v>
      </c>
      <c r="Y13" s="17">
        <v>17.318000000000001</v>
      </c>
      <c r="Z13" s="17">
        <v>18.436</v>
      </c>
      <c r="AA13" s="17">
        <v>18.959</v>
      </c>
      <c r="AB13" s="17">
        <v>18.649000000000001</v>
      </c>
      <c r="AC13" s="17">
        <v>17.515999999999998</v>
      </c>
    </row>
    <row r="14" spans="1:29" x14ac:dyDescent="0.2">
      <c r="C14" s="14" t="s">
        <v>37</v>
      </c>
      <c r="D14" s="17">
        <v>13.324646828030099</v>
      </c>
      <c r="E14" s="17">
        <v>14.985850346280101</v>
      </c>
      <c r="F14" s="17">
        <v>15.170403622946701</v>
      </c>
      <c r="G14" s="17">
        <v>14.654646962617401</v>
      </c>
      <c r="H14" s="17">
        <v>14.5227351624518</v>
      </c>
      <c r="I14" s="17">
        <v>14.483421491712299</v>
      </c>
      <c r="M14" s="14" t="s">
        <v>37</v>
      </c>
      <c r="N14" s="17">
        <v>13.506</v>
      </c>
      <c r="O14" s="17">
        <v>15.157</v>
      </c>
      <c r="P14" s="17">
        <v>15.31</v>
      </c>
      <c r="Q14" s="17">
        <v>14.7</v>
      </c>
      <c r="R14" s="17">
        <v>14.654</v>
      </c>
      <c r="S14" s="17">
        <v>14.688000000000001</v>
      </c>
      <c r="U14" s="11"/>
      <c r="V14" s="11"/>
      <c r="W14" s="14" t="s">
        <v>37</v>
      </c>
      <c r="X14" s="17">
        <v>13.605</v>
      </c>
      <c r="Y14" s="17">
        <v>15.191000000000001</v>
      </c>
      <c r="Z14" s="17">
        <v>15.273999999999999</v>
      </c>
      <c r="AA14" s="17">
        <v>14.614000000000001</v>
      </c>
      <c r="AB14" s="17">
        <v>14.643000000000001</v>
      </c>
      <c r="AC14" s="17">
        <v>14.907</v>
      </c>
    </row>
    <row r="15" spans="1:29" x14ac:dyDescent="0.2">
      <c r="C15" s="14" t="s">
        <v>38</v>
      </c>
      <c r="D15" s="17">
        <v>13.3285717477899</v>
      </c>
      <c r="E15" s="17">
        <v>17.6795822130319</v>
      </c>
      <c r="F15" s="17">
        <v>19.219432329722899</v>
      </c>
      <c r="G15" s="17">
        <v>20.275551528481898</v>
      </c>
      <c r="H15" s="17">
        <v>21.0335508319884</v>
      </c>
      <c r="I15" s="17">
        <v>19.660036445171301</v>
      </c>
      <c r="M15" s="14" t="s">
        <v>38</v>
      </c>
      <c r="N15" s="17">
        <v>13.478999999999999</v>
      </c>
      <c r="O15" s="17">
        <v>17.931000000000001</v>
      </c>
      <c r="P15" s="17">
        <v>19.567</v>
      </c>
      <c r="Q15" s="17">
        <v>20.686</v>
      </c>
      <c r="R15" s="17">
        <v>21.542999999999999</v>
      </c>
      <c r="S15" s="17">
        <v>19.928000000000001</v>
      </c>
      <c r="U15" s="11"/>
      <c r="V15" s="11"/>
      <c r="W15" s="14" t="s">
        <v>38</v>
      </c>
      <c r="X15" s="17">
        <v>13.535</v>
      </c>
      <c r="Y15" s="17">
        <v>18.047999999999998</v>
      </c>
      <c r="Z15" s="17">
        <v>19.753</v>
      </c>
      <c r="AA15" s="17">
        <v>20.952999999999999</v>
      </c>
      <c r="AB15" s="17">
        <v>21.873999999999999</v>
      </c>
      <c r="AC15" s="17">
        <v>20.123000000000001</v>
      </c>
    </row>
    <row r="16" spans="1:29" x14ac:dyDescent="0.2">
      <c r="C16" s="14" t="s">
        <v>39</v>
      </c>
      <c r="D16" s="17">
        <v>4.7941276653322502</v>
      </c>
      <c r="E16" s="17">
        <v>8.9013383409503906</v>
      </c>
      <c r="F16" s="17">
        <v>13.498430173395899</v>
      </c>
      <c r="G16" s="17">
        <v>17.329649454642201</v>
      </c>
      <c r="H16" s="17">
        <v>18.470780098700001</v>
      </c>
      <c r="I16" s="17">
        <v>17.675267399665</v>
      </c>
      <c r="M16" s="14" t="s">
        <v>39</v>
      </c>
      <c r="N16" s="17">
        <v>4.8250000000000002</v>
      </c>
      <c r="O16" s="17">
        <v>8.9700000000000006</v>
      </c>
      <c r="P16" s="17">
        <v>13.638999999999999</v>
      </c>
      <c r="Q16" s="17">
        <v>17.582999999999998</v>
      </c>
      <c r="R16" s="17">
        <v>18.814</v>
      </c>
      <c r="S16" s="17">
        <v>18.143999999999998</v>
      </c>
      <c r="U16" s="11"/>
      <c r="V16" s="11"/>
      <c r="W16" s="14" t="s">
        <v>39</v>
      </c>
      <c r="X16" s="17">
        <v>4.8360000000000003</v>
      </c>
      <c r="Y16" s="17">
        <v>8.9890000000000008</v>
      </c>
      <c r="Z16" s="17">
        <v>13.688000000000001</v>
      </c>
      <c r="AA16" s="17">
        <v>17.706</v>
      </c>
      <c r="AB16" s="17">
        <v>18.989999999999998</v>
      </c>
      <c r="AC16" s="17">
        <v>18.385999999999999</v>
      </c>
    </row>
    <row r="17" spans="3:29" x14ac:dyDescent="0.2">
      <c r="C17" s="14" t="s">
        <v>40</v>
      </c>
      <c r="D17" s="17">
        <v>16.879525624548599</v>
      </c>
      <c r="E17" s="17">
        <v>18.7529963298987</v>
      </c>
      <c r="F17" s="17">
        <v>20.1570557264094</v>
      </c>
      <c r="G17" s="17">
        <v>20.7547764252813</v>
      </c>
      <c r="H17" s="17">
        <v>22.582731594372</v>
      </c>
      <c r="I17" s="17">
        <v>25.1991567936359</v>
      </c>
      <c r="M17" s="14" t="s">
        <v>40</v>
      </c>
      <c r="N17" s="17">
        <v>17.065000000000001</v>
      </c>
      <c r="O17" s="17">
        <v>18.922999999999998</v>
      </c>
      <c r="P17" s="17">
        <v>20.593</v>
      </c>
      <c r="Q17" s="17">
        <v>21.361999999999998</v>
      </c>
      <c r="R17" s="17">
        <v>23.356999999999999</v>
      </c>
      <c r="S17" s="17">
        <v>26.146000000000001</v>
      </c>
      <c r="U17" s="11"/>
      <c r="V17" s="11"/>
      <c r="W17" s="14" t="s">
        <v>40</v>
      </c>
      <c r="X17" s="17">
        <v>17.14</v>
      </c>
      <c r="Y17" s="17">
        <v>19</v>
      </c>
      <c r="Z17" s="17">
        <v>20.904</v>
      </c>
      <c r="AA17" s="17">
        <v>21.952999999999999</v>
      </c>
      <c r="AB17" s="17">
        <v>24.324000000000002</v>
      </c>
      <c r="AC17" s="17">
        <v>27.210999999999999</v>
      </c>
    </row>
    <row r="18" spans="3:29" x14ac:dyDescent="0.2">
      <c r="C18" s="14" t="s">
        <v>41</v>
      </c>
      <c r="D18" s="17">
        <v>15.2585059810765</v>
      </c>
      <c r="E18" s="17">
        <v>17.680247578672599</v>
      </c>
      <c r="F18" s="17">
        <v>18.845801960270599</v>
      </c>
      <c r="G18" s="17">
        <v>19.437287808151002</v>
      </c>
      <c r="H18" s="17">
        <v>20.257427914922701</v>
      </c>
      <c r="I18" s="17">
        <v>20.578755015468001</v>
      </c>
      <c r="M18" s="14" t="s">
        <v>41</v>
      </c>
      <c r="N18" s="17">
        <v>15.526999999999999</v>
      </c>
      <c r="O18" s="17">
        <v>18.041</v>
      </c>
      <c r="P18" s="17">
        <v>19.344000000000001</v>
      </c>
      <c r="Q18" s="17">
        <v>19.962</v>
      </c>
      <c r="R18" s="17">
        <v>20.931999999999999</v>
      </c>
      <c r="S18" s="17">
        <v>21.35</v>
      </c>
      <c r="U18" s="11"/>
      <c r="V18" s="11"/>
      <c r="W18" s="14" t="s">
        <v>41</v>
      </c>
      <c r="X18" s="17">
        <v>15.663</v>
      </c>
      <c r="Y18" s="17">
        <v>18.222999999999999</v>
      </c>
      <c r="Z18" s="17">
        <v>19.673999999999999</v>
      </c>
      <c r="AA18" s="17">
        <v>20.353000000000002</v>
      </c>
      <c r="AB18" s="17">
        <v>21.507000000000001</v>
      </c>
      <c r="AC18" s="17">
        <v>22.027000000000001</v>
      </c>
    </row>
    <row r="19" spans="3:29" x14ac:dyDescent="0.2">
      <c r="C19" s="14" t="s">
        <v>42</v>
      </c>
      <c r="D19" s="17">
        <v>19.520738444047101</v>
      </c>
      <c r="E19" s="17">
        <v>22.6600033046332</v>
      </c>
      <c r="F19" s="17">
        <v>24.053886426187901</v>
      </c>
      <c r="G19" s="17">
        <v>24.862983955729199</v>
      </c>
      <c r="H19" s="17">
        <v>25.4185579035837</v>
      </c>
      <c r="I19" s="17">
        <v>26.773693456091198</v>
      </c>
      <c r="M19" s="14" t="s">
        <v>42</v>
      </c>
      <c r="N19" s="17">
        <v>20.361999999999998</v>
      </c>
      <c r="O19" s="17">
        <v>23.486999999999998</v>
      </c>
      <c r="P19" s="17">
        <v>25.248999999999999</v>
      </c>
      <c r="Q19" s="17">
        <v>26.038</v>
      </c>
      <c r="R19" s="17">
        <v>26.687000000000001</v>
      </c>
      <c r="S19" s="17">
        <v>27.835000000000001</v>
      </c>
      <c r="U19" s="11"/>
      <c r="V19" s="11"/>
      <c r="W19" s="14" t="s">
        <v>42</v>
      </c>
      <c r="X19" s="17">
        <v>20.727</v>
      </c>
      <c r="Y19" s="17">
        <v>23.927</v>
      </c>
      <c r="Z19" s="17">
        <v>25.963999999999999</v>
      </c>
      <c r="AA19" s="17">
        <v>26.751999999999999</v>
      </c>
      <c r="AB19" s="17">
        <v>27.532</v>
      </c>
      <c r="AC19" s="17">
        <v>28.234999999999999</v>
      </c>
    </row>
    <row r="20" spans="3:29" x14ac:dyDescent="0.2">
      <c r="C20" s="14" t="s">
        <v>43</v>
      </c>
      <c r="D20" s="17">
        <v>17.1807002108483</v>
      </c>
      <c r="E20" s="17">
        <v>22.109223717328501</v>
      </c>
      <c r="F20" s="17">
        <v>23.696928238845199</v>
      </c>
      <c r="G20" s="17">
        <v>25.270211231058099</v>
      </c>
      <c r="H20" s="17">
        <v>26.7533420996369</v>
      </c>
      <c r="I20" s="17">
        <v>26.348002512326801</v>
      </c>
      <c r="M20" s="14" t="s">
        <v>43</v>
      </c>
      <c r="N20" s="17">
        <v>18.256</v>
      </c>
      <c r="O20" s="17">
        <v>23.222000000000001</v>
      </c>
      <c r="P20" s="17">
        <v>25.016999999999999</v>
      </c>
      <c r="Q20" s="17">
        <v>26.515000000000001</v>
      </c>
      <c r="R20" s="17">
        <v>27.884</v>
      </c>
      <c r="S20" s="17">
        <v>27.411999999999999</v>
      </c>
      <c r="U20" s="11"/>
      <c r="V20" s="11"/>
      <c r="W20" s="14" t="s">
        <v>43</v>
      </c>
      <c r="X20" s="17">
        <v>18.783999999999999</v>
      </c>
      <c r="Y20" s="17">
        <v>23.873000000000001</v>
      </c>
      <c r="Z20" s="17">
        <v>26.126000000000001</v>
      </c>
      <c r="AA20" s="17">
        <v>27.516999999999999</v>
      </c>
      <c r="AB20" s="17">
        <v>28.902000000000001</v>
      </c>
      <c r="AC20" s="17">
        <v>28.396999999999998</v>
      </c>
    </row>
    <row r="21" spans="3:29" x14ac:dyDescent="0.2">
      <c r="C21" s="14" t="s">
        <v>44</v>
      </c>
      <c r="D21" s="17">
        <v>18.205240370541301</v>
      </c>
      <c r="E21" s="17">
        <v>21.4396694751814</v>
      </c>
      <c r="F21" s="17">
        <v>24.353641287559899</v>
      </c>
      <c r="G21" s="17">
        <v>25.803607559111001</v>
      </c>
      <c r="H21" s="17">
        <v>26.987390431595699</v>
      </c>
      <c r="I21" s="17">
        <v>28.5137421828226</v>
      </c>
      <c r="M21" s="14" t="s">
        <v>44</v>
      </c>
      <c r="N21" s="17">
        <v>19.253</v>
      </c>
      <c r="O21" s="17">
        <v>23.039000000000001</v>
      </c>
      <c r="P21" s="17">
        <v>25.776</v>
      </c>
      <c r="Q21" s="17">
        <v>27.082000000000001</v>
      </c>
      <c r="R21" s="17">
        <v>28.271999999999998</v>
      </c>
      <c r="S21" s="17">
        <v>29.937999999999999</v>
      </c>
      <c r="U21" s="11"/>
      <c r="V21" s="11"/>
      <c r="W21" s="14" t="s">
        <v>44</v>
      </c>
      <c r="X21" s="17">
        <v>19.739000000000001</v>
      </c>
      <c r="Y21" s="17">
        <v>23.786999999999999</v>
      </c>
      <c r="Z21" s="17">
        <v>26.795000000000002</v>
      </c>
      <c r="AA21" s="17">
        <v>27.890999999999998</v>
      </c>
      <c r="AB21" s="17">
        <v>29.22</v>
      </c>
      <c r="AC21" s="17">
        <v>31.263999999999999</v>
      </c>
    </row>
    <row r="22" spans="3:29" x14ac:dyDescent="0.2">
      <c r="C22" s="14" t="s">
        <v>45</v>
      </c>
      <c r="D22" s="17">
        <v>5.69404857264459</v>
      </c>
      <c r="E22" s="17">
        <v>8.9087328643428307</v>
      </c>
      <c r="F22" s="17">
        <v>11.6133058832435</v>
      </c>
      <c r="G22" s="17">
        <v>13.207182542504899</v>
      </c>
      <c r="H22" s="17">
        <v>15.8563915338932</v>
      </c>
      <c r="I22" s="17">
        <v>18.803179107323899</v>
      </c>
      <c r="M22" s="14" t="s">
        <v>45</v>
      </c>
      <c r="N22" s="17">
        <v>5.8650000000000002</v>
      </c>
      <c r="O22" s="17">
        <v>9.2379999999999995</v>
      </c>
      <c r="P22" s="17">
        <v>12.012</v>
      </c>
      <c r="Q22" s="17">
        <v>13.603999999999999</v>
      </c>
      <c r="R22" s="17">
        <v>16.556000000000001</v>
      </c>
      <c r="S22" s="17">
        <v>19.672000000000001</v>
      </c>
      <c r="U22" s="11"/>
      <c r="V22" s="11"/>
      <c r="W22" s="14" t="s">
        <v>45</v>
      </c>
      <c r="X22" s="17">
        <v>5.9080000000000004</v>
      </c>
      <c r="Y22" s="17">
        <v>9.2170000000000005</v>
      </c>
      <c r="Z22" s="17">
        <v>12.122999999999999</v>
      </c>
      <c r="AA22" s="17">
        <v>13.723000000000001</v>
      </c>
      <c r="AB22" s="17">
        <v>16.78</v>
      </c>
      <c r="AC22" s="17">
        <v>19.884</v>
      </c>
    </row>
    <row r="23" spans="3:29" x14ac:dyDescent="0.2">
      <c r="C23" s="14" t="s">
        <v>46</v>
      </c>
      <c r="D23" s="17">
        <v>19.655331893880302</v>
      </c>
      <c r="E23" s="17">
        <v>23.571808939406498</v>
      </c>
      <c r="F23" s="17">
        <v>25.074620775941501</v>
      </c>
      <c r="G23" s="17">
        <v>26.508105430591598</v>
      </c>
      <c r="H23" s="17">
        <v>27.901759000204599</v>
      </c>
      <c r="I23" s="17">
        <v>27.849327551197302</v>
      </c>
      <c r="M23" s="14" t="s">
        <v>46</v>
      </c>
      <c r="N23" s="17">
        <v>20.783000000000001</v>
      </c>
      <c r="O23" s="17">
        <v>24.619</v>
      </c>
      <c r="P23" s="17">
        <v>26.613</v>
      </c>
      <c r="Q23" s="17">
        <v>28.015000000000001</v>
      </c>
      <c r="R23" s="17">
        <v>29.495000000000001</v>
      </c>
      <c r="S23" s="17">
        <v>30.004999999999999</v>
      </c>
      <c r="U23" s="11"/>
      <c r="V23" s="11"/>
      <c r="W23" s="14" t="s">
        <v>46</v>
      </c>
      <c r="X23" s="17">
        <v>21.364999999999998</v>
      </c>
      <c r="Y23" s="17">
        <v>25.343</v>
      </c>
      <c r="Z23" s="17">
        <v>27.696000000000002</v>
      </c>
      <c r="AA23" s="17">
        <v>29.074000000000002</v>
      </c>
      <c r="AB23" s="17">
        <v>30.692</v>
      </c>
      <c r="AC23" s="17">
        <v>31.466000000000001</v>
      </c>
    </row>
    <row r="24" spans="3:29" x14ac:dyDescent="0.2">
      <c r="C24" s="14" t="s">
        <v>47</v>
      </c>
      <c r="D24" s="17">
        <v>16.3165876955931</v>
      </c>
      <c r="E24" s="17">
        <v>21.832203458810501</v>
      </c>
      <c r="F24" s="17">
        <v>22.784029301445599</v>
      </c>
      <c r="G24" s="17">
        <v>24.502581648193502</v>
      </c>
      <c r="H24" s="17">
        <v>26.1879318446315</v>
      </c>
      <c r="I24" s="17">
        <v>27.1790351507608</v>
      </c>
      <c r="M24" s="14" t="s">
        <v>47</v>
      </c>
      <c r="N24" s="17">
        <v>17.327999999999999</v>
      </c>
      <c r="O24" s="17">
        <v>23.041</v>
      </c>
      <c r="P24" s="17">
        <v>23.864999999999998</v>
      </c>
      <c r="Q24" s="17">
        <v>26.052</v>
      </c>
      <c r="R24" s="17">
        <v>27.481000000000002</v>
      </c>
      <c r="S24" s="17">
        <v>28.288</v>
      </c>
      <c r="U24" s="11"/>
      <c r="V24" s="11"/>
      <c r="W24" s="14" t="s">
        <v>47</v>
      </c>
      <c r="X24" s="17">
        <v>17.869</v>
      </c>
      <c r="Y24" s="17">
        <v>23.678000000000001</v>
      </c>
      <c r="Z24" s="17">
        <v>24.539000000000001</v>
      </c>
      <c r="AA24" s="17">
        <v>26.995000000000001</v>
      </c>
      <c r="AB24" s="17">
        <v>28.411999999999999</v>
      </c>
      <c r="AC24" s="17">
        <v>28.93</v>
      </c>
    </row>
    <row r="25" spans="3:29" x14ac:dyDescent="0.2">
      <c r="C25" s="14" t="s">
        <v>48</v>
      </c>
      <c r="D25" s="1">
        <v>6.6110428604921996</v>
      </c>
      <c r="E25" s="1">
        <v>7.2977656832099296</v>
      </c>
      <c r="F25" s="1">
        <v>9.6249764619578606</v>
      </c>
      <c r="G25" s="1">
        <v>10.0838370821177</v>
      </c>
      <c r="H25" s="1">
        <v>12.706587128297</v>
      </c>
      <c r="I25" s="1">
        <v>15.797572434506399</v>
      </c>
      <c r="M25" s="14" t="s">
        <v>48</v>
      </c>
      <c r="N25" s="17">
        <v>6.6509999999999998</v>
      </c>
      <c r="O25" s="17">
        <v>7.34</v>
      </c>
      <c r="P25" s="17">
        <v>9.7319999999999993</v>
      </c>
      <c r="Q25" s="17">
        <v>10.189</v>
      </c>
      <c r="R25" s="17">
        <v>12.988</v>
      </c>
      <c r="S25" s="17">
        <v>15.946999999999999</v>
      </c>
      <c r="U25" s="11"/>
      <c r="V25" s="11"/>
      <c r="W25" s="14" t="s">
        <v>48</v>
      </c>
      <c r="X25" s="17">
        <v>6.6669999999999998</v>
      </c>
      <c r="Y25" s="17">
        <v>7.36</v>
      </c>
      <c r="Z25" s="17">
        <v>9.7799999999999994</v>
      </c>
      <c r="AA25" s="17">
        <v>10.246</v>
      </c>
      <c r="AB25" s="17">
        <v>13.108000000000001</v>
      </c>
      <c r="AC25" s="17">
        <v>16.218</v>
      </c>
    </row>
    <row r="26" spans="3:29" x14ac:dyDescent="0.2">
      <c r="C26" s="14" t="s">
        <v>49</v>
      </c>
      <c r="D26" s="1">
        <v>5.6812253296050503</v>
      </c>
      <c r="E26" s="1">
        <v>5.8047263527147202</v>
      </c>
      <c r="F26" s="1">
        <v>6.6863099291768799</v>
      </c>
      <c r="G26" s="1">
        <v>7.6038886424060799</v>
      </c>
      <c r="H26" s="1">
        <v>8.5916979735810308</v>
      </c>
      <c r="I26" s="1">
        <v>9.4246564549258292</v>
      </c>
      <c r="M26" s="14" t="s">
        <v>49</v>
      </c>
      <c r="N26" s="17">
        <v>5.8360000000000003</v>
      </c>
      <c r="O26" s="17">
        <v>5.9829999999999997</v>
      </c>
      <c r="P26" s="17">
        <v>6.9930000000000003</v>
      </c>
      <c r="Q26" s="17">
        <v>8.032</v>
      </c>
      <c r="R26" s="17">
        <v>9.0670000000000002</v>
      </c>
      <c r="S26" s="17">
        <v>10.087999999999999</v>
      </c>
      <c r="U26" s="11"/>
      <c r="V26" s="11"/>
      <c r="W26" s="14" t="s">
        <v>49</v>
      </c>
      <c r="X26" s="17">
        <v>5.9340000000000002</v>
      </c>
      <c r="Y26" s="17">
        <v>6.0919999999999996</v>
      </c>
      <c r="Z26" s="17">
        <v>7.19</v>
      </c>
      <c r="AA26" s="17">
        <v>8.3529999999999998</v>
      </c>
      <c r="AB26" s="17">
        <v>9.4480000000000004</v>
      </c>
      <c r="AC26" s="17">
        <v>10.712999999999999</v>
      </c>
    </row>
    <row r="27" spans="3:29" x14ac:dyDescent="0.2">
      <c r="C27" s="14" t="s">
        <v>50</v>
      </c>
      <c r="D27" s="1">
        <v>5.4735263782138004</v>
      </c>
      <c r="E27" s="1">
        <v>5.8128774875834504</v>
      </c>
      <c r="F27" s="1">
        <v>5.4917849816556199</v>
      </c>
      <c r="G27" s="1">
        <v>5.4447614744425401</v>
      </c>
      <c r="H27" s="1">
        <v>4.6306168971499497</v>
      </c>
      <c r="I27" s="1">
        <v>3.39054118628234</v>
      </c>
      <c r="M27" s="14" t="s">
        <v>50</v>
      </c>
      <c r="N27" s="17">
        <v>5.5960000000000001</v>
      </c>
      <c r="O27" s="17">
        <v>5.9340000000000002</v>
      </c>
      <c r="P27" s="17">
        <v>5.69</v>
      </c>
      <c r="Q27" s="17">
        <v>5.734</v>
      </c>
      <c r="R27" s="17">
        <v>4.8659999999999997</v>
      </c>
      <c r="S27" s="17">
        <v>3.6549999999999998</v>
      </c>
      <c r="U27" s="11"/>
      <c r="V27" s="11"/>
      <c r="W27" s="14" t="s">
        <v>50</v>
      </c>
      <c r="X27" s="17">
        <v>5.6630000000000003</v>
      </c>
      <c r="Y27" s="17">
        <v>5.9989999999999997</v>
      </c>
      <c r="Z27" s="17">
        <v>5.798</v>
      </c>
      <c r="AA27" s="17">
        <v>5.9029999999999996</v>
      </c>
      <c r="AB27" s="17">
        <v>5</v>
      </c>
      <c r="AC27" s="17">
        <v>3.8439999999999999</v>
      </c>
    </row>
    <row r="28" spans="3:29" x14ac:dyDescent="0.2">
      <c r="C28" s="14" t="s">
        <v>51</v>
      </c>
      <c r="D28" s="1">
        <v>2.6159699990408898</v>
      </c>
      <c r="E28" s="1">
        <v>4.62309532938243</v>
      </c>
      <c r="F28" s="1">
        <v>7.6046290268304304</v>
      </c>
      <c r="G28" s="1">
        <v>10.9543468810981</v>
      </c>
      <c r="H28" s="1">
        <v>15.466263941113199</v>
      </c>
      <c r="I28" s="1">
        <v>19.0834111645582</v>
      </c>
      <c r="M28" s="14" t="s">
        <v>51</v>
      </c>
      <c r="N28" s="17">
        <v>2.62</v>
      </c>
      <c r="O28" s="17">
        <v>4.6310000000000002</v>
      </c>
      <c r="P28" s="17">
        <v>7.625</v>
      </c>
      <c r="Q28" s="17">
        <v>11</v>
      </c>
      <c r="R28" s="17">
        <v>15.555999999999999</v>
      </c>
      <c r="S28" s="17">
        <v>19.12</v>
      </c>
      <c r="U28" s="11"/>
      <c r="V28" s="11"/>
      <c r="W28" s="14" t="s">
        <v>51</v>
      </c>
      <c r="X28" s="17">
        <v>2.621</v>
      </c>
      <c r="Y28" s="17">
        <v>4.6340000000000003</v>
      </c>
      <c r="Z28" s="17">
        <v>7.6319999999999997</v>
      </c>
      <c r="AA28" s="17">
        <v>11.021000000000001</v>
      </c>
      <c r="AB28" s="17">
        <v>15.603</v>
      </c>
      <c r="AC28" s="17">
        <v>19.151</v>
      </c>
    </row>
    <row r="29" spans="3:29" x14ac:dyDescent="0.2">
      <c r="C29" s="14" t="s">
        <v>52</v>
      </c>
      <c r="D29" s="1">
        <v>16.329164036705301</v>
      </c>
      <c r="E29" s="1">
        <v>20.309862686434801</v>
      </c>
      <c r="F29" s="1">
        <v>21.262878785078001</v>
      </c>
      <c r="G29" s="1">
        <v>21.814199336373498</v>
      </c>
      <c r="H29" s="1">
        <v>22.865376541654701</v>
      </c>
      <c r="I29" s="1">
        <v>23.011777265977301</v>
      </c>
      <c r="M29" s="14" t="s">
        <v>52</v>
      </c>
      <c r="N29" s="17">
        <v>16.597000000000001</v>
      </c>
      <c r="O29" s="17">
        <v>20.684999999999999</v>
      </c>
      <c r="P29" s="17">
        <v>21.812999999999999</v>
      </c>
      <c r="Q29" s="17">
        <v>22.263999999999999</v>
      </c>
      <c r="R29" s="17">
        <v>23.138999999999999</v>
      </c>
      <c r="S29" s="17">
        <v>23.312999999999999</v>
      </c>
      <c r="U29" s="11"/>
      <c r="V29" s="11"/>
      <c r="W29" s="14" t="s">
        <v>52</v>
      </c>
      <c r="X29" s="17">
        <v>16.751000000000001</v>
      </c>
      <c r="Y29" s="17">
        <v>20.835999999999999</v>
      </c>
      <c r="Z29" s="17">
        <v>22.055</v>
      </c>
      <c r="AA29" s="17">
        <v>22.434000000000001</v>
      </c>
      <c r="AB29" s="17">
        <v>23.417000000000002</v>
      </c>
      <c r="AC29" s="17">
        <v>23.654</v>
      </c>
    </row>
    <row r="30" spans="3:29" x14ac:dyDescent="0.2">
      <c r="C30" s="14" t="s">
        <v>53</v>
      </c>
      <c r="D30" s="1">
        <v>13.3186447246896</v>
      </c>
      <c r="E30" s="1">
        <v>19.4704455355192</v>
      </c>
      <c r="F30" s="1">
        <v>21.716509251586999</v>
      </c>
      <c r="G30" s="1">
        <v>25.8124890910779</v>
      </c>
      <c r="H30" s="1">
        <v>27.769123055033099</v>
      </c>
      <c r="I30" s="1">
        <v>29.734738076646501</v>
      </c>
      <c r="M30" s="14" t="s">
        <v>53</v>
      </c>
      <c r="N30" s="17">
        <v>14.073</v>
      </c>
      <c r="O30" s="17">
        <v>20.117999999999999</v>
      </c>
      <c r="P30" s="17">
        <v>22.416</v>
      </c>
      <c r="Q30" s="17">
        <v>26.45</v>
      </c>
      <c r="R30" s="17">
        <v>28.58</v>
      </c>
      <c r="S30" s="17">
        <v>30.605</v>
      </c>
      <c r="U30" s="11"/>
      <c r="V30" s="11"/>
      <c r="W30" s="14" t="s">
        <v>53</v>
      </c>
      <c r="X30" s="17">
        <v>14.555</v>
      </c>
      <c r="Y30" s="17">
        <v>20.593</v>
      </c>
      <c r="Z30" s="17">
        <v>23.178000000000001</v>
      </c>
      <c r="AA30" s="17">
        <v>27.361000000000001</v>
      </c>
      <c r="AB30" s="17">
        <v>29.591000000000001</v>
      </c>
      <c r="AC30" s="17">
        <v>31.277999999999999</v>
      </c>
    </row>
    <row r="31" spans="3:29" x14ac:dyDescent="0.2">
      <c r="C31" s="14" t="s">
        <v>35</v>
      </c>
      <c r="D31" s="1">
        <f t="shared" ref="D31:I31" si="3">AVERAGE(D13:D30)</f>
        <v>12.462871072159038</v>
      </c>
      <c r="E31" s="1">
        <f t="shared" si="3"/>
        <v>15.48835406209516</v>
      </c>
      <c r="F31" s="1">
        <f t="shared" si="3"/>
        <v>17.153014788017142</v>
      </c>
      <c r="G31" s="1">
        <f t="shared" si="3"/>
        <v>18.478683118729137</v>
      </c>
      <c r="H31" s="1">
        <f t="shared" si="3"/>
        <v>19.782672227831764</v>
      </c>
      <c r="I31" s="1">
        <f t="shared" si="3"/>
        <v>20.58738034675433</v>
      </c>
      <c r="M31" s="14" t="s">
        <v>35</v>
      </c>
      <c r="N31" s="1">
        <f t="shared" ref="N31:S31" si="4">AVERAGE(N13:N30)</f>
        <v>12.886555555555558</v>
      </c>
      <c r="O31" s="1">
        <f t="shared" si="4"/>
        <v>15.975722222222222</v>
      </c>
      <c r="P31" s="1">
        <f t="shared" si="4"/>
        <v>17.749277777777777</v>
      </c>
      <c r="Q31" s="1">
        <f t="shared" si="4"/>
        <v>19.106999999999999</v>
      </c>
      <c r="R31" s="1">
        <f t="shared" si="4"/>
        <v>20.459277777777778</v>
      </c>
      <c r="S31" s="1">
        <f t="shared" si="4"/>
        <v>21.298277777777781</v>
      </c>
      <c r="U31" s="11"/>
      <c r="V31" s="11"/>
      <c r="W31" s="14" t="s">
        <v>35</v>
      </c>
      <c r="X31" s="1">
        <f t="shared" ref="X31:AC31" si="5">AVERAGE(X13:X30)</f>
        <v>13.099388888888891</v>
      </c>
      <c r="Y31" s="1">
        <f t="shared" si="5"/>
        <v>16.228222222222225</v>
      </c>
      <c r="Z31" s="1">
        <f t="shared" si="5"/>
        <v>18.144722222222221</v>
      </c>
      <c r="AA31" s="1">
        <f t="shared" si="5"/>
        <v>19.544888888888892</v>
      </c>
      <c r="AB31" s="1">
        <f t="shared" si="5"/>
        <v>20.98288888888889</v>
      </c>
      <c r="AC31" s="1">
        <f t="shared" si="5"/>
        <v>21.844666666666669</v>
      </c>
    </row>
    <row r="35" spans="10:10" x14ac:dyDescent="0.2">
      <c r="J35" s="2"/>
    </row>
    <row r="70" spans="1:8" x14ac:dyDescent="0.2">
      <c r="A70" s="2"/>
      <c r="C70" s="3"/>
      <c r="D70" s="3"/>
      <c r="E70" s="3"/>
      <c r="F70" s="3"/>
      <c r="G70" s="3"/>
      <c r="H70" s="3"/>
    </row>
    <row r="71" spans="1:8" x14ac:dyDescent="0.2">
      <c r="C71" s="3"/>
      <c r="D71" s="3"/>
      <c r="E71" s="3"/>
      <c r="F71" s="3"/>
      <c r="G71" s="3"/>
      <c r="H71" s="3"/>
    </row>
    <row r="72" spans="1:8" x14ac:dyDescent="0.2">
      <c r="C72" s="3"/>
      <c r="D72" s="3"/>
      <c r="E72" s="3"/>
      <c r="F72" s="3"/>
      <c r="G72" s="3"/>
      <c r="H72" s="3"/>
    </row>
    <row r="73" spans="1:8" x14ac:dyDescent="0.2">
      <c r="C73" s="3"/>
      <c r="D73" s="3"/>
      <c r="E73" s="3"/>
      <c r="F73" s="3"/>
      <c r="G73" s="3"/>
      <c r="H73" s="3"/>
    </row>
    <row r="74" spans="1:8" x14ac:dyDescent="0.2">
      <c r="C74" s="3"/>
      <c r="D74" s="3"/>
      <c r="E74" s="3"/>
      <c r="F74" s="3"/>
      <c r="G74" s="3"/>
      <c r="H74" s="3"/>
    </row>
    <row r="75" spans="1:8" x14ac:dyDescent="0.2">
      <c r="C75" s="3"/>
      <c r="D75" s="3"/>
      <c r="E75" s="3"/>
      <c r="F75" s="3"/>
      <c r="G75" s="3"/>
      <c r="H75" s="3"/>
    </row>
    <row r="76" spans="1:8" x14ac:dyDescent="0.2">
      <c r="C76" s="3"/>
      <c r="D76" s="3"/>
      <c r="E76" s="3"/>
      <c r="F76" s="3"/>
      <c r="G76" s="3"/>
      <c r="H76" s="3"/>
    </row>
    <row r="77" spans="1:8" x14ac:dyDescent="0.2">
      <c r="C77" s="3"/>
      <c r="D77" s="3"/>
      <c r="E77" s="3"/>
      <c r="F77" s="3"/>
      <c r="G77" s="3"/>
      <c r="H77" s="3"/>
    </row>
    <row r="78" spans="1:8" x14ac:dyDescent="0.2">
      <c r="C78" s="3"/>
      <c r="D78" s="3"/>
      <c r="E78" s="3"/>
      <c r="F78" s="3"/>
      <c r="G78" s="3"/>
      <c r="H78" s="3"/>
    </row>
    <row r="79" spans="1:8" x14ac:dyDescent="0.2">
      <c r="C79" s="3"/>
      <c r="D79" s="3"/>
      <c r="E79" s="3"/>
      <c r="F79" s="3"/>
      <c r="G79" s="3"/>
      <c r="H79" s="3"/>
    </row>
    <row r="80" spans="1:8" x14ac:dyDescent="0.2">
      <c r="C80" s="3"/>
      <c r="D80" s="3"/>
      <c r="E80" s="3"/>
      <c r="F80" s="3"/>
      <c r="G80" s="3"/>
      <c r="H80" s="3"/>
    </row>
    <row r="81" spans="3:16" x14ac:dyDescent="0.2">
      <c r="C81" s="3"/>
      <c r="D81" s="3"/>
      <c r="E81" s="3"/>
      <c r="F81" s="3"/>
      <c r="G81" s="3"/>
      <c r="H81" s="3"/>
    </row>
    <row r="82" spans="3:16" x14ac:dyDescent="0.2">
      <c r="C82" s="3"/>
      <c r="D82" s="3"/>
      <c r="E82" s="3"/>
      <c r="F82" s="3"/>
      <c r="G82" s="3"/>
      <c r="H82" s="3"/>
    </row>
    <row r="83" spans="3:16" x14ac:dyDescent="0.2">
      <c r="C83" s="3"/>
      <c r="D83" s="3"/>
      <c r="E83" s="3"/>
      <c r="F83" s="3"/>
      <c r="G83" s="3"/>
      <c r="H83" s="3"/>
    </row>
    <row r="84" spans="3:16" x14ac:dyDescent="0.2">
      <c r="C84" s="3"/>
      <c r="D84" s="3"/>
      <c r="E84" s="3"/>
      <c r="F84" s="3"/>
      <c r="G84" s="3"/>
      <c r="H84" s="3"/>
    </row>
    <row r="87" spans="3:16" x14ac:dyDescent="0.2">
      <c r="C87" s="3"/>
      <c r="D87" s="3"/>
      <c r="E87" s="3"/>
      <c r="F87" s="3"/>
      <c r="G87" s="3"/>
      <c r="H87" s="3"/>
    </row>
    <row r="88" spans="3:16" x14ac:dyDescent="0.2">
      <c r="C88" s="3"/>
      <c r="D88" s="3"/>
      <c r="E88" s="3"/>
      <c r="F88" s="3"/>
      <c r="G88" s="3"/>
      <c r="H88" s="3"/>
    </row>
    <row r="89" spans="3:16" x14ac:dyDescent="0.2">
      <c r="C89" s="3"/>
      <c r="D89" s="3"/>
      <c r="E89" s="3"/>
      <c r="F89" s="3"/>
      <c r="G89" s="3"/>
      <c r="H89" s="3"/>
    </row>
    <row r="92" spans="3:16" x14ac:dyDescent="0.2">
      <c r="K92" s="4"/>
      <c r="L92" s="4"/>
      <c r="M92" s="4"/>
      <c r="N92" s="4"/>
      <c r="O92" s="4"/>
      <c r="P92" s="4"/>
    </row>
    <row r="93" spans="3:16" x14ac:dyDescent="0.2">
      <c r="K93" s="4"/>
      <c r="L93" s="4"/>
      <c r="M93" s="4"/>
      <c r="N93" s="4"/>
      <c r="O93" s="4"/>
      <c r="P93" s="4"/>
    </row>
    <row r="94" spans="3:16" x14ac:dyDescent="0.2">
      <c r="K94" s="4"/>
      <c r="L94" s="4"/>
      <c r="M94" s="4"/>
      <c r="N94" s="4"/>
      <c r="O94" s="4"/>
      <c r="P94" s="4"/>
    </row>
    <row r="95" spans="3:16" x14ac:dyDescent="0.2">
      <c r="C95" s="3"/>
      <c r="D95" s="3"/>
      <c r="E95" s="3"/>
      <c r="F95" s="3"/>
      <c r="G95" s="3"/>
      <c r="H95" s="3"/>
    </row>
    <row r="96" spans="3:16" x14ac:dyDescent="0.2">
      <c r="C96" s="3"/>
      <c r="D96" s="3"/>
      <c r="E96" s="3"/>
      <c r="F96" s="3"/>
      <c r="G96" s="3"/>
      <c r="H96" s="3"/>
      <c r="K96" s="7"/>
      <c r="L96" s="7"/>
      <c r="M96" s="7"/>
      <c r="N96" s="7"/>
      <c r="O96" s="7"/>
      <c r="P96" s="7"/>
    </row>
    <row r="97" spans="3:16" x14ac:dyDescent="0.2">
      <c r="C97" s="3"/>
      <c r="D97" s="3"/>
      <c r="E97" s="3"/>
      <c r="F97" s="3"/>
      <c r="G97" s="3"/>
      <c r="H97" s="3"/>
      <c r="K97" s="7"/>
      <c r="L97" s="7"/>
      <c r="M97" s="7"/>
      <c r="N97" s="7"/>
      <c r="O97" s="7"/>
      <c r="P97" s="7"/>
    </row>
    <row r="98" spans="3:16" x14ac:dyDescent="0.2">
      <c r="C98" s="3"/>
      <c r="D98" s="3"/>
      <c r="E98" s="3"/>
      <c r="F98" s="3"/>
      <c r="G98" s="3"/>
      <c r="H98" s="3"/>
      <c r="K98" s="7"/>
      <c r="L98" s="7"/>
      <c r="M98" s="7"/>
      <c r="N98" s="7"/>
      <c r="O98" s="7"/>
      <c r="P98" s="7"/>
    </row>
    <row r="99" spans="3:16" x14ac:dyDescent="0.2">
      <c r="C99" s="3"/>
      <c r="D99" s="3"/>
      <c r="E99" s="3"/>
      <c r="F99" s="3"/>
      <c r="G99" s="3"/>
      <c r="H99" s="3"/>
    </row>
    <row r="100" spans="3:16" x14ac:dyDescent="0.2">
      <c r="C100" s="3"/>
      <c r="D100" s="3"/>
      <c r="E100" s="3"/>
      <c r="F100" s="3"/>
      <c r="G100" s="3"/>
      <c r="H100" s="3"/>
    </row>
    <row r="102" spans="3:16" x14ac:dyDescent="0.2">
      <c r="C102" s="3"/>
      <c r="D102" s="3"/>
      <c r="E102" s="3"/>
      <c r="F102" s="3"/>
      <c r="G102" s="3"/>
      <c r="H102" s="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G134"/>
  <sheetViews>
    <sheetView tabSelected="1" zoomScale="90" zoomScaleNormal="90" workbookViewId="0">
      <selection activeCell="F28" sqref="F28"/>
    </sheetView>
  </sheetViews>
  <sheetFormatPr baseColWidth="10" defaultRowHeight="16" x14ac:dyDescent="0.2"/>
  <cols>
    <col min="1" max="1" width="18" customWidth="1"/>
    <col min="2" max="2" width="16.33203125" customWidth="1"/>
    <col min="3" max="3" width="17.1640625" customWidth="1"/>
    <col min="11" max="11" width="17.33203125" customWidth="1"/>
    <col min="12" max="12" width="12.1640625" customWidth="1"/>
    <col min="13" max="13" width="16.83203125" customWidth="1"/>
    <col min="21" max="21" width="15.83203125" customWidth="1"/>
    <col min="22" max="22" width="12.1640625" customWidth="1"/>
    <col min="23" max="23" width="17" customWidth="1"/>
    <col min="31" max="31" width="16.83203125" customWidth="1"/>
    <col min="32" max="32" width="12.83203125" customWidth="1"/>
    <col min="33" max="33" width="17" customWidth="1"/>
    <col min="41" max="41" width="14.1640625" customWidth="1"/>
    <col min="42" max="42" width="12.33203125" customWidth="1"/>
    <col min="43" max="43" width="17" customWidth="1"/>
    <col min="51" max="51" width="14.83203125" customWidth="1"/>
    <col min="52" max="52" width="14.6640625" customWidth="1"/>
    <col min="53" max="53" width="17.1640625" customWidth="1"/>
  </cols>
  <sheetData>
    <row r="2" spans="1:59" x14ac:dyDescent="0.2">
      <c r="C2" s="14" t="s">
        <v>0</v>
      </c>
      <c r="D2">
        <v>0.1</v>
      </c>
      <c r="E2">
        <v>0.2</v>
      </c>
      <c r="F2">
        <v>0.3</v>
      </c>
      <c r="G2">
        <v>0.4</v>
      </c>
      <c r="H2">
        <v>0.5</v>
      </c>
      <c r="I2">
        <v>0.6</v>
      </c>
      <c r="L2" s="4"/>
      <c r="M2" s="14" t="s">
        <v>0</v>
      </c>
      <c r="N2" s="4">
        <v>0.1</v>
      </c>
      <c r="O2" s="4">
        <v>0.2</v>
      </c>
      <c r="P2" s="4">
        <v>0.3</v>
      </c>
      <c r="Q2" s="4">
        <v>0.4</v>
      </c>
      <c r="R2" s="4">
        <v>0.5</v>
      </c>
      <c r="S2" s="4">
        <v>0.6</v>
      </c>
      <c r="V2" s="4"/>
      <c r="W2" s="14" t="s">
        <v>0</v>
      </c>
      <c r="X2" s="4">
        <v>0.1</v>
      </c>
      <c r="Y2" s="4">
        <v>0.2</v>
      </c>
      <c r="Z2" s="4">
        <v>0.3</v>
      </c>
      <c r="AA2" s="4">
        <v>0.4</v>
      </c>
      <c r="AB2" s="4">
        <v>0.5</v>
      </c>
      <c r="AC2" s="4">
        <v>0.6</v>
      </c>
      <c r="AF2" s="4"/>
      <c r="AG2" s="14" t="s">
        <v>0</v>
      </c>
      <c r="AH2" s="4">
        <v>0.1</v>
      </c>
      <c r="AI2" s="4">
        <v>0.2</v>
      </c>
      <c r="AJ2" s="4">
        <v>0.3</v>
      </c>
      <c r="AK2" s="4">
        <v>0.4</v>
      </c>
      <c r="AL2" s="4">
        <v>0.5</v>
      </c>
      <c r="AM2" s="4">
        <v>0.6</v>
      </c>
      <c r="AP2" s="4"/>
      <c r="AQ2" s="14" t="s">
        <v>0</v>
      </c>
      <c r="AR2" s="4">
        <v>0.1</v>
      </c>
      <c r="AS2" s="4">
        <v>0.2</v>
      </c>
      <c r="AT2" s="4">
        <v>0.3</v>
      </c>
      <c r="AU2" s="4">
        <v>0.4</v>
      </c>
      <c r="AV2" s="4">
        <v>0.5</v>
      </c>
      <c r="AW2" s="4">
        <v>0.6</v>
      </c>
      <c r="AZ2" s="4"/>
      <c r="BA2" s="14" t="s">
        <v>0</v>
      </c>
      <c r="BB2" s="4">
        <v>0.1</v>
      </c>
      <c r="BC2" s="4">
        <v>0.2</v>
      </c>
      <c r="BD2" s="4">
        <v>0.3</v>
      </c>
      <c r="BE2" s="4">
        <v>0.4</v>
      </c>
      <c r="BF2" s="4">
        <v>0.5</v>
      </c>
      <c r="BG2" s="4">
        <v>0.6</v>
      </c>
    </row>
    <row r="3" spans="1:59" x14ac:dyDescent="0.2">
      <c r="A3" s="14" t="s">
        <v>16</v>
      </c>
      <c r="B3" s="18">
        <v>16384</v>
      </c>
      <c r="C3" s="14" t="s">
        <v>36</v>
      </c>
      <c r="D3" s="17">
        <v>14.427</v>
      </c>
      <c r="E3" s="17">
        <v>17.318000000000001</v>
      </c>
      <c r="F3" s="17">
        <v>18.436</v>
      </c>
      <c r="G3" s="17">
        <v>18.959</v>
      </c>
      <c r="H3" s="17">
        <v>18.649000000000001</v>
      </c>
      <c r="I3" s="17">
        <v>17.515999999999998</v>
      </c>
      <c r="K3" s="14" t="s">
        <v>16</v>
      </c>
      <c r="L3" s="18">
        <v>16384</v>
      </c>
      <c r="M3" s="14" t="s">
        <v>36</v>
      </c>
      <c r="N3" s="20">
        <v>14.409000000000001</v>
      </c>
      <c r="O3" s="20">
        <v>17.295999999999999</v>
      </c>
      <c r="P3" s="20">
        <v>18.387</v>
      </c>
      <c r="Q3" s="20">
        <v>18.88</v>
      </c>
      <c r="R3" s="20">
        <v>18.588000000000001</v>
      </c>
      <c r="S3" s="20">
        <v>17.427</v>
      </c>
      <c r="U3" s="14" t="s">
        <v>16</v>
      </c>
      <c r="V3" s="18">
        <v>16384</v>
      </c>
      <c r="W3" s="14" t="s">
        <v>36</v>
      </c>
      <c r="X3" s="20">
        <v>14.409000000000001</v>
      </c>
      <c r="Y3" s="20">
        <v>17.295999999999999</v>
      </c>
      <c r="Z3" s="20">
        <v>18.189</v>
      </c>
      <c r="AA3" s="20">
        <v>18.786999999999999</v>
      </c>
      <c r="AB3" s="20">
        <v>18.588000000000001</v>
      </c>
      <c r="AC3" s="20">
        <v>17.427</v>
      </c>
      <c r="AE3" s="14" t="s">
        <v>16</v>
      </c>
      <c r="AF3" s="18">
        <v>16384</v>
      </c>
      <c r="AG3" s="14" t="s">
        <v>36</v>
      </c>
      <c r="AH3" s="20">
        <v>14.380807912714999</v>
      </c>
      <c r="AI3" s="20">
        <v>17.1570542066837</v>
      </c>
      <c r="AJ3" s="20">
        <v>18.104179301574401</v>
      </c>
      <c r="AK3" s="20">
        <v>18.8255521798133</v>
      </c>
      <c r="AL3" s="20">
        <v>18.7830448736247</v>
      </c>
      <c r="AM3" s="20">
        <v>17.7606982971588</v>
      </c>
      <c r="AO3" s="14" t="s">
        <v>16</v>
      </c>
      <c r="AP3" s="18">
        <v>16384</v>
      </c>
      <c r="AQ3" s="14" t="s">
        <v>36</v>
      </c>
      <c r="AR3" s="20">
        <v>14.21</v>
      </c>
      <c r="AS3" s="20">
        <v>17.186</v>
      </c>
      <c r="AT3" s="20">
        <v>18.292999999999999</v>
      </c>
      <c r="AU3" s="20">
        <v>18.873000000000001</v>
      </c>
      <c r="AV3" s="20">
        <v>18.683</v>
      </c>
      <c r="AW3" s="20">
        <v>17.276</v>
      </c>
      <c r="AY3" s="14" t="s">
        <v>16</v>
      </c>
      <c r="AZ3" s="18">
        <v>16384</v>
      </c>
      <c r="BA3" s="14" t="s">
        <v>36</v>
      </c>
      <c r="BB3" s="20">
        <v>14.409000000000001</v>
      </c>
      <c r="BC3" s="20">
        <v>17.295999999999999</v>
      </c>
      <c r="BD3" s="20">
        <v>18.387</v>
      </c>
      <c r="BE3" s="20">
        <v>18.88</v>
      </c>
      <c r="BF3" s="20">
        <v>18.588000000000001</v>
      </c>
      <c r="BG3" s="20">
        <v>17.427</v>
      </c>
    </row>
    <row r="4" spans="1:59" x14ac:dyDescent="0.2">
      <c r="A4" s="14" t="s">
        <v>17</v>
      </c>
      <c r="B4" s="22">
        <v>0.5</v>
      </c>
      <c r="C4" s="14" t="s">
        <v>37</v>
      </c>
      <c r="D4" s="17">
        <v>13.605</v>
      </c>
      <c r="E4" s="17">
        <v>15.191000000000001</v>
      </c>
      <c r="F4" s="17">
        <v>15.273999999999999</v>
      </c>
      <c r="G4" s="17">
        <v>14.614000000000001</v>
      </c>
      <c r="H4" s="17">
        <v>14.643000000000001</v>
      </c>
      <c r="I4" s="17">
        <v>14.907</v>
      </c>
      <c r="K4" s="14" t="s">
        <v>17</v>
      </c>
      <c r="L4" s="22">
        <v>0.5</v>
      </c>
      <c r="M4" s="14" t="s">
        <v>37</v>
      </c>
      <c r="N4" s="20">
        <v>13.582000000000001</v>
      </c>
      <c r="O4" s="20">
        <v>15.191000000000001</v>
      </c>
      <c r="P4" s="20">
        <v>15.294</v>
      </c>
      <c r="Q4" s="20">
        <v>14.648</v>
      </c>
      <c r="R4" s="20">
        <v>14.669</v>
      </c>
      <c r="S4" s="20">
        <v>14.821999999999999</v>
      </c>
      <c r="U4" s="14" t="s">
        <v>17</v>
      </c>
      <c r="V4" s="22">
        <v>0.5</v>
      </c>
      <c r="W4" s="14" t="s">
        <v>37</v>
      </c>
      <c r="X4" s="20">
        <v>13.582000000000001</v>
      </c>
      <c r="Y4" s="20">
        <v>15.191000000000001</v>
      </c>
      <c r="Z4" s="20">
        <v>15.292</v>
      </c>
      <c r="AA4" s="20">
        <v>14.647</v>
      </c>
      <c r="AB4" s="20">
        <v>14.669</v>
      </c>
      <c r="AC4" s="20">
        <v>14.821999999999999</v>
      </c>
      <c r="AE4" s="14" t="s">
        <v>17</v>
      </c>
      <c r="AF4" s="22">
        <v>0.5</v>
      </c>
      <c r="AG4" s="14" t="s">
        <v>37</v>
      </c>
      <c r="AH4" s="20">
        <v>13.4882357351543</v>
      </c>
      <c r="AI4" s="20">
        <v>15.059709171384499</v>
      </c>
      <c r="AJ4" s="20">
        <v>15.161338883212499</v>
      </c>
      <c r="AK4" s="20">
        <v>14.6547700320862</v>
      </c>
      <c r="AL4" s="20">
        <v>14.680185354084401</v>
      </c>
      <c r="AM4" s="20">
        <v>14.8340653759399</v>
      </c>
      <c r="AO4" s="14" t="s">
        <v>17</v>
      </c>
      <c r="AP4" s="22">
        <v>0.5</v>
      </c>
      <c r="AQ4" s="14" t="s">
        <v>37</v>
      </c>
      <c r="AR4" s="20">
        <v>13.473000000000001</v>
      </c>
      <c r="AS4" s="20">
        <v>15.103999999999999</v>
      </c>
      <c r="AT4" s="20">
        <v>15.263999999999999</v>
      </c>
      <c r="AU4" s="20">
        <v>14.653</v>
      </c>
      <c r="AV4" s="20">
        <v>14.676</v>
      </c>
      <c r="AW4" s="20">
        <v>14.808999999999999</v>
      </c>
      <c r="AY4" s="14" t="s">
        <v>17</v>
      </c>
      <c r="AZ4" s="22">
        <v>0.5</v>
      </c>
      <c r="BA4" s="14" t="s">
        <v>37</v>
      </c>
      <c r="BB4" s="20">
        <v>13.582000000000001</v>
      </c>
      <c r="BC4" s="20">
        <v>15.191000000000001</v>
      </c>
      <c r="BD4" s="20">
        <v>15.294</v>
      </c>
      <c r="BE4" s="20">
        <v>14.648</v>
      </c>
      <c r="BF4" s="20">
        <v>14.669</v>
      </c>
      <c r="BG4" s="20">
        <v>14.821999999999999</v>
      </c>
    </row>
    <row r="5" spans="1:59" x14ac:dyDescent="0.2">
      <c r="A5" s="14" t="s">
        <v>23</v>
      </c>
      <c r="B5" s="18">
        <v>2</v>
      </c>
      <c r="C5" s="14" t="s">
        <v>38</v>
      </c>
      <c r="D5" s="17">
        <v>13.535</v>
      </c>
      <c r="E5" s="17">
        <v>18.047999999999998</v>
      </c>
      <c r="F5" s="17">
        <v>19.753</v>
      </c>
      <c r="G5" s="17">
        <v>20.952999999999999</v>
      </c>
      <c r="H5" s="17">
        <v>21.873999999999999</v>
      </c>
      <c r="I5" s="17">
        <v>20.123000000000001</v>
      </c>
      <c r="K5" s="14" t="s">
        <v>23</v>
      </c>
      <c r="L5" s="18">
        <v>2</v>
      </c>
      <c r="M5" s="14" t="s">
        <v>38</v>
      </c>
      <c r="N5" s="20">
        <v>13.526</v>
      </c>
      <c r="O5" s="20">
        <v>18.027000000000001</v>
      </c>
      <c r="P5" s="20">
        <v>19.716999999999999</v>
      </c>
      <c r="Q5" s="20">
        <v>20.882000000000001</v>
      </c>
      <c r="R5" s="20">
        <v>21.802</v>
      </c>
      <c r="S5" s="20">
        <v>20.077000000000002</v>
      </c>
      <c r="U5" s="14" t="s">
        <v>23</v>
      </c>
      <c r="V5" s="18">
        <v>2</v>
      </c>
      <c r="W5" s="14" t="s">
        <v>38</v>
      </c>
      <c r="X5" s="20">
        <v>13.526</v>
      </c>
      <c r="Y5" s="20">
        <v>18.027000000000001</v>
      </c>
      <c r="Z5" s="20">
        <v>19.713999999999999</v>
      </c>
      <c r="AA5" s="20">
        <v>20.882000000000001</v>
      </c>
      <c r="AB5" s="20">
        <v>21.802</v>
      </c>
      <c r="AC5" s="20">
        <v>20.077000000000002</v>
      </c>
      <c r="AE5" s="14" t="s">
        <v>23</v>
      </c>
      <c r="AF5" s="18">
        <v>2</v>
      </c>
      <c r="AG5" s="14" t="s">
        <v>38</v>
      </c>
      <c r="AH5" s="20">
        <v>13.491944842254201</v>
      </c>
      <c r="AI5" s="20">
        <v>18.009667120953601</v>
      </c>
      <c r="AJ5" s="20">
        <v>19.6956255491781</v>
      </c>
      <c r="AK5" s="20">
        <v>20.882824285336401</v>
      </c>
      <c r="AL5" s="20">
        <v>21.801563802492101</v>
      </c>
      <c r="AM5" s="20">
        <v>20.077066501465701</v>
      </c>
      <c r="AO5" s="14" t="s">
        <v>23</v>
      </c>
      <c r="AP5" s="18">
        <v>2</v>
      </c>
      <c r="AQ5" s="14" t="s">
        <v>38</v>
      </c>
      <c r="AR5" s="20">
        <v>13.105</v>
      </c>
      <c r="AS5" s="20">
        <v>17.631</v>
      </c>
      <c r="AT5" s="20">
        <v>19.367999999999999</v>
      </c>
      <c r="AU5" s="20">
        <v>20.486000000000001</v>
      </c>
      <c r="AV5" s="20">
        <v>21.456</v>
      </c>
      <c r="AW5" s="20">
        <v>19.771999999999998</v>
      </c>
      <c r="AY5" s="14" t="s">
        <v>23</v>
      </c>
      <c r="AZ5" s="18">
        <v>2</v>
      </c>
      <c r="BA5" s="14" t="s">
        <v>38</v>
      </c>
      <c r="BB5" s="20">
        <v>13.526</v>
      </c>
      <c r="BC5" s="20">
        <v>18.027000000000001</v>
      </c>
      <c r="BD5" s="20">
        <v>19.716999999999999</v>
      </c>
      <c r="BE5" s="20">
        <v>20.882000000000001</v>
      </c>
      <c r="BF5" s="20">
        <v>21.802</v>
      </c>
      <c r="BG5" s="20">
        <v>20.077000000000002</v>
      </c>
    </row>
    <row r="6" spans="1:59" x14ac:dyDescent="0.2">
      <c r="A6" s="14" t="s">
        <v>18</v>
      </c>
      <c r="B6" s="18">
        <v>0.97</v>
      </c>
      <c r="C6" s="14" t="s">
        <v>39</v>
      </c>
      <c r="D6" s="17">
        <v>4.8360000000000003</v>
      </c>
      <c r="E6" s="17">
        <v>8.9890000000000008</v>
      </c>
      <c r="F6" s="17">
        <v>13.688000000000001</v>
      </c>
      <c r="G6" s="17">
        <v>17.706</v>
      </c>
      <c r="H6" s="17">
        <v>18.989999999999998</v>
      </c>
      <c r="I6" s="17">
        <v>18.385999999999999</v>
      </c>
      <c r="K6" s="14" t="s">
        <v>18</v>
      </c>
      <c r="L6" s="18">
        <v>0.97</v>
      </c>
      <c r="M6" s="14" t="s">
        <v>39</v>
      </c>
      <c r="N6" s="20">
        <v>4.8339999999999996</v>
      </c>
      <c r="O6" s="20">
        <v>8.9870000000000001</v>
      </c>
      <c r="P6" s="20">
        <v>13.680999999999999</v>
      </c>
      <c r="Q6" s="20">
        <v>17.684999999999999</v>
      </c>
      <c r="R6" s="20">
        <v>18.962</v>
      </c>
      <c r="S6" s="20">
        <v>18.349</v>
      </c>
      <c r="U6" s="14" t="s">
        <v>18</v>
      </c>
      <c r="V6" s="18">
        <v>0.97</v>
      </c>
      <c r="W6" s="14" t="s">
        <v>39</v>
      </c>
      <c r="X6" s="20">
        <v>4.8339999999999996</v>
      </c>
      <c r="Y6" s="20">
        <v>8.9870000000000001</v>
      </c>
      <c r="Z6" s="20">
        <v>13.680999999999999</v>
      </c>
      <c r="AA6" s="20">
        <v>17.684999999999999</v>
      </c>
      <c r="AB6" s="20">
        <v>18.962</v>
      </c>
      <c r="AC6" s="20">
        <v>18.349</v>
      </c>
      <c r="AE6" s="14" t="s">
        <v>18</v>
      </c>
      <c r="AF6" s="18">
        <v>0.97</v>
      </c>
      <c r="AG6" s="14" t="s">
        <v>39</v>
      </c>
      <c r="AH6" s="20">
        <v>4.9151957818161698</v>
      </c>
      <c r="AI6" s="20">
        <v>9.0231408391980708</v>
      </c>
      <c r="AJ6" s="20">
        <v>13.7326317079935</v>
      </c>
      <c r="AK6" s="20">
        <v>17.713379483817999</v>
      </c>
      <c r="AL6" s="20">
        <v>18.9624897763494</v>
      </c>
      <c r="AM6" s="20">
        <v>18.349399970313701</v>
      </c>
      <c r="AO6" s="14" t="s">
        <v>18</v>
      </c>
      <c r="AP6" s="18">
        <v>0.97</v>
      </c>
      <c r="AQ6" s="14" t="s">
        <v>39</v>
      </c>
      <c r="AR6" s="20">
        <v>15.151999999999999</v>
      </c>
      <c r="AS6" s="20">
        <v>14.874000000000001</v>
      </c>
      <c r="AT6" s="20">
        <v>17.283999999999999</v>
      </c>
      <c r="AU6" s="20">
        <v>18.488</v>
      </c>
      <c r="AV6" s="20">
        <v>22.739000000000001</v>
      </c>
      <c r="AW6" s="20">
        <v>22.902000000000001</v>
      </c>
      <c r="AY6" s="14" t="s">
        <v>18</v>
      </c>
      <c r="AZ6" s="18">
        <v>0.97</v>
      </c>
      <c r="BA6" s="14" t="s">
        <v>39</v>
      </c>
      <c r="BB6" s="20">
        <v>15.151999999999999</v>
      </c>
      <c r="BC6" s="20">
        <v>14.874000000000001</v>
      </c>
      <c r="BD6" s="20">
        <v>17.283999999999999</v>
      </c>
      <c r="BE6" s="20">
        <v>18.488</v>
      </c>
      <c r="BF6" s="20">
        <v>22.739000000000001</v>
      </c>
      <c r="BG6" s="20">
        <v>22.902000000000001</v>
      </c>
    </row>
    <row r="7" spans="1:59" x14ac:dyDescent="0.2">
      <c r="A7" s="14" t="s">
        <v>19</v>
      </c>
      <c r="B7" s="18">
        <v>1E-4</v>
      </c>
      <c r="C7" s="14" t="s">
        <v>40</v>
      </c>
      <c r="D7" s="17">
        <v>17.14</v>
      </c>
      <c r="E7" s="17">
        <v>19</v>
      </c>
      <c r="F7" s="17">
        <v>20.904</v>
      </c>
      <c r="G7" s="17">
        <v>21.952999999999999</v>
      </c>
      <c r="H7" s="17">
        <v>24.324000000000002</v>
      </c>
      <c r="I7" s="17">
        <v>27.210999999999999</v>
      </c>
      <c r="K7" s="14" t="s">
        <v>19</v>
      </c>
      <c r="L7" s="18">
        <v>1E-3</v>
      </c>
      <c r="M7" s="14" t="s">
        <v>40</v>
      </c>
      <c r="N7" s="20">
        <v>17.126000000000001</v>
      </c>
      <c r="O7" s="20">
        <v>18.981999999999999</v>
      </c>
      <c r="P7" s="20">
        <v>20.818999999999999</v>
      </c>
      <c r="Q7" s="20">
        <v>21.783999999999999</v>
      </c>
      <c r="R7" s="20">
        <v>24.013000000000002</v>
      </c>
      <c r="S7" s="20">
        <v>26.855</v>
      </c>
      <c r="U7" s="14" t="s">
        <v>19</v>
      </c>
      <c r="V7" s="18">
        <v>1E-4</v>
      </c>
      <c r="W7" s="14" t="s">
        <v>40</v>
      </c>
      <c r="X7" s="20">
        <v>17.126000000000001</v>
      </c>
      <c r="Y7" s="20">
        <v>18.981999999999999</v>
      </c>
      <c r="Z7" s="20">
        <v>20.811</v>
      </c>
      <c r="AA7" s="20">
        <v>21.776</v>
      </c>
      <c r="AB7" s="20">
        <v>24.013000000000002</v>
      </c>
      <c r="AC7" s="20">
        <v>26.855</v>
      </c>
      <c r="AE7" s="14" t="s">
        <v>19</v>
      </c>
      <c r="AF7" s="18">
        <v>1E-4</v>
      </c>
      <c r="AG7" s="14" t="s">
        <v>40</v>
      </c>
      <c r="AH7" s="20">
        <v>17.073130791552501</v>
      </c>
      <c r="AI7" s="20">
        <v>18.968174475934902</v>
      </c>
      <c r="AJ7" s="20">
        <v>20.924149464319299</v>
      </c>
      <c r="AK7" s="20">
        <v>21.7902733388173</v>
      </c>
      <c r="AL7" s="20">
        <v>23.978719146465899</v>
      </c>
      <c r="AM7" s="20">
        <v>26.863423400801398</v>
      </c>
      <c r="AO7" s="14" t="s">
        <v>19</v>
      </c>
      <c r="AP7" s="18">
        <v>1E-4</v>
      </c>
      <c r="AQ7" s="14" t="s">
        <v>40</v>
      </c>
      <c r="AR7" s="20">
        <v>17.084</v>
      </c>
      <c r="AS7" s="20">
        <v>18.971</v>
      </c>
      <c r="AT7" s="20">
        <v>20.876999999999999</v>
      </c>
      <c r="AU7" s="20">
        <v>21.835000000000001</v>
      </c>
      <c r="AV7" s="20">
        <v>24.001999999999999</v>
      </c>
      <c r="AW7" s="20">
        <v>26.888000000000002</v>
      </c>
      <c r="AY7" s="14" t="s">
        <v>19</v>
      </c>
      <c r="AZ7" s="18">
        <v>1E-4</v>
      </c>
      <c r="BA7" s="14" t="s">
        <v>40</v>
      </c>
      <c r="BB7" s="20">
        <v>17.126000000000001</v>
      </c>
      <c r="BC7" s="20">
        <v>18.981999999999999</v>
      </c>
      <c r="BD7" s="20">
        <v>20.818999999999999</v>
      </c>
      <c r="BE7" s="20">
        <v>21.783999999999999</v>
      </c>
      <c r="BF7" s="20">
        <v>24.013000000000002</v>
      </c>
      <c r="BG7" s="20">
        <v>26.855</v>
      </c>
    </row>
    <row r="8" spans="1:59" x14ac:dyDescent="0.2">
      <c r="A8" s="14" t="s">
        <v>20</v>
      </c>
      <c r="B8" s="18" t="s">
        <v>7</v>
      </c>
      <c r="C8" s="14" t="s">
        <v>41</v>
      </c>
      <c r="D8" s="17">
        <v>15.663</v>
      </c>
      <c r="E8" s="17">
        <v>18.222999999999999</v>
      </c>
      <c r="F8" s="17">
        <v>19.673999999999999</v>
      </c>
      <c r="G8" s="17">
        <v>20.353000000000002</v>
      </c>
      <c r="H8" s="17">
        <v>21.507000000000001</v>
      </c>
      <c r="I8" s="17">
        <v>22.027000000000001</v>
      </c>
      <c r="K8" s="14" t="s">
        <v>20</v>
      </c>
      <c r="L8" s="18" t="s">
        <v>7</v>
      </c>
      <c r="M8" s="14" t="s">
        <v>41</v>
      </c>
      <c r="N8" s="20">
        <v>15.635</v>
      </c>
      <c r="O8" s="20">
        <v>18.184000000000001</v>
      </c>
      <c r="P8" s="20">
        <v>19.594000000000001</v>
      </c>
      <c r="Q8" s="20">
        <v>20.254999999999999</v>
      </c>
      <c r="R8" s="20">
        <v>21.353000000000002</v>
      </c>
      <c r="S8" s="20">
        <v>21.835000000000001</v>
      </c>
      <c r="U8" s="14" t="s">
        <v>20</v>
      </c>
      <c r="V8" s="18" t="s">
        <v>7</v>
      </c>
      <c r="W8" s="14" t="s">
        <v>41</v>
      </c>
      <c r="X8" s="20">
        <v>15.635</v>
      </c>
      <c r="Y8" s="20">
        <v>18.184000000000001</v>
      </c>
      <c r="Z8" s="20">
        <v>19.597000000000001</v>
      </c>
      <c r="AA8" s="20">
        <v>20.257000000000001</v>
      </c>
      <c r="AB8" s="20">
        <v>21.353000000000002</v>
      </c>
      <c r="AC8" s="20">
        <v>21.835000000000001</v>
      </c>
      <c r="AE8" s="14" t="s">
        <v>20</v>
      </c>
      <c r="AF8" s="18" t="s">
        <v>7</v>
      </c>
      <c r="AG8" s="14" t="s">
        <v>41</v>
      </c>
      <c r="AH8" s="20">
        <v>15.624325224302201</v>
      </c>
      <c r="AI8" s="20">
        <v>18.153222132268699</v>
      </c>
      <c r="AJ8" s="20">
        <v>19.445098826608199</v>
      </c>
      <c r="AK8" s="20">
        <v>20.2712255132469</v>
      </c>
      <c r="AL8" s="20">
        <v>21.331875913364499</v>
      </c>
      <c r="AM8" s="20">
        <v>21.840652515649001</v>
      </c>
      <c r="AO8" s="14" t="s">
        <v>20</v>
      </c>
      <c r="AP8" s="18" t="s">
        <v>7</v>
      </c>
      <c r="AQ8" s="14" t="s">
        <v>41</v>
      </c>
      <c r="AR8" s="20">
        <v>15.597</v>
      </c>
      <c r="AS8" s="20">
        <v>18.204000000000001</v>
      </c>
      <c r="AT8" s="20">
        <v>19.628</v>
      </c>
      <c r="AU8" s="20">
        <v>20.297999999999998</v>
      </c>
      <c r="AV8" s="20">
        <v>21.382999999999999</v>
      </c>
      <c r="AW8" s="20">
        <v>21.829000000000001</v>
      </c>
      <c r="AY8" s="14" t="s">
        <v>20</v>
      </c>
      <c r="AZ8" s="18" t="s">
        <v>7</v>
      </c>
      <c r="BA8" s="14" t="s">
        <v>41</v>
      </c>
      <c r="BB8" s="20">
        <v>15.635</v>
      </c>
      <c r="BC8" s="20">
        <v>18.184000000000001</v>
      </c>
      <c r="BD8" s="20">
        <v>19.594000000000001</v>
      </c>
      <c r="BE8" s="20">
        <v>20.254999999999999</v>
      </c>
      <c r="BF8" s="20">
        <v>21.353000000000002</v>
      </c>
      <c r="BG8" s="20">
        <v>21.835000000000001</v>
      </c>
    </row>
    <row r="9" spans="1:59" x14ac:dyDescent="0.2">
      <c r="A9" s="16" t="s">
        <v>25</v>
      </c>
      <c r="B9" s="18" t="s">
        <v>26</v>
      </c>
      <c r="C9" s="14" t="s">
        <v>42</v>
      </c>
      <c r="D9" s="17">
        <v>20.727</v>
      </c>
      <c r="E9" s="17">
        <v>23.927</v>
      </c>
      <c r="F9" s="17">
        <v>25.963999999999999</v>
      </c>
      <c r="G9" s="17">
        <v>26.751999999999999</v>
      </c>
      <c r="H9" s="17">
        <v>27.532</v>
      </c>
      <c r="I9" s="17">
        <v>28.234999999999999</v>
      </c>
      <c r="K9" s="16" t="s">
        <v>25</v>
      </c>
      <c r="L9" s="21" t="s">
        <v>11</v>
      </c>
      <c r="M9" s="14" t="s">
        <v>42</v>
      </c>
      <c r="N9" s="20">
        <v>20.654</v>
      </c>
      <c r="O9" s="20">
        <v>23.818000000000001</v>
      </c>
      <c r="P9" s="20">
        <v>25.797999999999998</v>
      </c>
      <c r="Q9" s="20">
        <v>26.577000000000002</v>
      </c>
      <c r="R9" s="20">
        <v>27.283000000000001</v>
      </c>
      <c r="S9" s="20">
        <v>28.152000000000001</v>
      </c>
      <c r="U9" s="16" t="s">
        <v>25</v>
      </c>
      <c r="V9" s="21" t="s">
        <v>12</v>
      </c>
      <c r="W9" s="14" t="s">
        <v>42</v>
      </c>
      <c r="X9" s="20">
        <v>20.651</v>
      </c>
      <c r="Y9" s="20">
        <v>23.817</v>
      </c>
      <c r="Z9" s="20">
        <v>25.795999999999999</v>
      </c>
      <c r="AA9" s="20">
        <v>26.573</v>
      </c>
      <c r="AB9" s="20">
        <v>27.283000000000001</v>
      </c>
      <c r="AC9" s="20">
        <v>28.154</v>
      </c>
      <c r="AE9" s="16" t="s">
        <v>25</v>
      </c>
      <c r="AF9" s="21" t="s">
        <v>13</v>
      </c>
      <c r="AG9" s="14" t="s">
        <v>42</v>
      </c>
      <c r="AH9" s="20">
        <v>20.474649186667101</v>
      </c>
      <c r="AI9" s="20">
        <v>24.032480006034099</v>
      </c>
      <c r="AJ9" s="20">
        <v>25.7639163389901</v>
      </c>
      <c r="AK9" s="20">
        <v>26.576985209660201</v>
      </c>
      <c r="AL9" s="20">
        <v>27.296061593440999</v>
      </c>
      <c r="AM9" s="20">
        <v>28.133639156683898</v>
      </c>
      <c r="AO9" s="14" t="s">
        <v>27</v>
      </c>
      <c r="AP9" s="21" t="s">
        <v>14</v>
      </c>
      <c r="AQ9" s="14" t="s">
        <v>42</v>
      </c>
      <c r="AR9" s="20">
        <v>20.531556535830799</v>
      </c>
      <c r="AS9" s="20">
        <v>23.774296075218601</v>
      </c>
      <c r="AT9" s="20">
        <v>25.8564135186794</v>
      </c>
      <c r="AU9" s="20">
        <v>26.790499632855798</v>
      </c>
      <c r="AV9" s="20">
        <v>27.685506127359599</v>
      </c>
      <c r="AW9" s="20">
        <v>28.448366461080902</v>
      </c>
      <c r="AY9" s="14" t="s">
        <v>27</v>
      </c>
      <c r="AZ9" s="21" t="s">
        <v>28</v>
      </c>
      <c r="BA9" s="14" t="s">
        <v>42</v>
      </c>
      <c r="BB9" s="20">
        <v>20.652999999999999</v>
      </c>
      <c r="BC9" s="20">
        <v>23.818000000000001</v>
      </c>
      <c r="BD9" s="20">
        <v>25.797999999999998</v>
      </c>
      <c r="BE9" s="20">
        <v>26.577000000000002</v>
      </c>
      <c r="BF9" s="20">
        <v>27.283000000000001</v>
      </c>
      <c r="BG9" s="20">
        <v>28.152000000000001</v>
      </c>
    </row>
    <row r="10" spans="1:59" x14ac:dyDescent="0.2">
      <c r="C10" s="14" t="s">
        <v>43</v>
      </c>
      <c r="D10" s="17">
        <v>18.783999999999999</v>
      </c>
      <c r="E10" s="17">
        <v>23.873000000000001</v>
      </c>
      <c r="F10" s="17">
        <v>26.126000000000001</v>
      </c>
      <c r="G10" s="17">
        <v>27.516999999999999</v>
      </c>
      <c r="H10" s="17">
        <v>28.902000000000001</v>
      </c>
      <c r="I10" s="17">
        <v>28.396999999999998</v>
      </c>
      <c r="L10" s="21"/>
      <c r="M10" s="14" t="s">
        <v>43</v>
      </c>
      <c r="N10" s="20">
        <v>18.692</v>
      </c>
      <c r="O10" s="20">
        <v>23.722000000000001</v>
      </c>
      <c r="P10" s="20">
        <v>25.859000000000002</v>
      </c>
      <c r="Q10" s="20">
        <v>27.251999999999999</v>
      </c>
      <c r="R10" s="20">
        <v>28.629000000000001</v>
      </c>
      <c r="S10" s="20">
        <v>28.14</v>
      </c>
      <c r="V10" s="21"/>
      <c r="W10" s="14" t="s">
        <v>43</v>
      </c>
      <c r="X10" s="20">
        <v>18.684999999999999</v>
      </c>
      <c r="Y10" s="20">
        <v>23.722000000000001</v>
      </c>
      <c r="Z10" s="20">
        <v>25.86</v>
      </c>
      <c r="AA10" s="20">
        <v>27.254000000000001</v>
      </c>
      <c r="AB10" s="20">
        <v>28.632000000000001</v>
      </c>
      <c r="AC10" s="20">
        <v>28.137</v>
      </c>
      <c r="AF10" s="21"/>
      <c r="AG10" s="14" t="s">
        <v>43</v>
      </c>
      <c r="AH10" s="20">
        <v>18.605227505157298</v>
      </c>
      <c r="AI10" s="20">
        <v>23.617525795244099</v>
      </c>
      <c r="AJ10" s="20">
        <v>25.9062000729385</v>
      </c>
      <c r="AK10" s="20">
        <v>27.2651002503613</v>
      </c>
      <c r="AL10" s="20">
        <v>28.6160793262796</v>
      </c>
      <c r="AM10" s="20">
        <v>28.1249460281933</v>
      </c>
      <c r="AP10" s="21"/>
      <c r="AQ10" s="14" t="s">
        <v>43</v>
      </c>
      <c r="AR10" s="20">
        <v>18.6081941888853</v>
      </c>
      <c r="AS10" s="20">
        <v>23.729802891259101</v>
      </c>
      <c r="AT10" s="20">
        <v>25.839984721795599</v>
      </c>
      <c r="AU10" s="20">
        <v>27.179498542856098</v>
      </c>
      <c r="AV10" s="20">
        <v>28.617970926903102</v>
      </c>
      <c r="AW10" s="20">
        <v>28.081365425223499</v>
      </c>
      <c r="AZ10" s="21"/>
      <c r="BA10" s="14" t="s">
        <v>43</v>
      </c>
      <c r="BB10" s="20">
        <v>18.687000000000001</v>
      </c>
      <c r="BC10" s="20">
        <v>23.722000000000001</v>
      </c>
      <c r="BD10" s="20">
        <v>25.859000000000002</v>
      </c>
      <c r="BE10" s="20">
        <v>27.251999999999999</v>
      </c>
      <c r="BF10" s="20">
        <v>28.629000000000001</v>
      </c>
      <c r="BG10" s="20">
        <v>28.14</v>
      </c>
    </row>
    <row r="11" spans="1:59" x14ac:dyDescent="0.2">
      <c r="C11" s="14" t="s">
        <v>44</v>
      </c>
      <c r="D11" s="17">
        <v>19.739000000000001</v>
      </c>
      <c r="E11" s="17">
        <v>23.786999999999999</v>
      </c>
      <c r="F11" s="17">
        <v>26.795000000000002</v>
      </c>
      <c r="G11" s="17">
        <v>27.890999999999998</v>
      </c>
      <c r="H11" s="17">
        <v>29.22</v>
      </c>
      <c r="I11" s="17">
        <v>31.263999999999999</v>
      </c>
      <c r="L11" s="21"/>
      <c r="M11" s="14" t="s">
        <v>44</v>
      </c>
      <c r="N11" s="20">
        <v>19.643000000000001</v>
      </c>
      <c r="O11" s="20">
        <v>23.625</v>
      </c>
      <c r="P11" s="20">
        <v>26.530999999999999</v>
      </c>
      <c r="Q11" s="20">
        <v>27.664999999999999</v>
      </c>
      <c r="R11" s="20">
        <v>28.925999999999998</v>
      </c>
      <c r="S11" s="20">
        <v>30.847000000000001</v>
      </c>
      <c r="V11" s="21"/>
      <c r="W11" s="14" t="s">
        <v>44</v>
      </c>
      <c r="X11" s="20">
        <v>19.638000000000002</v>
      </c>
      <c r="Y11" s="20">
        <v>23.623999999999999</v>
      </c>
      <c r="Z11" s="20">
        <v>26.515000000000001</v>
      </c>
      <c r="AA11" s="20">
        <v>27.605</v>
      </c>
      <c r="AB11" s="20">
        <v>28.789000000000001</v>
      </c>
      <c r="AC11" s="20">
        <v>30.556000000000001</v>
      </c>
      <c r="AF11" s="21"/>
      <c r="AG11" s="14" t="s">
        <v>44</v>
      </c>
      <c r="AH11" s="20">
        <v>19.473338892368901</v>
      </c>
      <c r="AI11" s="20">
        <v>23.3296202830069</v>
      </c>
      <c r="AJ11" s="20">
        <v>26.658123321968699</v>
      </c>
      <c r="AK11" s="20">
        <v>27.448845547104</v>
      </c>
      <c r="AL11" s="20">
        <v>28.9508567957709</v>
      </c>
      <c r="AM11" s="20">
        <v>30.8446744137057</v>
      </c>
      <c r="AO11" s="14" t="s">
        <v>15</v>
      </c>
      <c r="AP11" s="18" t="s">
        <v>8</v>
      </c>
      <c r="AQ11" s="14" t="s">
        <v>44</v>
      </c>
      <c r="AR11" s="20">
        <v>19.4253178226054</v>
      </c>
      <c r="AS11" s="20">
        <v>23.474302901252599</v>
      </c>
      <c r="AT11" s="20">
        <v>26.391376447246898</v>
      </c>
      <c r="AU11" s="20">
        <v>27.523297398163901</v>
      </c>
      <c r="AV11" s="20">
        <v>28.6315222675271</v>
      </c>
      <c r="AW11" s="20">
        <v>30.395114825680899</v>
      </c>
      <c r="AY11" s="14" t="s">
        <v>15</v>
      </c>
      <c r="AZ11" s="18" t="s">
        <v>8</v>
      </c>
      <c r="BA11" s="14" t="s">
        <v>44</v>
      </c>
      <c r="BB11" s="20">
        <v>19.643000000000001</v>
      </c>
      <c r="BC11" s="20">
        <v>23.625</v>
      </c>
      <c r="BD11" s="20">
        <v>26.530999999999999</v>
      </c>
      <c r="BE11" s="20">
        <v>27.664999999999999</v>
      </c>
      <c r="BF11" s="20">
        <v>28.925999999999998</v>
      </c>
      <c r="BG11" s="20">
        <v>30.847000000000001</v>
      </c>
    </row>
    <row r="12" spans="1:59" x14ac:dyDescent="0.2">
      <c r="C12" s="14" t="s">
        <v>45</v>
      </c>
      <c r="D12" s="17">
        <v>5.9080000000000004</v>
      </c>
      <c r="E12" s="17">
        <v>9.2170000000000005</v>
      </c>
      <c r="F12" s="17">
        <v>12.122999999999999</v>
      </c>
      <c r="G12" s="17">
        <v>13.723000000000001</v>
      </c>
      <c r="H12" s="17">
        <v>16.78</v>
      </c>
      <c r="I12" s="17">
        <v>19.884</v>
      </c>
      <c r="L12" s="21"/>
      <c r="M12" s="14" t="s">
        <v>45</v>
      </c>
      <c r="N12" s="20">
        <v>5.9020000000000001</v>
      </c>
      <c r="O12" s="20">
        <v>9.3079999999999998</v>
      </c>
      <c r="P12" s="20">
        <v>12.109</v>
      </c>
      <c r="Q12" s="20">
        <v>13.707000000000001</v>
      </c>
      <c r="R12" s="20">
        <v>16.745999999999999</v>
      </c>
      <c r="S12" s="20">
        <v>19.853999999999999</v>
      </c>
      <c r="V12" s="21"/>
      <c r="W12" s="14" t="s">
        <v>45</v>
      </c>
      <c r="X12" s="20">
        <v>6.23</v>
      </c>
      <c r="Y12" s="20">
        <v>9.5419999999999998</v>
      </c>
      <c r="Z12" s="20">
        <v>12.614000000000001</v>
      </c>
      <c r="AA12" s="20">
        <v>13.798999999999999</v>
      </c>
      <c r="AB12" s="20">
        <v>16.693000000000001</v>
      </c>
      <c r="AC12" s="20">
        <v>19.89</v>
      </c>
      <c r="AF12" s="21"/>
      <c r="AG12" s="14" t="s">
        <v>45</v>
      </c>
      <c r="AH12" s="20">
        <v>6.9573434978609301</v>
      </c>
      <c r="AI12" s="20">
        <v>11.3310955583677</v>
      </c>
      <c r="AJ12" s="20">
        <v>13.449411611265999</v>
      </c>
      <c r="AK12" s="20">
        <v>14.0127145145645</v>
      </c>
      <c r="AL12" s="20">
        <v>17.065665428305699</v>
      </c>
      <c r="AM12" s="20">
        <v>19.754979677397301</v>
      </c>
      <c r="AO12" s="14" t="s">
        <v>21</v>
      </c>
      <c r="AP12" s="21">
        <v>0.1</v>
      </c>
      <c r="AQ12" s="14" t="s">
        <v>45</v>
      </c>
      <c r="AR12" s="20">
        <v>16.949381065916299</v>
      </c>
      <c r="AS12" s="20">
        <v>15.3300234513358</v>
      </c>
      <c r="AT12" s="20">
        <v>16.273313835602099</v>
      </c>
      <c r="AU12" s="20">
        <v>16.5056928135471</v>
      </c>
      <c r="AV12" s="20">
        <v>18.6396296871286</v>
      </c>
      <c r="AW12" s="20">
        <v>17.223586611433198</v>
      </c>
      <c r="AY12" s="14" t="s">
        <v>21</v>
      </c>
      <c r="AZ12" s="21">
        <v>0.1</v>
      </c>
      <c r="BA12" s="14" t="s">
        <v>45</v>
      </c>
      <c r="BB12" s="20">
        <v>16.949000000000002</v>
      </c>
      <c r="BC12" s="20">
        <v>15.33</v>
      </c>
      <c r="BD12" s="20">
        <v>16.273</v>
      </c>
      <c r="BE12" s="20">
        <v>16.506</v>
      </c>
      <c r="BF12" s="20">
        <v>18.64</v>
      </c>
      <c r="BG12" s="20">
        <v>17.224</v>
      </c>
    </row>
    <row r="13" spans="1:59" x14ac:dyDescent="0.2">
      <c r="C13" s="14" t="s">
        <v>46</v>
      </c>
      <c r="D13" s="17">
        <v>21.364999999999998</v>
      </c>
      <c r="E13" s="17">
        <v>25.343</v>
      </c>
      <c r="F13" s="17">
        <v>27.696000000000002</v>
      </c>
      <c r="G13" s="17">
        <v>29.074000000000002</v>
      </c>
      <c r="H13" s="17">
        <v>30.692</v>
      </c>
      <c r="I13" s="17">
        <v>31.466000000000001</v>
      </c>
      <c r="L13" s="21"/>
      <c r="M13" s="14" t="s">
        <v>46</v>
      </c>
      <c r="N13" s="20">
        <v>21.25</v>
      </c>
      <c r="O13" s="20">
        <v>25.164999999999999</v>
      </c>
      <c r="P13" s="20">
        <v>27.452999999999999</v>
      </c>
      <c r="Q13" s="20">
        <v>28.805</v>
      </c>
      <c r="R13" s="20">
        <v>30.367999999999999</v>
      </c>
      <c r="S13" s="20">
        <v>31.04</v>
      </c>
      <c r="V13" s="21"/>
      <c r="W13" s="14" t="s">
        <v>46</v>
      </c>
      <c r="X13" s="20">
        <v>21.224</v>
      </c>
      <c r="Y13" s="20">
        <v>25.166</v>
      </c>
      <c r="Z13" s="20">
        <v>27.454000000000001</v>
      </c>
      <c r="AA13" s="20">
        <v>28.806000000000001</v>
      </c>
      <c r="AB13" s="20">
        <v>30.367999999999999</v>
      </c>
      <c r="AC13" s="20">
        <v>31.04</v>
      </c>
      <c r="AF13" s="21"/>
      <c r="AG13" s="14" t="s">
        <v>46</v>
      </c>
      <c r="AH13" s="20">
        <v>21.242056744333301</v>
      </c>
      <c r="AI13" s="20">
        <v>25.016937009961602</v>
      </c>
      <c r="AJ13" s="20">
        <v>27.479421204731398</v>
      </c>
      <c r="AK13" s="20">
        <v>28.8062118425742</v>
      </c>
      <c r="AL13" s="20">
        <v>30.374472471674299</v>
      </c>
      <c r="AM13" s="20">
        <v>31.040452940271901</v>
      </c>
      <c r="AO13" s="14" t="s">
        <v>22</v>
      </c>
      <c r="AP13" s="21">
        <v>1</v>
      </c>
      <c r="AQ13" s="14" t="s">
        <v>46</v>
      </c>
      <c r="AR13" s="20">
        <v>21.164697795498999</v>
      </c>
      <c r="AS13" s="20">
        <v>25.1903879484939</v>
      </c>
      <c r="AT13" s="20">
        <v>27.488466254591899</v>
      </c>
      <c r="AU13" s="20">
        <v>28.8174390233415</v>
      </c>
      <c r="AV13" s="20">
        <v>30.362092669674102</v>
      </c>
      <c r="AW13" s="20">
        <v>31.019075523820899</v>
      </c>
      <c r="AY13" s="14" t="s">
        <v>22</v>
      </c>
      <c r="AZ13" s="21">
        <v>1</v>
      </c>
      <c r="BA13" s="14" t="s">
        <v>46</v>
      </c>
      <c r="BB13" s="20">
        <v>21.248000000000001</v>
      </c>
      <c r="BC13" s="20">
        <v>25.164999999999999</v>
      </c>
      <c r="BD13" s="20">
        <v>27.452999999999999</v>
      </c>
      <c r="BE13" s="20">
        <v>28.805</v>
      </c>
      <c r="BF13" s="20">
        <v>30.367999999999999</v>
      </c>
      <c r="BG13" s="20">
        <v>31.04</v>
      </c>
    </row>
    <row r="14" spans="1:59" x14ac:dyDescent="0.2">
      <c r="C14" s="14" t="s">
        <v>47</v>
      </c>
      <c r="D14" s="17">
        <v>17.869</v>
      </c>
      <c r="E14" s="17">
        <v>23.678000000000001</v>
      </c>
      <c r="F14" s="17">
        <v>24.539000000000001</v>
      </c>
      <c r="G14" s="17">
        <v>26.995000000000001</v>
      </c>
      <c r="H14" s="17">
        <v>28.411999999999999</v>
      </c>
      <c r="I14" s="17">
        <v>28.93</v>
      </c>
      <c r="L14" s="21"/>
      <c r="M14" s="14" t="s">
        <v>47</v>
      </c>
      <c r="N14" s="20">
        <v>17.768000000000001</v>
      </c>
      <c r="O14" s="20">
        <v>23.541</v>
      </c>
      <c r="P14" s="20">
        <v>24.382999999999999</v>
      </c>
      <c r="Q14" s="20">
        <v>26.779</v>
      </c>
      <c r="R14" s="20">
        <v>28.157</v>
      </c>
      <c r="S14" s="20">
        <v>28.759</v>
      </c>
      <c r="V14" s="21"/>
      <c r="W14" s="14" t="s">
        <v>47</v>
      </c>
      <c r="X14" s="20">
        <v>17.777999999999999</v>
      </c>
      <c r="Y14" s="20">
        <v>23.542999999999999</v>
      </c>
      <c r="Z14" s="20">
        <v>24.434999999999999</v>
      </c>
      <c r="AA14" s="20">
        <v>26.779</v>
      </c>
      <c r="AB14" s="20">
        <v>28.178000000000001</v>
      </c>
      <c r="AC14" s="20">
        <v>28.757000000000001</v>
      </c>
      <c r="AF14" s="21"/>
      <c r="AG14" s="14" t="s">
        <v>47</v>
      </c>
      <c r="AH14" s="20">
        <v>17.756601487719202</v>
      </c>
      <c r="AI14" s="20">
        <v>23.370846005070501</v>
      </c>
      <c r="AJ14" s="20">
        <v>24.1374736064015</v>
      </c>
      <c r="AK14" s="20">
        <v>26.773661938478</v>
      </c>
      <c r="AL14" s="20">
        <v>28.178984802100398</v>
      </c>
      <c r="AM14" s="20">
        <v>28.757696329046698</v>
      </c>
      <c r="AO14" s="14" t="s">
        <v>24</v>
      </c>
      <c r="AP14" s="21">
        <v>1</v>
      </c>
      <c r="AQ14" s="14" t="s">
        <v>47</v>
      </c>
      <c r="AR14" s="20">
        <v>17.755721672045201</v>
      </c>
      <c r="AS14" s="20">
        <v>23.555896103230001</v>
      </c>
      <c r="AT14" s="20">
        <v>24.4654384387912</v>
      </c>
      <c r="AU14" s="20">
        <v>26.815006396542501</v>
      </c>
      <c r="AV14" s="20">
        <v>28.200605368378501</v>
      </c>
      <c r="AW14" s="20">
        <v>28.688315626880499</v>
      </c>
      <c r="AY14" s="14" t="s">
        <v>24</v>
      </c>
      <c r="AZ14" s="21">
        <v>1</v>
      </c>
      <c r="BA14" s="14" t="s">
        <v>47</v>
      </c>
      <c r="BB14" s="20">
        <v>17.773</v>
      </c>
      <c r="BC14" s="20">
        <v>23.541</v>
      </c>
      <c r="BD14" s="20">
        <v>24.382999999999999</v>
      </c>
      <c r="BE14" s="20">
        <v>26.779</v>
      </c>
      <c r="BF14" s="20">
        <v>28.157</v>
      </c>
      <c r="BG14" s="20">
        <v>28.759</v>
      </c>
    </row>
    <row r="15" spans="1:59" x14ac:dyDescent="0.2">
      <c r="C15" s="14" t="s">
        <v>48</v>
      </c>
      <c r="D15" s="17">
        <v>6.6669999999999998</v>
      </c>
      <c r="E15" s="17">
        <v>7.36</v>
      </c>
      <c r="F15" s="17">
        <v>9.7799999999999994</v>
      </c>
      <c r="G15" s="17">
        <v>10.246</v>
      </c>
      <c r="H15" s="17">
        <v>13.108000000000001</v>
      </c>
      <c r="I15" s="17">
        <v>16.218</v>
      </c>
      <c r="L15" s="21"/>
      <c r="M15" s="14" t="s">
        <v>48</v>
      </c>
      <c r="N15" s="20">
        <v>6.3479999999999999</v>
      </c>
      <c r="O15" s="20">
        <v>7.2389999999999999</v>
      </c>
      <c r="P15" s="20">
        <v>9.6440000000000001</v>
      </c>
      <c r="Q15" s="20">
        <v>9.6690000000000005</v>
      </c>
      <c r="R15" s="20">
        <v>12.526999999999999</v>
      </c>
      <c r="S15" s="20">
        <v>15.473000000000001</v>
      </c>
      <c r="V15" s="21"/>
      <c r="W15" s="14" t="s">
        <v>48</v>
      </c>
      <c r="X15" s="20">
        <v>6.3390000000000004</v>
      </c>
      <c r="Y15" s="20">
        <v>7.24</v>
      </c>
      <c r="Z15" s="20">
        <v>9.6440000000000001</v>
      </c>
      <c r="AA15" s="20">
        <v>9.6690000000000005</v>
      </c>
      <c r="AB15" s="20">
        <v>12.526999999999999</v>
      </c>
      <c r="AC15" s="20">
        <v>15.473000000000001</v>
      </c>
      <c r="AF15" s="21"/>
      <c r="AG15" s="14" t="s">
        <v>48</v>
      </c>
      <c r="AH15" s="20">
        <v>6.3274294857738704</v>
      </c>
      <c r="AI15" s="20">
        <v>7.2412898780909796</v>
      </c>
      <c r="AJ15" s="20">
        <v>9.6436489101474496</v>
      </c>
      <c r="AK15" s="20">
        <v>9.6693539575712997</v>
      </c>
      <c r="AL15" s="20">
        <v>12.5266279345008</v>
      </c>
      <c r="AM15" s="20">
        <v>15.4727043485398</v>
      </c>
      <c r="AO15" s="14" t="s">
        <v>23</v>
      </c>
      <c r="AP15" s="21">
        <v>2</v>
      </c>
      <c r="AQ15" s="14" t="s">
        <v>48</v>
      </c>
      <c r="AR15" s="20">
        <v>6.5569709418489897</v>
      </c>
      <c r="AS15" s="20">
        <v>7.2611016040676404</v>
      </c>
      <c r="AT15" s="20">
        <v>9.5261601104159705</v>
      </c>
      <c r="AU15" s="20">
        <v>10.2382335632355</v>
      </c>
      <c r="AV15" s="20">
        <v>12.997714377834701</v>
      </c>
      <c r="AW15" s="20">
        <v>16.1670549960591</v>
      </c>
      <c r="AY15" s="14" t="s">
        <v>23</v>
      </c>
      <c r="AZ15" s="21">
        <v>2</v>
      </c>
      <c r="BA15" s="14" t="s">
        <v>48</v>
      </c>
      <c r="BB15" s="20">
        <v>6.665</v>
      </c>
      <c r="BC15" s="20">
        <v>7.3559999999999999</v>
      </c>
      <c r="BD15" s="20">
        <v>9.7729999999999997</v>
      </c>
      <c r="BE15" s="20">
        <v>10.234999999999999</v>
      </c>
      <c r="BF15" s="20">
        <v>13.090999999999999</v>
      </c>
      <c r="BG15" s="20">
        <v>16.132999999999999</v>
      </c>
    </row>
    <row r="16" spans="1:59" x14ac:dyDescent="0.2">
      <c r="C16" s="14" t="s">
        <v>49</v>
      </c>
      <c r="D16" s="17">
        <v>5.9340000000000002</v>
      </c>
      <c r="E16" s="17">
        <v>6.0919999999999996</v>
      </c>
      <c r="F16" s="17">
        <v>7.19</v>
      </c>
      <c r="G16" s="17">
        <v>8.3529999999999998</v>
      </c>
      <c r="H16" s="17">
        <v>9.4480000000000004</v>
      </c>
      <c r="I16" s="17">
        <v>10.712999999999999</v>
      </c>
      <c r="L16" s="21"/>
      <c r="M16" s="14" t="s">
        <v>49</v>
      </c>
      <c r="N16" s="20">
        <v>5.9139999999999997</v>
      </c>
      <c r="O16" s="20">
        <v>6.024</v>
      </c>
      <c r="P16" s="20">
        <v>7.0810000000000004</v>
      </c>
      <c r="Q16" s="20">
        <v>8.2799999999999994</v>
      </c>
      <c r="R16" s="20">
        <v>9.532</v>
      </c>
      <c r="S16" s="20">
        <v>10.84</v>
      </c>
      <c r="V16" s="21"/>
      <c r="W16" s="14" t="s">
        <v>49</v>
      </c>
      <c r="X16" s="20">
        <v>3.93</v>
      </c>
      <c r="Y16" s="20">
        <v>6.0190000000000001</v>
      </c>
      <c r="Z16" s="20">
        <v>7.0720000000000001</v>
      </c>
      <c r="AA16" s="20">
        <v>8.2769999999999992</v>
      </c>
      <c r="AB16" s="20">
        <v>9.5310000000000006</v>
      </c>
      <c r="AC16" s="20">
        <v>10.84</v>
      </c>
      <c r="AF16" s="21"/>
      <c r="AG16" s="14" t="s">
        <v>49</v>
      </c>
      <c r="AH16" s="20">
        <v>3.9280041600427</v>
      </c>
      <c r="AI16" s="20">
        <v>6.0185040583206799</v>
      </c>
      <c r="AJ16" s="20">
        <v>7.0718506158499599</v>
      </c>
      <c r="AK16" s="20">
        <v>8.2771461973998104</v>
      </c>
      <c r="AL16" s="20">
        <v>9.5312980374542509</v>
      </c>
      <c r="AM16" s="20">
        <v>10.8395642143646</v>
      </c>
      <c r="AP16" s="21"/>
      <c r="AQ16" s="14" t="s">
        <v>49</v>
      </c>
      <c r="AR16" s="20">
        <v>5.7543943893635996</v>
      </c>
      <c r="AS16" s="20">
        <v>5.8156107539207902</v>
      </c>
      <c r="AT16" s="20">
        <v>6.8236029036022003</v>
      </c>
      <c r="AU16" s="20">
        <v>8.3087133464091192</v>
      </c>
      <c r="AV16" s="20">
        <v>9.6066901748118294</v>
      </c>
      <c r="AW16" s="20">
        <v>10.971214791880801</v>
      </c>
      <c r="AZ16" s="21"/>
      <c r="BA16" s="14" t="s">
        <v>49</v>
      </c>
      <c r="BB16" s="20">
        <v>5.9160000000000004</v>
      </c>
      <c r="BC16" s="20">
        <v>6.07</v>
      </c>
      <c r="BD16" s="20">
        <v>7.1479999999999997</v>
      </c>
      <c r="BE16" s="20">
        <v>8.2889999999999997</v>
      </c>
      <c r="BF16" s="20">
        <v>9.3640000000000008</v>
      </c>
      <c r="BG16" s="20">
        <v>10.576000000000001</v>
      </c>
    </row>
    <row r="17" spans="3:59" x14ac:dyDescent="0.2">
      <c r="C17" s="14" t="s">
        <v>50</v>
      </c>
      <c r="D17" s="17">
        <v>5.6630000000000003</v>
      </c>
      <c r="E17" s="17">
        <v>5.9989999999999997</v>
      </c>
      <c r="F17" s="17">
        <v>5.798</v>
      </c>
      <c r="G17" s="17">
        <v>5.9029999999999996</v>
      </c>
      <c r="H17" s="17">
        <v>5</v>
      </c>
      <c r="I17" s="17">
        <v>3.8439999999999999</v>
      </c>
      <c r="L17" s="4"/>
      <c r="M17" s="14" t="s">
        <v>50</v>
      </c>
      <c r="N17" s="20">
        <v>5.6929999999999996</v>
      </c>
      <c r="O17" s="20">
        <v>5.9950000000000001</v>
      </c>
      <c r="P17" s="20">
        <v>5.7910000000000004</v>
      </c>
      <c r="Q17" s="20">
        <v>5.88</v>
      </c>
      <c r="R17" s="20">
        <v>4.9720000000000004</v>
      </c>
      <c r="S17" s="20">
        <v>3.7909999999999999</v>
      </c>
      <c r="V17" s="21"/>
      <c r="W17" s="14" t="s">
        <v>50</v>
      </c>
      <c r="X17" s="20">
        <v>5.6959999999999997</v>
      </c>
      <c r="Y17" s="20">
        <v>5.9950000000000001</v>
      </c>
      <c r="Z17" s="20">
        <v>5.7910000000000004</v>
      </c>
      <c r="AA17" s="20">
        <v>5.88</v>
      </c>
      <c r="AB17" s="20">
        <v>4.9720000000000004</v>
      </c>
      <c r="AC17" s="20">
        <v>3.7909999999999999</v>
      </c>
      <c r="AF17" s="4"/>
      <c r="AG17" s="14" t="s">
        <v>50</v>
      </c>
      <c r="AH17" s="20">
        <v>5.6663481625130299</v>
      </c>
      <c r="AI17" s="20">
        <v>5.9706378841210102</v>
      </c>
      <c r="AJ17" s="20">
        <v>5.7521317248625197</v>
      </c>
      <c r="AK17" s="20">
        <v>5.8360674087445696</v>
      </c>
      <c r="AL17" s="20">
        <v>4.93646433862446</v>
      </c>
      <c r="AM17" s="20">
        <v>3.7075716645654802</v>
      </c>
      <c r="AP17" s="21"/>
      <c r="AQ17" s="14" t="s">
        <v>50</v>
      </c>
      <c r="AR17" s="20">
        <v>5.5892444613021901</v>
      </c>
      <c r="AS17" s="20">
        <v>6.0089622943959</v>
      </c>
      <c r="AT17" s="20">
        <v>5.9678414903685599</v>
      </c>
      <c r="AU17" s="20">
        <v>5.9956988786166896</v>
      </c>
      <c r="AV17" s="20">
        <v>5.2229959024471997</v>
      </c>
      <c r="AW17" s="20">
        <v>4.2983712393770999</v>
      </c>
      <c r="AZ17" s="21"/>
      <c r="BA17" s="14" t="s">
        <v>50</v>
      </c>
      <c r="BB17" s="20">
        <v>5.6520000000000001</v>
      </c>
      <c r="BC17" s="20">
        <v>5.9870000000000001</v>
      </c>
      <c r="BD17" s="20">
        <v>5.7759999999999998</v>
      </c>
      <c r="BE17" s="20">
        <v>5.87</v>
      </c>
      <c r="BF17" s="20">
        <v>4.9720000000000004</v>
      </c>
      <c r="BG17" s="20">
        <v>3.79</v>
      </c>
    </row>
    <row r="18" spans="3:59" x14ac:dyDescent="0.2">
      <c r="C18" s="14" t="s">
        <v>51</v>
      </c>
      <c r="D18" s="17">
        <v>2.621</v>
      </c>
      <c r="E18" s="17">
        <v>4.6340000000000003</v>
      </c>
      <c r="F18" s="17">
        <v>7.6319999999999997</v>
      </c>
      <c r="G18" s="17">
        <v>11.021000000000001</v>
      </c>
      <c r="H18" s="17">
        <v>15.603</v>
      </c>
      <c r="I18" s="17">
        <v>19.151</v>
      </c>
      <c r="L18" s="4"/>
      <c r="M18" s="14" t="s">
        <v>51</v>
      </c>
      <c r="N18" s="20">
        <v>2.6779999999999999</v>
      </c>
      <c r="O18" s="20">
        <v>4.66</v>
      </c>
      <c r="P18" s="20">
        <v>7.6559999999999997</v>
      </c>
      <c r="Q18" s="20">
        <v>11.02</v>
      </c>
      <c r="R18" s="20">
        <v>15.595000000000001</v>
      </c>
      <c r="S18" s="20">
        <v>19.143000000000001</v>
      </c>
      <c r="V18" s="4"/>
      <c r="W18" s="14" t="s">
        <v>51</v>
      </c>
      <c r="X18" s="20">
        <v>2.8319999999999999</v>
      </c>
      <c r="Y18" s="20">
        <v>4.6719999999999997</v>
      </c>
      <c r="Z18" s="20">
        <v>7.657</v>
      </c>
      <c r="AA18" s="20">
        <v>11.02</v>
      </c>
      <c r="AB18" s="20">
        <v>15.595000000000001</v>
      </c>
      <c r="AC18" s="20">
        <v>19.143000000000001</v>
      </c>
      <c r="AF18" s="4"/>
      <c r="AG18" s="14" t="s">
        <v>51</v>
      </c>
      <c r="AH18" s="20">
        <v>2.8966594859143302</v>
      </c>
      <c r="AI18" s="20">
        <v>4.7081687293724599</v>
      </c>
      <c r="AJ18" s="20">
        <v>7.66399206740404</v>
      </c>
      <c r="AK18" s="20">
        <v>11.024307059141799</v>
      </c>
      <c r="AL18" s="20">
        <v>15.602188877441201</v>
      </c>
      <c r="AM18" s="20">
        <v>19.1527708679676</v>
      </c>
      <c r="AP18" s="21"/>
      <c r="AQ18" s="14" t="s">
        <v>51</v>
      </c>
      <c r="AR18" s="20">
        <v>10.576821972584099</v>
      </c>
      <c r="AS18" s="20">
        <v>15.4231079993635</v>
      </c>
      <c r="AT18" s="20">
        <v>16.8774346383695</v>
      </c>
      <c r="AU18" s="20">
        <v>30.921304415335001</v>
      </c>
      <c r="AV18" s="20">
        <v>33.6608769584738</v>
      </c>
      <c r="AW18" s="20">
        <v>32.430881250669401</v>
      </c>
      <c r="AZ18" s="21"/>
      <c r="BA18" s="14" t="s">
        <v>51</v>
      </c>
      <c r="BB18" s="20">
        <v>10.577</v>
      </c>
      <c r="BC18" s="20">
        <v>15.423</v>
      </c>
      <c r="BD18" s="20">
        <v>16.876999999999999</v>
      </c>
      <c r="BE18" s="20">
        <v>30.920999999999999</v>
      </c>
      <c r="BF18" s="20">
        <v>33.661000000000001</v>
      </c>
      <c r="BG18" s="20">
        <v>32.430999999999997</v>
      </c>
    </row>
    <row r="19" spans="3:59" x14ac:dyDescent="0.2">
      <c r="C19" s="14" t="s">
        <v>52</v>
      </c>
      <c r="D19" s="17">
        <v>16.751000000000001</v>
      </c>
      <c r="E19" s="17">
        <v>20.835999999999999</v>
      </c>
      <c r="F19" s="17">
        <v>22.055</v>
      </c>
      <c r="G19" s="17">
        <v>22.434000000000001</v>
      </c>
      <c r="H19" s="17">
        <v>23.417000000000002</v>
      </c>
      <c r="I19" s="17">
        <v>23.654</v>
      </c>
      <c r="L19" s="4"/>
      <c r="M19" s="14" t="s">
        <v>52</v>
      </c>
      <c r="N19" s="20">
        <v>16.681000000000001</v>
      </c>
      <c r="O19" s="20">
        <v>20.827999999999999</v>
      </c>
      <c r="P19" s="20">
        <v>22.036000000000001</v>
      </c>
      <c r="Q19" s="20">
        <v>22.423999999999999</v>
      </c>
      <c r="R19" s="20">
        <v>23.324000000000002</v>
      </c>
      <c r="S19" s="20">
        <v>23.55</v>
      </c>
      <c r="V19" s="4"/>
      <c r="W19" s="14" t="s">
        <v>52</v>
      </c>
      <c r="X19" s="20">
        <v>16.648</v>
      </c>
      <c r="Y19" s="20">
        <v>20.838999999999999</v>
      </c>
      <c r="Z19" s="20">
        <v>22.045000000000002</v>
      </c>
      <c r="AA19" s="20">
        <v>22.408999999999999</v>
      </c>
      <c r="AB19" s="20">
        <v>23.312999999999999</v>
      </c>
      <c r="AC19" s="20">
        <v>23.547999999999998</v>
      </c>
      <c r="AF19" s="4"/>
      <c r="AG19" s="14" t="s">
        <v>52</v>
      </c>
      <c r="AH19" s="20">
        <v>16.631877940714102</v>
      </c>
      <c r="AI19" s="20">
        <v>19.304336506955899</v>
      </c>
      <c r="AJ19" s="20">
        <v>18.144942279119999</v>
      </c>
      <c r="AK19" s="20">
        <v>14.7245430814933</v>
      </c>
      <c r="AL19" s="20">
        <v>10.0728369896497</v>
      </c>
      <c r="AM19" s="20">
        <v>4.5494201178585598</v>
      </c>
      <c r="AP19" s="4"/>
      <c r="AQ19" s="14" t="s">
        <v>52</v>
      </c>
      <c r="AR19" s="20">
        <v>16.776010539388</v>
      </c>
      <c r="AS19" s="20">
        <v>20.847770570254202</v>
      </c>
      <c r="AT19" s="20">
        <v>22.084666755807699</v>
      </c>
      <c r="AU19" s="20">
        <v>22.482022163527098</v>
      </c>
      <c r="AV19" s="20">
        <v>23.418240723164001</v>
      </c>
      <c r="AW19" s="20">
        <v>23.659650289157099</v>
      </c>
      <c r="AZ19" s="21"/>
      <c r="BA19" s="14" t="s">
        <v>52</v>
      </c>
      <c r="BB19" s="20">
        <v>16.724</v>
      </c>
      <c r="BC19" s="20">
        <v>20.827999999999999</v>
      </c>
      <c r="BD19" s="20">
        <v>22.03</v>
      </c>
      <c r="BE19" s="20">
        <v>22.411999999999999</v>
      </c>
      <c r="BF19" s="20">
        <v>23.321999999999999</v>
      </c>
      <c r="BG19" s="20">
        <v>23.55</v>
      </c>
    </row>
    <row r="20" spans="3:59" x14ac:dyDescent="0.2">
      <c r="C20" s="14" t="s">
        <v>53</v>
      </c>
      <c r="D20" s="17">
        <v>14.555</v>
      </c>
      <c r="E20" s="17">
        <v>20.593</v>
      </c>
      <c r="F20" s="17">
        <v>23.178000000000001</v>
      </c>
      <c r="G20" s="17">
        <v>27.361000000000001</v>
      </c>
      <c r="H20" s="17">
        <v>29.591000000000001</v>
      </c>
      <c r="I20" s="17">
        <v>31.277999999999999</v>
      </c>
      <c r="L20" s="4"/>
      <c r="M20" s="14" t="s">
        <v>53</v>
      </c>
      <c r="N20" s="20">
        <v>14.618</v>
      </c>
      <c r="O20" s="20">
        <v>20.622</v>
      </c>
      <c r="P20" s="20">
        <v>23.062999999999999</v>
      </c>
      <c r="Q20" s="20">
        <v>27.3</v>
      </c>
      <c r="R20" s="20">
        <v>29.49</v>
      </c>
      <c r="S20" s="20">
        <v>31.157</v>
      </c>
      <c r="V20" s="4"/>
      <c r="W20" s="14" t="s">
        <v>53</v>
      </c>
      <c r="X20" s="20">
        <v>14.693</v>
      </c>
      <c r="Y20" s="20">
        <v>20.622</v>
      </c>
      <c r="Z20" s="20">
        <v>23.062999999999999</v>
      </c>
      <c r="AA20" s="20">
        <v>27.3</v>
      </c>
      <c r="AB20" s="20">
        <v>29.49</v>
      </c>
      <c r="AC20" s="20">
        <v>31.157</v>
      </c>
      <c r="AF20" s="4"/>
      <c r="AG20" s="14" t="s">
        <v>53</v>
      </c>
      <c r="AH20" s="20">
        <v>14.6883328324075</v>
      </c>
      <c r="AI20" s="20">
        <v>20.489079177138901</v>
      </c>
      <c r="AJ20" s="20">
        <v>22.634765134048202</v>
      </c>
      <c r="AK20" s="20">
        <v>25.324637538858699</v>
      </c>
      <c r="AL20" s="20">
        <v>24.342702131584002</v>
      </c>
      <c r="AM20" s="20">
        <v>21.095872745322001</v>
      </c>
      <c r="AP20" s="4"/>
      <c r="AQ20" s="14" t="s">
        <v>53</v>
      </c>
      <c r="AR20" s="20">
        <v>14.561363115733901</v>
      </c>
      <c r="AS20" s="20">
        <v>20.643244731254999</v>
      </c>
      <c r="AT20" s="20">
        <v>23.152805227971601</v>
      </c>
      <c r="AU20" s="20">
        <v>27.5610108955842</v>
      </c>
      <c r="AV20" s="20">
        <v>29.873042544684999</v>
      </c>
      <c r="AW20" s="20">
        <v>31.659164847925101</v>
      </c>
      <c r="AZ20" s="21"/>
      <c r="BA20" s="14" t="s">
        <v>53</v>
      </c>
      <c r="BB20" s="20">
        <v>14.461</v>
      </c>
      <c r="BC20" s="20">
        <v>20.488</v>
      </c>
      <c r="BD20" s="20">
        <v>22.931000000000001</v>
      </c>
      <c r="BE20" s="20">
        <v>27.135000000000002</v>
      </c>
      <c r="BF20" s="20">
        <v>29.274999999999999</v>
      </c>
      <c r="BG20" s="20">
        <v>31.158999999999999</v>
      </c>
    </row>
    <row r="21" spans="3:59" x14ac:dyDescent="0.2">
      <c r="C21" s="14" t="s">
        <v>35</v>
      </c>
      <c r="D21" s="1">
        <f t="shared" ref="D21:I21" si="0">AVERAGE(D3:D20)</f>
        <v>13.099388888888891</v>
      </c>
      <c r="E21" s="1">
        <f t="shared" si="0"/>
        <v>16.228222222222225</v>
      </c>
      <c r="F21" s="1">
        <f t="shared" si="0"/>
        <v>18.144722222222221</v>
      </c>
      <c r="G21" s="1">
        <f t="shared" si="0"/>
        <v>19.544888888888892</v>
      </c>
      <c r="H21" s="1">
        <f t="shared" si="0"/>
        <v>20.98288888888889</v>
      </c>
      <c r="I21" s="1">
        <f t="shared" si="0"/>
        <v>21.844666666666669</v>
      </c>
      <c r="L21" s="4"/>
      <c r="M21" s="14" t="s">
        <v>35</v>
      </c>
      <c r="N21" s="20">
        <f t="shared" ref="N21:S21" si="1">AVERAGE(N3:N20)</f>
        <v>13.052944444444444</v>
      </c>
      <c r="O21" s="20">
        <f t="shared" si="1"/>
        <v>16.178555555555555</v>
      </c>
      <c r="P21" s="20">
        <f t="shared" si="1"/>
        <v>18.049777777777777</v>
      </c>
      <c r="Q21" s="20">
        <f t="shared" si="1"/>
        <v>19.416222222222217</v>
      </c>
      <c r="R21" s="20">
        <f t="shared" si="1"/>
        <v>20.829777777777778</v>
      </c>
      <c r="S21" s="20">
        <f t="shared" si="1"/>
        <v>21.672833333333333</v>
      </c>
      <c r="V21" s="4"/>
      <c r="W21" s="14" t="s">
        <v>35</v>
      </c>
      <c r="X21" s="20">
        <f t="shared" ref="X21:AC21" si="2">AVERAGE(X3:X20)</f>
        <v>12.969777777777777</v>
      </c>
      <c r="Y21" s="20">
        <f t="shared" si="2"/>
        <v>16.192666666666668</v>
      </c>
      <c r="Z21" s="20">
        <f t="shared" si="2"/>
        <v>18.068333333333332</v>
      </c>
      <c r="AA21" s="20">
        <f t="shared" si="2"/>
        <v>19.411388888888887</v>
      </c>
      <c r="AB21" s="20">
        <f t="shared" si="2"/>
        <v>20.81988888888889</v>
      </c>
      <c r="AC21" s="20">
        <f t="shared" si="2"/>
        <v>21.658388888888894</v>
      </c>
      <c r="AF21" s="4"/>
      <c r="AG21" s="14" t="s">
        <v>35</v>
      </c>
      <c r="AH21" s="20">
        <f t="shared" ref="AH21:AM21" si="3">AVERAGE(AH3:AH20)</f>
        <v>12.978972759403701</v>
      </c>
      <c r="AI21" s="20">
        <f t="shared" si="3"/>
        <v>16.15563826878379</v>
      </c>
      <c r="AJ21" s="20">
        <f t="shared" si="3"/>
        <v>17.853827812256355</v>
      </c>
      <c r="AK21" s="20">
        <f t="shared" si="3"/>
        <v>18.882088854392762</v>
      </c>
      <c r="AL21" s="20">
        <f t="shared" si="3"/>
        <v>19.835117644067072</v>
      </c>
      <c r="AM21" s="20">
        <f t="shared" si="3"/>
        <v>20.066644364735858</v>
      </c>
      <c r="AP21" s="4"/>
      <c r="AQ21" s="14" t="s">
        <v>35</v>
      </c>
      <c r="AR21" s="20">
        <f t="shared" ref="AR21:AW21" si="4">AVERAGE(AR3:AR20)</f>
        <v>14.60392636116682</v>
      </c>
      <c r="AS21" s="20">
        <f t="shared" si="4"/>
        <v>17.3902504068915</v>
      </c>
      <c r="AT21" s="20">
        <f t="shared" si="4"/>
        <v>18.970083574624589</v>
      </c>
      <c r="AU21" s="20">
        <f t="shared" si="4"/>
        <v>20.765078726111916</v>
      </c>
      <c r="AV21" s="20">
        <f t="shared" si="4"/>
        <v>22.214215984910417</v>
      </c>
      <c r="AW21" s="20">
        <f t="shared" si="4"/>
        <v>22.584342327177144</v>
      </c>
      <c r="AZ21" s="4"/>
      <c r="BA21" s="14" t="s">
        <v>35</v>
      </c>
      <c r="BB21" s="20">
        <f t="shared" ref="BB21:BG21" si="5">AVERAGE(BB3:BB20)</f>
        <v>14.687666666666665</v>
      </c>
      <c r="BC21" s="20">
        <f t="shared" si="5"/>
        <v>17.439277777777775</v>
      </c>
      <c r="BD21" s="20">
        <f t="shared" si="5"/>
        <v>18.995944444444447</v>
      </c>
      <c r="BE21" s="20">
        <f t="shared" si="5"/>
        <v>20.743499999999997</v>
      </c>
      <c r="BF21" s="20">
        <f t="shared" si="5"/>
        <v>22.158444444444442</v>
      </c>
      <c r="BG21" s="20">
        <f t="shared" si="5"/>
        <v>22.539944444444444</v>
      </c>
    </row>
    <row r="23" spans="3:59" x14ac:dyDescent="0.2">
      <c r="S23" s="4"/>
      <c r="T23" s="4"/>
      <c r="U23" s="4"/>
      <c r="V23" s="4"/>
      <c r="W23" s="4"/>
      <c r="X23" s="4"/>
      <c r="Y23" s="4"/>
      <c r="Z23" s="4"/>
      <c r="AB23" s="4"/>
      <c r="AC23" s="7"/>
      <c r="AD23" s="7"/>
      <c r="AE23" s="7"/>
      <c r="AF23" s="7"/>
      <c r="AG23" s="7"/>
      <c r="AH23" s="7"/>
    </row>
    <row r="24" spans="3:59" x14ac:dyDescent="0.2">
      <c r="S24" s="6"/>
      <c r="T24" s="4"/>
      <c r="U24" s="7"/>
      <c r="V24" s="7"/>
      <c r="W24" s="7"/>
      <c r="X24" s="7"/>
      <c r="Y24" s="7"/>
      <c r="Z24" s="7"/>
      <c r="AB24" s="4"/>
      <c r="AC24" s="7"/>
      <c r="AD24" s="7"/>
      <c r="AE24" s="7"/>
      <c r="AF24" s="7"/>
      <c r="AG24" s="7"/>
      <c r="AH24" s="7"/>
    </row>
    <row r="25" spans="3:59" x14ac:dyDescent="0.2">
      <c r="S25" s="4"/>
      <c r="T25" s="4"/>
      <c r="U25" s="7"/>
      <c r="V25" s="7"/>
      <c r="W25" s="7"/>
      <c r="X25" s="7"/>
      <c r="Y25" s="7"/>
      <c r="Z25" s="7"/>
      <c r="AB25" s="4"/>
      <c r="AC25" s="7"/>
      <c r="AD25" s="7"/>
      <c r="AE25" s="7"/>
      <c r="AF25" s="7"/>
      <c r="AG25" s="7"/>
      <c r="AH25" s="7"/>
    </row>
    <row r="26" spans="3:59" x14ac:dyDescent="0.2">
      <c r="S26" s="4"/>
      <c r="T26" s="4"/>
      <c r="U26" s="7"/>
      <c r="V26" s="7"/>
      <c r="W26" s="7"/>
      <c r="X26" s="7"/>
      <c r="Y26" s="7"/>
      <c r="Z26" s="7"/>
      <c r="AC26" s="5"/>
      <c r="AD26" s="5"/>
      <c r="AE26" s="5"/>
      <c r="AF26" s="5"/>
      <c r="AG26" s="5"/>
      <c r="AH26" s="5"/>
    </row>
    <row r="27" spans="3:59" x14ac:dyDescent="0.2">
      <c r="S27" s="4"/>
      <c r="T27" s="4"/>
      <c r="U27" s="7"/>
      <c r="V27" s="7"/>
      <c r="W27" s="7"/>
      <c r="X27" s="7"/>
      <c r="Y27" s="7"/>
      <c r="Z27" s="7"/>
    </row>
    <row r="28" spans="3:59" x14ac:dyDescent="0.2">
      <c r="S28" s="4"/>
      <c r="T28" s="4"/>
      <c r="U28" s="7"/>
      <c r="V28" s="7"/>
      <c r="W28" s="7"/>
      <c r="X28" s="7"/>
      <c r="Y28" s="7"/>
      <c r="Z28" s="7"/>
    </row>
    <row r="29" spans="3:59" x14ac:dyDescent="0.2">
      <c r="S29" s="4"/>
      <c r="T29" s="4"/>
      <c r="U29" s="7"/>
      <c r="V29" s="7"/>
      <c r="W29" s="7"/>
      <c r="X29" s="7"/>
      <c r="Y29" s="7"/>
      <c r="Z29" s="7"/>
    </row>
    <row r="30" spans="3:59" x14ac:dyDescent="0.2">
      <c r="S30" s="4"/>
      <c r="T30" s="4"/>
      <c r="U30" s="7"/>
      <c r="V30" s="7"/>
      <c r="W30" s="7"/>
      <c r="X30" s="7"/>
      <c r="Y30" s="7"/>
      <c r="Z30" s="7"/>
    </row>
    <row r="31" spans="3:59" x14ac:dyDescent="0.2">
      <c r="S31" s="4"/>
      <c r="T31" s="4"/>
      <c r="U31" s="7"/>
      <c r="V31" s="7"/>
      <c r="W31" s="7"/>
      <c r="X31" s="7"/>
      <c r="Y31" s="7"/>
      <c r="Z31" s="7"/>
    </row>
    <row r="32" spans="3:59" x14ac:dyDescent="0.2">
      <c r="S32" s="4"/>
      <c r="T32" s="4"/>
      <c r="U32" s="7"/>
      <c r="V32" s="7"/>
      <c r="W32" s="7"/>
      <c r="X32" s="7"/>
      <c r="Y32" s="7"/>
      <c r="Z32" s="7"/>
      <c r="AB32" s="9"/>
      <c r="AC32" s="9"/>
      <c r="AD32" s="9"/>
      <c r="AE32" s="9"/>
      <c r="AF32" s="9"/>
      <c r="AG32" s="9"/>
    </row>
    <row r="33" spans="19:33" x14ac:dyDescent="0.2">
      <c r="S33" s="4"/>
      <c r="T33" s="4"/>
      <c r="U33" s="7"/>
      <c r="V33" s="7"/>
      <c r="W33" s="7"/>
      <c r="X33" s="7"/>
      <c r="Y33" s="7"/>
      <c r="Z33" s="7"/>
      <c r="AB33" s="13"/>
      <c r="AC33" s="13"/>
      <c r="AD33" s="13"/>
      <c r="AE33" s="13"/>
      <c r="AF33" s="13"/>
      <c r="AG33" s="13"/>
    </row>
    <row r="34" spans="19:33" x14ac:dyDescent="0.2">
      <c r="S34" s="4"/>
      <c r="T34" s="4"/>
      <c r="U34" s="7"/>
      <c r="V34" s="7"/>
      <c r="W34" s="7"/>
      <c r="X34" s="7"/>
      <c r="Y34" s="7"/>
      <c r="Z34" s="7"/>
      <c r="AB34" s="9"/>
      <c r="AC34" s="9"/>
      <c r="AD34" s="9"/>
      <c r="AE34" s="9"/>
      <c r="AF34" s="9"/>
      <c r="AG34" s="9"/>
    </row>
    <row r="35" spans="19:33" x14ac:dyDescent="0.2">
      <c r="S35" s="4"/>
      <c r="T35" s="4"/>
      <c r="U35" s="7"/>
      <c r="V35" s="7"/>
      <c r="W35" s="7"/>
      <c r="X35" s="7"/>
      <c r="Y35" s="7"/>
      <c r="Z35" s="7"/>
      <c r="AB35" s="9"/>
      <c r="AC35" s="9"/>
      <c r="AD35" s="9"/>
      <c r="AE35" s="9"/>
      <c r="AF35" s="9"/>
      <c r="AG35" s="9"/>
    </row>
    <row r="36" spans="19:33" x14ac:dyDescent="0.2">
      <c r="S36" s="4"/>
      <c r="T36" s="4"/>
      <c r="U36" s="7"/>
      <c r="V36" s="7"/>
      <c r="W36" s="7"/>
      <c r="X36" s="7"/>
      <c r="Y36" s="7"/>
      <c r="Z36" s="7"/>
    </row>
    <row r="37" spans="19:33" x14ac:dyDescent="0.2">
      <c r="S37" s="4"/>
      <c r="T37" s="4"/>
      <c r="U37" s="7"/>
      <c r="V37" s="7"/>
      <c r="W37" s="7"/>
      <c r="X37" s="7"/>
      <c r="Y37" s="7"/>
      <c r="Z37" s="7"/>
    </row>
    <row r="38" spans="19:33" x14ac:dyDescent="0.2">
      <c r="S38" s="4"/>
      <c r="T38" s="4"/>
      <c r="U38" s="7"/>
      <c r="V38" s="7"/>
      <c r="W38" s="7"/>
      <c r="X38" s="7"/>
      <c r="Y38" s="7"/>
      <c r="Z38" s="7"/>
    </row>
    <row r="39" spans="19:33" x14ac:dyDescent="0.2">
      <c r="S39" s="4"/>
      <c r="T39" s="4"/>
      <c r="U39" s="7"/>
      <c r="V39" s="7"/>
      <c r="W39" s="7"/>
      <c r="X39" s="7"/>
      <c r="Y39" s="7"/>
      <c r="Z39" s="7"/>
    </row>
    <row r="40" spans="19:33" x14ac:dyDescent="0.2">
      <c r="S40" s="4"/>
      <c r="T40" s="4"/>
      <c r="U40" s="7"/>
      <c r="V40" s="7"/>
      <c r="W40" s="7"/>
      <c r="X40" s="7"/>
      <c r="Y40" s="7"/>
      <c r="Z40" s="7"/>
      <c r="AB40" s="7"/>
      <c r="AC40" s="7"/>
      <c r="AD40" s="7"/>
      <c r="AE40" s="7"/>
      <c r="AF40" s="7"/>
      <c r="AG40" s="7"/>
    </row>
    <row r="41" spans="19:33" x14ac:dyDescent="0.2">
      <c r="S41" s="4"/>
      <c r="T41" s="4"/>
      <c r="U41" s="7"/>
      <c r="V41" s="7"/>
      <c r="W41" s="7"/>
      <c r="X41" s="7"/>
      <c r="Y41" s="7"/>
      <c r="Z41" s="7"/>
      <c r="AB41" s="7"/>
      <c r="AC41" s="7"/>
      <c r="AD41" s="7"/>
      <c r="AE41" s="7"/>
      <c r="AF41" s="7"/>
      <c r="AG41" s="7"/>
    </row>
    <row r="42" spans="19:33" x14ac:dyDescent="0.2">
      <c r="S42" s="4"/>
      <c r="T42" s="4"/>
      <c r="U42" s="4"/>
      <c r="V42" s="4"/>
      <c r="W42" s="4"/>
      <c r="X42" s="4"/>
      <c r="Y42" s="4"/>
      <c r="Z42" s="4"/>
      <c r="AB42" s="4"/>
    </row>
    <row r="44" spans="19:33" x14ac:dyDescent="0.2">
      <c r="S44" s="4"/>
      <c r="T44" s="4"/>
      <c r="U44" s="4"/>
      <c r="V44" s="4"/>
      <c r="W44" s="4"/>
      <c r="X44" s="4"/>
      <c r="Y44" s="4"/>
      <c r="Z44" s="4"/>
      <c r="AD44" s="4"/>
    </row>
    <row r="45" spans="19:33" x14ac:dyDescent="0.2">
      <c r="S45" s="6"/>
      <c r="T45" s="4"/>
      <c r="U45" s="4"/>
      <c r="V45" s="4"/>
      <c r="W45" s="4"/>
      <c r="X45" s="4"/>
      <c r="Y45" s="4"/>
      <c r="Z45" s="4"/>
    </row>
    <row r="46" spans="19:33" x14ac:dyDescent="0.2">
      <c r="S46" s="4"/>
      <c r="T46" s="4"/>
      <c r="U46" s="4"/>
      <c r="V46" s="4"/>
      <c r="W46" s="4"/>
      <c r="X46" s="4"/>
      <c r="Y46" s="4"/>
      <c r="Z46" s="4"/>
    </row>
    <row r="47" spans="19:33" x14ac:dyDescent="0.2">
      <c r="S47" s="4"/>
      <c r="T47" s="4"/>
      <c r="U47" s="4"/>
      <c r="V47" s="4"/>
      <c r="W47" s="4"/>
      <c r="X47" s="4"/>
      <c r="Y47" s="4"/>
      <c r="Z47" s="4"/>
    </row>
    <row r="48" spans="19:33" x14ac:dyDescent="0.2">
      <c r="S48" s="4"/>
      <c r="T48" s="4"/>
      <c r="U48" s="4"/>
      <c r="V48" s="4"/>
      <c r="W48" s="4"/>
      <c r="X48" s="4"/>
      <c r="Y48" s="4"/>
      <c r="Z48" s="4"/>
    </row>
    <row r="49" spans="19:29" x14ac:dyDescent="0.2">
      <c r="S49" s="4"/>
      <c r="T49" s="4"/>
      <c r="U49" s="4"/>
      <c r="V49" s="4"/>
      <c r="W49" s="4"/>
      <c r="X49" s="4"/>
      <c r="Y49" s="4"/>
      <c r="Z49" s="4"/>
      <c r="AC49" s="4"/>
    </row>
    <row r="50" spans="19:29" x14ac:dyDescent="0.2">
      <c r="S50" s="4"/>
      <c r="T50" s="4"/>
      <c r="U50" s="4"/>
      <c r="V50" s="4"/>
      <c r="W50" s="4"/>
      <c r="X50" s="4"/>
      <c r="Y50" s="4"/>
      <c r="Z50" s="4"/>
    </row>
    <row r="51" spans="19:29" x14ac:dyDescent="0.2">
      <c r="S51" s="4"/>
      <c r="T51" s="4"/>
      <c r="U51" s="4"/>
      <c r="V51" s="4"/>
      <c r="W51" s="4"/>
      <c r="X51" s="4"/>
      <c r="Y51" s="4"/>
      <c r="Z51" s="4"/>
    </row>
    <row r="52" spans="19:29" x14ac:dyDescent="0.2">
      <c r="S52" s="4"/>
      <c r="T52" s="4"/>
      <c r="U52" s="4"/>
      <c r="V52" s="4"/>
      <c r="W52" s="4"/>
      <c r="X52" s="4"/>
      <c r="Y52" s="4"/>
      <c r="Z52" s="4"/>
    </row>
    <row r="53" spans="19:29" x14ac:dyDescent="0.2">
      <c r="S53" s="4"/>
      <c r="T53" s="4"/>
      <c r="U53" s="4"/>
      <c r="V53" s="4"/>
      <c r="W53" s="4"/>
      <c r="X53" s="4"/>
      <c r="Y53" s="4"/>
      <c r="Z53" s="4"/>
    </row>
    <row r="54" spans="19:29" x14ac:dyDescent="0.2">
      <c r="S54" s="4"/>
      <c r="T54" s="4"/>
      <c r="U54" s="4"/>
      <c r="V54" s="4"/>
      <c r="W54" s="4"/>
      <c r="X54" s="4"/>
      <c r="Y54" s="4"/>
      <c r="Z54" s="4"/>
    </row>
    <row r="55" spans="19:29" x14ac:dyDescent="0.2">
      <c r="S55" s="4"/>
      <c r="T55" s="4"/>
      <c r="U55" s="4"/>
      <c r="V55" s="4"/>
      <c r="W55" s="4"/>
      <c r="X55" s="4"/>
      <c r="Y55" s="4"/>
      <c r="Z55" s="4"/>
    </row>
    <row r="56" spans="19:29" x14ac:dyDescent="0.2">
      <c r="S56" s="4"/>
      <c r="T56" s="4"/>
      <c r="U56" s="4"/>
      <c r="V56" s="4"/>
      <c r="W56" s="4"/>
      <c r="X56" s="4"/>
      <c r="Y56" s="4"/>
      <c r="Z56" s="4"/>
    </row>
    <row r="57" spans="19:29" x14ac:dyDescent="0.2">
      <c r="S57" s="4"/>
      <c r="T57" s="4"/>
      <c r="U57" s="4"/>
      <c r="V57" s="4"/>
      <c r="W57" s="4"/>
      <c r="X57" s="4"/>
      <c r="Y57" s="4"/>
      <c r="Z57" s="4"/>
    </row>
    <row r="58" spans="19:29" x14ac:dyDescent="0.2">
      <c r="S58" s="4"/>
      <c r="T58" s="4"/>
      <c r="U58" s="4"/>
      <c r="V58" s="4"/>
      <c r="W58" s="4"/>
      <c r="X58" s="4"/>
      <c r="Y58" s="4"/>
      <c r="Z58" s="4"/>
    </row>
    <row r="59" spans="19:29" x14ac:dyDescent="0.2">
      <c r="S59" s="4"/>
      <c r="T59" s="4"/>
      <c r="U59" s="4"/>
      <c r="V59" s="4"/>
      <c r="W59" s="4"/>
      <c r="X59" s="4"/>
      <c r="Y59" s="4"/>
      <c r="Z59" s="4"/>
    </row>
    <row r="60" spans="19:29" x14ac:dyDescent="0.2">
      <c r="S60" s="4"/>
      <c r="T60" s="4"/>
      <c r="U60" s="4"/>
      <c r="V60" s="4"/>
      <c r="W60" s="4"/>
      <c r="X60" s="4"/>
      <c r="Y60" s="4"/>
      <c r="Z60" s="4"/>
    </row>
    <row r="61" spans="19:29" x14ac:dyDescent="0.2">
      <c r="S61" s="4"/>
      <c r="T61" s="4"/>
      <c r="U61" s="4"/>
      <c r="V61" s="4"/>
      <c r="W61" s="4"/>
      <c r="X61" s="4"/>
      <c r="Y61" s="4"/>
      <c r="Z61" s="4"/>
    </row>
    <row r="62" spans="19:29" x14ac:dyDescent="0.2">
      <c r="S62" s="4"/>
      <c r="T62" s="4"/>
      <c r="U62" s="4"/>
      <c r="V62" s="4"/>
      <c r="W62" s="4"/>
      <c r="X62" s="4"/>
      <c r="Y62" s="4"/>
      <c r="Z62" s="4"/>
    </row>
    <row r="63" spans="19:29" x14ac:dyDescent="0.2">
      <c r="S63" s="4"/>
      <c r="T63" s="4"/>
      <c r="U63" s="4"/>
      <c r="V63" s="4"/>
      <c r="W63" s="4"/>
      <c r="X63" s="4"/>
      <c r="Y63" s="4"/>
      <c r="Z63" s="4"/>
    </row>
    <row r="65" spans="9:15" x14ac:dyDescent="0.2">
      <c r="I65" s="5"/>
      <c r="J65" s="5"/>
      <c r="K65" s="5"/>
      <c r="L65" s="5"/>
      <c r="M65" s="5"/>
      <c r="N65" s="5"/>
      <c r="O65" s="5"/>
    </row>
    <row r="66" spans="9:15" x14ac:dyDescent="0.2">
      <c r="I66" s="5"/>
      <c r="J66" s="5"/>
      <c r="K66" s="5"/>
      <c r="L66" s="5"/>
      <c r="M66" s="5"/>
      <c r="N66" s="5"/>
      <c r="O66" s="5"/>
    </row>
    <row r="67" spans="9:15" x14ac:dyDescent="0.2">
      <c r="I67" s="5"/>
      <c r="J67" s="5"/>
      <c r="K67" s="5"/>
      <c r="L67" s="5"/>
      <c r="M67" s="5"/>
      <c r="N67" s="5"/>
      <c r="O67" s="5"/>
    </row>
    <row r="68" spans="9:15" x14ac:dyDescent="0.2">
      <c r="I68" s="5"/>
      <c r="J68" s="5"/>
      <c r="K68" s="5"/>
      <c r="L68" s="5"/>
      <c r="M68" s="5"/>
      <c r="N68" s="5"/>
      <c r="O68" s="5"/>
    </row>
    <row r="69" spans="9:15" x14ac:dyDescent="0.2">
      <c r="I69" s="5"/>
      <c r="J69" s="5"/>
      <c r="K69" s="5"/>
      <c r="L69" s="5"/>
      <c r="M69" s="5"/>
      <c r="N69" s="5"/>
      <c r="O69" s="5"/>
    </row>
    <row r="70" spans="9:15" x14ac:dyDescent="0.2">
      <c r="I70" s="5"/>
      <c r="J70" s="5"/>
      <c r="K70" s="5"/>
      <c r="L70" s="5"/>
      <c r="M70" s="5"/>
      <c r="N70" s="5"/>
      <c r="O70" s="5"/>
    </row>
    <row r="71" spans="9:15" x14ac:dyDescent="0.2">
      <c r="I71" s="5"/>
      <c r="J71" s="5"/>
      <c r="K71" s="5"/>
      <c r="L71" s="5"/>
      <c r="M71" s="5"/>
      <c r="N71" s="5"/>
      <c r="O71" s="5"/>
    </row>
    <row r="72" spans="9:15" x14ac:dyDescent="0.2">
      <c r="I72" s="5"/>
      <c r="J72" s="5"/>
      <c r="K72" s="5"/>
      <c r="L72" s="5"/>
      <c r="M72" s="5"/>
      <c r="N72" s="5"/>
      <c r="O72" s="5"/>
    </row>
    <row r="73" spans="9:15" x14ac:dyDescent="0.2">
      <c r="I73" s="5"/>
      <c r="J73" s="5"/>
      <c r="K73" s="5"/>
      <c r="L73" s="5"/>
      <c r="M73" s="5"/>
      <c r="N73" s="5"/>
      <c r="O73" s="5"/>
    </row>
    <row r="74" spans="9:15" x14ac:dyDescent="0.2">
      <c r="I74" s="5"/>
      <c r="J74" s="5"/>
      <c r="K74" s="5"/>
      <c r="L74" s="5"/>
      <c r="M74" s="5"/>
      <c r="N74" s="5"/>
      <c r="O74" s="5"/>
    </row>
    <row r="75" spans="9:15" x14ac:dyDescent="0.2">
      <c r="I75" s="5"/>
      <c r="J75" s="5"/>
      <c r="K75" s="5"/>
      <c r="L75" s="5"/>
      <c r="M75" s="5"/>
      <c r="N75" s="5"/>
      <c r="O75" s="5"/>
    </row>
    <row r="76" spans="9:15" x14ac:dyDescent="0.2">
      <c r="I76" s="5"/>
      <c r="J76" s="5"/>
      <c r="K76" s="5"/>
      <c r="L76" s="5"/>
      <c r="M76" s="5"/>
      <c r="N76" s="5"/>
      <c r="O76" s="5"/>
    </row>
    <row r="77" spans="9:15" x14ac:dyDescent="0.2">
      <c r="I77" s="5"/>
      <c r="J77" s="5"/>
      <c r="K77" s="5"/>
      <c r="L77" s="5"/>
      <c r="M77" s="5"/>
      <c r="N77" s="5"/>
      <c r="O77" s="5"/>
    </row>
    <row r="78" spans="9:15" x14ac:dyDescent="0.2">
      <c r="I78" s="5"/>
      <c r="J78" s="5"/>
      <c r="K78" s="5"/>
      <c r="L78" s="5"/>
      <c r="M78" s="5"/>
      <c r="N78" s="5"/>
      <c r="O78" s="5"/>
    </row>
    <row r="79" spans="9:15" x14ac:dyDescent="0.2">
      <c r="I79" s="5"/>
      <c r="J79" s="5"/>
      <c r="K79" s="5"/>
      <c r="L79" s="5"/>
      <c r="M79" s="5"/>
      <c r="N79" s="5"/>
      <c r="O79" s="5"/>
    </row>
    <row r="80" spans="9:15" x14ac:dyDescent="0.2">
      <c r="I80" s="5"/>
      <c r="J80" s="5"/>
      <c r="K80" s="5"/>
      <c r="L80" s="5"/>
      <c r="M80" s="5"/>
      <c r="N80" s="5"/>
      <c r="O80" s="5"/>
    </row>
    <row r="81" spans="9:15" x14ac:dyDescent="0.2">
      <c r="I81" s="5"/>
      <c r="J81" s="5"/>
      <c r="K81" s="5"/>
      <c r="L81" s="5"/>
      <c r="M81" s="5"/>
      <c r="N81" s="5"/>
      <c r="O81" s="5"/>
    </row>
    <row r="82" spans="9:15" x14ac:dyDescent="0.2">
      <c r="I82" s="5"/>
      <c r="J82" s="5"/>
      <c r="K82" s="5"/>
      <c r="L82" s="5"/>
      <c r="M82" s="5"/>
      <c r="N82" s="5"/>
      <c r="O82" s="5"/>
    </row>
    <row r="86" spans="9:15" x14ac:dyDescent="0.2">
      <c r="I86" s="5"/>
      <c r="J86" s="5"/>
      <c r="K86" s="5"/>
      <c r="L86" s="5"/>
      <c r="M86" s="5"/>
      <c r="N86" s="5"/>
      <c r="O86" s="5"/>
    </row>
    <row r="87" spans="9:15" x14ac:dyDescent="0.2">
      <c r="I87" s="5"/>
      <c r="J87" s="5"/>
      <c r="K87" s="5"/>
      <c r="L87" s="5"/>
      <c r="M87" s="5"/>
      <c r="N87" s="5"/>
      <c r="O87" s="5"/>
    </row>
    <row r="88" spans="9:15" x14ac:dyDescent="0.2">
      <c r="I88" s="5"/>
      <c r="J88" s="5"/>
      <c r="K88" s="5"/>
      <c r="L88" s="5"/>
      <c r="M88" s="5"/>
      <c r="N88" s="5"/>
      <c r="O88" s="5"/>
    </row>
    <row r="89" spans="9:15" x14ac:dyDescent="0.2">
      <c r="I89" s="5"/>
      <c r="J89" s="5"/>
      <c r="K89" s="5"/>
      <c r="L89" s="5"/>
      <c r="M89" s="5"/>
      <c r="N89" s="5"/>
      <c r="O89" s="5"/>
    </row>
    <row r="90" spans="9:15" x14ac:dyDescent="0.2">
      <c r="I90" s="5"/>
      <c r="J90" s="5"/>
      <c r="K90" s="5"/>
      <c r="L90" s="5"/>
      <c r="M90" s="5"/>
      <c r="N90" s="5"/>
      <c r="O90" s="5"/>
    </row>
    <row r="91" spans="9:15" x14ac:dyDescent="0.2">
      <c r="I91" s="5"/>
      <c r="J91" s="5"/>
      <c r="K91" s="5"/>
      <c r="L91" s="5"/>
      <c r="M91" s="5"/>
      <c r="N91" s="5"/>
      <c r="O91" s="5"/>
    </row>
    <row r="92" spans="9:15" x14ac:dyDescent="0.2">
      <c r="I92" s="5"/>
      <c r="J92" s="5"/>
      <c r="K92" s="5"/>
      <c r="L92" s="5"/>
      <c r="M92" s="5"/>
      <c r="N92" s="5"/>
      <c r="O92" s="5"/>
    </row>
    <row r="93" spans="9:15" x14ac:dyDescent="0.2">
      <c r="I93" s="5"/>
      <c r="J93" s="5"/>
      <c r="K93" s="5"/>
      <c r="L93" s="5"/>
      <c r="M93" s="5"/>
      <c r="N93" s="5"/>
      <c r="O93" s="5"/>
    </row>
    <row r="94" spans="9:15" x14ac:dyDescent="0.2">
      <c r="I94" s="5"/>
      <c r="J94" s="5"/>
      <c r="K94" s="5"/>
      <c r="L94" s="5"/>
      <c r="M94" s="5"/>
      <c r="N94" s="5"/>
      <c r="O94" s="5"/>
    </row>
    <row r="95" spans="9:15" x14ac:dyDescent="0.2">
      <c r="I95" s="5"/>
      <c r="J95" s="5"/>
      <c r="K95" s="5"/>
      <c r="L95" s="5"/>
      <c r="M95" s="5"/>
      <c r="N95" s="5"/>
      <c r="O95" s="5"/>
    </row>
    <row r="96" spans="9:15" x14ac:dyDescent="0.2">
      <c r="I96" s="5"/>
      <c r="J96" s="5"/>
      <c r="K96" s="5"/>
      <c r="L96" s="5"/>
      <c r="M96" s="5"/>
      <c r="N96" s="5"/>
      <c r="O96" s="5"/>
    </row>
    <row r="97" spans="9:15" x14ac:dyDescent="0.2">
      <c r="I97" s="5"/>
      <c r="J97" s="5"/>
      <c r="K97" s="5"/>
      <c r="L97" s="5"/>
      <c r="M97" s="5"/>
      <c r="N97" s="5"/>
      <c r="O97" s="5"/>
    </row>
    <row r="98" spans="9:15" x14ac:dyDescent="0.2">
      <c r="I98" s="5"/>
      <c r="J98" s="5"/>
      <c r="K98" s="5"/>
      <c r="L98" s="5"/>
      <c r="M98" s="5"/>
      <c r="N98" s="5"/>
      <c r="O98" s="5"/>
    </row>
    <row r="99" spans="9:15" x14ac:dyDescent="0.2">
      <c r="I99" s="5"/>
      <c r="J99" s="5"/>
      <c r="K99" s="5"/>
      <c r="L99" s="5"/>
      <c r="M99" s="5"/>
      <c r="N99" s="5"/>
      <c r="O99" s="5"/>
    </row>
    <row r="100" spans="9:15" x14ac:dyDescent="0.2">
      <c r="I100" s="5"/>
      <c r="J100" s="5"/>
      <c r="K100" s="5"/>
      <c r="L100" s="5"/>
      <c r="M100" s="5"/>
      <c r="N100" s="5"/>
      <c r="O100" s="5"/>
    </row>
    <row r="101" spans="9:15" x14ac:dyDescent="0.2">
      <c r="I101" s="5"/>
      <c r="J101" s="5"/>
      <c r="K101" s="5"/>
      <c r="L101" s="5"/>
      <c r="M101" s="5"/>
      <c r="N101" s="5"/>
      <c r="O101" s="5"/>
    </row>
    <row r="102" spans="9:15" x14ac:dyDescent="0.2">
      <c r="I102" s="5"/>
      <c r="J102" s="5"/>
      <c r="K102" s="5"/>
      <c r="L102" s="5"/>
      <c r="M102" s="5"/>
      <c r="N102" s="5"/>
      <c r="O102" s="5"/>
    </row>
    <row r="103" spans="9:15" x14ac:dyDescent="0.2">
      <c r="I103" s="5"/>
      <c r="J103" s="5"/>
      <c r="K103" s="5"/>
      <c r="L103" s="5"/>
      <c r="M103" s="5"/>
      <c r="N103" s="5"/>
      <c r="O103" s="5"/>
    </row>
    <row r="126" spans="3:8" x14ac:dyDescent="0.2">
      <c r="D126" s="4"/>
      <c r="E126" s="4"/>
      <c r="F126" s="4"/>
      <c r="G126" s="4"/>
      <c r="H126" s="4"/>
    </row>
    <row r="127" spans="3:8" x14ac:dyDescent="0.2">
      <c r="D127" s="4"/>
      <c r="E127" s="4"/>
      <c r="F127" s="4"/>
      <c r="G127" s="4"/>
      <c r="H127" s="4"/>
    </row>
    <row r="128" spans="3:8" x14ac:dyDescent="0.2">
      <c r="C128" s="12"/>
      <c r="D128" s="12"/>
      <c r="E128" s="12"/>
      <c r="F128" s="12"/>
      <c r="G128" s="12"/>
      <c r="H128" s="12"/>
    </row>
    <row r="129" spans="3:8" x14ac:dyDescent="0.2">
      <c r="C129" s="13"/>
      <c r="D129" s="13"/>
      <c r="E129" s="13"/>
      <c r="F129" s="13"/>
      <c r="G129" s="13"/>
      <c r="H129" s="13"/>
    </row>
    <row r="130" spans="3:8" x14ac:dyDescent="0.2">
      <c r="C130" s="13"/>
      <c r="D130" s="13"/>
      <c r="E130" s="13"/>
      <c r="F130" s="13"/>
      <c r="G130" s="13"/>
      <c r="H130" s="13"/>
    </row>
    <row r="131" spans="3:8" x14ac:dyDescent="0.2">
      <c r="C131" s="13"/>
      <c r="D131" s="13"/>
      <c r="E131" s="13"/>
      <c r="F131" s="13"/>
      <c r="G131" s="13"/>
      <c r="H131" s="13"/>
    </row>
    <row r="132" spans="3:8" x14ac:dyDescent="0.2">
      <c r="C132" s="13"/>
      <c r="D132" s="13"/>
      <c r="E132" s="13"/>
      <c r="F132" s="13"/>
      <c r="G132" s="13"/>
      <c r="H132" s="13"/>
    </row>
    <row r="133" spans="3:8" x14ac:dyDescent="0.2">
      <c r="C133" s="13"/>
      <c r="D133" s="13"/>
      <c r="E133" s="13"/>
      <c r="F133" s="13"/>
      <c r="G133" s="13"/>
      <c r="H133" s="13"/>
    </row>
    <row r="134" spans="3:8" x14ac:dyDescent="0.2">
      <c r="C134" s="9"/>
      <c r="D134" s="9"/>
      <c r="E134" s="9"/>
      <c r="F134" s="9"/>
      <c r="G134" s="9"/>
      <c r="H134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délka okna</vt:lpstr>
      <vt:lpstr>posuv okna</vt:lpstr>
      <vt:lpstr>redundance</vt:lpstr>
      <vt:lpstr>alfa</vt:lpstr>
      <vt:lpstr>beta</vt:lpstr>
      <vt:lpstr>rekonstrukce po částech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Hájek</dc:creator>
  <cp:lastModifiedBy>Vojtěch Hájek</cp:lastModifiedBy>
  <dcterms:created xsi:type="dcterms:W3CDTF">2019-03-22T07:30:43Z</dcterms:created>
  <dcterms:modified xsi:type="dcterms:W3CDTF">2019-05-13T18:57:54Z</dcterms:modified>
</cp:coreProperties>
</file>