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ojtechhajek/Library/Mobile Documents/com~apple~CloudDocs/DP/Algoritmus/"/>
    </mc:Choice>
  </mc:AlternateContent>
  <xr:revisionPtr revIDLastSave="0" documentId="8_{1F168559-EF3B-BD4F-8614-59F317B94FC9}" xr6:coauthVersionLast="43" xr6:coauthVersionMax="43" xr10:uidLastSave="{00000000-0000-0000-0000-000000000000}"/>
  <bookViews>
    <workbookView xWindow="0" yWindow="460" windowWidth="28800" windowHeight="16100" xr2:uid="{00000000-000D-0000-FFFF-FFFF00000000}"/>
  </bookViews>
  <sheets>
    <sheet name="SPADE vs. CASCADE" sheetId="7" r:id="rId1"/>
    <sheet name="SPADE vs. CASCADE - PEAQ" sheetId="9" r:id="rId2"/>
    <sheet name="LFE" sheetId="10" r:id="rId3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" i="10" l="1"/>
  <c r="D4" i="10"/>
  <c r="D5" i="10"/>
  <c r="D6" i="10"/>
  <c r="D7" i="10"/>
  <c r="E14" i="10"/>
  <c r="F14" i="10"/>
  <c r="G14" i="10"/>
  <c r="H14" i="10"/>
  <c r="D14" i="10"/>
  <c r="AI14" i="10"/>
  <c r="AJ14" i="10"/>
  <c r="AK14" i="10"/>
  <c r="AL14" i="10"/>
  <c r="AM14" i="10"/>
  <c r="AS14" i="10"/>
  <c r="AT14" i="10"/>
  <c r="AU14" i="10"/>
  <c r="AV14" i="10"/>
  <c r="AW14" i="10"/>
  <c r="Y14" i="10"/>
  <c r="Z14" i="10"/>
  <c r="AA14" i="10"/>
  <c r="AB14" i="10"/>
  <c r="AC14" i="10"/>
  <c r="O14" i="10"/>
  <c r="P14" i="10"/>
  <c r="Q14" i="10"/>
  <c r="R14" i="10"/>
  <c r="S14" i="10"/>
  <c r="N14" i="10"/>
  <c r="X14" i="10"/>
  <c r="AR14" i="10"/>
  <c r="AH14" i="10"/>
  <c r="BB14" i="10"/>
  <c r="BC14" i="10"/>
  <c r="BD14" i="10"/>
  <c r="BE14" i="10"/>
  <c r="BF14" i="10"/>
  <c r="BG14" i="10"/>
  <c r="N3" i="9"/>
  <c r="N4" i="9"/>
  <c r="N5" i="9"/>
  <c r="N6" i="9"/>
  <c r="N9" i="9" s="1"/>
  <c r="N7" i="9"/>
  <c r="N8" i="9"/>
  <c r="N13" i="9"/>
  <c r="N31" i="9" s="1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S6" i="10" l="1"/>
  <c r="R6" i="10"/>
  <c r="Q6" i="10"/>
  <c r="Q7" i="10" s="1"/>
  <c r="P6" i="10"/>
  <c r="P7" i="10" s="1"/>
  <c r="O6" i="10"/>
  <c r="N6" i="10"/>
  <c r="S5" i="10"/>
  <c r="S7" i="10" s="1"/>
  <c r="R5" i="10"/>
  <c r="R7" i="10" s="1"/>
  <c r="Q5" i="10"/>
  <c r="P5" i="10"/>
  <c r="O5" i="10"/>
  <c r="N5" i="10"/>
  <c r="Q4" i="10"/>
  <c r="P4" i="10"/>
  <c r="O4" i="10"/>
  <c r="O7" i="10" s="1"/>
  <c r="N4" i="10"/>
  <c r="N7" i="10" s="1"/>
  <c r="BG7" i="10"/>
  <c r="BF7" i="10"/>
  <c r="BE7" i="10"/>
  <c r="BD7" i="10"/>
  <c r="BC7" i="10"/>
  <c r="BB7" i="10"/>
  <c r="AM7" i="10"/>
  <c r="AL7" i="10"/>
  <c r="AK7" i="10"/>
  <c r="AJ7" i="10"/>
  <c r="AI7" i="10"/>
  <c r="AH7" i="10"/>
  <c r="AW7" i="10"/>
  <c r="AV7" i="10"/>
  <c r="AU7" i="10"/>
  <c r="AT7" i="10"/>
  <c r="AS7" i="10"/>
  <c r="AR7" i="10"/>
  <c r="AC7" i="10"/>
  <c r="AB7" i="10"/>
  <c r="AA7" i="10"/>
  <c r="Z7" i="10"/>
  <c r="Y7" i="10"/>
  <c r="X7" i="10"/>
  <c r="I6" i="10"/>
  <c r="H6" i="10"/>
  <c r="G6" i="10"/>
  <c r="F6" i="10"/>
  <c r="E6" i="10"/>
  <c r="I5" i="10"/>
  <c r="H5" i="10"/>
  <c r="G5" i="10"/>
  <c r="F5" i="10"/>
  <c r="E5" i="10"/>
  <c r="G4" i="10"/>
  <c r="F4" i="10"/>
  <c r="E4" i="10"/>
  <c r="F7" i="10" l="1"/>
  <c r="G7" i="10"/>
  <c r="E7" i="10"/>
  <c r="I7" i="10"/>
  <c r="H7" i="10"/>
  <c r="AM30" i="9"/>
  <c r="AL30" i="9"/>
  <c r="AK30" i="9"/>
  <c r="AJ30" i="9"/>
  <c r="AI30" i="9"/>
  <c r="AH30" i="9"/>
  <c r="AJ29" i="9"/>
  <c r="AI29" i="9"/>
  <c r="AH29" i="9"/>
  <c r="AM28" i="9"/>
  <c r="AL28" i="9"/>
  <c r="AK28" i="9"/>
  <c r="AJ28" i="9"/>
  <c r="AI28" i="9"/>
  <c r="AH28" i="9"/>
  <c r="AM27" i="9"/>
  <c r="AL27" i="9"/>
  <c r="AK27" i="9"/>
  <c r="AJ27" i="9"/>
  <c r="AI27" i="9"/>
  <c r="AH27" i="9"/>
  <c r="AM26" i="9"/>
  <c r="AL26" i="9"/>
  <c r="AK26" i="9"/>
  <c r="AJ26" i="9"/>
  <c r="AI26" i="9"/>
  <c r="AH26" i="9"/>
  <c r="AM25" i="9"/>
  <c r="AL25" i="9"/>
  <c r="AK25" i="9"/>
  <c r="AJ25" i="9"/>
  <c r="AI25" i="9"/>
  <c r="AH25" i="9"/>
  <c r="AM24" i="9"/>
  <c r="AL24" i="9"/>
  <c r="AK24" i="9"/>
  <c r="AJ24" i="9"/>
  <c r="AI24" i="9"/>
  <c r="AH24" i="9"/>
  <c r="AM23" i="9"/>
  <c r="AL23" i="9"/>
  <c r="AK23" i="9"/>
  <c r="AJ23" i="9"/>
  <c r="AI23" i="9"/>
  <c r="AH23" i="9"/>
  <c r="AM22" i="9"/>
  <c r="AL22" i="9"/>
  <c r="AK22" i="9"/>
  <c r="AJ22" i="9"/>
  <c r="AI22" i="9"/>
  <c r="AH22" i="9"/>
  <c r="AM21" i="9"/>
  <c r="AL21" i="9"/>
  <c r="AK21" i="9"/>
  <c r="AJ21" i="9"/>
  <c r="AI21" i="9"/>
  <c r="AH21" i="9"/>
  <c r="AM20" i="9"/>
  <c r="AL20" i="9"/>
  <c r="AK20" i="9"/>
  <c r="AJ20" i="9"/>
  <c r="AI20" i="9"/>
  <c r="AH20" i="9"/>
  <c r="AM19" i="9"/>
  <c r="AL19" i="9"/>
  <c r="AK19" i="9"/>
  <c r="AJ19" i="9"/>
  <c r="AI19" i="9"/>
  <c r="AH19" i="9"/>
  <c r="AM18" i="9"/>
  <c r="AL18" i="9"/>
  <c r="AK18" i="9"/>
  <c r="AJ18" i="9"/>
  <c r="AI18" i="9"/>
  <c r="AH18" i="9"/>
  <c r="AM17" i="9"/>
  <c r="AL17" i="9"/>
  <c r="AK17" i="9"/>
  <c r="AJ17" i="9"/>
  <c r="AI17" i="9"/>
  <c r="AH17" i="9"/>
  <c r="AM16" i="9"/>
  <c r="AL16" i="9"/>
  <c r="AK16" i="9"/>
  <c r="AJ16" i="9"/>
  <c r="AI16" i="9"/>
  <c r="AH16" i="9"/>
  <c r="AM15" i="9"/>
  <c r="AL15" i="9"/>
  <c r="AK15" i="9"/>
  <c r="AJ15" i="9"/>
  <c r="AI15" i="9"/>
  <c r="AH15" i="9"/>
  <c r="AM14" i="9"/>
  <c r="AL14" i="9"/>
  <c r="AK14" i="9"/>
  <c r="AJ14" i="9"/>
  <c r="AI14" i="9"/>
  <c r="AH14" i="9"/>
  <c r="AM13" i="9"/>
  <c r="AL13" i="9"/>
  <c r="AK13" i="9"/>
  <c r="AJ13" i="9"/>
  <c r="AI13" i="9"/>
  <c r="AH13" i="9"/>
  <c r="R30" i="9"/>
  <c r="Q30" i="9"/>
  <c r="P30" i="9"/>
  <c r="O30" i="9"/>
  <c r="P29" i="9"/>
  <c r="O29" i="9"/>
  <c r="S28" i="9"/>
  <c r="R28" i="9"/>
  <c r="Q28" i="9"/>
  <c r="P28" i="9"/>
  <c r="O28" i="9"/>
  <c r="S27" i="9"/>
  <c r="R27" i="9"/>
  <c r="Q27" i="9"/>
  <c r="P27" i="9"/>
  <c r="O27" i="9"/>
  <c r="R26" i="9"/>
  <c r="Q26" i="9"/>
  <c r="P26" i="9"/>
  <c r="O26" i="9"/>
  <c r="S25" i="9"/>
  <c r="R25" i="9"/>
  <c r="Q25" i="9"/>
  <c r="P25" i="9"/>
  <c r="O25" i="9"/>
  <c r="R24" i="9"/>
  <c r="Q24" i="9"/>
  <c r="P24" i="9"/>
  <c r="O24" i="9"/>
  <c r="Q23" i="9"/>
  <c r="P23" i="9"/>
  <c r="O23" i="9"/>
  <c r="S22" i="9"/>
  <c r="R22" i="9"/>
  <c r="Q22" i="9"/>
  <c r="P22" i="9"/>
  <c r="O22" i="9"/>
  <c r="R21" i="9"/>
  <c r="Q21" i="9"/>
  <c r="P21" i="9"/>
  <c r="O21" i="9"/>
  <c r="R20" i="9"/>
  <c r="Q20" i="9"/>
  <c r="P20" i="9"/>
  <c r="O20" i="9"/>
  <c r="Q19" i="9"/>
  <c r="P19" i="9"/>
  <c r="O19" i="9"/>
  <c r="S18" i="9"/>
  <c r="R18" i="9"/>
  <c r="Q18" i="9"/>
  <c r="P18" i="9"/>
  <c r="O18" i="9"/>
  <c r="Q17" i="9"/>
  <c r="P17" i="9"/>
  <c r="O17" i="9"/>
  <c r="S16" i="9"/>
  <c r="R16" i="9"/>
  <c r="Q16" i="9"/>
  <c r="P16" i="9"/>
  <c r="O16" i="9"/>
  <c r="Q15" i="9"/>
  <c r="P15" i="9"/>
  <c r="O15" i="9"/>
  <c r="S14" i="9"/>
  <c r="R14" i="9"/>
  <c r="Q14" i="9"/>
  <c r="P14" i="9"/>
  <c r="O14" i="9"/>
  <c r="S13" i="9"/>
  <c r="S31" i="9" s="1"/>
  <c r="R13" i="9"/>
  <c r="Q13" i="9"/>
  <c r="P13" i="9"/>
  <c r="O13" i="9"/>
  <c r="O31" i="9" s="1"/>
  <c r="AW30" i="9"/>
  <c r="AV30" i="9"/>
  <c r="AU30" i="9"/>
  <c r="AT30" i="9"/>
  <c r="AS30" i="9"/>
  <c r="AR30" i="9"/>
  <c r="AW29" i="9"/>
  <c r="AV29" i="9"/>
  <c r="AU29" i="9"/>
  <c r="AT29" i="9"/>
  <c r="AS29" i="9"/>
  <c r="AR29" i="9"/>
  <c r="AW28" i="9"/>
  <c r="AV28" i="9"/>
  <c r="AU28" i="9"/>
  <c r="AT28" i="9"/>
  <c r="AS28" i="9"/>
  <c r="AR28" i="9"/>
  <c r="AW27" i="9"/>
  <c r="AV27" i="9"/>
  <c r="AU27" i="9"/>
  <c r="AT27" i="9"/>
  <c r="AS27" i="9"/>
  <c r="AR27" i="9"/>
  <c r="AW26" i="9"/>
  <c r="AV26" i="9"/>
  <c r="AU26" i="9"/>
  <c r="AT26" i="9"/>
  <c r="AS26" i="9"/>
  <c r="AR26" i="9"/>
  <c r="AW25" i="9"/>
  <c r="AV25" i="9"/>
  <c r="AU25" i="9"/>
  <c r="AT25" i="9"/>
  <c r="AS25" i="9"/>
  <c r="AR25" i="9"/>
  <c r="AW24" i="9"/>
  <c r="AV24" i="9"/>
  <c r="AU24" i="9"/>
  <c r="AT24" i="9"/>
  <c r="AS24" i="9"/>
  <c r="AR24" i="9"/>
  <c r="AW23" i="9"/>
  <c r="AV23" i="9"/>
  <c r="AU23" i="9"/>
  <c r="AT23" i="9"/>
  <c r="AS23" i="9"/>
  <c r="AR23" i="9"/>
  <c r="AW22" i="9"/>
  <c r="AV22" i="9"/>
  <c r="AU22" i="9"/>
  <c r="AT22" i="9"/>
  <c r="AS22" i="9"/>
  <c r="AR22" i="9"/>
  <c r="AW21" i="9"/>
  <c r="AV21" i="9"/>
  <c r="AU21" i="9"/>
  <c r="AT21" i="9"/>
  <c r="AS21" i="9"/>
  <c r="AR21" i="9"/>
  <c r="AW20" i="9"/>
  <c r="AV20" i="9"/>
  <c r="AU20" i="9"/>
  <c r="AT20" i="9"/>
  <c r="AS20" i="9"/>
  <c r="AR20" i="9"/>
  <c r="AW19" i="9"/>
  <c r="AV19" i="9"/>
  <c r="AU19" i="9"/>
  <c r="AT19" i="9"/>
  <c r="AS19" i="9"/>
  <c r="AR19" i="9"/>
  <c r="AW18" i="9"/>
  <c r="AV18" i="9"/>
  <c r="AU18" i="9"/>
  <c r="AT18" i="9"/>
  <c r="AS18" i="9"/>
  <c r="AR18" i="9"/>
  <c r="AW17" i="9"/>
  <c r="AV17" i="9"/>
  <c r="AU17" i="9"/>
  <c r="AT17" i="9"/>
  <c r="AS17" i="9"/>
  <c r="AR17" i="9"/>
  <c r="AW16" i="9"/>
  <c r="AV16" i="9"/>
  <c r="AU16" i="9"/>
  <c r="AT16" i="9"/>
  <c r="AS16" i="9"/>
  <c r="AR16" i="9"/>
  <c r="AW15" i="9"/>
  <c r="AV15" i="9"/>
  <c r="AU15" i="9"/>
  <c r="AT15" i="9"/>
  <c r="AS15" i="9"/>
  <c r="AR15" i="9"/>
  <c r="AW14" i="9"/>
  <c r="AV14" i="9"/>
  <c r="AU14" i="9"/>
  <c r="AT14" i="9"/>
  <c r="AS14" i="9"/>
  <c r="AR14" i="9"/>
  <c r="AW13" i="9"/>
  <c r="AV13" i="9"/>
  <c r="AU13" i="9"/>
  <c r="AT13" i="9"/>
  <c r="AS13" i="9"/>
  <c r="AR13" i="9"/>
  <c r="AC30" i="9"/>
  <c r="AB30" i="9"/>
  <c r="AA30" i="9"/>
  <c r="Z30" i="9"/>
  <c r="Y30" i="9"/>
  <c r="X30" i="9"/>
  <c r="Z29" i="9"/>
  <c r="Y29" i="9"/>
  <c r="X29" i="9"/>
  <c r="AC28" i="9"/>
  <c r="AB28" i="9"/>
  <c r="AA28" i="9"/>
  <c r="Z28" i="9"/>
  <c r="Y28" i="9"/>
  <c r="X28" i="9"/>
  <c r="AC27" i="9"/>
  <c r="AB27" i="9"/>
  <c r="AA27" i="9"/>
  <c r="Z27" i="9"/>
  <c r="Y27" i="9"/>
  <c r="X27" i="9"/>
  <c r="AC26" i="9"/>
  <c r="AB26" i="9"/>
  <c r="AA26" i="9"/>
  <c r="Z26" i="9"/>
  <c r="Y26" i="9"/>
  <c r="X26" i="9"/>
  <c r="AC25" i="9"/>
  <c r="AB25" i="9"/>
  <c r="AA25" i="9"/>
  <c r="Z25" i="9"/>
  <c r="Y25" i="9"/>
  <c r="X25" i="9"/>
  <c r="AC24" i="9"/>
  <c r="AB24" i="9"/>
  <c r="AA24" i="9"/>
  <c r="Z24" i="9"/>
  <c r="Y24" i="9"/>
  <c r="X24" i="9"/>
  <c r="AC23" i="9"/>
  <c r="AB23" i="9"/>
  <c r="AA23" i="9"/>
  <c r="Z23" i="9"/>
  <c r="Y23" i="9"/>
  <c r="X23" i="9"/>
  <c r="AC22" i="9"/>
  <c r="AB22" i="9"/>
  <c r="AA22" i="9"/>
  <c r="Z22" i="9"/>
  <c r="Y22" i="9"/>
  <c r="X22" i="9"/>
  <c r="AC21" i="9"/>
  <c r="AB21" i="9"/>
  <c r="AA21" i="9"/>
  <c r="Z21" i="9"/>
  <c r="Y21" i="9"/>
  <c r="X21" i="9"/>
  <c r="AC20" i="9"/>
  <c r="AB20" i="9"/>
  <c r="AA20" i="9"/>
  <c r="Z20" i="9"/>
  <c r="Y20" i="9"/>
  <c r="X20" i="9"/>
  <c r="AC19" i="9"/>
  <c r="AB19" i="9"/>
  <c r="AA19" i="9"/>
  <c r="Z19" i="9"/>
  <c r="Y19" i="9"/>
  <c r="X19" i="9"/>
  <c r="AC18" i="9"/>
  <c r="AB18" i="9"/>
  <c r="AA18" i="9"/>
  <c r="Z18" i="9"/>
  <c r="Y18" i="9"/>
  <c r="X18" i="9"/>
  <c r="AC17" i="9"/>
  <c r="AB17" i="9"/>
  <c r="AA17" i="9"/>
  <c r="Z17" i="9"/>
  <c r="Y17" i="9"/>
  <c r="X17" i="9"/>
  <c r="AC16" i="9"/>
  <c r="AB16" i="9"/>
  <c r="AA16" i="9"/>
  <c r="Z16" i="9"/>
  <c r="Y16" i="9"/>
  <c r="X16" i="9"/>
  <c r="AC15" i="9"/>
  <c r="AB15" i="9"/>
  <c r="AA15" i="9"/>
  <c r="Z15" i="9"/>
  <c r="Y15" i="9"/>
  <c r="X15" i="9"/>
  <c r="AC14" i="9"/>
  <c r="AC31" i="9" s="1"/>
  <c r="AB14" i="9"/>
  <c r="AA14" i="9"/>
  <c r="Z14" i="9"/>
  <c r="Y14" i="9"/>
  <c r="Y31" i="9" s="1"/>
  <c r="X14" i="9"/>
  <c r="AC13" i="9"/>
  <c r="AB13" i="9"/>
  <c r="AA13" i="9"/>
  <c r="AA31" i="9" s="1"/>
  <c r="Z13" i="9"/>
  <c r="Y13" i="9"/>
  <c r="X13" i="9"/>
  <c r="H30" i="9"/>
  <c r="G30" i="9"/>
  <c r="F30" i="9"/>
  <c r="E30" i="9"/>
  <c r="D30" i="9"/>
  <c r="F29" i="9"/>
  <c r="E29" i="9"/>
  <c r="D29" i="9"/>
  <c r="I28" i="9"/>
  <c r="H28" i="9"/>
  <c r="G28" i="9"/>
  <c r="F28" i="9"/>
  <c r="E28" i="9"/>
  <c r="D28" i="9"/>
  <c r="I27" i="9"/>
  <c r="H27" i="9"/>
  <c r="G27" i="9"/>
  <c r="F27" i="9"/>
  <c r="E27" i="9"/>
  <c r="D27" i="9"/>
  <c r="H26" i="9"/>
  <c r="G26" i="9"/>
  <c r="F26" i="9"/>
  <c r="E26" i="9"/>
  <c r="D26" i="9"/>
  <c r="I25" i="9"/>
  <c r="H25" i="9"/>
  <c r="G25" i="9"/>
  <c r="F25" i="9"/>
  <c r="E25" i="9"/>
  <c r="D25" i="9"/>
  <c r="H24" i="9"/>
  <c r="G24" i="9"/>
  <c r="F24" i="9"/>
  <c r="E24" i="9"/>
  <c r="D24" i="9"/>
  <c r="G23" i="9"/>
  <c r="F23" i="9"/>
  <c r="E23" i="9"/>
  <c r="D23" i="9"/>
  <c r="I22" i="9"/>
  <c r="H22" i="9"/>
  <c r="G22" i="9"/>
  <c r="F22" i="9"/>
  <c r="E22" i="9"/>
  <c r="D22" i="9"/>
  <c r="H21" i="9"/>
  <c r="G21" i="9"/>
  <c r="F21" i="9"/>
  <c r="E21" i="9"/>
  <c r="D21" i="9"/>
  <c r="H20" i="9"/>
  <c r="G20" i="9"/>
  <c r="F20" i="9"/>
  <c r="E20" i="9"/>
  <c r="D20" i="9"/>
  <c r="G19" i="9"/>
  <c r="F19" i="9"/>
  <c r="E19" i="9"/>
  <c r="D19" i="9"/>
  <c r="I18" i="9"/>
  <c r="H18" i="9"/>
  <c r="G18" i="9"/>
  <c r="F18" i="9"/>
  <c r="E18" i="9"/>
  <c r="D18" i="9"/>
  <c r="G17" i="9"/>
  <c r="F17" i="9"/>
  <c r="E17" i="9"/>
  <c r="D17" i="9"/>
  <c r="I16" i="9"/>
  <c r="H16" i="9"/>
  <c r="G16" i="9"/>
  <c r="F16" i="9"/>
  <c r="E16" i="9"/>
  <c r="D16" i="9"/>
  <c r="G15" i="9"/>
  <c r="F15" i="9"/>
  <c r="E15" i="9"/>
  <c r="D15" i="9"/>
  <c r="I14" i="9"/>
  <c r="H14" i="9"/>
  <c r="G14" i="9"/>
  <c r="F14" i="9"/>
  <c r="E14" i="9"/>
  <c r="D14" i="9"/>
  <c r="I13" i="9"/>
  <c r="I31" i="9" s="1"/>
  <c r="H13" i="9"/>
  <c r="G13" i="9"/>
  <c r="G31" i="9" s="1"/>
  <c r="F13" i="9"/>
  <c r="E13" i="9"/>
  <c r="D13" i="9"/>
  <c r="AI31" i="9"/>
  <c r="AM31" i="9"/>
  <c r="AJ8" i="9"/>
  <c r="AI8" i="9"/>
  <c r="AH8" i="9"/>
  <c r="AJ7" i="9"/>
  <c r="AI7" i="9"/>
  <c r="AH7" i="9"/>
  <c r="AL6" i="9"/>
  <c r="AK6" i="9"/>
  <c r="AJ6" i="9"/>
  <c r="AI6" i="9"/>
  <c r="AH6" i="9"/>
  <c r="AM5" i="9"/>
  <c r="AL5" i="9"/>
  <c r="AK5" i="9"/>
  <c r="AJ5" i="9"/>
  <c r="AI5" i="9"/>
  <c r="AH5" i="9"/>
  <c r="AM4" i="9"/>
  <c r="AL4" i="9"/>
  <c r="AL9" i="9" s="1"/>
  <c r="AK4" i="9"/>
  <c r="AJ4" i="9"/>
  <c r="AI4" i="9"/>
  <c r="AH4" i="9"/>
  <c r="AM3" i="9"/>
  <c r="AL3" i="9"/>
  <c r="AK3" i="9"/>
  <c r="AJ3" i="9"/>
  <c r="AI3" i="9"/>
  <c r="AH3" i="9"/>
  <c r="P8" i="9"/>
  <c r="O8" i="9"/>
  <c r="P7" i="9"/>
  <c r="O7" i="9"/>
  <c r="R6" i="9"/>
  <c r="Q6" i="9"/>
  <c r="P6" i="9"/>
  <c r="O6" i="9"/>
  <c r="R5" i="9"/>
  <c r="Q5" i="9"/>
  <c r="P5" i="9"/>
  <c r="O5" i="9"/>
  <c r="S4" i="9"/>
  <c r="S9" i="9" s="1"/>
  <c r="R4" i="9"/>
  <c r="Q4" i="9"/>
  <c r="P4" i="9"/>
  <c r="O4" i="9"/>
  <c r="S3" i="9"/>
  <c r="R3" i="9"/>
  <c r="Q3" i="9"/>
  <c r="P3" i="9"/>
  <c r="O3" i="9"/>
  <c r="AW8" i="9"/>
  <c r="AV8" i="9"/>
  <c r="AU8" i="9"/>
  <c r="AT8" i="9"/>
  <c r="AS8" i="9"/>
  <c r="AR8" i="9"/>
  <c r="AW7" i="9"/>
  <c r="AV7" i="9"/>
  <c r="AU7" i="9"/>
  <c r="AT7" i="9"/>
  <c r="AS7" i="9"/>
  <c r="AR7" i="9"/>
  <c r="AV6" i="9"/>
  <c r="AU6" i="9"/>
  <c r="AT6" i="9"/>
  <c r="AS6" i="9"/>
  <c r="AR6" i="9"/>
  <c r="AW5" i="9"/>
  <c r="AV5" i="9"/>
  <c r="AU5" i="9"/>
  <c r="AT5" i="9"/>
  <c r="AS5" i="9"/>
  <c r="AR5" i="9"/>
  <c r="AW4" i="9"/>
  <c r="AV4" i="9"/>
  <c r="AU4" i="9"/>
  <c r="AT4" i="9"/>
  <c r="AS4" i="9"/>
  <c r="AR4" i="9"/>
  <c r="AW3" i="9"/>
  <c r="AV3" i="9"/>
  <c r="AU3" i="9"/>
  <c r="AT3" i="9"/>
  <c r="AS3" i="9"/>
  <c r="AR3" i="9"/>
  <c r="Z8" i="9"/>
  <c r="Y8" i="9"/>
  <c r="X8" i="9"/>
  <c r="Z7" i="9"/>
  <c r="Y7" i="9"/>
  <c r="X7" i="9"/>
  <c r="AB6" i="9"/>
  <c r="AA6" i="9"/>
  <c r="Z6" i="9"/>
  <c r="Y6" i="9"/>
  <c r="X6" i="9"/>
  <c r="AC5" i="9"/>
  <c r="AB5" i="9"/>
  <c r="AA5" i="9"/>
  <c r="Z5" i="9"/>
  <c r="Y5" i="9"/>
  <c r="X5" i="9"/>
  <c r="AC4" i="9"/>
  <c r="AB4" i="9"/>
  <c r="AA4" i="9"/>
  <c r="Z4" i="9"/>
  <c r="Y4" i="9"/>
  <c r="X4" i="9"/>
  <c r="AC3" i="9"/>
  <c r="AB3" i="9"/>
  <c r="AA3" i="9"/>
  <c r="Z3" i="9"/>
  <c r="Y3" i="9"/>
  <c r="X3" i="9"/>
  <c r="F8" i="9"/>
  <c r="E8" i="9"/>
  <c r="D8" i="9"/>
  <c r="F7" i="9"/>
  <c r="E7" i="9"/>
  <c r="D7" i="9"/>
  <c r="H6" i="9"/>
  <c r="G6" i="9"/>
  <c r="F6" i="9"/>
  <c r="E6" i="9"/>
  <c r="D6" i="9"/>
  <c r="H5" i="9"/>
  <c r="G5" i="9"/>
  <c r="F5" i="9"/>
  <c r="E5" i="9"/>
  <c r="D5" i="9"/>
  <c r="I4" i="9"/>
  <c r="H4" i="9"/>
  <c r="G4" i="9"/>
  <c r="F4" i="9"/>
  <c r="E4" i="9"/>
  <c r="D4" i="9"/>
  <c r="I3" i="9"/>
  <c r="H3" i="9"/>
  <c r="G3" i="9"/>
  <c r="F3" i="9"/>
  <c r="E3" i="9"/>
  <c r="D3" i="9"/>
  <c r="AL31" i="9"/>
  <c r="AK31" i="9"/>
  <c r="AJ31" i="9"/>
  <c r="AH31" i="9"/>
  <c r="R31" i="9"/>
  <c r="Q31" i="9"/>
  <c r="P31" i="9"/>
  <c r="O9" i="9"/>
  <c r="X31" i="9"/>
  <c r="Z31" i="9"/>
  <c r="AB31" i="9"/>
  <c r="AI9" i="9" l="1"/>
  <c r="P9" i="9"/>
  <c r="AH9" i="9"/>
  <c r="F31" i="9"/>
  <c r="D31" i="9"/>
  <c r="H31" i="9"/>
  <c r="E31" i="9"/>
  <c r="Q9" i="9"/>
  <c r="R9" i="9"/>
  <c r="AM9" i="9"/>
  <c r="AK9" i="9"/>
  <c r="AJ9" i="9"/>
  <c r="Y14" i="7"/>
  <c r="Z14" i="7"/>
  <c r="AA14" i="7"/>
  <c r="AB14" i="7"/>
  <c r="AC14" i="7"/>
  <c r="X14" i="7"/>
  <c r="Y9" i="7"/>
  <c r="Z9" i="7"/>
  <c r="AA9" i="7"/>
  <c r="AB9" i="7"/>
  <c r="AC9" i="7"/>
  <c r="X9" i="7"/>
  <c r="AM41" i="7"/>
  <c r="AL41" i="7"/>
  <c r="AK41" i="7"/>
  <c r="AJ41" i="7"/>
  <c r="AI41" i="7"/>
  <c r="AH41" i="7"/>
  <c r="AM36" i="7"/>
  <c r="AL36" i="7"/>
  <c r="AK36" i="7"/>
  <c r="AJ36" i="7"/>
  <c r="AI36" i="7"/>
  <c r="AH36" i="7"/>
  <c r="S41" i="7"/>
  <c r="R41" i="7"/>
  <c r="Q41" i="7"/>
  <c r="P41" i="7"/>
  <c r="O41" i="7"/>
  <c r="N41" i="7"/>
  <c r="S36" i="7"/>
  <c r="R36" i="7"/>
  <c r="Q36" i="7"/>
  <c r="P36" i="7"/>
  <c r="O36" i="7"/>
  <c r="N36" i="7"/>
  <c r="AM14" i="7"/>
  <c r="AL14" i="7"/>
  <c r="AK14" i="7"/>
  <c r="AJ14" i="7"/>
  <c r="AI14" i="7"/>
  <c r="AH14" i="7"/>
  <c r="AM9" i="7"/>
  <c r="AL9" i="7"/>
  <c r="AK9" i="7"/>
  <c r="AJ9" i="7"/>
  <c r="AI9" i="7"/>
  <c r="AH9" i="7"/>
  <c r="S14" i="7"/>
  <c r="R14" i="7"/>
  <c r="Q14" i="7"/>
  <c r="P14" i="7"/>
  <c r="O14" i="7"/>
  <c r="S9" i="7"/>
  <c r="R9" i="7"/>
  <c r="Q9" i="7"/>
  <c r="P9" i="7"/>
  <c r="O9" i="7"/>
  <c r="N9" i="7"/>
  <c r="AS31" i="9" l="1"/>
  <c r="AT31" i="9"/>
  <c r="AU31" i="9"/>
  <c r="AV31" i="9"/>
  <c r="AW31" i="9"/>
  <c r="AR31" i="9"/>
  <c r="AS9" i="9"/>
  <c r="AT9" i="9"/>
  <c r="AU9" i="9"/>
  <c r="AV9" i="9"/>
  <c r="AW9" i="9"/>
  <c r="AR9" i="9"/>
  <c r="Y9" i="9"/>
  <c r="Z9" i="9"/>
  <c r="AA9" i="9"/>
  <c r="AB9" i="9"/>
  <c r="AC9" i="9"/>
  <c r="X9" i="9"/>
  <c r="E9" i="9"/>
  <c r="F9" i="9"/>
  <c r="G9" i="9"/>
  <c r="H9" i="9"/>
  <c r="I9" i="9"/>
  <c r="D9" i="9"/>
  <c r="X41" i="7" l="1"/>
  <c r="D41" i="7"/>
  <c r="E14" i="7"/>
  <c r="F14" i="7"/>
  <c r="G14" i="7"/>
  <c r="H14" i="7"/>
  <c r="I14" i="7"/>
  <c r="D14" i="7"/>
  <c r="AC41" i="7"/>
  <c r="AB41" i="7"/>
  <c r="AA41" i="7"/>
  <c r="Z41" i="7"/>
  <c r="Y41" i="7"/>
  <c r="I41" i="7"/>
  <c r="H41" i="7"/>
  <c r="G41" i="7"/>
  <c r="F41" i="7"/>
  <c r="E41" i="7"/>
  <c r="E9" i="7"/>
  <c r="F9" i="7"/>
  <c r="G9" i="7"/>
  <c r="H9" i="7"/>
  <c r="I9" i="7"/>
  <c r="D9" i="7"/>
  <c r="D36" i="7"/>
  <c r="E36" i="7"/>
  <c r="F36" i="7"/>
  <c r="G36" i="7"/>
  <c r="H36" i="7"/>
  <c r="I36" i="7"/>
  <c r="X36" i="7"/>
  <c r="Y36" i="7"/>
  <c r="Z36" i="7"/>
  <c r="AA36" i="7"/>
  <c r="AB36" i="7"/>
  <c r="AC36" i="7"/>
  <c r="N14" i="7" l="1"/>
</calcChain>
</file>

<file path=xl/sharedStrings.xml><?xml version="1.0" encoding="utf-8"?>
<sst xmlns="http://schemas.openxmlformats.org/spreadsheetml/2006/main" count="466" uniqueCount="53">
  <si>
    <t>tau</t>
  </si>
  <si>
    <t>A-CASCADE</t>
  </si>
  <si>
    <t>A-SPADE</t>
  </si>
  <si>
    <t>S-CASCADE</t>
  </si>
  <si>
    <t>S-SPADE</t>
  </si>
  <si>
    <t>epsilon</t>
  </si>
  <si>
    <t>s</t>
  </si>
  <si>
    <t>r</t>
  </si>
  <si>
    <t>LFE</t>
  </si>
  <si>
    <t>Délka okna</t>
  </si>
  <si>
    <t>Překryv oken</t>
  </si>
  <si>
    <t>Alfa</t>
  </si>
  <si>
    <t>Beta</t>
  </si>
  <si>
    <t>Algoritmus</t>
  </si>
  <si>
    <t>Redundance</t>
  </si>
  <si>
    <t>t - S1 (s)</t>
  </si>
  <si>
    <t>t - S2 (s)</t>
  </si>
  <si>
    <t>t - S3 (s)</t>
  </si>
  <si>
    <t>t - avg (s)</t>
  </si>
  <si>
    <t>dSDR - S1 - ch1 (dB)</t>
  </si>
  <si>
    <t>dSDR - S1 - ch2 (dB)</t>
  </si>
  <si>
    <t>dSDR - S2 - ch1 (dB)</t>
  </si>
  <si>
    <t>dSDR - S2 - ch2 (dB)</t>
  </si>
  <si>
    <t>dSDR - S3 - ch1 (dB)</t>
  </si>
  <si>
    <t>dSDR - S3 - ch2 (dB)</t>
  </si>
  <si>
    <t>avg (dB)</t>
  </si>
  <si>
    <t>dSDR - S4 - ch1 (dB)</t>
  </si>
  <si>
    <t>dSDR - S4 - ch2 (dB)</t>
  </si>
  <si>
    <t>dSDR - S4 - ch3 (dB)</t>
  </si>
  <si>
    <t>dSDR - S4 - ch4 (dB)</t>
  </si>
  <si>
    <t>dSDR - S4 - ch5 (dB)</t>
  </si>
  <si>
    <t>dSDR - S4 - ch6 (dB)</t>
  </si>
  <si>
    <t>dSDR - S5 - ch1 (dB)</t>
  </si>
  <si>
    <t>dSDR - S5 - ch2 (dB)</t>
  </si>
  <si>
    <t>dSDR - S5 - ch3 (dB)</t>
  </si>
  <si>
    <t>dSDR - S5 - ch4 (dB)</t>
  </si>
  <si>
    <t>dSDR - S5 - ch5 (dB)</t>
  </si>
  <si>
    <t>dSDR - S5 - ch6 (dB)</t>
  </si>
  <si>
    <t>dSDR - S6 - ch1 (dB)</t>
  </si>
  <si>
    <t>dSDR - S6 - ch2 (dB)</t>
  </si>
  <si>
    <t>dSDR - S6 - ch3 (dB)</t>
  </si>
  <si>
    <t>dSDR - S6 - ch4 (dB)</t>
  </si>
  <si>
    <t>dSDR - S6 - ch5 (dB)</t>
  </si>
  <si>
    <t>dSDR - S6 - ch6 (dB)</t>
  </si>
  <si>
    <t>t - S4 (s)</t>
  </si>
  <si>
    <t>t - S5 (s)</t>
  </si>
  <si>
    <t>t - S6 (s)</t>
  </si>
  <si>
    <t>nerekonstruované</t>
  </si>
  <si>
    <t>-</t>
  </si>
  <si>
    <t>ODG - S4 - ch4 (-)</t>
  </si>
  <si>
    <t>ODG - S6 - ch4 (-)</t>
  </si>
  <si>
    <t>ODG - S5 - ch4 (-)</t>
  </si>
  <si>
    <t>dSDR avg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</si>
</sst>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/>
    <xf numFmtId="0" fontId="1" fillId="0" borderId="0" xfId="0" applyFont="1"/>
    <xf numFmtId="164" fontId="1" fillId="0" borderId="0" xfId="0" applyNumberFormat="1" applyFont="1"/>
    <xf numFmtId="17" fontId="0" fillId="0" borderId="0" xfId="0" applyNumberFormat="1"/>
    <xf numFmtId="0" fontId="0" fillId="0" borderId="0" xfId="0" applyNumberFormat="1"/>
    <xf numFmtId="49" fontId="0" fillId="0" borderId="0" xfId="0" applyNumberFormat="1"/>
    <xf numFmtId="0" fontId="2" fillId="0" borderId="0" xfId="0" applyFont="1"/>
    <xf numFmtId="0" fontId="3" fillId="0" borderId="0" xfId="0" applyNumberFormat="1" applyFont="1"/>
    <xf numFmtId="16" fontId="0" fillId="0" borderId="0" xfId="0" applyNumberFormat="1"/>
    <xf numFmtId="0" fontId="0" fillId="2" borderId="0" xfId="0" applyFill="1"/>
    <xf numFmtId="0" fontId="0" fillId="0" borderId="0" xfId="0" applyFill="1"/>
    <xf numFmtId="0" fontId="2" fillId="3" borderId="0" xfId="0" applyFont="1" applyFill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2" fontId="1" fillId="0" borderId="0" xfId="0" applyNumberFormat="1" applyFont="1"/>
    <xf numFmtId="0" fontId="1" fillId="0" borderId="0" xfId="0" applyFont="1" applyAlignment="1">
      <alignment horizontal="right"/>
    </xf>
    <xf numFmtId="1" fontId="1" fillId="0" borderId="0" xfId="0" applyNumberFormat="1" applyFont="1"/>
    <xf numFmtId="1" fontId="0" fillId="0" borderId="0" xfId="0" applyNumberFormat="1"/>
    <xf numFmtId="9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2" fontId="3" fillId="0" borderId="0" xfId="0" applyNumberFormat="1" applyFont="1"/>
    <xf numFmtId="2" fontId="2" fillId="0" borderId="0" xfId="0" applyNumberFormat="1" applyFont="1"/>
    <xf numFmtId="2" fontId="0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M93"/>
  <sheetViews>
    <sheetView tabSelected="1" topLeftCell="AB1" zoomScale="88" workbookViewId="0">
      <selection activeCell="AE36" sqref="AE36"/>
    </sheetView>
  </sheetViews>
  <sheetFormatPr baseColWidth="10" defaultRowHeight="16" x14ac:dyDescent="0.2"/>
  <cols>
    <col min="1" max="1" width="16" customWidth="1"/>
    <col min="2" max="2" width="12.33203125" customWidth="1"/>
    <col min="3" max="3" width="18" customWidth="1"/>
    <col min="11" max="11" width="13.83203125" customWidth="1"/>
    <col min="13" max="13" width="17.83203125" customWidth="1"/>
    <col min="21" max="21" width="14.5" customWidth="1"/>
    <col min="23" max="23" width="18.5" customWidth="1"/>
    <col min="31" max="31" width="13.83203125" customWidth="1"/>
    <col min="33" max="33" width="18.6640625" customWidth="1"/>
  </cols>
  <sheetData>
    <row r="2" spans="1:39" x14ac:dyDescent="0.2">
      <c r="C2" s="10" t="s">
        <v>0</v>
      </c>
      <c r="D2" s="2">
        <v>0.1</v>
      </c>
      <c r="E2" s="2">
        <v>0.2</v>
      </c>
      <c r="F2" s="2">
        <v>0.3</v>
      </c>
      <c r="G2" s="2">
        <v>0.4</v>
      </c>
      <c r="H2" s="2">
        <v>0.5</v>
      </c>
      <c r="I2" s="2">
        <v>0.6</v>
      </c>
      <c r="M2" s="10" t="s">
        <v>0</v>
      </c>
      <c r="N2" s="2">
        <v>0.1</v>
      </c>
      <c r="O2" s="2">
        <v>0.2</v>
      </c>
      <c r="P2" s="2">
        <v>0.3</v>
      </c>
      <c r="Q2" s="2">
        <v>0.4</v>
      </c>
      <c r="R2" s="2">
        <v>0.5</v>
      </c>
      <c r="S2" s="2">
        <v>0.6</v>
      </c>
      <c r="U2" s="7"/>
      <c r="V2" s="7"/>
      <c r="W2" s="10" t="s">
        <v>0</v>
      </c>
      <c r="X2" s="2">
        <v>0.1</v>
      </c>
      <c r="Y2" s="2">
        <v>0.2</v>
      </c>
      <c r="Z2" s="2">
        <v>0.3</v>
      </c>
      <c r="AA2" s="2">
        <v>0.4</v>
      </c>
      <c r="AB2" s="2">
        <v>0.5</v>
      </c>
      <c r="AC2" s="2">
        <v>0.6</v>
      </c>
      <c r="AE2" s="7"/>
      <c r="AF2" s="7"/>
      <c r="AG2" s="10" t="s">
        <v>0</v>
      </c>
      <c r="AH2" s="2">
        <v>0.1</v>
      </c>
      <c r="AI2" s="2">
        <v>0.2</v>
      </c>
      <c r="AJ2" s="2">
        <v>0.3</v>
      </c>
      <c r="AK2" s="2">
        <v>0.4</v>
      </c>
      <c r="AL2" s="2">
        <v>0.5</v>
      </c>
      <c r="AM2" s="2">
        <v>0.6</v>
      </c>
    </row>
    <row r="3" spans="1:39" x14ac:dyDescent="0.2">
      <c r="A3" s="10" t="s">
        <v>9</v>
      </c>
      <c r="B3" s="13">
        <v>16384</v>
      </c>
      <c r="C3" s="10" t="s">
        <v>19</v>
      </c>
      <c r="D3" s="15">
        <v>6.8090000000000002</v>
      </c>
      <c r="E3" s="1">
        <v>7.6319999999999997</v>
      </c>
      <c r="F3" s="1">
        <v>7.3280000000000003</v>
      </c>
      <c r="G3" s="15">
        <v>11.403</v>
      </c>
      <c r="H3" s="15">
        <v>14.872</v>
      </c>
      <c r="I3" s="15">
        <v>17.670000000000002</v>
      </c>
      <c r="K3" s="10" t="s">
        <v>9</v>
      </c>
      <c r="L3" s="13">
        <v>16384</v>
      </c>
      <c r="M3" s="10" t="s">
        <v>19</v>
      </c>
      <c r="N3" s="15">
        <v>6.8537020617733102</v>
      </c>
      <c r="O3" s="1">
        <v>7.5829397007620001</v>
      </c>
      <c r="P3" s="1">
        <v>7.3653106358944003</v>
      </c>
      <c r="Q3" s="15">
        <v>11.3963789936686</v>
      </c>
      <c r="R3" s="1">
        <v>14.668754086384601</v>
      </c>
      <c r="S3" s="1">
        <v>17.4463749310286</v>
      </c>
      <c r="U3" s="10" t="s">
        <v>9</v>
      </c>
      <c r="V3" s="14">
        <v>16384</v>
      </c>
      <c r="W3" s="10" t="s">
        <v>19</v>
      </c>
      <c r="X3" s="1">
        <v>6.9</v>
      </c>
      <c r="Y3" s="15">
        <v>7.899</v>
      </c>
      <c r="Z3" s="15">
        <v>8.3490000000000002</v>
      </c>
      <c r="AA3" s="15">
        <v>12.648999999999999</v>
      </c>
      <c r="AB3" s="15">
        <v>14.977</v>
      </c>
      <c r="AC3" s="15">
        <v>17.193999999999999</v>
      </c>
      <c r="AE3" s="10" t="s">
        <v>9</v>
      </c>
      <c r="AF3" s="14">
        <v>16384</v>
      </c>
      <c r="AG3" s="10" t="s">
        <v>19</v>
      </c>
      <c r="AH3" s="1">
        <v>6.6020000000000003</v>
      </c>
      <c r="AI3" s="1">
        <v>7.6710000000000003</v>
      </c>
      <c r="AJ3" s="1">
        <v>8.0990000000000002</v>
      </c>
      <c r="AK3" s="15">
        <v>12.395</v>
      </c>
      <c r="AL3" s="15">
        <v>14.911</v>
      </c>
      <c r="AM3" s="15">
        <v>16.834</v>
      </c>
    </row>
    <row r="4" spans="1:39" x14ac:dyDescent="0.2">
      <c r="A4" s="10" t="s">
        <v>10</v>
      </c>
      <c r="B4" s="19">
        <v>0.75</v>
      </c>
      <c r="C4" s="10" t="s">
        <v>20</v>
      </c>
      <c r="D4" s="1">
        <v>6.8579999999999997</v>
      </c>
      <c r="E4" s="1">
        <v>8.0730000000000004</v>
      </c>
      <c r="F4" s="1">
        <v>8.2840000000000007</v>
      </c>
      <c r="G4" s="1">
        <v>11.760999999999999</v>
      </c>
      <c r="H4" s="1">
        <v>15.984999999999999</v>
      </c>
      <c r="I4" s="1">
        <v>18.18</v>
      </c>
      <c r="K4" s="10" t="s">
        <v>10</v>
      </c>
      <c r="L4" s="19">
        <v>0.75</v>
      </c>
      <c r="M4" s="10" t="s">
        <v>20</v>
      </c>
      <c r="N4" s="1">
        <v>6.8391146738160096</v>
      </c>
      <c r="O4" s="1">
        <v>8.0200491254825295</v>
      </c>
      <c r="P4" s="1">
        <v>8.37055447433716</v>
      </c>
      <c r="Q4" s="1">
        <v>11.7208376433467</v>
      </c>
      <c r="R4" s="1">
        <v>15.9400669408067</v>
      </c>
      <c r="S4" s="1">
        <v>18.661030106603</v>
      </c>
      <c r="U4" s="10" t="s">
        <v>10</v>
      </c>
      <c r="V4" s="19">
        <v>0.75</v>
      </c>
      <c r="W4" s="10" t="s">
        <v>20</v>
      </c>
      <c r="X4" s="1">
        <v>6.65</v>
      </c>
      <c r="Y4" s="1">
        <v>8.1140000000000008</v>
      </c>
      <c r="Z4" s="1">
        <v>8.3119999999999994</v>
      </c>
      <c r="AA4" s="1">
        <v>12.208</v>
      </c>
      <c r="AB4" s="1">
        <v>14.430999999999999</v>
      </c>
      <c r="AC4" s="1">
        <v>17.03</v>
      </c>
      <c r="AE4" s="10" t="s">
        <v>10</v>
      </c>
      <c r="AF4" s="19">
        <v>0.75</v>
      </c>
      <c r="AG4" s="10" t="s">
        <v>20</v>
      </c>
      <c r="AH4" s="15">
        <v>6.39</v>
      </c>
      <c r="AI4" s="1">
        <v>7.57</v>
      </c>
      <c r="AJ4" s="1">
        <v>8.2460000000000004</v>
      </c>
      <c r="AK4" s="1">
        <v>12.512</v>
      </c>
      <c r="AL4" s="1">
        <v>14.58</v>
      </c>
      <c r="AM4" s="1">
        <v>15.12</v>
      </c>
    </row>
    <row r="5" spans="1:39" x14ac:dyDescent="0.2">
      <c r="A5" s="10" t="s">
        <v>14</v>
      </c>
      <c r="B5" s="13">
        <v>2</v>
      </c>
      <c r="C5" s="10" t="s">
        <v>21</v>
      </c>
      <c r="D5" s="1">
        <v>5.5970000000000004</v>
      </c>
      <c r="E5" s="1">
        <v>6.2629999999999999</v>
      </c>
      <c r="F5" s="1">
        <v>6.5369999999999999</v>
      </c>
      <c r="G5" s="1">
        <v>7.0129999999999999</v>
      </c>
      <c r="H5" s="1">
        <v>7.62</v>
      </c>
      <c r="I5" s="1">
        <v>8.1319999999999997</v>
      </c>
      <c r="K5" s="10" t="s">
        <v>14</v>
      </c>
      <c r="L5" s="13">
        <v>2</v>
      </c>
      <c r="M5" s="10" t="s">
        <v>21</v>
      </c>
      <c r="N5" s="1">
        <v>5.6247464100051996</v>
      </c>
      <c r="O5" s="1">
        <v>6.3096035856704704</v>
      </c>
      <c r="P5" s="1">
        <v>6.6065814460768602</v>
      </c>
      <c r="Q5" s="1">
        <v>7.08555724866474</v>
      </c>
      <c r="R5" s="1">
        <v>7.6873908772363304</v>
      </c>
      <c r="S5" s="1">
        <v>8.1688453526181792</v>
      </c>
      <c r="U5" s="10" t="s">
        <v>14</v>
      </c>
      <c r="V5" s="14">
        <v>2</v>
      </c>
      <c r="W5" s="10" t="s">
        <v>21</v>
      </c>
      <c r="X5" s="1">
        <v>8.0579999999999998</v>
      </c>
      <c r="Y5" s="1">
        <v>8.3040000000000003</v>
      </c>
      <c r="Z5" s="1">
        <v>8.1709999999999994</v>
      </c>
      <c r="AA5" s="1">
        <v>7.7789999999999999</v>
      </c>
      <c r="AB5" s="1">
        <v>7.5179999999999998</v>
      </c>
      <c r="AC5" s="1">
        <v>7.4279999999999999</v>
      </c>
      <c r="AE5" s="10" t="s">
        <v>14</v>
      </c>
      <c r="AF5" s="14">
        <v>2</v>
      </c>
      <c r="AG5" s="10" t="s">
        <v>21</v>
      </c>
      <c r="AH5" s="15">
        <v>7.9710000000000001</v>
      </c>
      <c r="AI5" s="1">
        <v>8.202</v>
      </c>
      <c r="AJ5" s="1">
        <v>8.0730000000000004</v>
      </c>
      <c r="AK5" s="1">
        <v>7.2210000000000001</v>
      </c>
      <c r="AL5" s="1">
        <v>7.476</v>
      </c>
      <c r="AM5" s="1">
        <v>7.3289999999999997</v>
      </c>
    </row>
    <row r="6" spans="1:39" x14ac:dyDescent="0.2">
      <c r="A6" s="10" t="s">
        <v>11</v>
      </c>
      <c r="B6" s="13">
        <v>0.97</v>
      </c>
      <c r="C6" s="10" t="s">
        <v>22</v>
      </c>
      <c r="D6" s="1">
        <v>5.1669999999999998</v>
      </c>
      <c r="E6" s="1">
        <v>5.5190000000000001</v>
      </c>
      <c r="F6" s="1">
        <v>5.5881999999999996</v>
      </c>
      <c r="G6" s="1">
        <v>6.3710000000000004</v>
      </c>
      <c r="H6" s="1">
        <v>6.9160000000000004</v>
      </c>
      <c r="I6" s="1">
        <v>7.2210000000000001</v>
      </c>
      <c r="K6" s="10" t="s">
        <v>11</v>
      </c>
      <c r="L6" s="13">
        <v>0.97</v>
      </c>
      <c r="M6" s="10" t="s">
        <v>22</v>
      </c>
      <c r="N6" s="1">
        <v>5.2087997590609598</v>
      </c>
      <c r="O6" s="1">
        <v>5.5752028898456096</v>
      </c>
      <c r="P6" s="1">
        <v>5.9477605970340104</v>
      </c>
      <c r="Q6" s="1">
        <v>6.4270623008497303</v>
      </c>
      <c r="R6" s="1">
        <v>6.9706203474702297</v>
      </c>
      <c r="S6" s="1">
        <v>7.2654846223463601</v>
      </c>
      <c r="U6" s="10" t="s">
        <v>6</v>
      </c>
      <c r="V6" s="14">
        <v>3</v>
      </c>
      <c r="W6" s="10" t="s">
        <v>22</v>
      </c>
      <c r="X6" s="1">
        <v>7.5529999999999999</v>
      </c>
      <c r="Y6" s="1">
        <v>7.484</v>
      </c>
      <c r="Z6" s="1">
        <v>7.952</v>
      </c>
      <c r="AA6" s="1">
        <v>7.7279999999999998</v>
      </c>
      <c r="AB6" s="1">
        <v>6.7240000000000002</v>
      </c>
      <c r="AC6" s="1">
        <v>6.23</v>
      </c>
      <c r="AE6" s="10" t="s">
        <v>11</v>
      </c>
      <c r="AF6" s="14">
        <v>0.97</v>
      </c>
      <c r="AG6" s="10" t="s">
        <v>22</v>
      </c>
      <c r="AH6" s="15">
        <v>7.649</v>
      </c>
      <c r="AI6" s="1">
        <v>7.41</v>
      </c>
      <c r="AJ6" s="1">
        <v>7.891</v>
      </c>
      <c r="AK6" s="1">
        <v>7.6070000000000002</v>
      </c>
      <c r="AL6" s="1">
        <v>6.6529999999999996</v>
      </c>
      <c r="AM6" s="1">
        <v>5.9210000000000003</v>
      </c>
    </row>
    <row r="7" spans="1:39" x14ac:dyDescent="0.2">
      <c r="A7" s="10" t="s">
        <v>12</v>
      </c>
      <c r="B7" s="13">
        <v>1E-4</v>
      </c>
      <c r="C7" s="10" t="s">
        <v>23</v>
      </c>
      <c r="D7" s="1">
        <v>8.7579999999999991</v>
      </c>
      <c r="E7" s="1">
        <v>7.6920000000000002</v>
      </c>
      <c r="F7" s="1">
        <v>8.827</v>
      </c>
      <c r="G7" s="1">
        <v>11.723000000000001</v>
      </c>
      <c r="H7" s="1">
        <v>14.42</v>
      </c>
      <c r="I7" s="1">
        <v>13.803000000000001</v>
      </c>
      <c r="K7" s="10" t="s">
        <v>12</v>
      </c>
      <c r="L7" s="13">
        <v>1E-4</v>
      </c>
      <c r="M7" s="10" t="s">
        <v>23</v>
      </c>
      <c r="N7" s="1">
        <v>8.7212933270392696</v>
      </c>
      <c r="O7" s="1">
        <v>7.7258618592108697</v>
      </c>
      <c r="P7" s="1">
        <v>8.9175668794332008</v>
      </c>
      <c r="Q7" s="1">
        <v>11.8258641468265</v>
      </c>
      <c r="R7" s="1">
        <v>14.484631502997299</v>
      </c>
      <c r="S7" s="1">
        <v>13.8990026783861</v>
      </c>
      <c r="U7" s="10" t="s">
        <v>5</v>
      </c>
      <c r="V7" s="13">
        <v>0.3</v>
      </c>
      <c r="W7" s="10" t="s">
        <v>23</v>
      </c>
      <c r="X7" s="1">
        <v>9.1129999999999995</v>
      </c>
      <c r="Y7" s="1">
        <v>8.3849999999999998</v>
      </c>
      <c r="Z7" s="1">
        <v>10.089</v>
      </c>
      <c r="AA7" s="1">
        <v>13.494999999999999</v>
      </c>
      <c r="AB7" s="1">
        <v>14.045</v>
      </c>
      <c r="AC7" s="1">
        <v>13.592000000000001</v>
      </c>
      <c r="AE7" s="10" t="s">
        <v>12</v>
      </c>
      <c r="AF7" s="13">
        <v>1E-4</v>
      </c>
      <c r="AG7" s="10" t="s">
        <v>23</v>
      </c>
      <c r="AH7" s="15">
        <v>9.2639999999999993</v>
      </c>
      <c r="AI7" s="1">
        <v>10.683</v>
      </c>
      <c r="AJ7" s="1">
        <v>11.631</v>
      </c>
      <c r="AK7" s="1">
        <v>14.647</v>
      </c>
      <c r="AL7" s="1">
        <v>14.928000000000001</v>
      </c>
      <c r="AM7" s="1">
        <v>14.531000000000001</v>
      </c>
    </row>
    <row r="8" spans="1:39" x14ac:dyDescent="0.2">
      <c r="A8" s="10" t="s">
        <v>13</v>
      </c>
      <c r="B8" s="13" t="s">
        <v>1</v>
      </c>
      <c r="C8" s="10" t="s">
        <v>24</v>
      </c>
      <c r="D8" s="1">
        <v>9.5730000000000004</v>
      </c>
      <c r="E8" s="1">
        <v>9.3439999999999994</v>
      </c>
      <c r="F8" s="1">
        <v>10.249000000000001</v>
      </c>
      <c r="G8" s="1">
        <v>12.474</v>
      </c>
      <c r="H8" s="1">
        <v>13.428000000000001</v>
      </c>
      <c r="I8" s="1">
        <v>13.241</v>
      </c>
      <c r="K8" s="10" t="s">
        <v>13</v>
      </c>
      <c r="L8" s="13" t="s">
        <v>3</v>
      </c>
      <c r="M8" s="10" t="s">
        <v>24</v>
      </c>
      <c r="N8" s="1">
        <v>9.5481965992878006</v>
      </c>
      <c r="O8" s="1">
        <v>9.3909796180867904</v>
      </c>
      <c r="P8" s="1">
        <v>10.316721281836299</v>
      </c>
      <c r="Q8" s="1">
        <v>12.547288030706801</v>
      </c>
      <c r="R8" s="1">
        <v>13.445202619584</v>
      </c>
      <c r="S8" s="1">
        <v>13.238852536183501</v>
      </c>
      <c r="U8" s="10" t="s">
        <v>13</v>
      </c>
      <c r="V8" s="14" t="s">
        <v>2</v>
      </c>
      <c r="W8" s="10" t="s">
        <v>24</v>
      </c>
      <c r="X8" s="1">
        <v>9.7729999999999997</v>
      </c>
      <c r="Y8" s="1">
        <v>7.5789999999999997</v>
      </c>
      <c r="Z8" s="1">
        <v>8.0730000000000004</v>
      </c>
      <c r="AA8" s="1">
        <v>10.398</v>
      </c>
      <c r="AB8" s="1">
        <v>11.936999999999999</v>
      </c>
      <c r="AC8" s="1">
        <v>11.336</v>
      </c>
      <c r="AE8" s="10" t="s">
        <v>13</v>
      </c>
      <c r="AF8" s="14" t="s">
        <v>4</v>
      </c>
      <c r="AG8" s="10" t="s">
        <v>24</v>
      </c>
      <c r="AH8" s="15">
        <v>9.9730000000000008</v>
      </c>
      <c r="AI8" s="1">
        <v>7.6580000000000004</v>
      </c>
      <c r="AJ8" s="1">
        <v>9.3940000000000001</v>
      </c>
      <c r="AK8" s="1">
        <v>11.755000000000001</v>
      </c>
      <c r="AL8" s="1">
        <v>13.602</v>
      </c>
      <c r="AM8" s="1">
        <v>12.292</v>
      </c>
    </row>
    <row r="9" spans="1:39" x14ac:dyDescent="0.2">
      <c r="C9" s="10" t="s">
        <v>25</v>
      </c>
      <c r="D9" s="1">
        <f t="shared" ref="D9:I9" si="0">AVERAGE(D3:D8)</f>
        <v>7.1269999999999989</v>
      </c>
      <c r="E9" s="1">
        <f t="shared" si="0"/>
        <v>7.4205000000000005</v>
      </c>
      <c r="F9" s="1">
        <f t="shared" si="0"/>
        <v>7.8022</v>
      </c>
      <c r="G9" s="1">
        <f t="shared" si="0"/>
        <v>10.124166666666667</v>
      </c>
      <c r="H9" s="1">
        <f t="shared" si="0"/>
        <v>12.206833333333334</v>
      </c>
      <c r="I9" s="1">
        <f t="shared" si="0"/>
        <v>13.041166666666667</v>
      </c>
      <c r="M9" s="10" t="s">
        <v>25</v>
      </c>
      <c r="N9" s="1">
        <f t="shared" ref="N9:S9" si="1">AVERAGE(N3:N8)</f>
        <v>7.1326421384970908</v>
      </c>
      <c r="O9" s="1">
        <f t="shared" si="1"/>
        <v>7.4341061298430446</v>
      </c>
      <c r="P9" s="1">
        <f t="shared" si="1"/>
        <v>7.9207492191019888</v>
      </c>
      <c r="Q9" s="1">
        <f t="shared" si="1"/>
        <v>10.167164727343847</v>
      </c>
      <c r="R9" s="1">
        <f t="shared" si="1"/>
        <v>12.199444395746525</v>
      </c>
      <c r="S9" s="1">
        <f t="shared" si="1"/>
        <v>13.113265037860955</v>
      </c>
      <c r="U9" s="7"/>
      <c r="V9" s="7"/>
      <c r="W9" s="10" t="s">
        <v>25</v>
      </c>
      <c r="X9" s="1">
        <f t="shared" ref="X9:AC9" si="2">AVERAGE(X3:X8)</f>
        <v>8.0078333333333322</v>
      </c>
      <c r="Y9" s="1">
        <f t="shared" si="2"/>
        <v>7.9608333333333334</v>
      </c>
      <c r="Z9" s="1">
        <f t="shared" si="2"/>
        <v>8.4909999999999997</v>
      </c>
      <c r="AA9" s="1">
        <f t="shared" si="2"/>
        <v>10.709499999999998</v>
      </c>
      <c r="AB9" s="1">
        <f t="shared" si="2"/>
        <v>11.605333333333334</v>
      </c>
      <c r="AC9" s="1">
        <f t="shared" si="2"/>
        <v>12.135</v>
      </c>
      <c r="AE9" s="7"/>
      <c r="AF9" s="7"/>
      <c r="AG9" s="10" t="s">
        <v>25</v>
      </c>
      <c r="AH9" s="1">
        <f t="shared" ref="AH9:AM9" si="3">AVERAGE(AH3:AH8)</f>
        <v>7.9748333333333337</v>
      </c>
      <c r="AI9" s="1">
        <f t="shared" si="3"/>
        <v>8.1989999999999998</v>
      </c>
      <c r="AJ9" s="1">
        <f t="shared" si="3"/>
        <v>8.8889999999999993</v>
      </c>
      <c r="AK9" s="1">
        <f t="shared" si="3"/>
        <v>11.022833333333333</v>
      </c>
      <c r="AL9" s="1">
        <f t="shared" si="3"/>
        <v>12.025</v>
      </c>
      <c r="AM9" s="1">
        <f t="shared" si="3"/>
        <v>12.0045</v>
      </c>
    </row>
    <row r="10" spans="1:39" x14ac:dyDescent="0.2">
      <c r="A10" s="10" t="s">
        <v>8</v>
      </c>
      <c r="B10" s="13" t="s">
        <v>2</v>
      </c>
      <c r="C10" s="11"/>
      <c r="D10" s="1"/>
      <c r="E10" s="1"/>
      <c r="F10" s="1"/>
      <c r="G10" s="1"/>
      <c r="H10" s="1"/>
      <c r="I10" s="1"/>
      <c r="K10" s="10" t="s">
        <v>8</v>
      </c>
      <c r="L10" s="13" t="s">
        <v>4</v>
      </c>
      <c r="M10" s="11"/>
      <c r="N10" s="1"/>
      <c r="O10" s="1"/>
      <c r="P10" s="1"/>
      <c r="Q10" s="1"/>
      <c r="R10" s="1"/>
      <c r="S10" s="1"/>
      <c r="U10" s="7"/>
      <c r="V10" s="7"/>
      <c r="W10" s="11"/>
      <c r="X10" s="1"/>
      <c r="Y10" s="1"/>
      <c r="Z10" s="1"/>
      <c r="AA10" s="1"/>
      <c r="AB10" s="1"/>
      <c r="AC10" s="1"/>
      <c r="AE10" s="7"/>
      <c r="AF10" s="7"/>
      <c r="AG10" s="11"/>
      <c r="AH10" s="1"/>
      <c r="AI10" s="1"/>
      <c r="AJ10" s="1"/>
      <c r="AK10" s="1"/>
      <c r="AL10" s="1"/>
      <c r="AM10" s="1"/>
    </row>
    <row r="11" spans="1:39" x14ac:dyDescent="0.2">
      <c r="A11" s="10" t="s">
        <v>5</v>
      </c>
      <c r="B11" s="16">
        <v>0.1</v>
      </c>
      <c r="C11" s="10" t="s">
        <v>15</v>
      </c>
      <c r="D11" s="17">
        <v>173</v>
      </c>
      <c r="E11" s="17">
        <v>157</v>
      </c>
      <c r="F11" s="17">
        <v>157</v>
      </c>
      <c r="G11" s="17">
        <v>153</v>
      </c>
      <c r="H11" s="17">
        <v>140</v>
      </c>
      <c r="I11" s="17">
        <v>117</v>
      </c>
      <c r="K11" s="10" t="s">
        <v>5</v>
      </c>
      <c r="L11" s="16">
        <v>0.1</v>
      </c>
      <c r="M11" s="10" t="s">
        <v>15</v>
      </c>
      <c r="N11" s="17">
        <v>135</v>
      </c>
      <c r="O11" s="17">
        <v>127</v>
      </c>
      <c r="P11" s="17">
        <v>121</v>
      </c>
      <c r="Q11" s="17">
        <v>112</v>
      </c>
      <c r="R11" s="17">
        <v>100</v>
      </c>
      <c r="S11" s="17">
        <v>87</v>
      </c>
      <c r="U11" s="7"/>
      <c r="V11" s="7"/>
      <c r="W11" s="10" t="s">
        <v>15</v>
      </c>
      <c r="X11" s="17">
        <v>522</v>
      </c>
      <c r="Y11" s="17">
        <v>893</v>
      </c>
      <c r="Z11" s="17">
        <v>1087</v>
      </c>
      <c r="AA11" s="17">
        <v>1078</v>
      </c>
      <c r="AB11" s="17">
        <v>1000</v>
      </c>
      <c r="AC11" s="17">
        <v>873</v>
      </c>
      <c r="AE11" s="7"/>
      <c r="AF11" s="7"/>
      <c r="AG11" s="10" t="s">
        <v>15</v>
      </c>
      <c r="AH11" s="17">
        <v>267</v>
      </c>
      <c r="AI11" s="17">
        <v>542</v>
      </c>
      <c r="AJ11" s="17">
        <v>777</v>
      </c>
      <c r="AK11" s="17">
        <v>970</v>
      </c>
      <c r="AL11" s="17">
        <v>913</v>
      </c>
      <c r="AM11" s="17">
        <v>823</v>
      </c>
    </row>
    <row r="12" spans="1:39" x14ac:dyDescent="0.2">
      <c r="A12" s="10" t="s">
        <v>6</v>
      </c>
      <c r="B12" s="16">
        <v>1</v>
      </c>
      <c r="C12" s="10" t="s">
        <v>16</v>
      </c>
      <c r="D12" s="18">
        <v>196</v>
      </c>
      <c r="E12" s="18">
        <v>187</v>
      </c>
      <c r="F12" s="18">
        <v>186</v>
      </c>
      <c r="G12" s="18">
        <v>178</v>
      </c>
      <c r="H12" s="18">
        <v>164</v>
      </c>
      <c r="I12" s="18">
        <v>146</v>
      </c>
      <c r="K12" s="10" t="s">
        <v>6</v>
      </c>
      <c r="L12" s="16">
        <v>1</v>
      </c>
      <c r="M12" s="10" t="s">
        <v>16</v>
      </c>
      <c r="N12" s="18">
        <v>148</v>
      </c>
      <c r="O12" s="18">
        <v>148</v>
      </c>
      <c r="P12" s="18">
        <v>147</v>
      </c>
      <c r="Q12" s="18">
        <v>140</v>
      </c>
      <c r="R12" s="18">
        <v>126</v>
      </c>
      <c r="S12" s="18">
        <v>112</v>
      </c>
      <c r="U12" s="7"/>
      <c r="V12" s="7"/>
      <c r="W12" s="10" t="s">
        <v>16</v>
      </c>
      <c r="X12" s="18">
        <v>1448</v>
      </c>
      <c r="Y12" s="18">
        <v>1416</v>
      </c>
      <c r="Z12" s="18">
        <v>1405</v>
      </c>
      <c r="AA12" s="18">
        <v>1327</v>
      </c>
      <c r="AB12" s="18">
        <v>1188</v>
      </c>
      <c r="AC12" s="18">
        <v>1025</v>
      </c>
      <c r="AE12" s="7"/>
      <c r="AF12" s="7"/>
      <c r="AG12" s="10" t="s">
        <v>16</v>
      </c>
      <c r="AH12" s="18">
        <v>1314</v>
      </c>
      <c r="AI12" s="18">
        <v>1256</v>
      </c>
      <c r="AJ12" s="18">
        <v>1367</v>
      </c>
      <c r="AK12" s="18">
        <v>1316</v>
      </c>
      <c r="AL12" s="18">
        <v>1233</v>
      </c>
      <c r="AM12" s="18">
        <v>1023</v>
      </c>
    </row>
    <row r="13" spans="1:39" x14ac:dyDescent="0.2">
      <c r="A13" s="10" t="s">
        <v>7</v>
      </c>
      <c r="B13" s="16">
        <v>1</v>
      </c>
      <c r="C13" s="10" t="s">
        <v>17</v>
      </c>
      <c r="D13" s="18">
        <v>279</v>
      </c>
      <c r="E13" s="18">
        <v>215</v>
      </c>
      <c r="F13" s="18">
        <v>150</v>
      </c>
      <c r="G13" s="18">
        <v>97</v>
      </c>
      <c r="H13" s="18">
        <v>60</v>
      </c>
      <c r="I13" s="18">
        <v>60</v>
      </c>
      <c r="K13" s="10" t="s">
        <v>7</v>
      </c>
      <c r="L13" s="16">
        <v>1</v>
      </c>
      <c r="M13" s="10" t="s">
        <v>17</v>
      </c>
      <c r="N13" s="18">
        <v>211</v>
      </c>
      <c r="O13" s="18">
        <v>170</v>
      </c>
      <c r="P13" s="18">
        <v>117</v>
      </c>
      <c r="Q13" s="18">
        <v>76</v>
      </c>
      <c r="R13" s="18">
        <v>47</v>
      </c>
      <c r="S13" s="18">
        <v>46</v>
      </c>
      <c r="U13" s="7"/>
      <c r="V13" s="7"/>
      <c r="W13" s="10" t="s">
        <v>17</v>
      </c>
      <c r="X13" s="18">
        <v>1298</v>
      </c>
      <c r="Y13" s="18">
        <v>1107</v>
      </c>
      <c r="Z13" s="18">
        <v>818</v>
      </c>
      <c r="AA13" s="18">
        <v>525</v>
      </c>
      <c r="AB13" s="18">
        <v>393</v>
      </c>
      <c r="AC13" s="18">
        <v>392</v>
      </c>
      <c r="AE13" s="7"/>
      <c r="AF13" s="7"/>
      <c r="AG13" s="10" t="s">
        <v>17</v>
      </c>
      <c r="AH13" s="18">
        <v>1092</v>
      </c>
      <c r="AI13" s="18">
        <v>984</v>
      </c>
      <c r="AJ13" s="18">
        <v>729</v>
      </c>
      <c r="AK13" s="18">
        <v>462</v>
      </c>
      <c r="AL13" s="18">
        <v>335</v>
      </c>
      <c r="AM13" s="18">
        <v>351</v>
      </c>
    </row>
    <row r="14" spans="1:39" x14ac:dyDescent="0.2">
      <c r="A14" s="10" t="s">
        <v>14</v>
      </c>
      <c r="B14" s="16">
        <v>2</v>
      </c>
      <c r="C14" s="10" t="s">
        <v>18</v>
      </c>
      <c r="D14" s="18">
        <f t="shared" ref="D14:I14" si="4">AVERAGE(D11:D13)</f>
        <v>216</v>
      </c>
      <c r="E14" s="18">
        <f t="shared" si="4"/>
        <v>186.33333333333334</v>
      </c>
      <c r="F14" s="18">
        <f t="shared" si="4"/>
        <v>164.33333333333334</v>
      </c>
      <c r="G14" s="18">
        <f t="shared" si="4"/>
        <v>142.66666666666666</v>
      </c>
      <c r="H14" s="18">
        <f t="shared" si="4"/>
        <v>121.33333333333333</v>
      </c>
      <c r="I14" s="18">
        <f t="shared" si="4"/>
        <v>107.66666666666667</v>
      </c>
      <c r="K14" s="10" t="s">
        <v>14</v>
      </c>
      <c r="L14" s="16">
        <v>2</v>
      </c>
      <c r="M14" s="10" t="s">
        <v>18</v>
      </c>
      <c r="N14" s="18">
        <f t="shared" ref="N14:S14" si="5">AVERAGE(N11:N13)</f>
        <v>164.66666666666666</v>
      </c>
      <c r="O14" s="18">
        <f t="shared" si="5"/>
        <v>148.33333333333334</v>
      </c>
      <c r="P14" s="18">
        <f t="shared" si="5"/>
        <v>128.33333333333334</v>
      </c>
      <c r="Q14" s="18">
        <f t="shared" si="5"/>
        <v>109.33333333333333</v>
      </c>
      <c r="R14" s="18">
        <f t="shared" si="5"/>
        <v>91</v>
      </c>
      <c r="S14" s="18">
        <f t="shared" si="5"/>
        <v>81.666666666666671</v>
      </c>
      <c r="U14" s="7"/>
      <c r="V14" s="7"/>
      <c r="W14" s="10" t="s">
        <v>18</v>
      </c>
      <c r="X14" s="18">
        <f t="shared" ref="X14:AC14" si="6">AVERAGE(X11:X13)</f>
        <v>1089.3333333333333</v>
      </c>
      <c r="Y14" s="18">
        <f t="shared" si="6"/>
        <v>1138.6666666666667</v>
      </c>
      <c r="Z14" s="18">
        <f t="shared" si="6"/>
        <v>1103.3333333333333</v>
      </c>
      <c r="AA14" s="18">
        <f t="shared" si="6"/>
        <v>976.66666666666663</v>
      </c>
      <c r="AB14" s="18">
        <f t="shared" si="6"/>
        <v>860.33333333333337</v>
      </c>
      <c r="AC14" s="18">
        <f t="shared" si="6"/>
        <v>763.33333333333337</v>
      </c>
      <c r="AE14" s="7"/>
      <c r="AF14" s="7"/>
      <c r="AG14" s="10" t="s">
        <v>18</v>
      </c>
      <c r="AH14" s="18">
        <f t="shared" ref="AH14:AM14" si="7">AVERAGE(AH11:AH13)</f>
        <v>891</v>
      </c>
      <c r="AI14" s="18">
        <f t="shared" si="7"/>
        <v>927.33333333333337</v>
      </c>
      <c r="AJ14" s="18">
        <f t="shared" si="7"/>
        <v>957.66666666666663</v>
      </c>
      <c r="AK14" s="18">
        <f t="shared" si="7"/>
        <v>916</v>
      </c>
      <c r="AL14" s="18">
        <f t="shared" si="7"/>
        <v>827</v>
      </c>
      <c r="AM14" s="18">
        <f t="shared" si="7"/>
        <v>732.33333333333337</v>
      </c>
    </row>
    <row r="15" spans="1:39" x14ac:dyDescent="0.2">
      <c r="U15" s="7"/>
      <c r="V15" s="7"/>
      <c r="X15" s="6"/>
      <c r="Y15" s="6"/>
      <c r="Z15" s="6"/>
      <c r="AE15" s="7"/>
      <c r="AF15" s="7"/>
    </row>
    <row r="16" spans="1:39" x14ac:dyDescent="0.2">
      <c r="U16" s="7"/>
      <c r="V16" s="7"/>
      <c r="X16" s="6"/>
      <c r="Y16" s="6"/>
      <c r="Z16" s="6"/>
      <c r="AE16" s="7"/>
      <c r="AF16" s="7"/>
    </row>
    <row r="17" spans="2:39" x14ac:dyDescent="0.2">
      <c r="C17" s="10" t="s">
        <v>0</v>
      </c>
      <c r="D17" s="2">
        <v>0.1</v>
      </c>
      <c r="E17" s="2">
        <v>0.2</v>
      </c>
      <c r="F17" s="2">
        <v>0.3</v>
      </c>
      <c r="G17" s="2">
        <v>0.4</v>
      </c>
      <c r="H17" s="2">
        <v>0.5</v>
      </c>
      <c r="I17" s="2">
        <v>0.6</v>
      </c>
      <c r="M17" s="10" t="s">
        <v>0</v>
      </c>
      <c r="N17" s="2">
        <v>0.1</v>
      </c>
      <c r="O17" s="2">
        <v>0.2</v>
      </c>
      <c r="P17" s="2">
        <v>0.3</v>
      </c>
      <c r="Q17" s="2">
        <v>0.4</v>
      </c>
      <c r="R17" s="2">
        <v>0.5</v>
      </c>
      <c r="S17" s="2">
        <v>0.6</v>
      </c>
      <c r="U17" s="7"/>
      <c r="V17" s="7"/>
      <c r="W17" s="10" t="s">
        <v>0</v>
      </c>
      <c r="X17" s="2">
        <v>0.1</v>
      </c>
      <c r="Y17" s="2">
        <v>0.2</v>
      </c>
      <c r="Z17" s="2">
        <v>0.3</v>
      </c>
      <c r="AA17" s="2">
        <v>0.4</v>
      </c>
      <c r="AB17" s="2">
        <v>0.5</v>
      </c>
      <c r="AC17" s="2">
        <v>0.6</v>
      </c>
      <c r="AE17" s="7"/>
      <c r="AF17" s="7"/>
      <c r="AG17" s="10" t="s">
        <v>0</v>
      </c>
      <c r="AH17" s="2">
        <v>0.1</v>
      </c>
      <c r="AI17" s="2">
        <v>0.2</v>
      </c>
      <c r="AJ17" s="2">
        <v>0.3</v>
      </c>
      <c r="AK17" s="2">
        <v>0.4</v>
      </c>
      <c r="AL17" s="2">
        <v>0.5</v>
      </c>
      <c r="AM17" s="2">
        <v>0.6</v>
      </c>
    </row>
    <row r="18" spans="2:39" x14ac:dyDescent="0.2">
      <c r="C18" s="10" t="s">
        <v>26</v>
      </c>
      <c r="D18" s="15">
        <v>14.742000000000001</v>
      </c>
      <c r="E18" s="15">
        <v>17.805</v>
      </c>
      <c r="F18" s="15">
        <v>18.981000000000002</v>
      </c>
      <c r="G18" s="15">
        <v>19.501000000000001</v>
      </c>
      <c r="H18" s="15">
        <v>18.86</v>
      </c>
      <c r="I18" s="15">
        <v>18.084</v>
      </c>
      <c r="M18" s="10" t="s">
        <v>26</v>
      </c>
      <c r="N18" s="15">
        <v>14.5684741636803</v>
      </c>
      <c r="O18" s="15">
        <v>17.8055012334965</v>
      </c>
      <c r="P18" s="15">
        <v>18.981253681497599</v>
      </c>
      <c r="Q18" s="15">
        <v>19.500189485720298</v>
      </c>
      <c r="R18" s="15">
        <v>18.855869590920001</v>
      </c>
      <c r="S18" s="15">
        <v>18.087511410022699</v>
      </c>
      <c r="U18" s="7"/>
      <c r="V18" s="7"/>
      <c r="W18" s="10" t="s">
        <v>26</v>
      </c>
      <c r="X18" s="15">
        <v>14.456</v>
      </c>
      <c r="Y18" s="15">
        <v>15.71</v>
      </c>
      <c r="Z18" s="15">
        <v>16.126999999999999</v>
      </c>
      <c r="AA18" s="15">
        <v>16.259</v>
      </c>
      <c r="AB18" s="15">
        <v>15.8505995978177</v>
      </c>
      <c r="AC18" s="15">
        <v>15.791494191072101</v>
      </c>
      <c r="AE18" s="7"/>
      <c r="AF18" s="7"/>
      <c r="AG18" s="10" t="s">
        <v>26</v>
      </c>
      <c r="AH18" s="15">
        <v>14.257</v>
      </c>
      <c r="AI18" s="15">
        <v>15.553000000000001</v>
      </c>
      <c r="AJ18" s="15">
        <v>16.004999999999999</v>
      </c>
      <c r="AK18" s="15">
        <v>15.949</v>
      </c>
      <c r="AL18" s="15">
        <v>16.027999999999999</v>
      </c>
      <c r="AM18" s="15">
        <v>14.984</v>
      </c>
    </row>
    <row r="19" spans="2:39" x14ac:dyDescent="0.2">
      <c r="C19" s="10" t="s">
        <v>27</v>
      </c>
      <c r="D19" s="15">
        <v>13.898999999999999</v>
      </c>
      <c r="E19" s="15">
        <v>15.606999999999999</v>
      </c>
      <c r="F19" s="15">
        <v>15.544</v>
      </c>
      <c r="G19" s="15">
        <v>14.875999999999999</v>
      </c>
      <c r="H19" s="15">
        <v>14.973000000000001</v>
      </c>
      <c r="I19" s="15">
        <v>15.387</v>
      </c>
      <c r="M19" s="10" t="s">
        <v>27</v>
      </c>
      <c r="N19" s="15">
        <v>13.7416343334784</v>
      </c>
      <c r="O19" s="15">
        <v>15.604891646140601</v>
      </c>
      <c r="P19" s="15">
        <v>15.544620830806601</v>
      </c>
      <c r="Q19" s="15">
        <v>14.886083888723499</v>
      </c>
      <c r="R19" s="15">
        <v>14.9472797304362</v>
      </c>
      <c r="S19" s="15">
        <v>15.339542481419601</v>
      </c>
      <c r="U19" s="7"/>
      <c r="V19" s="7"/>
      <c r="W19" s="10" t="s">
        <v>27</v>
      </c>
      <c r="X19" s="15">
        <v>13.298999999999999</v>
      </c>
      <c r="Y19" s="15">
        <v>13.957000000000001</v>
      </c>
      <c r="Z19" s="15">
        <v>13.583</v>
      </c>
      <c r="AA19" s="15">
        <v>13.87</v>
      </c>
      <c r="AB19" s="15">
        <v>13.7521249914317</v>
      </c>
      <c r="AC19" s="15">
        <v>14.1993183838508</v>
      </c>
      <c r="AE19" s="7"/>
      <c r="AF19" s="7"/>
      <c r="AG19" s="10" t="s">
        <v>27</v>
      </c>
      <c r="AH19" s="15">
        <v>13.023</v>
      </c>
      <c r="AI19" s="15">
        <v>13.643000000000001</v>
      </c>
      <c r="AJ19" s="15">
        <v>13.397</v>
      </c>
      <c r="AK19" s="15">
        <v>13.613</v>
      </c>
      <c r="AL19" s="15">
        <v>13.491</v>
      </c>
      <c r="AM19" s="15">
        <v>13.843999999999999</v>
      </c>
    </row>
    <row r="20" spans="2:39" x14ac:dyDescent="0.2">
      <c r="C20" s="10" t="s">
        <v>28</v>
      </c>
      <c r="D20" s="15">
        <v>13.932</v>
      </c>
      <c r="E20" s="15">
        <v>18.452000000000002</v>
      </c>
      <c r="F20" s="15">
        <v>20.423999999999999</v>
      </c>
      <c r="G20" s="15">
        <v>21.204000000000001</v>
      </c>
      <c r="H20" s="15">
        <v>22.268999999999998</v>
      </c>
      <c r="I20" s="15">
        <v>20.425000000000001</v>
      </c>
      <c r="M20" s="10" t="s">
        <v>28</v>
      </c>
      <c r="N20" s="15">
        <v>13.793084050323801</v>
      </c>
      <c r="O20" s="15">
        <v>18.435878877130101</v>
      </c>
      <c r="P20" s="15">
        <v>20.421670159584401</v>
      </c>
      <c r="Q20" s="15">
        <v>21.216542763632098</v>
      </c>
      <c r="R20" s="15">
        <v>22.303153635390402</v>
      </c>
      <c r="S20" s="15">
        <v>20.457479649841599</v>
      </c>
      <c r="U20" s="7"/>
      <c r="V20" s="7"/>
      <c r="W20" s="10" t="s">
        <v>28</v>
      </c>
      <c r="X20" s="15">
        <v>17.306999999999999</v>
      </c>
      <c r="Y20" s="15">
        <v>18.600999999999999</v>
      </c>
      <c r="Z20" s="15">
        <v>19.553999999999998</v>
      </c>
      <c r="AA20" s="15">
        <v>19.375</v>
      </c>
      <c r="AB20" s="15">
        <v>20.0481975763268</v>
      </c>
      <c r="AC20" s="15">
        <v>18.8314365831184</v>
      </c>
      <c r="AE20" s="7"/>
      <c r="AF20" s="7"/>
      <c r="AG20" s="10" t="s">
        <v>28</v>
      </c>
      <c r="AH20" s="15">
        <v>16.567</v>
      </c>
      <c r="AI20" s="15">
        <v>18.355</v>
      </c>
      <c r="AJ20" s="15">
        <v>19.548999999999999</v>
      </c>
      <c r="AK20" s="15">
        <v>19.747</v>
      </c>
      <c r="AL20" s="15">
        <v>19.527999999999999</v>
      </c>
      <c r="AM20" s="15">
        <v>17.574999999999999</v>
      </c>
    </row>
    <row r="21" spans="2:39" x14ac:dyDescent="0.2">
      <c r="C21" s="10" t="s">
        <v>29</v>
      </c>
      <c r="D21" s="15">
        <v>16.443999999999999</v>
      </c>
      <c r="E21" s="15">
        <v>17.033000000000001</v>
      </c>
      <c r="F21" s="15">
        <v>18.114999999999998</v>
      </c>
      <c r="G21" s="15">
        <v>21.802</v>
      </c>
      <c r="H21" s="15">
        <v>24.209</v>
      </c>
      <c r="I21" s="15">
        <v>24.928999999999998</v>
      </c>
      <c r="M21" s="10" t="s">
        <v>29</v>
      </c>
      <c r="N21" s="15">
        <v>15.8548184127221</v>
      </c>
      <c r="O21" s="15">
        <v>17.236405127134098</v>
      </c>
      <c r="P21" s="15">
        <v>18.318792851354701</v>
      </c>
      <c r="Q21" s="15">
        <v>22.5859112265276</v>
      </c>
      <c r="R21" s="15">
        <v>24.898976547956401</v>
      </c>
      <c r="S21" s="15">
        <v>24.6671043292829</v>
      </c>
      <c r="U21" s="7"/>
      <c r="V21" s="7"/>
      <c r="W21" s="10" t="s">
        <v>29</v>
      </c>
      <c r="X21" s="15">
        <v>10.602</v>
      </c>
      <c r="Y21" s="15">
        <v>17.495999999999999</v>
      </c>
      <c r="Z21" s="15">
        <v>18.757999999999999</v>
      </c>
      <c r="AA21" s="15">
        <v>21.425000000000001</v>
      </c>
      <c r="AB21" s="15">
        <v>24.597419005056899</v>
      </c>
      <c r="AC21" s="15">
        <v>25.334035757155998</v>
      </c>
      <c r="AE21" s="7"/>
      <c r="AF21" s="7"/>
      <c r="AG21" s="10" t="s">
        <v>29</v>
      </c>
      <c r="AH21" s="15">
        <v>11.034000000000001</v>
      </c>
      <c r="AI21" s="15">
        <v>17.619</v>
      </c>
      <c r="AJ21" s="15">
        <v>18.558</v>
      </c>
      <c r="AK21" s="15">
        <v>22.248000000000001</v>
      </c>
      <c r="AL21" s="15">
        <v>25.751000000000001</v>
      </c>
      <c r="AM21" s="15">
        <v>24.82</v>
      </c>
    </row>
    <row r="22" spans="2:39" x14ac:dyDescent="0.2">
      <c r="C22" s="10" t="s">
        <v>30</v>
      </c>
      <c r="D22" s="15">
        <v>17.597000000000001</v>
      </c>
      <c r="E22" s="15">
        <v>19.513999999999999</v>
      </c>
      <c r="F22" s="15">
        <v>21.292000000000002</v>
      </c>
      <c r="G22" s="15">
        <v>22.405000000000001</v>
      </c>
      <c r="H22" s="15">
        <v>24.786999999999999</v>
      </c>
      <c r="I22" s="15">
        <v>27.423999999999999</v>
      </c>
      <c r="M22" s="10" t="s">
        <v>30</v>
      </c>
      <c r="N22" s="15">
        <v>17.5224877559859</v>
      </c>
      <c r="O22" s="15">
        <v>19.516931526616201</v>
      </c>
      <c r="P22" s="15">
        <v>21.3157909354365</v>
      </c>
      <c r="Q22" s="15">
        <v>22.4824849859735</v>
      </c>
      <c r="R22" s="15">
        <v>24.9076317426244</v>
      </c>
      <c r="S22" s="15">
        <v>27.624349753823701</v>
      </c>
      <c r="U22" s="7"/>
      <c r="V22" s="7"/>
      <c r="W22" s="10" t="s">
        <v>30</v>
      </c>
      <c r="X22" s="15">
        <v>16.231999999999999</v>
      </c>
      <c r="Y22" s="15">
        <v>17.748000000000001</v>
      </c>
      <c r="Z22" s="15">
        <v>18.420000000000002</v>
      </c>
      <c r="AA22" s="15">
        <v>19.245000000000001</v>
      </c>
      <c r="AB22" s="15">
        <v>22.9071638062779</v>
      </c>
      <c r="AC22" s="15">
        <v>23.984773630907899</v>
      </c>
      <c r="AE22" s="7"/>
      <c r="AF22" s="7"/>
      <c r="AG22" s="10" t="s">
        <v>30</v>
      </c>
      <c r="AH22" s="15">
        <v>15.895</v>
      </c>
      <c r="AI22" s="15">
        <v>17.504999999999999</v>
      </c>
      <c r="AJ22" s="15">
        <v>18.408999999999999</v>
      </c>
      <c r="AK22" s="15">
        <v>19.489999999999998</v>
      </c>
      <c r="AL22" s="15">
        <v>21.917000000000002</v>
      </c>
      <c r="AM22" s="15">
        <v>24.001999999999999</v>
      </c>
    </row>
    <row r="23" spans="2:39" x14ac:dyDescent="0.2">
      <c r="C23" s="10" t="s">
        <v>31</v>
      </c>
      <c r="D23" s="15">
        <v>15.968999999999999</v>
      </c>
      <c r="E23" s="15">
        <v>18.585999999999999</v>
      </c>
      <c r="F23" s="15">
        <v>20.074999999999999</v>
      </c>
      <c r="G23" s="15">
        <v>20.67</v>
      </c>
      <c r="H23" s="15">
        <v>21.731999999999999</v>
      </c>
      <c r="I23" s="15">
        <v>22.256</v>
      </c>
      <c r="M23" s="10" t="s">
        <v>31</v>
      </c>
      <c r="N23" s="15">
        <v>15.887802348023101</v>
      </c>
      <c r="O23" s="15">
        <v>18.605959238682502</v>
      </c>
      <c r="P23" s="15">
        <v>20.112467762888201</v>
      </c>
      <c r="Q23" s="15">
        <v>20.714724170040999</v>
      </c>
      <c r="R23" s="15">
        <v>21.822673754764502</v>
      </c>
      <c r="S23" s="15">
        <v>22.407143022090999</v>
      </c>
      <c r="U23" s="7"/>
      <c r="V23" s="7"/>
      <c r="W23" s="10" t="s">
        <v>31</v>
      </c>
      <c r="X23" s="15">
        <v>15.462999999999999</v>
      </c>
      <c r="Y23" s="15">
        <v>16.096</v>
      </c>
      <c r="Z23" s="15">
        <v>17.402999999999999</v>
      </c>
      <c r="AA23" s="15">
        <v>17.451000000000001</v>
      </c>
      <c r="AB23" s="15">
        <v>17.7542876488505</v>
      </c>
      <c r="AC23" s="15">
        <v>18.882350640297201</v>
      </c>
      <c r="AE23" s="7"/>
      <c r="AF23" s="7"/>
      <c r="AG23" s="10" t="s">
        <v>31</v>
      </c>
      <c r="AH23" s="15">
        <v>15.013</v>
      </c>
      <c r="AI23" s="15">
        <v>16.062000000000001</v>
      </c>
      <c r="AJ23" s="15">
        <v>17.518000000000001</v>
      </c>
      <c r="AK23" s="15">
        <v>17.282</v>
      </c>
      <c r="AL23" s="15">
        <v>17.623000000000001</v>
      </c>
      <c r="AM23" s="15">
        <v>18.228999999999999</v>
      </c>
    </row>
    <row r="24" spans="2:39" x14ac:dyDescent="0.2">
      <c r="C24" s="10" t="s">
        <v>32</v>
      </c>
      <c r="D24" s="15">
        <v>21.352</v>
      </c>
      <c r="E24" s="15">
        <v>24.402000000000001</v>
      </c>
      <c r="F24" s="15">
        <v>26.548999999999999</v>
      </c>
      <c r="G24" s="15">
        <v>27.131</v>
      </c>
      <c r="H24" s="15">
        <v>27.736000000000001</v>
      </c>
      <c r="I24" s="15">
        <v>28.641999999999999</v>
      </c>
      <c r="M24" s="10" t="s">
        <v>32</v>
      </c>
      <c r="N24" s="15">
        <v>21.347413310757801</v>
      </c>
      <c r="O24" s="15">
        <v>24.373607941421799</v>
      </c>
      <c r="P24" s="15">
        <v>26.533325347565398</v>
      </c>
      <c r="Q24" s="15">
        <v>27.151102914713999</v>
      </c>
      <c r="R24" s="15">
        <v>27.790650023870899</v>
      </c>
      <c r="S24" s="15">
        <v>28.688112985922402</v>
      </c>
      <c r="U24" s="7"/>
      <c r="V24" s="7"/>
      <c r="W24" s="10" t="s">
        <v>32</v>
      </c>
      <c r="X24" s="15">
        <v>19.350393637986102</v>
      </c>
      <c r="Y24" s="15">
        <v>21.5097379172914</v>
      </c>
      <c r="Z24" s="15">
        <v>22.959149047567099</v>
      </c>
      <c r="AA24" s="15">
        <v>24.405480236484699</v>
      </c>
      <c r="AB24" s="15">
        <v>25.3272066691964</v>
      </c>
      <c r="AC24" s="15">
        <v>25.144779024656501</v>
      </c>
      <c r="AE24" s="7"/>
      <c r="AF24" s="7"/>
      <c r="AG24" s="10" t="s">
        <v>32</v>
      </c>
      <c r="AH24" s="15">
        <v>18.579999999999998</v>
      </c>
      <c r="AI24" s="15">
        <v>21.239000000000001</v>
      </c>
      <c r="AJ24" s="15">
        <v>22.497</v>
      </c>
      <c r="AK24" s="15">
        <v>23.852</v>
      </c>
      <c r="AL24" s="15">
        <v>24.57</v>
      </c>
      <c r="AM24" s="15">
        <v>24.94</v>
      </c>
    </row>
    <row r="25" spans="2:39" x14ac:dyDescent="0.2">
      <c r="C25" s="10" t="s">
        <v>33</v>
      </c>
      <c r="D25" s="15">
        <v>19.123000000000001</v>
      </c>
      <c r="E25" s="15">
        <v>24.547999999999998</v>
      </c>
      <c r="F25" s="15">
        <v>26.446000000000002</v>
      </c>
      <c r="G25" s="15">
        <v>28.300999999999998</v>
      </c>
      <c r="H25" s="15">
        <v>29.323</v>
      </c>
      <c r="I25" s="15">
        <v>28.594000000000001</v>
      </c>
      <c r="M25" s="10" t="s">
        <v>33</v>
      </c>
      <c r="N25" s="15">
        <v>20.107907045506099</v>
      </c>
      <c r="O25" s="15">
        <v>24.5446736402812</v>
      </c>
      <c r="P25" s="15">
        <v>26.488061432776401</v>
      </c>
      <c r="Q25" s="15">
        <v>28.366626271027201</v>
      </c>
      <c r="R25" s="15">
        <v>29.377686902057601</v>
      </c>
      <c r="S25" s="15">
        <v>28.726879256189399</v>
      </c>
      <c r="U25" s="7"/>
      <c r="V25" s="7"/>
      <c r="W25" s="10" t="s">
        <v>33</v>
      </c>
      <c r="X25" s="15">
        <v>18.343164742609002</v>
      </c>
      <c r="Y25" s="15">
        <v>20.9362838296781</v>
      </c>
      <c r="Z25" s="15">
        <v>23.079881301561901</v>
      </c>
      <c r="AA25" s="15">
        <v>23.8859809013661</v>
      </c>
      <c r="AB25" s="15">
        <v>23.867696062072199</v>
      </c>
      <c r="AC25" s="15">
        <v>24.077084695538101</v>
      </c>
      <c r="AD25" s="9"/>
      <c r="AE25" s="7"/>
      <c r="AF25" s="7"/>
      <c r="AG25" s="10" t="s">
        <v>33</v>
      </c>
      <c r="AH25" s="15">
        <v>17.28</v>
      </c>
      <c r="AI25" s="15">
        <v>20.477</v>
      </c>
      <c r="AJ25" s="15">
        <v>22.193000000000001</v>
      </c>
      <c r="AK25" s="15">
        <v>23.271000000000001</v>
      </c>
      <c r="AL25" s="15">
        <v>23.39</v>
      </c>
      <c r="AM25" s="15">
        <v>23.657</v>
      </c>
    </row>
    <row r="26" spans="2:39" x14ac:dyDescent="0.2">
      <c r="C26" s="10" t="s">
        <v>34</v>
      </c>
      <c r="D26" s="15">
        <v>20.242999999999999</v>
      </c>
      <c r="E26" s="15">
        <v>24.233000000000001</v>
      </c>
      <c r="F26" s="15">
        <v>27.247</v>
      </c>
      <c r="G26" s="15">
        <v>28.187000000000001</v>
      </c>
      <c r="H26" s="15">
        <v>29.361999999999998</v>
      </c>
      <c r="I26" s="15">
        <v>30.791</v>
      </c>
      <c r="M26" s="10" t="s">
        <v>34</v>
      </c>
      <c r="N26" s="15">
        <v>20.4983247035773</v>
      </c>
      <c r="O26" s="15">
        <v>24.1709266285079</v>
      </c>
      <c r="P26" s="15">
        <v>27.224218329215201</v>
      </c>
      <c r="Q26" s="15">
        <v>28.229694971737199</v>
      </c>
      <c r="R26" s="15">
        <v>29.4223306678448</v>
      </c>
      <c r="S26" s="15">
        <v>30.908059419770801</v>
      </c>
      <c r="U26" s="7"/>
      <c r="V26" s="7"/>
      <c r="W26" s="10" t="s">
        <v>34</v>
      </c>
      <c r="X26" s="15">
        <v>19.492097514285099</v>
      </c>
      <c r="Y26" s="15">
        <v>23.2039181361644</v>
      </c>
      <c r="Z26" s="15">
        <v>25.5306882641272</v>
      </c>
      <c r="AA26" s="15">
        <v>27.852799089283899</v>
      </c>
      <c r="AB26" s="15">
        <v>29.735944769928999</v>
      </c>
      <c r="AC26" s="15">
        <v>29.1750911564944</v>
      </c>
      <c r="AD26" s="4"/>
      <c r="AE26" s="7"/>
      <c r="AF26" s="7"/>
      <c r="AG26" s="10" t="s">
        <v>34</v>
      </c>
      <c r="AH26" s="15">
        <v>19.102</v>
      </c>
      <c r="AI26" s="15">
        <v>22.859000000000002</v>
      </c>
      <c r="AJ26" s="15">
        <v>25.257999999999999</v>
      </c>
      <c r="AK26" s="15">
        <v>27.268000000000001</v>
      </c>
      <c r="AL26" s="15">
        <v>28.701000000000001</v>
      </c>
      <c r="AM26" s="15">
        <v>28.788</v>
      </c>
    </row>
    <row r="27" spans="2:39" x14ac:dyDescent="0.2">
      <c r="C27" s="10" t="s">
        <v>35</v>
      </c>
      <c r="D27" s="15">
        <v>17.361999999999998</v>
      </c>
      <c r="E27" s="15">
        <v>16.817</v>
      </c>
      <c r="F27" s="15">
        <v>17.873999999999999</v>
      </c>
      <c r="G27" s="15">
        <v>16.876999999999999</v>
      </c>
      <c r="H27" s="15">
        <v>19.965</v>
      </c>
      <c r="I27" s="15">
        <v>19.05</v>
      </c>
      <c r="M27" s="10" t="s">
        <v>35</v>
      </c>
      <c r="N27" s="15">
        <v>16.847808292189299</v>
      </c>
      <c r="O27" s="15">
        <v>16.648176095507999</v>
      </c>
      <c r="P27" s="15">
        <v>16.848382499785799</v>
      </c>
      <c r="Q27" s="15">
        <v>16.844525429020301</v>
      </c>
      <c r="R27" s="15">
        <v>19.2385165526393</v>
      </c>
      <c r="S27" s="15">
        <v>19.1531602682524</v>
      </c>
      <c r="U27" s="7"/>
      <c r="V27" s="7"/>
      <c r="W27" s="10" t="s">
        <v>35</v>
      </c>
      <c r="X27" s="15">
        <v>14.4746254081305</v>
      </c>
      <c r="Y27" s="15">
        <v>17.957260767897999</v>
      </c>
      <c r="Z27" s="15">
        <v>17.827004550902402</v>
      </c>
      <c r="AA27" s="15">
        <v>18.2456071268189</v>
      </c>
      <c r="AB27" s="15">
        <v>19.760238879489901</v>
      </c>
      <c r="AC27" s="15">
        <v>19.035934950720002</v>
      </c>
      <c r="AD27" s="6"/>
      <c r="AE27" s="7"/>
      <c r="AF27" s="7"/>
      <c r="AG27" s="10" t="s">
        <v>35</v>
      </c>
      <c r="AH27" s="15">
        <v>13.34</v>
      </c>
      <c r="AI27" s="15">
        <v>15.792999999999999</v>
      </c>
      <c r="AJ27" s="15">
        <v>17.303000000000001</v>
      </c>
      <c r="AK27" s="15">
        <v>17.134</v>
      </c>
      <c r="AL27" s="15">
        <v>19.512</v>
      </c>
      <c r="AM27" s="15">
        <v>19.388999999999999</v>
      </c>
    </row>
    <row r="28" spans="2:39" x14ac:dyDescent="0.2">
      <c r="C28" s="10" t="s">
        <v>36</v>
      </c>
      <c r="D28" s="15">
        <v>21.802</v>
      </c>
      <c r="E28" s="15">
        <v>25.917000000000002</v>
      </c>
      <c r="F28" s="15">
        <v>28.117999999999999</v>
      </c>
      <c r="G28" s="15">
        <v>29.401</v>
      </c>
      <c r="H28" s="15">
        <v>31.343</v>
      </c>
      <c r="I28" s="15">
        <v>31.864000000000001</v>
      </c>
      <c r="M28" s="10" t="s">
        <v>36</v>
      </c>
      <c r="N28" s="15">
        <v>21.955286461435598</v>
      </c>
      <c r="O28" s="15">
        <v>25.902462643480501</v>
      </c>
      <c r="P28" s="15">
        <v>28.153375874899901</v>
      </c>
      <c r="Q28" s="15">
        <v>29.469629085529601</v>
      </c>
      <c r="R28" s="15">
        <v>31.389146641977899</v>
      </c>
      <c r="S28" s="15">
        <v>31.873599093435502</v>
      </c>
      <c r="U28" s="7"/>
      <c r="V28" s="7"/>
      <c r="W28" s="10" t="s">
        <v>36</v>
      </c>
      <c r="X28" s="15">
        <v>20.2283721242081</v>
      </c>
      <c r="Y28" s="15">
        <v>22.7602858117198</v>
      </c>
      <c r="Z28" s="15">
        <v>24.541615622016899</v>
      </c>
      <c r="AA28" s="15">
        <v>25.486870185616699</v>
      </c>
      <c r="AB28" s="15">
        <v>27.349916850167901</v>
      </c>
      <c r="AC28" s="15">
        <v>28.049236433045401</v>
      </c>
      <c r="AD28" s="6"/>
      <c r="AE28" s="7"/>
      <c r="AF28" s="7"/>
      <c r="AG28" s="10" t="s">
        <v>36</v>
      </c>
      <c r="AH28" s="15">
        <v>19.141999999999999</v>
      </c>
      <c r="AI28" s="15">
        <v>21.881</v>
      </c>
      <c r="AJ28" s="15">
        <v>23.905000000000001</v>
      </c>
      <c r="AK28" s="15">
        <v>25.113</v>
      </c>
      <c r="AL28" s="15">
        <v>26.902999999999999</v>
      </c>
      <c r="AM28" s="15">
        <v>27.622</v>
      </c>
    </row>
    <row r="29" spans="2:39" x14ac:dyDescent="0.2">
      <c r="C29" s="10" t="s">
        <v>37</v>
      </c>
      <c r="D29" s="15">
        <v>18.181999999999999</v>
      </c>
      <c r="E29" s="15">
        <v>24.109000000000002</v>
      </c>
      <c r="F29" s="15">
        <v>25.169</v>
      </c>
      <c r="G29" s="15">
        <v>27.478000000000002</v>
      </c>
      <c r="H29" s="15">
        <v>28.81</v>
      </c>
      <c r="I29" s="15">
        <v>29.309000000000001</v>
      </c>
      <c r="M29" s="10" t="s">
        <v>37</v>
      </c>
      <c r="N29" s="15">
        <v>18.9947556186473</v>
      </c>
      <c r="O29" s="15">
        <v>24.1672761094446</v>
      </c>
      <c r="P29" s="15">
        <v>25.161796507283501</v>
      </c>
      <c r="Q29" s="15">
        <v>27.487395636216501</v>
      </c>
      <c r="R29" s="15">
        <v>28.865968775273402</v>
      </c>
      <c r="S29" s="15">
        <v>29.361741831004402</v>
      </c>
      <c r="U29" s="7"/>
      <c r="V29" s="7"/>
      <c r="W29" s="10" t="s">
        <v>37</v>
      </c>
      <c r="X29" s="15">
        <v>17.285424586629301</v>
      </c>
      <c r="Y29" s="15">
        <v>21.124650032656799</v>
      </c>
      <c r="Z29" s="15">
        <v>20.1975967785222</v>
      </c>
      <c r="AA29" s="15">
        <v>23.245936637149899</v>
      </c>
      <c r="AB29" s="15">
        <v>24.103196358500501</v>
      </c>
      <c r="AC29" s="15">
        <v>25.6575501861888</v>
      </c>
      <c r="AD29" s="6"/>
      <c r="AE29" s="7"/>
      <c r="AF29" s="7"/>
      <c r="AG29" s="10" t="s">
        <v>37</v>
      </c>
      <c r="AH29" s="15">
        <v>16.808</v>
      </c>
      <c r="AI29" s="15">
        <v>19.635000000000002</v>
      </c>
      <c r="AJ29" s="15">
        <v>19.61</v>
      </c>
      <c r="AK29" s="15">
        <v>23.109000000000002</v>
      </c>
      <c r="AL29" s="15">
        <v>23.841000000000001</v>
      </c>
      <c r="AM29" s="15">
        <v>25.253</v>
      </c>
    </row>
    <row r="30" spans="2:39" x14ac:dyDescent="0.2">
      <c r="C30" s="10" t="s">
        <v>38</v>
      </c>
      <c r="D30" s="15">
        <v>6.5890000000000004</v>
      </c>
      <c r="E30" s="15">
        <v>7.75</v>
      </c>
      <c r="F30" s="15">
        <v>9.2330000000000005</v>
      </c>
      <c r="G30" s="15">
        <v>9.5660000000000007</v>
      </c>
      <c r="H30" s="15">
        <v>11.975</v>
      </c>
      <c r="I30" s="15">
        <v>16.904</v>
      </c>
      <c r="M30" s="10" t="s">
        <v>38</v>
      </c>
      <c r="N30" s="15">
        <v>6.0719323374590504</v>
      </c>
      <c r="O30" s="15">
        <v>7.71876665095966</v>
      </c>
      <c r="P30" s="15">
        <v>9.2821630975414404</v>
      </c>
      <c r="Q30" s="15">
        <v>9.2321737866951192</v>
      </c>
      <c r="R30" s="15">
        <v>10.584618175945799</v>
      </c>
      <c r="S30" s="15">
        <v>16.861954614607701</v>
      </c>
      <c r="U30" s="7"/>
      <c r="V30" s="7"/>
      <c r="W30" s="10" t="s">
        <v>38</v>
      </c>
      <c r="X30" s="15">
        <v>6.1621734361563796</v>
      </c>
      <c r="Y30" s="15">
        <v>8.0842683446839594</v>
      </c>
      <c r="Z30" s="15">
        <v>10.245404359222199</v>
      </c>
      <c r="AA30" s="15">
        <v>8.9166109764283199</v>
      </c>
      <c r="AB30" s="15">
        <v>15.087274216324699</v>
      </c>
      <c r="AC30" s="15">
        <v>16.370273729853601</v>
      </c>
      <c r="AD30" s="6"/>
      <c r="AE30" s="7"/>
      <c r="AF30" s="7"/>
      <c r="AG30" s="10" t="s">
        <v>38</v>
      </c>
      <c r="AH30" s="15">
        <v>6.5190000000000001</v>
      </c>
      <c r="AI30" s="15">
        <v>8.6760000000000002</v>
      </c>
      <c r="AJ30" s="15">
        <v>10.522</v>
      </c>
      <c r="AK30" s="15">
        <v>10.236000000000001</v>
      </c>
      <c r="AL30" s="15">
        <v>14.413</v>
      </c>
      <c r="AM30" s="15">
        <v>15.897</v>
      </c>
    </row>
    <row r="31" spans="2:39" x14ac:dyDescent="0.2">
      <c r="C31" s="10" t="s">
        <v>39</v>
      </c>
      <c r="D31" s="15">
        <v>5.516</v>
      </c>
      <c r="E31" s="15">
        <v>5.5279999999999996</v>
      </c>
      <c r="F31" s="15">
        <v>6.6239999999999997</v>
      </c>
      <c r="G31" s="15">
        <v>8.0540000000000003</v>
      </c>
      <c r="H31" s="15">
        <v>8.9749999999999996</v>
      </c>
      <c r="I31" s="15">
        <v>9.5719999999999992</v>
      </c>
      <c r="M31" s="10" t="s">
        <v>39</v>
      </c>
      <c r="N31" s="15">
        <v>5.5238884765167997</v>
      </c>
      <c r="O31" s="15">
        <v>5.5212371035170298</v>
      </c>
      <c r="P31" s="15">
        <v>6.6378069213854696</v>
      </c>
      <c r="Q31" s="15">
        <v>8.0590956963724096</v>
      </c>
      <c r="R31" s="15">
        <v>8.9894020198738893</v>
      </c>
      <c r="S31" s="15">
        <v>9.5955456122491398</v>
      </c>
      <c r="U31" s="7"/>
      <c r="V31" s="7"/>
      <c r="W31" s="10" t="s">
        <v>39</v>
      </c>
      <c r="X31" s="15">
        <v>9.9888578624669506</v>
      </c>
      <c r="Y31" s="15">
        <v>11.1203946900132</v>
      </c>
      <c r="Z31" s="15">
        <v>10.0089164839186</v>
      </c>
      <c r="AA31" s="15">
        <v>9.3317818516515096</v>
      </c>
      <c r="AB31" s="15">
        <v>8.6514131023120004</v>
      </c>
      <c r="AC31" s="15">
        <v>9.4247912763954105</v>
      </c>
      <c r="AD31" s="6"/>
      <c r="AE31" s="7"/>
      <c r="AF31" s="7"/>
      <c r="AG31" s="10" t="s">
        <v>39</v>
      </c>
      <c r="AH31" s="15">
        <v>9.7810000000000006</v>
      </c>
      <c r="AI31" s="15">
        <v>10.563000000000001</v>
      </c>
      <c r="AJ31" s="15">
        <v>10.116</v>
      </c>
      <c r="AK31" s="15">
        <v>8.7590000000000003</v>
      </c>
      <c r="AL31" s="15">
        <v>10.651</v>
      </c>
      <c r="AM31" s="15">
        <v>8.66</v>
      </c>
    </row>
    <row r="32" spans="2:39" x14ac:dyDescent="0.2">
      <c r="B32" s="2"/>
      <c r="C32" s="10" t="s">
        <v>40</v>
      </c>
      <c r="D32" s="15">
        <v>5.5910000000000002</v>
      </c>
      <c r="E32" s="15">
        <v>5.9480000000000004</v>
      </c>
      <c r="F32" s="15">
        <v>5.6660000000000004</v>
      </c>
      <c r="G32" s="15">
        <v>5.6760000000000002</v>
      </c>
      <c r="H32" s="15">
        <v>4.6669999999999998</v>
      </c>
      <c r="I32" s="15">
        <v>3.8</v>
      </c>
      <c r="L32" s="2"/>
      <c r="M32" s="10" t="s">
        <v>40</v>
      </c>
      <c r="N32" s="15">
        <v>5.5635078747509699</v>
      </c>
      <c r="O32" s="15">
        <v>5.9249413270678097</v>
      </c>
      <c r="P32" s="15">
        <v>5.6451392742223296</v>
      </c>
      <c r="Q32" s="15">
        <v>5.6677174686825698</v>
      </c>
      <c r="R32" s="15">
        <v>4.6700332663707096</v>
      </c>
      <c r="S32" s="15">
        <v>3.8067548846184698</v>
      </c>
      <c r="U32" s="7"/>
      <c r="V32" s="2"/>
      <c r="W32" s="10" t="s">
        <v>40</v>
      </c>
      <c r="X32" s="15">
        <v>8.89290579497073</v>
      </c>
      <c r="Y32" s="15">
        <v>7.2850491800180999</v>
      </c>
      <c r="Z32" s="15">
        <v>7.2022883865025404</v>
      </c>
      <c r="AA32" s="15">
        <v>7.0639999011265502</v>
      </c>
      <c r="AB32" s="15">
        <v>5.7317944551284397</v>
      </c>
      <c r="AC32" s="15">
        <v>3.3231707680256801</v>
      </c>
      <c r="AD32" s="6"/>
      <c r="AE32" s="7"/>
      <c r="AF32" s="2"/>
      <c r="AG32" s="10" t="s">
        <v>40</v>
      </c>
      <c r="AH32" s="15">
        <v>8.8070000000000004</v>
      </c>
      <c r="AI32" s="15">
        <v>7.5679999999999996</v>
      </c>
      <c r="AJ32" s="15">
        <v>7.2009999999999996</v>
      </c>
      <c r="AK32" s="15">
        <v>7.274</v>
      </c>
      <c r="AL32" s="15">
        <v>5.1920000000000002</v>
      </c>
      <c r="AM32" s="15">
        <v>3.6560000000000001</v>
      </c>
    </row>
    <row r="33" spans="2:39" x14ac:dyDescent="0.2">
      <c r="B33" s="2"/>
      <c r="C33" s="10" t="s">
        <v>41</v>
      </c>
      <c r="D33" s="15">
        <v>11.074</v>
      </c>
      <c r="E33" s="15">
        <v>18.901</v>
      </c>
      <c r="F33" s="15">
        <v>18.794</v>
      </c>
      <c r="G33" s="15">
        <v>31.646999999999998</v>
      </c>
      <c r="H33" s="15">
        <v>33.268000000000001</v>
      </c>
      <c r="I33" s="15">
        <v>34.22</v>
      </c>
      <c r="L33" s="2"/>
      <c r="M33" s="10" t="s">
        <v>41</v>
      </c>
      <c r="N33" s="15">
        <v>8.7442409084431194</v>
      </c>
      <c r="O33" s="15">
        <v>18.2486701662759</v>
      </c>
      <c r="P33" s="15">
        <v>16.889148026355901</v>
      </c>
      <c r="Q33" s="15">
        <v>30.139498253915701</v>
      </c>
      <c r="R33" s="15">
        <v>31.042640969724999</v>
      </c>
      <c r="S33" s="15">
        <v>33.410802026011197</v>
      </c>
      <c r="U33" s="7"/>
      <c r="V33" s="2"/>
      <c r="W33" s="10" t="s">
        <v>41</v>
      </c>
      <c r="X33" s="15">
        <v>4.6692062690079803</v>
      </c>
      <c r="Y33" s="15">
        <v>9.1995454043090206</v>
      </c>
      <c r="Z33" s="15">
        <v>16.967633574224699</v>
      </c>
      <c r="AA33" s="15">
        <v>18.6917134841874</v>
      </c>
      <c r="AB33" s="15">
        <v>26.741882950100599</v>
      </c>
      <c r="AC33" s="15">
        <v>33.110894619153697</v>
      </c>
      <c r="AD33" s="6"/>
      <c r="AE33" s="7"/>
      <c r="AF33" s="2"/>
      <c r="AG33" s="10" t="s">
        <v>41</v>
      </c>
      <c r="AH33" s="15">
        <v>4.4779999999999998</v>
      </c>
      <c r="AI33" s="15">
        <v>9.657</v>
      </c>
      <c r="AJ33" s="15">
        <v>16.266999999999999</v>
      </c>
      <c r="AK33" s="15">
        <v>19.827000000000002</v>
      </c>
      <c r="AL33" s="15">
        <v>18.745000000000001</v>
      </c>
      <c r="AM33" s="15">
        <v>32.613</v>
      </c>
    </row>
    <row r="34" spans="2:39" x14ac:dyDescent="0.2">
      <c r="B34" s="2"/>
      <c r="C34" s="10" t="s">
        <v>42</v>
      </c>
      <c r="D34" s="15">
        <v>17.198</v>
      </c>
      <c r="E34" s="15">
        <v>21.178000000000001</v>
      </c>
      <c r="F34" s="15">
        <v>22.43</v>
      </c>
      <c r="G34" s="15">
        <v>22.791</v>
      </c>
      <c r="H34" s="15">
        <v>23.645</v>
      </c>
      <c r="I34" s="15">
        <v>23.658000000000001</v>
      </c>
      <c r="L34" s="2"/>
      <c r="M34" s="10" t="s">
        <v>42</v>
      </c>
      <c r="N34" s="15">
        <v>17.0701687282682</v>
      </c>
      <c r="O34" s="15">
        <v>21.075695590624999</v>
      </c>
      <c r="P34" s="15">
        <v>22.377295260389801</v>
      </c>
      <c r="Q34" s="15">
        <v>22.765733480734799</v>
      </c>
      <c r="R34" s="15">
        <v>23.5933618422353</v>
      </c>
      <c r="S34" s="15">
        <v>23.6268759237126</v>
      </c>
      <c r="U34" s="7"/>
      <c r="V34" s="2"/>
      <c r="W34" s="10" t="s">
        <v>42</v>
      </c>
      <c r="X34" s="15">
        <v>16.931143462975601</v>
      </c>
      <c r="Y34" s="15">
        <v>19.565064701156899</v>
      </c>
      <c r="Z34" s="15">
        <v>21.282393045867401</v>
      </c>
      <c r="AA34" s="15">
        <v>21.750089297341301</v>
      </c>
      <c r="AB34" s="15">
        <v>22.017526737591599</v>
      </c>
      <c r="AC34" s="15">
        <v>22.012000929708101</v>
      </c>
      <c r="AD34" s="6"/>
      <c r="AE34" s="7"/>
      <c r="AF34" s="2"/>
      <c r="AG34" s="10" t="s">
        <v>42</v>
      </c>
      <c r="AH34" s="15">
        <v>16.774000000000001</v>
      </c>
      <c r="AI34" s="15">
        <v>19.015000000000001</v>
      </c>
      <c r="AJ34" s="15">
        <v>20.919</v>
      </c>
      <c r="AK34" s="15">
        <v>21.501999999999999</v>
      </c>
      <c r="AL34" s="15">
        <v>21.707000000000001</v>
      </c>
      <c r="AM34" s="15">
        <v>22.06</v>
      </c>
    </row>
    <row r="35" spans="2:39" x14ac:dyDescent="0.2">
      <c r="B35" s="2"/>
      <c r="C35" s="10" t="s">
        <v>43</v>
      </c>
      <c r="D35" s="15">
        <v>14.944000000000001</v>
      </c>
      <c r="E35" s="15">
        <v>20.263999999999999</v>
      </c>
      <c r="F35" s="15">
        <v>23.228999999999999</v>
      </c>
      <c r="G35" s="15">
        <v>27.609000000000002</v>
      </c>
      <c r="H35" s="15">
        <v>29.795999999999999</v>
      </c>
      <c r="I35" s="15">
        <v>31.710999999999999</v>
      </c>
      <c r="L35" s="2"/>
      <c r="M35" s="10" t="s">
        <v>43</v>
      </c>
      <c r="N35" s="15">
        <v>15.185606904054501</v>
      </c>
      <c r="O35" s="15">
        <v>20.1902764551619</v>
      </c>
      <c r="P35" s="15">
        <v>23.082561252967299</v>
      </c>
      <c r="Q35" s="15">
        <v>27.6010851619919</v>
      </c>
      <c r="R35" s="15">
        <v>29.767427986179499</v>
      </c>
      <c r="S35" s="15">
        <v>31.7423702600681</v>
      </c>
      <c r="U35" s="7"/>
      <c r="V35" s="2"/>
      <c r="W35" s="10" t="s">
        <v>43</v>
      </c>
      <c r="X35" s="15">
        <v>18.153925129796999</v>
      </c>
      <c r="Y35" s="15">
        <v>21.290861605306901</v>
      </c>
      <c r="Z35" s="15">
        <v>26.177872331055099</v>
      </c>
      <c r="AA35" s="15">
        <v>28.144942457956901</v>
      </c>
      <c r="AB35" s="15">
        <v>29.610610563685601</v>
      </c>
      <c r="AC35" s="15">
        <v>30.313299847872901</v>
      </c>
      <c r="AD35" s="6"/>
      <c r="AE35" s="7"/>
      <c r="AF35" s="2"/>
      <c r="AG35" s="10" t="s">
        <v>43</v>
      </c>
      <c r="AH35" s="15">
        <v>17.696999999999999</v>
      </c>
      <c r="AI35" s="15">
        <v>20.974</v>
      </c>
      <c r="AJ35" s="15">
        <v>25.516999999999999</v>
      </c>
      <c r="AK35" s="15">
        <v>28.045999999999999</v>
      </c>
      <c r="AL35" s="15">
        <v>29.38</v>
      </c>
      <c r="AM35" s="15">
        <v>29.75</v>
      </c>
    </row>
    <row r="36" spans="2:39" x14ac:dyDescent="0.2">
      <c r="B36" s="2"/>
      <c r="C36" s="10" t="s">
        <v>25</v>
      </c>
      <c r="D36" s="15">
        <f t="shared" ref="D36:I36" si="8">AVERAGE(D18:D35)</f>
        <v>15.086611111111109</v>
      </c>
      <c r="E36" s="15">
        <f t="shared" si="8"/>
        <v>18.144000000000002</v>
      </c>
      <c r="F36" s="15">
        <f t="shared" si="8"/>
        <v>19.545000000000002</v>
      </c>
      <c r="G36" s="15">
        <f t="shared" si="8"/>
        <v>21.287555555555553</v>
      </c>
      <c r="H36" s="15">
        <f t="shared" si="8"/>
        <v>22.538611111111109</v>
      </c>
      <c r="I36" s="15">
        <f t="shared" si="8"/>
        <v>23.145555555555557</v>
      </c>
      <c r="L36" s="2"/>
      <c r="M36" s="10" t="s">
        <v>25</v>
      </c>
      <c r="N36" s="15">
        <f t="shared" ref="N36:S36" si="9">AVERAGE(N18:N35)</f>
        <v>14.959952318101093</v>
      </c>
      <c r="O36" s="15">
        <f t="shared" si="9"/>
        <v>18.09401544452507</v>
      </c>
      <c r="P36" s="15">
        <f t="shared" si="9"/>
        <v>19.389881669219804</v>
      </c>
      <c r="Q36" s="15">
        <f t="shared" si="9"/>
        <v>21.244456370958623</v>
      </c>
      <c r="R36" s="15">
        <f t="shared" si="9"/>
        <v>22.359298268115893</v>
      </c>
      <c r="S36" s="15">
        <f t="shared" si="9"/>
        <v>23.129943712351309</v>
      </c>
      <c r="U36" s="7"/>
      <c r="V36" s="2"/>
      <c r="W36" s="10" t="s">
        <v>25</v>
      </c>
      <c r="X36" s="15">
        <f t="shared" ref="X36:AC36" si="10">AVERAGE(X18:X35)</f>
        <v>14.518404998290151</v>
      </c>
      <c r="Y36" s="15">
        <f t="shared" si="10"/>
        <v>16.869184467827584</v>
      </c>
      <c r="Z36" s="15">
        <f t="shared" si="10"/>
        <v>18.325857985860456</v>
      </c>
      <c r="AA36" s="15">
        <f t="shared" si="10"/>
        <v>19.147045119189563</v>
      </c>
      <c r="AB36" s="15">
        <f t="shared" si="10"/>
        <v>20.716360791125577</v>
      </c>
      <c r="AC36" s="15">
        <f t="shared" si="10"/>
        <v>21.262084266891943</v>
      </c>
      <c r="AD36" s="6"/>
      <c r="AE36" s="7"/>
      <c r="AF36" s="2"/>
      <c r="AG36" s="10" t="s">
        <v>25</v>
      </c>
      <c r="AH36" s="15">
        <f t="shared" ref="AH36:AM36" si="11">AVERAGE(AH18:AH35)</f>
        <v>14.1165</v>
      </c>
      <c r="AI36" s="15">
        <f t="shared" si="11"/>
        <v>16.504111111111108</v>
      </c>
      <c r="AJ36" s="15">
        <f t="shared" si="11"/>
        <v>18.041333333333331</v>
      </c>
      <c r="AK36" s="15">
        <f t="shared" si="11"/>
        <v>19.095555555555556</v>
      </c>
      <c r="AL36" s="15">
        <f t="shared" si="11"/>
        <v>20.074611111111111</v>
      </c>
      <c r="AM36" s="15">
        <f t="shared" si="11"/>
        <v>20.874388888888891</v>
      </c>
    </row>
    <row r="37" spans="2:39" x14ac:dyDescent="0.2">
      <c r="D37" s="1"/>
      <c r="E37" s="1"/>
      <c r="F37" s="1"/>
      <c r="G37" s="1"/>
      <c r="H37" s="1"/>
      <c r="I37" s="1"/>
      <c r="N37" s="1"/>
      <c r="O37" s="1"/>
      <c r="P37" s="1"/>
      <c r="Q37" s="1"/>
      <c r="R37" s="1"/>
      <c r="S37" s="1"/>
      <c r="U37" s="7"/>
      <c r="V37" s="7"/>
      <c r="X37" s="1"/>
      <c r="Y37" s="15"/>
      <c r="Z37" s="15"/>
      <c r="AA37" s="15"/>
      <c r="AB37" s="15"/>
      <c r="AC37" s="15"/>
      <c r="AD37" s="6"/>
      <c r="AE37" s="7"/>
      <c r="AF37" s="7"/>
      <c r="AH37" s="1"/>
      <c r="AI37" s="15"/>
      <c r="AJ37" s="15"/>
      <c r="AK37" s="15"/>
      <c r="AL37" s="15"/>
      <c r="AM37" s="15"/>
    </row>
    <row r="38" spans="2:39" x14ac:dyDescent="0.2">
      <c r="B38" s="2"/>
      <c r="C38" s="12" t="s">
        <v>44</v>
      </c>
      <c r="D38" s="17">
        <v>700</v>
      </c>
      <c r="E38" s="17">
        <v>766</v>
      </c>
      <c r="F38" s="17">
        <v>627</v>
      </c>
      <c r="G38" s="17">
        <v>521</v>
      </c>
      <c r="H38" s="17">
        <v>404</v>
      </c>
      <c r="I38" s="17">
        <v>358</v>
      </c>
      <c r="L38" s="2"/>
      <c r="M38" s="12" t="s">
        <v>44</v>
      </c>
      <c r="N38" s="17">
        <v>429</v>
      </c>
      <c r="O38" s="17">
        <v>454</v>
      </c>
      <c r="P38" s="17">
        <v>395</v>
      </c>
      <c r="Q38" s="17">
        <v>329</v>
      </c>
      <c r="R38" s="17">
        <v>262</v>
      </c>
      <c r="S38" s="17">
        <v>231</v>
      </c>
      <c r="U38" s="7"/>
      <c r="V38" s="2"/>
      <c r="W38" s="12" t="s">
        <v>44</v>
      </c>
      <c r="X38" s="18">
        <v>1314</v>
      </c>
      <c r="Y38" s="18">
        <v>1647</v>
      </c>
      <c r="Z38" s="18">
        <v>1678</v>
      </c>
      <c r="AA38" s="18">
        <v>1605</v>
      </c>
      <c r="AB38" s="18">
        <v>1346</v>
      </c>
      <c r="AC38" s="18">
        <v>982</v>
      </c>
      <c r="AD38" s="6"/>
      <c r="AE38" s="7"/>
      <c r="AF38" s="2"/>
      <c r="AG38" s="12" t="s">
        <v>44</v>
      </c>
      <c r="AH38" s="18">
        <v>865</v>
      </c>
      <c r="AI38" s="18">
        <v>1291</v>
      </c>
      <c r="AJ38" s="18">
        <v>1327</v>
      </c>
      <c r="AK38" s="18">
        <v>1259</v>
      </c>
      <c r="AL38" s="18">
        <v>1058</v>
      </c>
      <c r="AM38" s="18">
        <v>857</v>
      </c>
    </row>
    <row r="39" spans="2:39" x14ac:dyDescent="0.2">
      <c r="B39" s="3"/>
      <c r="C39" s="12" t="s">
        <v>45</v>
      </c>
      <c r="D39" s="17">
        <v>582</v>
      </c>
      <c r="E39" s="17">
        <v>578</v>
      </c>
      <c r="F39" s="17">
        <v>587</v>
      </c>
      <c r="G39" s="17">
        <v>581</v>
      </c>
      <c r="H39" s="17">
        <v>615</v>
      </c>
      <c r="I39" s="17">
        <v>596</v>
      </c>
      <c r="L39" s="3"/>
      <c r="M39" s="12" t="s">
        <v>45</v>
      </c>
      <c r="N39" s="17">
        <v>364</v>
      </c>
      <c r="O39" s="17">
        <v>383</v>
      </c>
      <c r="P39" s="17">
        <v>397</v>
      </c>
      <c r="Q39" s="17">
        <v>398</v>
      </c>
      <c r="R39" s="17">
        <v>400</v>
      </c>
      <c r="S39" s="17">
        <v>402</v>
      </c>
      <c r="U39" s="7"/>
      <c r="V39" s="3"/>
      <c r="W39" s="12" t="s">
        <v>45</v>
      </c>
      <c r="X39" s="18">
        <v>850</v>
      </c>
      <c r="Y39" s="18">
        <v>1093</v>
      </c>
      <c r="Z39" s="18">
        <v>1250</v>
      </c>
      <c r="AA39" s="18">
        <v>1303</v>
      </c>
      <c r="AB39" s="18">
        <v>1230</v>
      </c>
      <c r="AC39" s="18">
        <v>982</v>
      </c>
      <c r="AD39" s="6"/>
      <c r="AE39" s="7"/>
      <c r="AF39" s="3"/>
      <c r="AG39" s="12" t="s">
        <v>45</v>
      </c>
      <c r="AH39" s="18">
        <v>568</v>
      </c>
      <c r="AI39" s="18">
        <v>794</v>
      </c>
      <c r="AJ39" s="18">
        <v>953</v>
      </c>
      <c r="AK39" s="18">
        <v>1069</v>
      </c>
      <c r="AL39" s="18">
        <v>1101</v>
      </c>
      <c r="AM39" s="18">
        <v>840</v>
      </c>
    </row>
    <row r="40" spans="2:39" x14ac:dyDescent="0.2">
      <c r="C40" s="12" t="s">
        <v>46</v>
      </c>
      <c r="D40" s="17">
        <v>600</v>
      </c>
      <c r="E40" s="17">
        <v>593</v>
      </c>
      <c r="F40" s="17">
        <v>528</v>
      </c>
      <c r="G40" s="17">
        <v>400</v>
      </c>
      <c r="H40" s="17">
        <v>354</v>
      </c>
      <c r="I40" s="17">
        <v>264</v>
      </c>
      <c r="M40" s="12" t="s">
        <v>46</v>
      </c>
      <c r="N40" s="17">
        <v>348</v>
      </c>
      <c r="O40" s="17">
        <v>328</v>
      </c>
      <c r="P40" s="17">
        <v>291</v>
      </c>
      <c r="Q40" s="17">
        <v>236</v>
      </c>
      <c r="R40" s="17">
        <v>196</v>
      </c>
      <c r="S40" s="17">
        <v>155</v>
      </c>
      <c r="U40" s="7"/>
      <c r="V40" s="7"/>
      <c r="W40" s="12" t="s">
        <v>46</v>
      </c>
      <c r="X40" s="18">
        <v>1228</v>
      </c>
      <c r="Y40" s="18">
        <v>1017</v>
      </c>
      <c r="Z40" s="18">
        <v>818</v>
      </c>
      <c r="AA40" s="18">
        <v>665</v>
      </c>
      <c r="AB40" s="18">
        <v>548</v>
      </c>
      <c r="AC40" s="18">
        <v>428</v>
      </c>
      <c r="AD40" s="6"/>
      <c r="AE40" s="7"/>
      <c r="AF40" s="7"/>
      <c r="AG40" s="12" t="s">
        <v>46</v>
      </c>
      <c r="AH40" s="18">
        <v>924</v>
      </c>
      <c r="AI40" s="18">
        <v>808</v>
      </c>
      <c r="AJ40" s="18">
        <v>726</v>
      </c>
      <c r="AK40" s="18">
        <v>581</v>
      </c>
      <c r="AL40" s="18">
        <v>465</v>
      </c>
      <c r="AM40" s="18">
        <v>343</v>
      </c>
    </row>
    <row r="41" spans="2:39" x14ac:dyDescent="0.2">
      <c r="C41" s="10" t="s">
        <v>18</v>
      </c>
      <c r="D41" s="18">
        <f t="shared" ref="D41:I41" si="12">AVERAGE(D38:D40)</f>
        <v>627.33333333333337</v>
      </c>
      <c r="E41" s="18">
        <f t="shared" si="12"/>
        <v>645.66666666666663</v>
      </c>
      <c r="F41" s="18">
        <f t="shared" si="12"/>
        <v>580.66666666666663</v>
      </c>
      <c r="G41" s="18">
        <f t="shared" si="12"/>
        <v>500.66666666666669</v>
      </c>
      <c r="H41" s="18">
        <f t="shared" si="12"/>
        <v>457.66666666666669</v>
      </c>
      <c r="I41" s="18">
        <f t="shared" si="12"/>
        <v>406</v>
      </c>
      <c r="M41" s="10" t="s">
        <v>18</v>
      </c>
      <c r="N41" s="18">
        <f t="shared" ref="N41:S41" si="13">AVERAGE(N38:N40)</f>
        <v>380.33333333333331</v>
      </c>
      <c r="O41" s="18">
        <f t="shared" si="13"/>
        <v>388.33333333333331</v>
      </c>
      <c r="P41" s="18">
        <f t="shared" si="13"/>
        <v>361</v>
      </c>
      <c r="Q41" s="18">
        <f t="shared" si="13"/>
        <v>321</v>
      </c>
      <c r="R41" s="18">
        <f t="shared" si="13"/>
        <v>286</v>
      </c>
      <c r="S41" s="18">
        <f t="shared" si="13"/>
        <v>262.66666666666669</v>
      </c>
      <c r="U41" s="7"/>
      <c r="V41" s="7"/>
      <c r="W41" s="10" t="s">
        <v>18</v>
      </c>
      <c r="X41" s="18">
        <f t="shared" ref="X41:AC41" si="14">AVERAGE(X38:X40)</f>
        <v>1130.6666666666667</v>
      </c>
      <c r="Y41" s="18">
        <f t="shared" si="14"/>
        <v>1252.3333333333333</v>
      </c>
      <c r="Z41" s="18">
        <f t="shared" si="14"/>
        <v>1248.6666666666667</v>
      </c>
      <c r="AA41" s="18">
        <f t="shared" si="14"/>
        <v>1191</v>
      </c>
      <c r="AB41" s="18">
        <f t="shared" si="14"/>
        <v>1041.3333333333333</v>
      </c>
      <c r="AC41" s="18">
        <f t="shared" si="14"/>
        <v>797.33333333333337</v>
      </c>
      <c r="AD41" s="6"/>
      <c r="AE41" s="7"/>
      <c r="AF41" s="7"/>
      <c r="AG41" s="10" t="s">
        <v>18</v>
      </c>
      <c r="AH41" s="18">
        <f t="shared" ref="AH41:AM41" si="15">AVERAGE(AH38:AH40)</f>
        <v>785.66666666666663</v>
      </c>
      <c r="AI41" s="18">
        <f t="shared" si="15"/>
        <v>964.33333333333337</v>
      </c>
      <c r="AJ41" s="18">
        <f t="shared" si="15"/>
        <v>1002</v>
      </c>
      <c r="AK41" s="18">
        <f t="shared" si="15"/>
        <v>969.66666666666663</v>
      </c>
      <c r="AL41" s="18">
        <f t="shared" si="15"/>
        <v>874.66666666666663</v>
      </c>
      <c r="AM41" s="18">
        <f t="shared" si="15"/>
        <v>680</v>
      </c>
    </row>
    <row r="42" spans="2:39" x14ac:dyDescent="0.2">
      <c r="T42" s="6"/>
      <c r="U42" s="4"/>
      <c r="V42" s="6"/>
      <c r="W42" s="6"/>
      <c r="X42" s="6"/>
      <c r="Y42" s="6"/>
      <c r="Z42" s="6"/>
      <c r="AB42" s="6"/>
      <c r="AC42" s="6"/>
      <c r="AD42" s="6"/>
      <c r="AE42" s="6"/>
      <c r="AF42" s="6"/>
      <c r="AG42" s="6"/>
    </row>
    <row r="43" spans="2:39" x14ac:dyDescent="0.2"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</row>
    <row r="44" spans="2:39" x14ac:dyDescent="0.2">
      <c r="T44" s="6"/>
      <c r="U44" s="6"/>
      <c r="V44" s="6"/>
      <c r="W44" s="6"/>
      <c r="X44" s="6"/>
      <c r="Y44" s="9"/>
      <c r="Z44" s="6"/>
      <c r="AA44" s="6"/>
      <c r="AB44" s="6"/>
      <c r="AC44" s="6"/>
      <c r="AD44" s="6"/>
      <c r="AE44" s="6"/>
      <c r="AF44" s="6"/>
      <c r="AG44" s="6"/>
    </row>
    <row r="45" spans="2:39" x14ac:dyDescent="0.2"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</row>
    <row r="46" spans="2:39" x14ac:dyDescent="0.2"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</row>
    <row r="47" spans="2:39" x14ac:dyDescent="0.2"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</row>
    <row r="48" spans="2:39" x14ac:dyDescent="0.2"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</row>
    <row r="49" spans="20:33" x14ac:dyDescent="0.2">
      <c r="T49" s="6"/>
      <c r="U49" s="6"/>
      <c r="V49" s="6"/>
      <c r="W49" s="6"/>
      <c r="X49" s="6"/>
      <c r="Y49" s="6"/>
      <c r="Z49" s="6"/>
      <c r="AB49" s="6"/>
      <c r="AC49" s="6"/>
      <c r="AD49" s="6"/>
      <c r="AE49" s="6"/>
      <c r="AF49" s="6"/>
      <c r="AG49" s="6"/>
    </row>
    <row r="50" spans="20:33" x14ac:dyDescent="0.2">
      <c r="T50" s="6"/>
      <c r="U50" s="6"/>
      <c r="V50" s="6"/>
      <c r="W50" s="6"/>
      <c r="X50" s="6"/>
      <c r="Y50" s="6"/>
      <c r="Z50" s="6"/>
      <c r="AB50" s="4"/>
      <c r="AC50" s="4"/>
      <c r="AD50" s="6"/>
      <c r="AE50" s="6"/>
      <c r="AF50" s="6"/>
      <c r="AG50" s="9"/>
    </row>
    <row r="51" spans="20:33" x14ac:dyDescent="0.2">
      <c r="T51" s="6"/>
      <c r="U51" s="6"/>
      <c r="V51" s="6"/>
      <c r="W51" s="6"/>
      <c r="X51" s="6"/>
      <c r="Y51" s="6"/>
      <c r="Z51" s="6"/>
      <c r="AB51" s="6"/>
      <c r="AC51" s="6"/>
      <c r="AD51" s="6"/>
      <c r="AE51" s="6"/>
      <c r="AF51" s="6"/>
      <c r="AG51" s="6"/>
    </row>
    <row r="52" spans="20:33" x14ac:dyDescent="0.2">
      <c r="T52" s="6"/>
      <c r="U52" s="6"/>
      <c r="V52" s="6"/>
      <c r="W52" s="6"/>
      <c r="X52" s="6"/>
      <c r="Y52" s="6"/>
      <c r="Z52" s="6"/>
      <c r="AB52" s="6"/>
      <c r="AC52" s="4"/>
      <c r="AD52" s="6"/>
      <c r="AE52" s="6"/>
      <c r="AF52" s="6"/>
      <c r="AG52" s="6"/>
    </row>
    <row r="53" spans="20:33" x14ac:dyDescent="0.2">
      <c r="T53" s="6"/>
      <c r="U53" s="6"/>
      <c r="V53" s="6"/>
      <c r="W53" s="6"/>
      <c r="X53" s="6"/>
      <c r="Y53" s="6"/>
      <c r="Z53" s="6"/>
      <c r="AB53" s="6"/>
      <c r="AC53" s="6"/>
      <c r="AD53" s="6"/>
      <c r="AE53" s="6"/>
      <c r="AF53" s="6"/>
      <c r="AG53" s="6"/>
    </row>
    <row r="54" spans="20:33" x14ac:dyDescent="0.2">
      <c r="T54" s="6"/>
      <c r="U54" s="6"/>
      <c r="V54" s="6"/>
      <c r="W54" s="6"/>
      <c r="X54" s="6"/>
      <c r="Y54" s="6"/>
      <c r="Z54" s="6"/>
      <c r="AB54" s="6"/>
      <c r="AC54" s="6"/>
      <c r="AD54" s="6"/>
      <c r="AE54" s="6"/>
      <c r="AF54" s="6"/>
      <c r="AG54" s="6"/>
    </row>
    <row r="55" spans="20:33" x14ac:dyDescent="0.2">
      <c r="T55" s="6"/>
      <c r="U55" s="6"/>
      <c r="V55" s="6"/>
      <c r="W55" s="6"/>
      <c r="X55" s="6"/>
      <c r="Y55" s="6"/>
      <c r="Z55" s="6"/>
      <c r="AB55" s="6"/>
      <c r="AC55" s="6"/>
      <c r="AD55" s="6"/>
      <c r="AE55" s="6"/>
      <c r="AF55" s="6"/>
      <c r="AG55" s="6"/>
    </row>
    <row r="56" spans="20:33" x14ac:dyDescent="0.2">
      <c r="T56" s="6"/>
      <c r="U56" s="6"/>
      <c r="V56" s="6"/>
      <c r="W56" s="6"/>
      <c r="X56" s="6"/>
      <c r="Y56" s="6"/>
      <c r="Z56" s="6"/>
      <c r="AB56" s="6"/>
      <c r="AC56" s="6"/>
      <c r="AD56" s="6"/>
      <c r="AE56" s="6"/>
      <c r="AF56" s="6"/>
      <c r="AG56" s="6"/>
    </row>
    <row r="57" spans="20:33" x14ac:dyDescent="0.2">
      <c r="T57" s="6"/>
      <c r="U57" s="6"/>
      <c r="V57" s="6"/>
      <c r="W57" s="6"/>
      <c r="X57" s="6"/>
      <c r="Y57" s="6"/>
      <c r="Z57" s="6"/>
      <c r="AB57" s="6"/>
      <c r="AC57" s="6"/>
      <c r="AD57" s="6"/>
      <c r="AE57" s="6"/>
      <c r="AF57" s="6"/>
      <c r="AG57" s="6"/>
    </row>
    <row r="58" spans="20:33" x14ac:dyDescent="0.2">
      <c r="T58" s="6"/>
      <c r="U58" s="6"/>
      <c r="V58" s="6"/>
      <c r="W58" s="6"/>
      <c r="X58" s="6"/>
      <c r="Y58" s="6"/>
      <c r="Z58" s="6"/>
      <c r="AB58" s="6"/>
      <c r="AC58" s="6"/>
      <c r="AD58" s="6"/>
      <c r="AE58" s="6"/>
      <c r="AF58" s="6"/>
      <c r="AG58" s="6"/>
    </row>
    <row r="59" spans="20:33" x14ac:dyDescent="0.2">
      <c r="T59" s="6"/>
      <c r="U59" s="6"/>
      <c r="V59" s="6"/>
      <c r="W59" s="6"/>
      <c r="X59" s="6"/>
      <c r="Y59" s="6"/>
      <c r="Z59" s="6"/>
      <c r="AB59" s="6"/>
      <c r="AC59" s="6"/>
      <c r="AD59" s="6"/>
      <c r="AE59" s="6"/>
      <c r="AF59" s="6"/>
      <c r="AG59" s="6"/>
    </row>
    <row r="60" spans="20:33" x14ac:dyDescent="0.2">
      <c r="T60" s="6"/>
      <c r="U60" s="6"/>
      <c r="V60" s="6"/>
      <c r="W60" s="6"/>
      <c r="X60" s="6"/>
      <c r="Y60" s="6"/>
      <c r="Z60" s="6"/>
      <c r="AB60" s="6"/>
      <c r="AC60" s="6"/>
      <c r="AD60" s="6"/>
      <c r="AE60" s="6"/>
      <c r="AF60" s="6"/>
      <c r="AG60" s="6"/>
    </row>
    <row r="61" spans="20:33" x14ac:dyDescent="0.2">
      <c r="T61" s="6"/>
      <c r="U61" s="6"/>
      <c r="V61" s="6"/>
      <c r="W61" s="6"/>
      <c r="X61" s="6"/>
      <c r="Y61" s="6"/>
      <c r="Z61" s="6"/>
      <c r="AB61" s="6"/>
      <c r="AC61" s="6"/>
      <c r="AD61" s="6"/>
      <c r="AE61" s="6"/>
      <c r="AF61" s="6"/>
      <c r="AG61" s="6"/>
    </row>
    <row r="62" spans="20:33" x14ac:dyDescent="0.2">
      <c r="T62" s="6"/>
      <c r="U62" s="6"/>
      <c r="V62" s="6"/>
      <c r="W62" s="6"/>
      <c r="X62" s="6"/>
      <c r="Y62" s="6"/>
      <c r="Z62" s="6"/>
      <c r="AB62" s="6"/>
      <c r="AC62" s="6"/>
      <c r="AD62" s="6"/>
      <c r="AE62" s="6"/>
      <c r="AF62" s="6"/>
      <c r="AG62" s="6"/>
    </row>
    <row r="63" spans="20:33" x14ac:dyDescent="0.2">
      <c r="T63" s="6"/>
      <c r="U63" s="6"/>
      <c r="V63" s="6"/>
      <c r="W63" s="6"/>
      <c r="X63" s="6"/>
      <c r="Y63" s="6"/>
      <c r="Z63" s="6"/>
      <c r="AB63" s="6"/>
      <c r="AC63" s="6"/>
      <c r="AD63" s="6"/>
      <c r="AE63" s="6"/>
      <c r="AF63" s="6"/>
      <c r="AG63" s="6"/>
    </row>
    <row r="64" spans="20:33" x14ac:dyDescent="0.2">
      <c r="T64" s="6"/>
      <c r="U64" s="6"/>
      <c r="V64" s="6"/>
      <c r="W64" s="6"/>
      <c r="X64" s="6"/>
      <c r="Y64" s="6"/>
      <c r="Z64" s="6"/>
      <c r="AB64" s="6"/>
      <c r="AC64" s="6"/>
      <c r="AD64" s="6"/>
      <c r="AE64" s="6"/>
      <c r="AF64" s="6"/>
      <c r="AG64" s="6"/>
    </row>
    <row r="65" spans="20:33" x14ac:dyDescent="0.2">
      <c r="T65" s="6"/>
      <c r="U65" s="6"/>
      <c r="V65" s="6"/>
      <c r="W65" s="6"/>
      <c r="X65" s="6"/>
      <c r="Y65" s="6"/>
      <c r="Z65" s="6"/>
      <c r="AB65" s="6"/>
      <c r="AC65" s="6"/>
      <c r="AD65" s="6"/>
      <c r="AE65" s="6"/>
      <c r="AF65" s="6"/>
      <c r="AG65" s="6"/>
    </row>
    <row r="66" spans="20:33" x14ac:dyDescent="0.2">
      <c r="T66" s="6"/>
      <c r="U66" s="6"/>
      <c r="V66" s="6"/>
      <c r="W66" s="6"/>
      <c r="X66" s="6"/>
      <c r="Y66" s="6"/>
      <c r="Z66" s="6"/>
      <c r="AB66" s="6"/>
      <c r="AC66" s="6"/>
      <c r="AD66" s="6"/>
      <c r="AE66" s="6"/>
      <c r="AF66" s="6"/>
      <c r="AG66" s="6"/>
    </row>
    <row r="67" spans="20:33" x14ac:dyDescent="0.2">
      <c r="T67" s="6"/>
      <c r="U67" s="6"/>
      <c r="V67" s="6"/>
      <c r="W67" s="6"/>
      <c r="X67" s="6"/>
      <c r="Y67" s="6"/>
      <c r="Z67" s="6"/>
      <c r="AB67" s="6"/>
      <c r="AC67" s="6"/>
      <c r="AD67" s="6"/>
      <c r="AE67" s="6"/>
      <c r="AF67" s="6"/>
      <c r="AG67" s="6"/>
    </row>
    <row r="68" spans="20:33" x14ac:dyDescent="0.2"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4"/>
    </row>
    <row r="69" spans="20:33" x14ac:dyDescent="0.2"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</row>
    <row r="70" spans="20:33" x14ac:dyDescent="0.2"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</row>
    <row r="71" spans="20:33" x14ac:dyDescent="0.2"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9"/>
    </row>
    <row r="72" spans="20:33" x14ac:dyDescent="0.2"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</row>
    <row r="92" spans="1:8" x14ac:dyDescent="0.2">
      <c r="A92" s="2"/>
      <c r="B92" s="2"/>
      <c r="C92" s="2"/>
      <c r="D92" s="2"/>
      <c r="E92" s="2"/>
      <c r="F92" s="2"/>
      <c r="G92" s="2"/>
      <c r="H92" s="2"/>
    </row>
    <row r="93" spans="1:8" x14ac:dyDescent="0.2">
      <c r="A93" s="2"/>
      <c r="B93" s="2"/>
      <c r="C93" s="2"/>
      <c r="D93" s="2"/>
      <c r="E93" s="2"/>
      <c r="F93" s="2"/>
      <c r="G93" s="2"/>
      <c r="H93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42D4A-0452-E64F-9EC4-7BF9E400C7EA}">
  <dimension ref="A2:BG108"/>
  <sheetViews>
    <sheetView topLeftCell="W1" zoomScale="75" zoomScaleNormal="70" workbookViewId="0">
      <selection activeCell="AP6" sqref="AP6"/>
    </sheetView>
  </sheetViews>
  <sheetFormatPr baseColWidth="10" defaultRowHeight="16" x14ac:dyDescent="0.2"/>
  <cols>
    <col min="1" max="1" width="13.33203125" customWidth="1"/>
    <col min="3" max="3" width="18.6640625" customWidth="1"/>
    <col min="4" max="8" width="15.83203125" bestFit="1" customWidth="1"/>
    <col min="11" max="11" width="12.1640625" customWidth="1"/>
    <col min="13" max="13" width="19.5" customWidth="1"/>
    <col min="14" max="18" width="15.6640625" bestFit="1" customWidth="1"/>
    <col min="20" max="20" width="12.6640625" customWidth="1"/>
    <col min="23" max="23" width="18" customWidth="1"/>
    <col min="33" max="33" width="17.6640625" customWidth="1"/>
    <col min="41" max="41" width="13" customWidth="1"/>
    <col min="42" max="42" width="17.33203125" customWidth="1"/>
    <col min="43" max="43" width="18" customWidth="1"/>
  </cols>
  <sheetData>
    <row r="2" spans="1:59" x14ac:dyDescent="0.2">
      <c r="A2" s="7"/>
      <c r="B2" s="7"/>
      <c r="C2" s="10" t="s">
        <v>0</v>
      </c>
      <c r="D2" s="5">
        <v>0.1</v>
      </c>
      <c r="E2" s="5">
        <v>0.2</v>
      </c>
      <c r="F2" s="5">
        <v>0.3</v>
      </c>
      <c r="G2" s="5">
        <v>0.4</v>
      </c>
      <c r="H2" s="5">
        <v>0.5</v>
      </c>
      <c r="I2" s="5">
        <v>0.6</v>
      </c>
      <c r="K2" s="7"/>
      <c r="L2" s="7"/>
      <c r="M2" s="12" t="s">
        <v>0</v>
      </c>
      <c r="N2" s="5">
        <v>0.1</v>
      </c>
      <c r="O2" s="5">
        <v>0.2</v>
      </c>
      <c r="P2" s="5">
        <v>0.3</v>
      </c>
      <c r="Q2" s="5">
        <v>0.4</v>
      </c>
      <c r="R2" s="5">
        <v>0.5</v>
      </c>
      <c r="S2" s="5">
        <v>0.6</v>
      </c>
      <c r="U2" s="7"/>
      <c r="V2" s="7"/>
      <c r="W2" s="10" t="s">
        <v>0</v>
      </c>
      <c r="X2" s="5">
        <v>0.1</v>
      </c>
      <c r="Y2" s="5">
        <v>0.2</v>
      </c>
      <c r="Z2" s="5">
        <v>0.3</v>
      </c>
      <c r="AA2" s="5">
        <v>0.4</v>
      </c>
      <c r="AB2" s="5">
        <v>0.5</v>
      </c>
      <c r="AC2" s="5">
        <v>0.6</v>
      </c>
      <c r="AE2" s="7"/>
      <c r="AF2" s="7"/>
      <c r="AG2" s="12" t="s">
        <v>0</v>
      </c>
      <c r="AH2" s="5">
        <v>0.1</v>
      </c>
      <c r="AI2" s="5">
        <v>0.2</v>
      </c>
      <c r="AJ2" s="5">
        <v>0.3</v>
      </c>
      <c r="AK2" s="5">
        <v>0.4</v>
      </c>
      <c r="AL2" s="5">
        <v>0.5</v>
      </c>
      <c r="AM2" s="5">
        <v>0.6</v>
      </c>
      <c r="AO2" s="7"/>
      <c r="AP2" s="7"/>
      <c r="AQ2" s="12" t="s">
        <v>0</v>
      </c>
      <c r="AR2" s="5">
        <v>0.1</v>
      </c>
      <c r="AS2" s="5">
        <v>0.2</v>
      </c>
      <c r="AT2" s="5">
        <v>0.3</v>
      </c>
      <c r="AU2" s="5">
        <v>0.4</v>
      </c>
      <c r="AV2" s="5">
        <v>0.5</v>
      </c>
      <c r="AW2" s="5">
        <v>0.6</v>
      </c>
    </row>
    <row r="3" spans="1:59" x14ac:dyDescent="0.2">
      <c r="A3" s="10" t="s">
        <v>9</v>
      </c>
      <c r="B3" s="14">
        <v>16384</v>
      </c>
      <c r="C3" s="10" t="s">
        <v>19</v>
      </c>
      <c r="D3" s="1">
        <f>-3.8452468029475</f>
        <v>-3.8452468029475</v>
      </c>
      <c r="E3" s="1">
        <f>-3.78277781779135</f>
        <v>-3.78277781779135</v>
      </c>
      <c r="F3" s="1">
        <f>-3.5083146918102</f>
        <v>-3.5083146918102002</v>
      </c>
      <c r="G3" s="1">
        <f>-2.54309114494934</f>
        <v>-2.5430911449493401</v>
      </c>
      <c r="H3" s="1">
        <f>-1.10068599802727</f>
        <v>-1.1006859980272701</v>
      </c>
      <c r="I3" s="1">
        <f>0.355751854920427</f>
        <v>0.35575185492042699</v>
      </c>
      <c r="K3" s="12" t="s">
        <v>9</v>
      </c>
      <c r="L3" s="14">
        <v>16384</v>
      </c>
      <c r="M3" s="12" t="s">
        <v>19</v>
      </c>
      <c r="N3" s="1">
        <f>-3.84820551602274</f>
        <v>-3.8482055160227402</v>
      </c>
      <c r="O3" s="1">
        <f>-3.78386296091915</f>
        <v>-3.7838629609191501</v>
      </c>
      <c r="P3" s="1">
        <f>-3.52776825735926</f>
        <v>-3.5277682573592601</v>
      </c>
      <c r="Q3" s="1">
        <f>-2.57291471786231</f>
        <v>-2.57291471786231</v>
      </c>
      <c r="R3" s="1">
        <f>-1.16523269250206</f>
        <v>-1.16523269250206</v>
      </c>
      <c r="S3" s="1">
        <f>0.385108279615019</f>
        <v>0.38510827961501898</v>
      </c>
      <c r="U3" s="10" t="s">
        <v>9</v>
      </c>
      <c r="V3" s="14">
        <v>16384</v>
      </c>
      <c r="W3" s="10" t="s">
        <v>19</v>
      </c>
      <c r="X3" s="1">
        <f>-3.86567491433346</f>
        <v>-3.8656749143334599</v>
      </c>
      <c r="Y3" s="1">
        <f>-3.82878324830146</f>
        <v>-3.8287832483014599</v>
      </c>
      <c r="Z3" s="1">
        <f>-3.70513918582416</f>
        <v>-3.70513918582416</v>
      </c>
      <c r="AA3" s="1">
        <f>-3.15301297268011</f>
        <v>-3.1530129726801102</v>
      </c>
      <c r="AB3" s="1">
        <f>-1.70897114281262</f>
        <v>-1.70897114281262</v>
      </c>
      <c r="AC3" s="1">
        <f>0.637132233248499</f>
        <v>0.63713223324849899</v>
      </c>
      <c r="AE3" s="10" t="s">
        <v>9</v>
      </c>
      <c r="AF3" s="14">
        <v>16384</v>
      </c>
      <c r="AG3" s="12" t="s">
        <v>19</v>
      </c>
      <c r="AH3" s="1">
        <f>-3.87152569487391</f>
        <v>-3.8715256948739101</v>
      </c>
      <c r="AI3" s="1">
        <f>-3.83543515269158</f>
        <v>-3.8354351526915802</v>
      </c>
      <c r="AJ3" s="1">
        <f>-3.74399368435187</f>
        <v>-3.74399368435187</v>
      </c>
      <c r="AK3" s="1">
        <f>-3.27791027625476</f>
        <v>-3.2779102762547598</v>
      </c>
      <c r="AL3" s="1">
        <f>-1.88578318682801</f>
        <v>-1.8857831868280099</v>
      </c>
      <c r="AM3" s="1">
        <f>0.710321452495142</f>
        <v>0.710321452495142</v>
      </c>
      <c r="AO3" s="12" t="s">
        <v>9</v>
      </c>
      <c r="AP3" s="20" t="s">
        <v>48</v>
      </c>
      <c r="AQ3" s="12" t="s">
        <v>19</v>
      </c>
      <c r="AR3" s="1">
        <f>-3.88988424828723</f>
        <v>-3.8898842482872298</v>
      </c>
      <c r="AS3" s="1">
        <f>-3.88293843777168</f>
        <v>-3.88293843777168</v>
      </c>
      <c r="AT3" s="1">
        <f>-3.8639480496824</f>
        <v>-3.8639480496824001</v>
      </c>
      <c r="AU3" s="1">
        <f>-3.83816443829065</f>
        <v>-3.8381644382906499</v>
      </c>
      <c r="AV3" s="1">
        <f>-3.75835826406142</f>
        <v>-3.7583582640614202</v>
      </c>
      <c r="AW3" s="1">
        <f>-3.37485232304461</f>
        <v>-3.3748523230446099</v>
      </c>
    </row>
    <row r="4" spans="1:59" x14ac:dyDescent="0.2">
      <c r="A4" s="10" t="s">
        <v>10</v>
      </c>
      <c r="B4" s="19">
        <v>0.75</v>
      </c>
      <c r="C4" s="10" t="s">
        <v>20</v>
      </c>
      <c r="D4" s="1">
        <f>-3.85134026203499</f>
        <v>-3.8513402620349901</v>
      </c>
      <c r="E4" s="1">
        <f>-3.7824772860204</f>
        <v>-3.7824772860203999</v>
      </c>
      <c r="F4" s="1">
        <f>-3.48105327715944</f>
        <v>-3.48105327715944</v>
      </c>
      <c r="G4" s="1">
        <f>-2.44533403610456</f>
        <v>-2.4453340361045601</v>
      </c>
      <c r="H4" s="1">
        <f>-1.05423397142894</f>
        <v>-1.0542339714289399</v>
      </c>
      <c r="I4" s="1">
        <f>0.380532718367262</f>
        <v>0.38053271836726199</v>
      </c>
      <c r="K4" s="12" t="s">
        <v>10</v>
      </c>
      <c r="L4" s="19">
        <v>0.75</v>
      </c>
      <c r="M4" s="12" t="s">
        <v>20</v>
      </c>
      <c r="N4" s="1">
        <f>-3.8530194204792</f>
        <v>-3.8530194204792001</v>
      </c>
      <c r="O4" s="1">
        <f>-3.78214635059446</f>
        <v>-3.7821463505944601</v>
      </c>
      <c r="P4" s="1">
        <f>-3.49341385341876</f>
        <v>-3.49341385341876</v>
      </c>
      <c r="Q4" s="1">
        <f>-2.48728873183915</f>
        <v>-2.4872887318391501</v>
      </c>
      <c r="R4" s="1">
        <f>-1.11003635596239</f>
        <v>-1.11003635596239</v>
      </c>
      <c r="S4" s="1">
        <f>0.392077203372395</f>
        <v>0.39207720337239499</v>
      </c>
      <c r="U4" s="10" t="s">
        <v>10</v>
      </c>
      <c r="V4" s="19">
        <v>0.75</v>
      </c>
      <c r="W4" s="10" t="s">
        <v>20</v>
      </c>
      <c r="X4" s="1">
        <f>-3.86938367037641</f>
        <v>-3.86938367037641</v>
      </c>
      <c r="Y4" s="1">
        <f>-3.83311135623758</f>
        <v>-3.83311135623758</v>
      </c>
      <c r="Z4" s="1">
        <f>-3.74564076092087</f>
        <v>-3.7456407609208702</v>
      </c>
      <c r="AA4" s="1">
        <f>-3.33757926599196</f>
        <v>-3.3375792659919599</v>
      </c>
      <c r="AB4" s="1">
        <f>-2.0283785156176</f>
        <v>-2.0283785156176002</v>
      </c>
      <c r="AC4" s="1">
        <f>0.748169399763621</f>
        <v>0.74816939976362096</v>
      </c>
      <c r="AE4" s="10" t="s">
        <v>10</v>
      </c>
      <c r="AF4" s="19">
        <v>0.75</v>
      </c>
      <c r="AG4" s="12" t="s">
        <v>20</v>
      </c>
      <c r="AH4" s="1">
        <f>-3.87348086064581</f>
        <v>-3.87348086064581</v>
      </c>
      <c r="AI4" s="1">
        <f>-3.84340221220954</f>
        <v>-3.8434022122095399</v>
      </c>
      <c r="AJ4" s="1">
        <f>-3.77126256760926</f>
        <v>-3.7712625676092602</v>
      </c>
      <c r="AK4" s="1">
        <f>-3.3751721732991</f>
        <v>-3.3751721732991</v>
      </c>
      <c r="AL4" s="1">
        <f>-2.14116603488925</f>
        <v>-2.1411660348892498</v>
      </c>
      <c r="AM4" s="1">
        <f>0.883555569012888</f>
        <v>0.88355556901288801</v>
      </c>
      <c r="AO4" s="12" t="s">
        <v>10</v>
      </c>
      <c r="AP4" s="20" t="s">
        <v>48</v>
      </c>
      <c r="AQ4" s="12" t="s">
        <v>20</v>
      </c>
      <c r="AR4" s="1">
        <f>-3.8896942506651</f>
        <v>-3.8896942506651002</v>
      </c>
      <c r="AS4" s="1">
        <f>-3.88330193009527</f>
        <v>-3.88330193009527</v>
      </c>
      <c r="AT4" s="1">
        <f>-3.86588522578469</f>
        <v>-3.8658852257846901</v>
      </c>
      <c r="AU4" s="1">
        <f>-3.84021779491729</f>
        <v>-3.8402177949172902</v>
      </c>
      <c r="AV4" s="1">
        <f>-3.77182657016652</f>
        <v>-3.7718265701665201</v>
      </c>
      <c r="AW4" s="1">
        <f>-3.49246449276565</f>
        <v>-3.4924644927656501</v>
      </c>
    </row>
    <row r="5" spans="1:59" x14ac:dyDescent="0.2">
      <c r="A5" s="10" t="s">
        <v>14</v>
      </c>
      <c r="B5" s="14">
        <v>2</v>
      </c>
      <c r="C5" s="10" t="s">
        <v>21</v>
      </c>
      <c r="D5" s="1">
        <f>-2.47758553956634</f>
        <v>-2.47758553956634</v>
      </c>
      <c r="E5" s="1">
        <f>-1.18243220898661</f>
        <v>-1.1824322089866099</v>
      </c>
      <c r="F5" s="1">
        <f>0.599168852520704</f>
        <v>0.59916885252070395</v>
      </c>
      <c r="G5" s="1">
        <f>0.336991376010157</f>
        <v>0.336991376010157</v>
      </c>
      <c r="H5" s="1">
        <f>0.163270017575061</f>
        <v>0.16327001757506099</v>
      </c>
      <c r="I5" s="1">
        <v>6.1250507562748101E-2</v>
      </c>
      <c r="K5" s="12" t="s">
        <v>14</v>
      </c>
      <c r="L5" s="14">
        <v>2</v>
      </c>
      <c r="M5" s="12" t="s">
        <v>21</v>
      </c>
      <c r="N5" s="1">
        <f>-2.47373104752049</f>
        <v>-2.4737310475204901</v>
      </c>
      <c r="O5" s="1">
        <f>-1.17677808617949</f>
        <v>-1.1767780861794901</v>
      </c>
      <c r="P5" s="1">
        <f>0.597324917618458</f>
        <v>0.59732491761845796</v>
      </c>
      <c r="Q5" s="1">
        <f>0.337050504149692</f>
        <v>0.33705050414969201</v>
      </c>
      <c r="R5" s="1">
        <f>0.160161370396346</f>
        <v>0.16016137039634601</v>
      </c>
      <c r="S5" s="1">
        <v>6.1276266542760201E-2</v>
      </c>
      <c r="U5" s="10" t="s">
        <v>14</v>
      </c>
      <c r="V5" s="14">
        <v>2</v>
      </c>
      <c r="W5" s="10" t="s">
        <v>21</v>
      </c>
      <c r="X5" s="1">
        <f>-3.54067549845607</f>
        <v>-3.54067549845607</v>
      </c>
      <c r="Y5" s="1">
        <f>-2.4100526112456</f>
        <v>-2.4100526112456002</v>
      </c>
      <c r="Z5" s="1">
        <f>0.82778470167423</f>
        <v>0.82778470167423002</v>
      </c>
      <c r="AA5" s="1">
        <f>0.406846945648172</f>
        <v>0.40684694564817198</v>
      </c>
      <c r="AB5" s="1">
        <f>0.186642250610633</f>
        <v>0.186642250610633</v>
      </c>
      <c r="AC5" s="1">
        <f>0.00102531093333846</f>
        <v>1.0253109333384601E-3</v>
      </c>
      <c r="AE5" s="10" t="s">
        <v>14</v>
      </c>
      <c r="AF5" s="14">
        <v>2</v>
      </c>
      <c r="AG5" s="12" t="s">
        <v>21</v>
      </c>
      <c r="AH5" s="1">
        <f>-3.55976439450966</f>
        <v>-3.55976439450966</v>
      </c>
      <c r="AI5" s="1">
        <f>-2.52958728131069</f>
        <v>-2.5295872813106901</v>
      </c>
      <c r="AJ5" s="1">
        <f>0.871648617250298</f>
        <v>0.87164861725029796</v>
      </c>
      <c r="AK5" s="1">
        <f>0.413231385736513</f>
        <v>0.41323138573651302</v>
      </c>
      <c r="AL5" s="1">
        <f>0.17063289520341</f>
        <v>0.17063289520340999</v>
      </c>
      <c r="AM5" s="1">
        <f>0.0091251469420981</f>
        <v>9.1251469420980998E-3</v>
      </c>
      <c r="AO5" s="12" t="s">
        <v>14</v>
      </c>
      <c r="AP5" s="20" t="s">
        <v>48</v>
      </c>
      <c r="AQ5" s="12" t="s">
        <v>21</v>
      </c>
      <c r="AR5" s="1">
        <f>-3.65236279355374</f>
        <v>-3.6523627935537402</v>
      </c>
      <c r="AS5" s="1">
        <f>-2.8245251714075</f>
        <v>-2.8245251714075001</v>
      </c>
      <c r="AT5" s="1">
        <f>-1.15508682657799</f>
        <v>-1.1550868265779899</v>
      </c>
      <c r="AU5" s="1">
        <f>0.522194824165819</f>
        <v>0.52219482416581897</v>
      </c>
      <c r="AV5" s="1">
        <f>0.292305654648104</f>
        <v>0.29230565464810399</v>
      </c>
      <c r="AW5" s="1">
        <f>0.0567483946838534</f>
        <v>5.6748394683853398E-2</v>
      </c>
      <c r="BB5" s="8"/>
      <c r="BC5" s="5"/>
      <c r="BD5" s="5"/>
      <c r="BE5" s="5"/>
      <c r="BF5" s="5"/>
      <c r="BG5" s="5"/>
    </row>
    <row r="6" spans="1:59" x14ac:dyDescent="0.2">
      <c r="A6" s="10" t="s">
        <v>11</v>
      </c>
      <c r="B6" s="14">
        <v>0.97</v>
      </c>
      <c r="C6" s="10" t="s">
        <v>22</v>
      </c>
      <c r="D6" s="1">
        <f>-2.21686516515339</f>
        <v>-2.2168651651533899</v>
      </c>
      <c r="E6" s="1">
        <f>0.889061925477526</f>
        <v>0.88906192547752605</v>
      </c>
      <c r="F6" s="1">
        <f>0.511710652732228</f>
        <v>0.51171065273222804</v>
      </c>
      <c r="G6" s="1">
        <f>0.298779224690988</f>
        <v>0.298779224690988</v>
      </c>
      <c r="H6" s="1">
        <f>0.0918762855925488</f>
        <v>9.1876285592548804E-2</v>
      </c>
      <c r="I6" s="1">
        <v>0.113183778156893</v>
      </c>
      <c r="K6" s="12" t="s">
        <v>11</v>
      </c>
      <c r="L6" s="14">
        <v>0.97</v>
      </c>
      <c r="M6" s="12" t="s">
        <v>22</v>
      </c>
      <c r="N6" s="1">
        <f>-2.21142634304841</f>
        <v>-2.21142634304841</v>
      </c>
      <c r="O6" s="1">
        <f>0.89239502792332</f>
        <v>0.89239502792332004</v>
      </c>
      <c r="P6" s="1">
        <f>0.512256525550847</f>
        <v>0.512256525550847</v>
      </c>
      <c r="Q6" s="1">
        <f>0.29770297030855</f>
        <v>0.29770297030854997</v>
      </c>
      <c r="R6" s="1">
        <f>0.0956570648241746</f>
        <v>9.5657064824174604E-2</v>
      </c>
      <c r="S6" s="1">
        <v>0.113051945286423</v>
      </c>
      <c r="U6" s="10" t="s">
        <v>6</v>
      </c>
      <c r="V6" s="14">
        <v>3</v>
      </c>
      <c r="W6" s="10" t="s">
        <v>22</v>
      </c>
      <c r="X6" s="1">
        <f>-3.37393840579861</f>
        <v>-3.3739384057986102</v>
      </c>
      <c r="Y6" s="1">
        <f>-1.53074063454795</f>
        <v>-1.53074063454795</v>
      </c>
      <c r="Z6" s="1">
        <f>0.585485439904738</f>
        <v>0.585485439904738</v>
      </c>
      <c r="AA6" s="1">
        <f>0.309955400693269</f>
        <v>0.30995540069326899</v>
      </c>
      <c r="AB6" s="1">
        <f>0.11084739095092</f>
        <v>0.11084739095092</v>
      </c>
      <c r="AC6" s="1">
        <v>9.5193776555947199E-2</v>
      </c>
      <c r="AE6" s="10" t="s">
        <v>6</v>
      </c>
      <c r="AF6" s="14">
        <v>3</v>
      </c>
      <c r="AG6" s="12" t="s">
        <v>22</v>
      </c>
      <c r="AH6" s="1">
        <f>-3.42822614877424</f>
        <v>-3.42822614877424</v>
      </c>
      <c r="AI6" s="1">
        <f>-1.6382721996347</f>
        <v>-1.6382721996347001</v>
      </c>
      <c r="AJ6" s="1">
        <f>0.594308267023127</f>
        <v>0.594308267023127</v>
      </c>
      <c r="AK6" s="1">
        <f>0.322689599776052</f>
        <v>0.32268959977605199</v>
      </c>
      <c r="AL6" s="1">
        <f>0.101020895066064</f>
        <v>0.101020895066064</v>
      </c>
      <c r="AM6" s="1">
        <v>8.2830875718908001E-2</v>
      </c>
      <c r="AO6" s="12" t="s">
        <v>11</v>
      </c>
      <c r="AP6" s="20" t="s">
        <v>48</v>
      </c>
      <c r="AQ6" s="12" t="s">
        <v>22</v>
      </c>
      <c r="AR6" s="1">
        <f>-3.56033654142929</f>
        <v>-3.5603365414292898</v>
      </c>
      <c r="AS6" s="1">
        <f>-2.01335041843227</f>
        <v>-2.0133504184322701</v>
      </c>
      <c r="AT6" s="1">
        <f>0.720697285184722</f>
        <v>0.72069728518472198</v>
      </c>
      <c r="AU6" s="1">
        <f>0.386076987369995</f>
        <v>0.38607698736999502</v>
      </c>
      <c r="AV6" s="1">
        <f>0.162025863784182</f>
        <v>0.16202586378418199</v>
      </c>
      <c r="AW6" s="1">
        <v>4.1897611955584897E-2</v>
      </c>
      <c r="BB6" s="5"/>
      <c r="BC6" s="5"/>
      <c r="BD6" s="5"/>
      <c r="BE6" s="5"/>
      <c r="BF6" s="5"/>
      <c r="BG6" s="5"/>
    </row>
    <row r="7" spans="1:59" x14ac:dyDescent="0.2">
      <c r="A7" s="10" t="s">
        <v>12</v>
      </c>
      <c r="B7" s="14">
        <v>1E-4</v>
      </c>
      <c r="C7" s="10" t="s">
        <v>23</v>
      </c>
      <c r="D7" s="1">
        <f>-3.56068744277557</f>
        <v>-3.5606874427755701</v>
      </c>
      <c r="E7" s="1">
        <f>0.892388838532593</f>
        <v>0.89238883853259299</v>
      </c>
      <c r="F7" s="1">
        <f>0.0511308231715466</f>
        <v>5.1130823171546602E-2</v>
      </c>
      <c r="G7" s="1">
        <v>0.11768002321318401</v>
      </c>
      <c r="H7" s="1">
        <v>0.14298959693535099</v>
      </c>
      <c r="I7" s="1">
        <v>0.15404932558840201</v>
      </c>
      <c r="K7" s="12" t="s">
        <v>12</v>
      </c>
      <c r="L7" s="14">
        <v>1E-4</v>
      </c>
      <c r="M7" s="12" t="s">
        <v>23</v>
      </c>
      <c r="N7" s="1">
        <f>-3.56020581571621</f>
        <v>-3.56020581571621</v>
      </c>
      <c r="O7" s="1">
        <f>0.807404909502009</f>
        <v>0.80740490950200905</v>
      </c>
      <c r="P7" s="1">
        <f>0.0544705916615529</f>
        <v>5.4470591661552901E-2</v>
      </c>
      <c r="Q7" s="1">
        <v>0.118448014673318</v>
      </c>
      <c r="R7" s="1">
        <v>0.14361883601682099</v>
      </c>
      <c r="S7" s="1">
        <v>0.15408051593521499</v>
      </c>
      <c r="U7" s="10" t="s">
        <v>5</v>
      </c>
      <c r="V7" s="14">
        <v>0.3</v>
      </c>
      <c r="W7" s="10" t="s">
        <v>23</v>
      </c>
      <c r="X7" s="1">
        <f>-3.73484693185353</f>
        <v>-3.73484693185353</v>
      </c>
      <c r="Y7" s="1">
        <f>-1.51785464308196</f>
        <v>-1.5178546430819599</v>
      </c>
      <c r="Z7" s="1">
        <f>0.167457951418757</f>
        <v>0.167457951418757</v>
      </c>
      <c r="AA7" s="1">
        <v>9.3945302183058299E-2</v>
      </c>
      <c r="AB7" s="1">
        <v>0.11941404909398499</v>
      </c>
      <c r="AC7" s="1">
        <v>0.145343506986882</v>
      </c>
      <c r="AE7" s="10" t="s">
        <v>5</v>
      </c>
      <c r="AF7" s="14">
        <v>0.3</v>
      </c>
      <c r="AG7" s="12" t="s">
        <v>23</v>
      </c>
      <c r="AH7" s="1">
        <f>-3.798338131543</f>
        <v>-3.7983381315429998</v>
      </c>
      <c r="AI7" s="1">
        <f>-2.02138222672504</f>
        <v>-2.0213822267250401</v>
      </c>
      <c r="AJ7" s="1">
        <f>0.304238430865614</f>
        <v>0.30423843086561397</v>
      </c>
      <c r="AK7" s="1">
        <v>9.3869766021346099E-2</v>
      </c>
      <c r="AL7" s="1">
        <v>0.125054840441404</v>
      </c>
      <c r="AM7" s="1">
        <v>0.14440754520631499</v>
      </c>
      <c r="AO7" s="12" t="s">
        <v>12</v>
      </c>
      <c r="AP7" s="20" t="s">
        <v>48</v>
      </c>
      <c r="AQ7" s="12" t="s">
        <v>23</v>
      </c>
      <c r="AR7" s="1">
        <f>-3.72146869337376</f>
        <v>-3.72146869337376</v>
      </c>
      <c r="AS7" s="1">
        <f>-2.19079098352454</f>
        <v>-2.1907909835245398</v>
      </c>
      <c r="AT7" s="1">
        <f>0.88769378167869</f>
        <v>0.88769378167868995</v>
      </c>
      <c r="AU7" s="1">
        <f>0.581277055810523</f>
        <v>0.58127705581052302</v>
      </c>
      <c r="AV7" s="1">
        <f>0.381130839406099</f>
        <v>0.38113083940609899</v>
      </c>
      <c r="AW7" s="1">
        <f>0.162693484801449</f>
        <v>0.16269348480144899</v>
      </c>
      <c r="BB7" s="5"/>
      <c r="BC7" s="5"/>
      <c r="BD7" s="5"/>
      <c r="BE7" s="5"/>
      <c r="BF7" s="5"/>
      <c r="BG7" s="5"/>
    </row>
    <row r="8" spans="1:59" x14ac:dyDescent="0.2">
      <c r="A8" s="10" t="s">
        <v>13</v>
      </c>
      <c r="B8" s="14" t="s">
        <v>1</v>
      </c>
      <c r="C8" s="10" t="s">
        <v>24</v>
      </c>
      <c r="D8" s="1">
        <f>-3.57552377739293</f>
        <v>-3.57552377739293</v>
      </c>
      <c r="E8" s="1">
        <f>0.920297756012756</f>
        <v>0.92029775601275599</v>
      </c>
      <c r="F8" s="1">
        <f>0.0456999595836241</f>
        <v>4.5699959583624099E-2</v>
      </c>
      <c r="G8" s="1">
        <v>0.118839602603641</v>
      </c>
      <c r="H8" s="1">
        <v>0.138023550897797</v>
      </c>
      <c r="I8" s="1">
        <v>0.154941373135945</v>
      </c>
      <c r="K8" s="12" t="s">
        <v>13</v>
      </c>
      <c r="L8" s="14" t="s">
        <v>3</v>
      </c>
      <c r="M8" s="12" t="s">
        <v>24</v>
      </c>
      <c r="N8" s="1">
        <f>-3.57697543915235</f>
        <v>-3.5769754391523501</v>
      </c>
      <c r="O8" s="1">
        <f>0.826041564594498</f>
        <v>0.82604156459449796</v>
      </c>
      <c r="P8" s="1">
        <f>0.044700424508231</f>
        <v>4.4700424508231001E-2</v>
      </c>
      <c r="Q8" s="1">
        <v>0.119423417911697</v>
      </c>
      <c r="R8" s="1">
        <v>0.13828900332138599</v>
      </c>
      <c r="S8" s="1">
        <v>0.15488920723175501</v>
      </c>
      <c r="U8" s="10" t="s">
        <v>13</v>
      </c>
      <c r="V8" s="14" t="s">
        <v>2</v>
      </c>
      <c r="W8" s="10" t="s">
        <v>24</v>
      </c>
      <c r="X8" s="1">
        <f>-3.73589268912576</f>
        <v>-3.7358926891257598</v>
      </c>
      <c r="Y8" s="1">
        <f>-1.77816373849378</f>
        <v>-1.7781637384937801</v>
      </c>
      <c r="Z8" s="1">
        <f>0.304971636285388</f>
        <v>0.30497163628538798</v>
      </c>
      <c r="AA8" s="1">
        <v>5.6945742287249697E-2</v>
      </c>
      <c r="AB8" s="1">
        <v>0.121008707241928</v>
      </c>
      <c r="AC8" s="1">
        <v>0.14085007403212799</v>
      </c>
      <c r="AE8" s="12" t="s">
        <v>13</v>
      </c>
      <c r="AF8" s="14" t="s">
        <v>4</v>
      </c>
      <c r="AG8" s="12" t="s">
        <v>24</v>
      </c>
      <c r="AH8" s="1">
        <f>-3.81604316727364</f>
        <v>-3.8160431672736399</v>
      </c>
      <c r="AI8" s="1">
        <f>-2.34582992471367</f>
        <v>-2.3458299247136698</v>
      </c>
      <c r="AJ8" s="1">
        <f>0.540322862898018</f>
        <v>0.54032286289801801</v>
      </c>
      <c r="AK8" s="1">
        <v>5.5204729935883497E-2</v>
      </c>
      <c r="AL8" s="1">
        <v>0.12692150797135601</v>
      </c>
      <c r="AM8" s="1">
        <v>0.146853911766021</v>
      </c>
      <c r="AO8" s="12" t="s">
        <v>13</v>
      </c>
      <c r="AP8" s="14" t="s">
        <v>47</v>
      </c>
      <c r="AQ8" s="12" t="s">
        <v>24</v>
      </c>
      <c r="AR8" s="1">
        <f>-3.74165308784398</f>
        <v>-3.74165308784398</v>
      </c>
      <c r="AS8" s="1">
        <f>-2.38584537220587</f>
        <v>-2.3858453722058699</v>
      </c>
      <c r="AT8" s="1">
        <f>0.916316835146685</f>
        <v>0.91631683514668505</v>
      </c>
      <c r="AU8" s="1">
        <f>0.611275814379064</f>
        <v>0.61127581437906398</v>
      </c>
      <c r="AV8" s="1">
        <f>0.438991425489086</f>
        <v>0.43899142548908598</v>
      </c>
      <c r="AW8" s="1">
        <f>0.178826432110206</f>
        <v>0.17882643211020599</v>
      </c>
    </row>
    <row r="9" spans="1:59" x14ac:dyDescent="0.2">
      <c r="A9" s="7"/>
      <c r="B9" s="7"/>
      <c r="C9" s="10" t="s">
        <v>25</v>
      </c>
      <c r="D9" s="1">
        <f t="shared" ref="D9:I9" si="0">AVERAGE(D3:D8)</f>
        <v>-3.2545414983117866</v>
      </c>
      <c r="E9" s="1">
        <f t="shared" si="0"/>
        <v>-1.007656465462581</v>
      </c>
      <c r="F9" s="1">
        <f t="shared" si="0"/>
        <v>-0.96360961349358965</v>
      </c>
      <c r="G9" s="1">
        <f t="shared" si="0"/>
        <v>-0.68602249242265501</v>
      </c>
      <c r="H9" s="1">
        <f t="shared" si="0"/>
        <v>-0.26979341974257537</v>
      </c>
      <c r="I9" s="1">
        <f t="shared" si="0"/>
        <v>0.20328492628861283</v>
      </c>
      <c r="K9" s="7"/>
      <c r="L9" s="7"/>
      <c r="M9" s="12" t="s">
        <v>25</v>
      </c>
      <c r="N9" s="1">
        <f t="shared" ref="N9:S9" si="1">AVERAGE(N3:N8)</f>
        <v>-3.2539272636565664</v>
      </c>
      <c r="O9" s="1">
        <f t="shared" si="1"/>
        <v>-1.0361576492788791</v>
      </c>
      <c r="P9" s="1">
        <f t="shared" si="1"/>
        <v>-0.96873827523982181</v>
      </c>
      <c r="Q9" s="1">
        <f t="shared" si="1"/>
        <v>-0.6979297571097004</v>
      </c>
      <c r="R9" s="1">
        <f t="shared" si="1"/>
        <v>-0.28959046231762042</v>
      </c>
      <c r="S9" s="1">
        <f t="shared" si="1"/>
        <v>0.21008056966392785</v>
      </c>
      <c r="U9" s="7"/>
      <c r="V9" s="7"/>
      <c r="W9" s="10" t="s">
        <v>25</v>
      </c>
      <c r="X9" s="1">
        <f t="shared" ref="X9:AC9" si="2">AVERAGE(X3:X8)</f>
        <v>-3.6867353516573065</v>
      </c>
      <c r="Y9" s="1">
        <f t="shared" si="2"/>
        <v>-2.4831177053180551</v>
      </c>
      <c r="Z9" s="1">
        <f t="shared" si="2"/>
        <v>-0.92751336957698616</v>
      </c>
      <c r="AA9" s="1">
        <f t="shared" si="2"/>
        <v>-0.9371498079767201</v>
      </c>
      <c r="AB9" s="1">
        <f t="shared" si="2"/>
        <v>-0.53323954342212565</v>
      </c>
      <c r="AC9" s="1">
        <f t="shared" si="2"/>
        <v>0.29461905025340257</v>
      </c>
      <c r="AE9" s="7"/>
      <c r="AF9" s="7"/>
      <c r="AG9" s="12" t="s">
        <v>25</v>
      </c>
      <c r="AH9" s="1">
        <f t="shared" ref="AH9:AM9" si="3">AVERAGE(AH3:AH8)</f>
        <v>-3.7245630662700435</v>
      </c>
      <c r="AI9" s="1">
        <f t="shared" si="3"/>
        <v>-2.7023181662142033</v>
      </c>
      <c r="AJ9" s="1">
        <f t="shared" si="3"/>
        <v>-0.86745634565401231</v>
      </c>
      <c r="AK9" s="1">
        <f t="shared" si="3"/>
        <v>-0.96134782801401109</v>
      </c>
      <c r="AL9" s="1">
        <f t="shared" si="3"/>
        <v>-0.58388651383917101</v>
      </c>
      <c r="AM9" s="1">
        <f t="shared" si="3"/>
        <v>0.32951575019022866</v>
      </c>
      <c r="AO9" s="7"/>
      <c r="AP9" s="7"/>
      <c r="AQ9" s="12" t="s">
        <v>25</v>
      </c>
      <c r="AR9" s="1">
        <f t="shared" ref="AR9:AW9" si="4">AVERAGE(AR3:AR8)</f>
        <v>-3.7425666025255162</v>
      </c>
      <c r="AS9" s="1">
        <f t="shared" si="4"/>
        <v>-2.8634587189061889</v>
      </c>
      <c r="AT9" s="1">
        <f t="shared" si="4"/>
        <v>-1.0600353666724971</v>
      </c>
      <c r="AU9" s="1">
        <f t="shared" si="4"/>
        <v>-0.92959292524708992</v>
      </c>
      <c r="AV9" s="1">
        <f t="shared" si="4"/>
        <v>-1.042621841816745</v>
      </c>
      <c r="AW9" s="1">
        <f t="shared" si="4"/>
        <v>-1.0711918153765279</v>
      </c>
    </row>
    <row r="10" spans="1:59" x14ac:dyDescent="0.2">
      <c r="A10" s="7"/>
      <c r="B10" s="7"/>
      <c r="C10" s="7"/>
      <c r="D10" s="5"/>
      <c r="E10" s="5"/>
      <c r="F10" s="5"/>
      <c r="G10" s="5"/>
      <c r="H10" s="5"/>
      <c r="K10" s="7"/>
      <c r="L10" s="7"/>
      <c r="M10" s="7"/>
      <c r="N10" s="5"/>
      <c r="O10" s="5"/>
      <c r="P10" s="5"/>
      <c r="U10" s="7"/>
      <c r="V10" s="7"/>
      <c r="W10" s="7"/>
      <c r="AE10" s="7"/>
      <c r="AF10" s="7"/>
      <c r="AG10" s="7"/>
      <c r="AO10" s="7"/>
      <c r="AP10" s="7"/>
      <c r="AQ10" s="7"/>
    </row>
    <row r="11" spans="1:59" x14ac:dyDescent="0.2">
      <c r="A11" s="7"/>
      <c r="B11" s="7"/>
      <c r="C11" s="7"/>
      <c r="K11" s="7"/>
      <c r="L11" s="7"/>
      <c r="M11" s="7"/>
      <c r="N11" s="5"/>
      <c r="O11" s="5"/>
      <c r="P11" s="5"/>
      <c r="U11" s="7"/>
      <c r="V11" s="7"/>
      <c r="W11" s="7"/>
      <c r="AE11" s="7"/>
      <c r="AF11" s="7"/>
      <c r="AG11" s="7"/>
      <c r="AO11" s="7"/>
      <c r="AP11" s="7"/>
      <c r="AQ11" s="7"/>
      <c r="BB11" s="5"/>
      <c r="BC11" s="5"/>
      <c r="BD11" s="5"/>
      <c r="BE11" s="5"/>
      <c r="BF11" s="5"/>
      <c r="BG11" s="5"/>
    </row>
    <row r="12" spans="1:59" x14ac:dyDescent="0.2">
      <c r="A12" s="7"/>
      <c r="B12" s="7"/>
      <c r="C12" s="10" t="s">
        <v>0</v>
      </c>
      <c r="D12" s="5">
        <v>0.1</v>
      </c>
      <c r="E12" s="5">
        <v>0.2</v>
      </c>
      <c r="F12" s="5">
        <v>0.3</v>
      </c>
      <c r="G12" s="5">
        <v>0.4</v>
      </c>
      <c r="H12" s="5">
        <v>0.5</v>
      </c>
      <c r="I12" s="5">
        <v>0.6</v>
      </c>
      <c r="K12" s="7"/>
      <c r="L12" s="7"/>
      <c r="M12" s="12" t="s">
        <v>0</v>
      </c>
      <c r="N12" s="5">
        <v>0.1</v>
      </c>
      <c r="O12" s="5">
        <v>0.2</v>
      </c>
      <c r="P12" s="5">
        <v>0.3</v>
      </c>
      <c r="Q12" s="5">
        <v>0.4</v>
      </c>
      <c r="R12" s="5">
        <v>0.5</v>
      </c>
      <c r="S12" s="5">
        <v>0.6</v>
      </c>
      <c r="U12" s="7"/>
      <c r="V12" s="7"/>
      <c r="W12" s="10" t="s">
        <v>0</v>
      </c>
      <c r="X12" s="5">
        <v>0.1</v>
      </c>
      <c r="Y12" s="5">
        <v>0.2</v>
      </c>
      <c r="Z12" s="5">
        <v>0.3</v>
      </c>
      <c r="AA12" s="5">
        <v>0.4</v>
      </c>
      <c r="AB12" s="5">
        <v>0.5</v>
      </c>
      <c r="AC12" s="5">
        <v>0.6</v>
      </c>
      <c r="AE12" s="7"/>
      <c r="AF12" s="7"/>
      <c r="AG12" s="12" t="s">
        <v>0</v>
      </c>
      <c r="AH12" s="5">
        <v>0.1</v>
      </c>
      <c r="AI12" s="5">
        <v>0.2</v>
      </c>
      <c r="AJ12" s="5">
        <v>0.3</v>
      </c>
      <c r="AK12" s="5">
        <v>0.4</v>
      </c>
      <c r="AL12" s="5">
        <v>0.5</v>
      </c>
      <c r="AM12" s="5">
        <v>0.6</v>
      </c>
      <c r="AO12" s="7"/>
      <c r="AP12" s="7"/>
      <c r="AQ12" s="12" t="s">
        <v>0</v>
      </c>
      <c r="AR12" s="5">
        <v>0.1</v>
      </c>
      <c r="AS12" s="5">
        <v>0.2</v>
      </c>
      <c r="AT12" s="5">
        <v>0.3</v>
      </c>
      <c r="AU12" s="5">
        <v>0.4</v>
      </c>
      <c r="AV12" s="5">
        <v>0.5</v>
      </c>
      <c r="AW12" s="5">
        <v>0.6</v>
      </c>
      <c r="BB12" s="5"/>
      <c r="BC12" s="5"/>
      <c r="BD12" s="5"/>
      <c r="BE12" s="5"/>
      <c r="BF12" s="5"/>
      <c r="BG12" s="5"/>
    </row>
    <row r="13" spans="1:59" x14ac:dyDescent="0.2">
      <c r="A13" s="7"/>
      <c r="B13" s="7"/>
      <c r="C13" s="10" t="s">
        <v>26</v>
      </c>
      <c r="D13" s="1">
        <f>-2.4565064933056</f>
        <v>-2.4565064933056</v>
      </c>
      <c r="E13" s="1">
        <f>-1.06461767108678</f>
        <v>-1.0646176710867801</v>
      </c>
      <c r="F13" s="1">
        <f>0.600077847909236</f>
        <v>0.60007784790923602</v>
      </c>
      <c r="G13" s="1">
        <f>0.371295277719607</f>
        <v>0.37129527771960702</v>
      </c>
      <c r="H13" s="1">
        <f>0.182338285028673</f>
        <v>0.182338285028673</v>
      </c>
      <c r="I13" s="1">
        <f>0.0331373448355459</f>
        <v>3.3137344835545902E-2</v>
      </c>
      <c r="K13" s="7"/>
      <c r="L13" s="7"/>
      <c r="M13" s="12" t="s">
        <v>26</v>
      </c>
      <c r="N13" s="1">
        <f>-2.51966848997156</f>
        <v>-2.51966848997156</v>
      </c>
      <c r="O13" s="1">
        <f>-1.11811228384539</f>
        <v>-1.1181122838453901</v>
      </c>
      <c r="P13" s="1">
        <f>0.617387497220097</f>
        <v>0.617387497220097</v>
      </c>
      <c r="Q13" s="1">
        <f>0.376483444909966</f>
        <v>0.37648344490996599</v>
      </c>
      <c r="R13" s="1">
        <f>0.191483858718283</f>
        <v>0.191483858718283</v>
      </c>
      <c r="S13" s="1">
        <f>0.0302021635555119</f>
        <v>3.0202163555511901E-2</v>
      </c>
      <c r="U13" s="7"/>
      <c r="V13" s="7"/>
      <c r="W13" s="10" t="s">
        <v>26</v>
      </c>
      <c r="X13" s="1">
        <f>-3.77298888319429</f>
        <v>-3.7729888831942899</v>
      </c>
      <c r="Y13" s="1">
        <f>-3.08350213241493</f>
        <v>-3.0835021324149299</v>
      </c>
      <c r="Z13" s="1">
        <f>-1.60898111285898</f>
        <v>-1.6089811128589799</v>
      </c>
      <c r="AA13" s="1">
        <f>0.748569557839882</f>
        <v>0.74856955783988199</v>
      </c>
      <c r="AB13" s="1">
        <f>0.383282772260806</f>
        <v>0.38328277226080598</v>
      </c>
      <c r="AC13" s="1">
        <f>0.242730067734439</f>
        <v>0.242730067734439</v>
      </c>
      <c r="AE13" s="7"/>
      <c r="AF13" s="7"/>
      <c r="AG13" s="12" t="s">
        <v>26</v>
      </c>
      <c r="AH13" s="1">
        <f>-3.77480788502374</f>
        <v>-3.7748078850237401</v>
      </c>
      <c r="AI13" s="1">
        <f>-3.32975163419492</f>
        <v>-3.32975163419492</v>
      </c>
      <c r="AJ13" s="1">
        <f>-2.1356650332859</f>
        <v>-2.1356650332859002</v>
      </c>
      <c r="AK13" s="1">
        <f>-1.03769355402931</f>
        <v>-1.03769355402931</v>
      </c>
      <c r="AL13" s="1">
        <f>0.50000279002815</f>
        <v>0.50000279002814996</v>
      </c>
      <c r="AM13" s="1">
        <f>0.367434392207203</f>
        <v>0.36743439220720298</v>
      </c>
      <c r="AO13" s="7"/>
      <c r="AP13" s="7"/>
      <c r="AQ13" s="12" t="s">
        <v>26</v>
      </c>
      <c r="AR13" s="1">
        <f>-3.84397040348002</f>
        <v>-3.8439704034800202</v>
      </c>
      <c r="AS13" s="1">
        <f>-3.77014923558944</f>
        <v>-3.7701492355894399</v>
      </c>
      <c r="AT13" s="1">
        <f>-3.44753705851149</f>
        <v>-3.4475370585114899</v>
      </c>
      <c r="AU13" s="1">
        <f>-3.09142863829507</f>
        <v>-3.0914286382950702</v>
      </c>
      <c r="AV13" s="1">
        <f>-1.80355998514403</f>
        <v>-1.80355998514403</v>
      </c>
      <c r="AW13" s="1">
        <f>0.877667841444203</f>
        <v>0.87766784144420296</v>
      </c>
    </row>
    <row r="14" spans="1:59" x14ac:dyDescent="0.2">
      <c r="A14" s="7"/>
      <c r="B14" s="7"/>
      <c r="C14" s="10" t="s">
        <v>27</v>
      </c>
      <c r="D14" s="1">
        <f>-2.95264163735477</f>
        <v>-2.9526416373547701</v>
      </c>
      <c r="E14" s="1">
        <f>-1.80704185256212</f>
        <v>-1.8070418525621199</v>
      </c>
      <c r="F14" s="1">
        <f>-1.21703318058603</f>
        <v>-1.2170331805860299</v>
      </c>
      <c r="G14" s="1">
        <f>0.866016574462247</f>
        <v>0.866016574462247</v>
      </c>
      <c r="H14" s="1">
        <f>0.603038291507946</f>
        <v>0.60303829150794597</v>
      </c>
      <c r="I14" s="1">
        <f>0.313185532151017</f>
        <v>0.31318553215101702</v>
      </c>
      <c r="K14" s="7"/>
      <c r="L14" s="7"/>
      <c r="M14" s="12" t="s">
        <v>27</v>
      </c>
      <c r="N14" s="1">
        <f>-3.08420643391106</f>
        <v>-3.08420643391106</v>
      </c>
      <c r="O14" s="1">
        <f>-1.89290823332686</f>
        <v>-1.8929082333268601</v>
      </c>
      <c r="P14" s="1">
        <f>-1.28905606392707</f>
        <v>-1.2890560639270701</v>
      </c>
      <c r="Q14" s="1">
        <f>0.88944212455458</f>
        <v>0.88944212455458005</v>
      </c>
      <c r="R14" s="1">
        <f>0.621016129337586</f>
        <v>0.62101612933758599</v>
      </c>
      <c r="S14" s="1">
        <f>0.337400173657647</f>
        <v>0.33740017365764702</v>
      </c>
      <c r="U14" s="7"/>
      <c r="V14" s="7"/>
      <c r="W14" s="10" t="s">
        <v>27</v>
      </c>
      <c r="X14" s="1">
        <f>-3.83975443686865</f>
        <v>-3.8397544368686498</v>
      </c>
      <c r="Y14" s="1">
        <f>-3.40157274363753</f>
        <v>-3.40157274363753</v>
      </c>
      <c r="Z14" s="1">
        <f>-2.20778390251234</f>
        <v>-2.20778390251234</v>
      </c>
      <c r="AA14" s="1">
        <f>-1.15546727611942</f>
        <v>-1.15546727611942</v>
      </c>
      <c r="AB14" s="1">
        <f>0.658639815630173</f>
        <v>0.65863981563017304</v>
      </c>
      <c r="AC14" s="1">
        <f>0.363702954883755</f>
        <v>0.36370295488375498</v>
      </c>
      <c r="AE14" s="7"/>
      <c r="AF14" s="7"/>
      <c r="AG14" s="12" t="s">
        <v>27</v>
      </c>
      <c r="AH14" s="1">
        <f>-3.85603671752395</f>
        <v>-3.8560367175239501</v>
      </c>
      <c r="AI14" s="1">
        <f>-3.58611510327922</f>
        <v>-3.5861151032792198</v>
      </c>
      <c r="AJ14" s="1">
        <f>-2.74430435457101</f>
        <v>-2.74430435457101</v>
      </c>
      <c r="AK14" s="1">
        <f>-1.49108480048012</f>
        <v>-1.49108480048012</v>
      </c>
      <c r="AL14" s="1">
        <f>0.861124930171255</f>
        <v>0.86112493017125502</v>
      </c>
      <c r="AM14" s="1">
        <f>0.358481992894787</f>
        <v>0.35848199289478699</v>
      </c>
      <c r="AO14" s="7"/>
      <c r="AP14" s="7"/>
      <c r="AQ14" s="12" t="s">
        <v>27</v>
      </c>
      <c r="AR14" s="1">
        <f>-3.867169580142</f>
        <v>-3.8671695801419999</v>
      </c>
      <c r="AS14" s="1">
        <f>-3.77445451623896</f>
        <v>-3.77445451623896</v>
      </c>
      <c r="AT14" s="1">
        <f>-3.10108679818</f>
        <v>-3.1010867981799999</v>
      </c>
      <c r="AU14" s="1">
        <f>-1.48409590222188</f>
        <v>-1.48409590222188</v>
      </c>
      <c r="AV14" s="1">
        <f>0.805991577167392</f>
        <v>0.805991577167392</v>
      </c>
      <c r="AW14" s="1">
        <f>0.486185244748301</f>
        <v>0.48618524474830099</v>
      </c>
    </row>
    <row r="15" spans="1:59" x14ac:dyDescent="0.2">
      <c r="A15" s="7"/>
      <c r="B15" s="7"/>
      <c r="C15" s="10" t="s">
        <v>28</v>
      </c>
      <c r="D15" s="1">
        <f>-3.40418992300648</f>
        <v>-3.4041899230064798</v>
      </c>
      <c r="E15" s="1">
        <f>-1.93738066421623</f>
        <v>-1.9373806642162299</v>
      </c>
      <c r="F15" s="1">
        <f>0.924097139343044</f>
        <v>0.92409713934304405</v>
      </c>
      <c r="G15" s="1">
        <f>0.364810664430279</f>
        <v>0.36481066443027899</v>
      </c>
      <c r="H15" s="1">
        <v>4.3719550050194097E-3</v>
      </c>
      <c r="I15" s="1">
        <v>0.14385247175534699</v>
      </c>
      <c r="K15" s="7"/>
      <c r="L15" s="7"/>
      <c r="M15" s="12" t="s">
        <v>28</v>
      </c>
      <c r="N15" s="1">
        <f>-3.45664444014626</f>
        <v>-3.4566444401462602</v>
      </c>
      <c r="O15" s="1">
        <f>-2.02214732234768</f>
        <v>-2.02214732234768</v>
      </c>
      <c r="P15" s="1">
        <f>0.997479291705314</f>
        <v>0.99747929170531402</v>
      </c>
      <c r="Q15" s="1">
        <f>0.396901593806259</f>
        <v>0.396901593806259</v>
      </c>
      <c r="R15" s="1">
        <v>6.7656833939175902E-3</v>
      </c>
      <c r="S15" s="1">
        <v>0.15468402170649501</v>
      </c>
      <c r="U15" s="7"/>
      <c r="V15" s="7"/>
      <c r="W15" s="10" t="s">
        <v>28</v>
      </c>
      <c r="X15" s="1">
        <f>-3.81853417731957</f>
        <v>-3.8185341773195698</v>
      </c>
      <c r="Y15" s="1">
        <f>-3.43844962465726</f>
        <v>-3.43844962465726</v>
      </c>
      <c r="Z15" s="1">
        <f>-2.33820483010498</f>
        <v>-2.33820483010498</v>
      </c>
      <c r="AA15" s="1">
        <f>-1.31449738476997</f>
        <v>-1.3144973847699699</v>
      </c>
      <c r="AB15" s="1">
        <f>0.665787766531711</f>
        <v>0.66578776653171101</v>
      </c>
      <c r="AC15" s="1">
        <f>0.327071146495939</f>
        <v>0.32707114649593899</v>
      </c>
      <c r="AE15" s="7"/>
      <c r="AF15" s="7"/>
      <c r="AG15" s="12" t="s">
        <v>28</v>
      </c>
      <c r="AH15" s="1">
        <f>-3.86187644707065</f>
        <v>-3.8618764470706499</v>
      </c>
      <c r="AI15" s="1">
        <f>-3.70015880530305</f>
        <v>-3.7001588053030501</v>
      </c>
      <c r="AJ15" s="1">
        <f>-2.83020177564304</f>
        <v>-2.8302017756430402</v>
      </c>
      <c r="AK15" s="1">
        <f>-1.87499539521915</f>
        <v>-1.87499539521915</v>
      </c>
      <c r="AL15" s="1">
        <f>-1.01043559993775</f>
        <v>-1.0104355999377499</v>
      </c>
      <c r="AM15" s="1">
        <f>0.518050576134057</f>
        <v>0.51805057613405703</v>
      </c>
      <c r="AO15" s="7"/>
      <c r="AP15" s="7"/>
      <c r="AQ15" s="12" t="s">
        <v>28</v>
      </c>
      <c r="AR15" s="1">
        <f>-3.89084499226054</f>
        <v>-3.8908449922605399</v>
      </c>
      <c r="AS15" s="1">
        <f>-3.83978561371149</f>
        <v>-3.8397856137114901</v>
      </c>
      <c r="AT15" s="1">
        <f>-3.66550914743108</f>
        <v>-3.6655091474310799</v>
      </c>
      <c r="AU15" s="1">
        <f>-3.1538896560555</f>
        <v>-3.1538896560555001</v>
      </c>
      <c r="AV15" s="1">
        <f>-2.15090074319247</f>
        <v>-2.1509007431924698</v>
      </c>
      <c r="AW15" s="1">
        <f>-1.40135073331655</f>
        <v>-1.40135073331655</v>
      </c>
      <c r="BB15" s="5"/>
      <c r="BC15" s="5"/>
      <c r="BD15" s="5"/>
      <c r="BE15" s="5"/>
      <c r="BF15" s="5"/>
      <c r="BG15" s="5"/>
    </row>
    <row r="16" spans="1:59" x14ac:dyDescent="0.2">
      <c r="A16" s="7"/>
      <c r="B16" s="7"/>
      <c r="C16" s="10" t="s">
        <v>29</v>
      </c>
      <c r="D16" s="21">
        <f>-3.62765970514443</f>
        <v>-3.6276597051444299</v>
      </c>
      <c r="E16" s="1">
        <f>-2.31386801979337</f>
        <v>-2.3138680197933699</v>
      </c>
      <c r="F16" s="1">
        <f>-1.06291546075828</f>
        <v>-1.06291546075828</v>
      </c>
      <c r="G16" s="1">
        <f>0.831084510675555</f>
        <v>0.831084510675555</v>
      </c>
      <c r="H16" s="1">
        <f>0.661640266555195</f>
        <v>0.66164026655519503</v>
      </c>
      <c r="I16" s="1">
        <f>0.419350430537135</f>
        <v>0.419350430537135</v>
      </c>
      <c r="K16" s="7"/>
      <c r="L16" s="7"/>
      <c r="M16" s="12" t="s">
        <v>29</v>
      </c>
      <c r="N16" s="1">
        <f>-3.81625485510805</f>
        <v>-3.81625485510805</v>
      </c>
      <c r="O16" s="1">
        <f>-2.937575228495</f>
        <v>-2.9375752284950001</v>
      </c>
      <c r="P16" s="1">
        <f>-1.26293929963735</f>
        <v>-1.2629392996373501</v>
      </c>
      <c r="Q16" s="1">
        <f>-1.00728455025161</f>
        <v>-1.0072845502516099</v>
      </c>
      <c r="R16" s="1">
        <f>0.771429688758922</f>
        <v>0.77142968875892204</v>
      </c>
      <c r="S16" s="1">
        <f>0.611060536056396</f>
        <v>0.61106053605639599</v>
      </c>
      <c r="U16" s="7"/>
      <c r="V16" s="7"/>
      <c r="W16" s="10" t="s">
        <v>29</v>
      </c>
      <c r="X16" s="1">
        <f>-3.73287558997102</f>
        <v>-3.73287558997102</v>
      </c>
      <c r="Y16" s="1">
        <f>-2.12360554358985</f>
        <v>-2.12360554358985</v>
      </c>
      <c r="Z16" s="1">
        <f>-1.05546554521427</f>
        <v>-1.0554655452142701</v>
      </c>
      <c r="AA16" s="1">
        <f>0.872389486476229</f>
        <v>0.87238948647622905</v>
      </c>
      <c r="AB16" s="1">
        <f>0.616285458887769</f>
        <v>0.61628545888776898</v>
      </c>
      <c r="AC16" s="1">
        <f>0.492959735406172</f>
        <v>0.49295973540617199</v>
      </c>
      <c r="AE16" s="7"/>
      <c r="AF16" s="7"/>
      <c r="AG16" s="12" t="s">
        <v>29</v>
      </c>
      <c r="AH16" s="1">
        <f>-3.77129068643392</f>
        <v>-3.77129068643392</v>
      </c>
      <c r="AI16" s="1">
        <f>-2.86013528957098</f>
        <v>-2.8601352895709802</v>
      </c>
      <c r="AJ16" s="1">
        <f>-1.28172345469873</f>
        <v>-1.2817234546987299</v>
      </c>
      <c r="AK16" s="1">
        <f>-1.02154943502429</f>
        <v>-1.02154943502429</v>
      </c>
      <c r="AL16" s="1">
        <f>0.837718553367847</f>
        <v>0.83771855336784695</v>
      </c>
      <c r="AM16" s="1">
        <f>0.622194318449773</f>
        <v>0.62219431844977302</v>
      </c>
      <c r="AO16" s="7"/>
      <c r="AP16" s="7"/>
      <c r="AQ16" s="12" t="s">
        <v>29</v>
      </c>
      <c r="AR16" s="1">
        <f>-3.52791734883691</f>
        <v>-3.52791734883691</v>
      </c>
      <c r="AS16" s="1">
        <f>-1.91350799885174</f>
        <v>-1.9135079988517401</v>
      </c>
      <c r="AT16" s="1">
        <f>-1.19766946695591</f>
        <v>-1.19766946695591</v>
      </c>
      <c r="AU16" s="1">
        <f>-1.01145180645377</f>
        <v>-1.0114518064537701</v>
      </c>
      <c r="AV16" s="1">
        <f>0.912531254192372</f>
        <v>0.91253125419237202</v>
      </c>
      <c r="AW16" s="1">
        <f>0.81778527218542</f>
        <v>0.81778527218541996</v>
      </c>
      <c r="BB16" s="5"/>
      <c r="BC16" s="5"/>
      <c r="BD16" s="5"/>
      <c r="BE16" s="5"/>
      <c r="BF16" s="5"/>
      <c r="BG16" s="5"/>
    </row>
    <row r="17" spans="1:59" x14ac:dyDescent="0.2">
      <c r="A17" s="7"/>
      <c r="B17" s="7"/>
      <c r="C17" s="10" t="s">
        <v>30</v>
      </c>
      <c r="D17" s="1">
        <f>-3.0962534121881</f>
        <v>-3.0962534121881</v>
      </c>
      <c r="E17" s="1">
        <f>-1.20691697788543</f>
        <v>-1.2069169778854301</v>
      </c>
      <c r="F17" s="1">
        <f>0.371757728657754</f>
        <v>0.37175772865775403</v>
      </c>
      <c r="G17" s="1">
        <f>0.0500245026817656</f>
        <v>5.0024502681765601E-2</v>
      </c>
      <c r="H17" s="1">
        <v>0.148458746170091</v>
      </c>
      <c r="I17" s="1">
        <v>0.16375031401232301</v>
      </c>
      <c r="K17" s="7"/>
      <c r="L17" s="7"/>
      <c r="M17" s="12" t="s">
        <v>30</v>
      </c>
      <c r="N17" s="1">
        <f>-3.14236190039608</f>
        <v>-3.1423619003960801</v>
      </c>
      <c r="O17" s="1">
        <f>-1.26467999623218</f>
        <v>-1.26467999623218</v>
      </c>
      <c r="P17" s="1">
        <f>0.370040603944065</f>
        <v>0.37004060394406502</v>
      </c>
      <c r="Q17" s="1">
        <f>0.0452348598365466</f>
        <v>4.5234859836546598E-2</v>
      </c>
      <c r="R17" s="1">
        <v>0.14934054764044799</v>
      </c>
      <c r="S17" s="1">
        <v>0.16427452086255601</v>
      </c>
      <c r="U17" s="7"/>
      <c r="V17" s="7"/>
      <c r="W17" s="10" t="s">
        <v>30</v>
      </c>
      <c r="X17" s="1">
        <f>-3.77724672148158</f>
        <v>-3.7772467214815801</v>
      </c>
      <c r="Y17" s="1">
        <f>-3.06536373016634</f>
        <v>-3.0653637301663399</v>
      </c>
      <c r="Z17" s="1">
        <f>-1.63362968626397</f>
        <v>-1.6336296862639701</v>
      </c>
      <c r="AA17" s="1">
        <f>0.726479830294359</f>
        <v>0.72647983029435903</v>
      </c>
      <c r="AB17" s="1">
        <f>0.25945759527486</f>
        <v>0.25945759527486001</v>
      </c>
      <c r="AC17" s="1">
        <f>0.0908665013481254</f>
        <v>9.0866501348125406E-2</v>
      </c>
      <c r="AE17" s="7"/>
      <c r="AF17" s="7"/>
      <c r="AG17" s="12" t="s">
        <v>30</v>
      </c>
      <c r="AH17" s="1">
        <f>-3.85418193231408</f>
        <v>-3.8541819323140798</v>
      </c>
      <c r="AI17" s="1">
        <f>-3.50718922132258</f>
        <v>-3.5071892213225802</v>
      </c>
      <c r="AJ17" s="1">
        <f>-2.36801337175126</f>
        <v>-2.3680133717512599</v>
      </c>
      <c r="AK17" s="1">
        <f>-1.01439077965451</f>
        <v>-1.01439077965451</v>
      </c>
      <c r="AL17" s="1">
        <f>0.490531928707495</f>
        <v>0.49053192870749501</v>
      </c>
      <c r="AM17" s="1">
        <f>0.0824466362055407</f>
        <v>8.2446636205540699E-2</v>
      </c>
      <c r="AO17" s="7"/>
      <c r="AP17" s="7"/>
      <c r="AQ17" s="12" t="s">
        <v>30</v>
      </c>
      <c r="AR17" s="1">
        <f>-3.87809491015122</f>
        <v>-3.8780949101512201</v>
      </c>
      <c r="AS17" s="1">
        <f>-3.8258533817384</f>
        <v>-3.8258533817383999</v>
      </c>
      <c r="AT17" s="1">
        <f>-3.71246433926537</f>
        <v>-3.7124643392653698</v>
      </c>
      <c r="AU17" s="1">
        <f>-3.12667408639168</f>
        <v>-3.12667408639168</v>
      </c>
      <c r="AV17" s="1">
        <f>-1.63551615160133</f>
        <v>-1.6355161516013299</v>
      </c>
      <c r="AW17" s="1">
        <f>0.817383279225609</f>
        <v>0.81738327922560905</v>
      </c>
      <c r="BB17" s="5"/>
      <c r="BC17" s="5"/>
      <c r="BD17" s="5"/>
      <c r="BE17" s="5"/>
      <c r="BF17" s="5"/>
      <c r="BG17" s="5"/>
    </row>
    <row r="18" spans="1:59" x14ac:dyDescent="0.2">
      <c r="A18" s="7"/>
      <c r="B18" s="7"/>
      <c r="C18" s="10" t="s">
        <v>31</v>
      </c>
      <c r="D18" s="1">
        <f>-3.42711257472793</f>
        <v>-3.4271125747279299</v>
      </c>
      <c r="E18" s="1">
        <f>-2.19155469750494</f>
        <v>-2.19155469750494</v>
      </c>
      <c r="F18" s="1">
        <f>-1.13747292851977</f>
        <v>-1.13747292851977</v>
      </c>
      <c r="G18" s="1">
        <f>0.789180140049627</f>
        <v>0.789180140049627</v>
      </c>
      <c r="H18" s="1">
        <f>0.526878337564024</f>
        <v>0.52687833756402402</v>
      </c>
      <c r="I18" s="1">
        <f>0.359042101510123</f>
        <v>0.359042101510123</v>
      </c>
      <c r="K18" s="7"/>
      <c r="L18" s="7"/>
      <c r="M18" s="12" t="s">
        <v>31</v>
      </c>
      <c r="N18" s="1">
        <f>-3.46334947823671</f>
        <v>-3.4633494782367098</v>
      </c>
      <c r="O18" s="1">
        <f>-2.17420450721636</f>
        <v>-2.17420450721636</v>
      </c>
      <c r="P18" s="1">
        <f>-1.19071882612632</f>
        <v>-1.19071882612632</v>
      </c>
      <c r="Q18" s="1">
        <f>0.81575747079624</f>
        <v>0.81575747079623995</v>
      </c>
      <c r="R18" s="1">
        <f>0.533111437414744</f>
        <v>0.53311143741474398</v>
      </c>
      <c r="S18" s="1">
        <f>0.351869993686936</f>
        <v>0.351869993686936</v>
      </c>
      <c r="U18" s="7"/>
      <c r="V18" s="7"/>
      <c r="W18" s="10" t="s">
        <v>31</v>
      </c>
      <c r="X18" s="1">
        <f>-3.82681237533575</f>
        <v>-3.8268123753357499</v>
      </c>
      <c r="Y18" s="1">
        <f>-3.69141122056813</f>
        <v>-3.69141122056813</v>
      </c>
      <c r="Z18" s="1">
        <f>-3.13312772900422</f>
        <v>-3.1331277290042201</v>
      </c>
      <c r="AA18" s="1">
        <f>-1.83661129872437</f>
        <v>-1.8366112987243699</v>
      </c>
      <c r="AB18" s="1">
        <f>-1.10868998909751</f>
        <v>-1.1086899890975099</v>
      </c>
      <c r="AC18" s="1">
        <f>0.897985448327579</f>
        <v>0.89798544832757898</v>
      </c>
      <c r="AE18" s="7"/>
      <c r="AF18" s="7"/>
      <c r="AG18" s="12" t="s">
        <v>31</v>
      </c>
      <c r="AH18" s="1">
        <f>-3.85881285292679</f>
        <v>-3.85881285292679</v>
      </c>
      <c r="AI18" s="1">
        <f>-3.76759747446438</f>
        <v>-3.7675974744643801</v>
      </c>
      <c r="AJ18" s="1">
        <f>-3.37736383534786</f>
        <v>-3.3773638353478601</v>
      </c>
      <c r="AK18" s="1">
        <f>-2.31305619044416</f>
        <v>-2.31305619044416</v>
      </c>
      <c r="AL18" s="1">
        <f>-1.42479568643138</f>
        <v>-1.42479568643138</v>
      </c>
      <c r="AM18" s="1">
        <f>-1.04547954500112</f>
        <v>-1.0454795450011201</v>
      </c>
      <c r="AO18" s="7"/>
      <c r="AP18" s="7"/>
      <c r="AQ18" s="12" t="s">
        <v>31</v>
      </c>
      <c r="AR18" s="1">
        <f>-3.87989106362213</f>
        <v>-3.87989106362213</v>
      </c>
      <c r="AS18" s="1">
        <f>-3.85429327021263</f>
        <v>-3.8542932702126298</v>
      </c>
      <c r="AT18" s="1">
        <f>-3.79946990263024</f>
        <v>-3.7994699026302401</v>
      </c>
      <c r="AU18" s="1">
        <f>-3.67052119962928</f>
        <v>-3.6705211996292801</v>
      </c>
      <c r="AV18" s="1">
        <f>-3.03862220974321</f>
        <v>-3.0386222097432101</v>
      </c>
      <c r="AW18" s="1">
        <f>-1.86223110069192</f>
        <v>-1.8622311006919201</v>
      </c>
    </row>
    <row r="19" spans="1:59" x14ac:dyDescent="0.2">
      <c r="A19" s="7"/>
      <c r="B19" s="7"/>
      <c r="C19" s="10" t="s">
        <v>32</v>
      </c>
      <c r="D19" s="1">
        <f>-1.28782497393157</f>
        <v>-1.2878249739315699</v>
      </c>
      <c r="E19" s="1">
        <f>0.456937390331837</f>
        <v>0.456937390331837</v>
      </c>
      <c r="F19" s="1">
        <f>0.219815591372752</f>
        <v>0.219815591372752</v>
      </c>
      <c r="G19" s="1">
        <f>0.0733195532524027</f>
        <v>7.3319553252402705E-2</v>
      </c>
      <c r="H19" s="1">
        <v>9.8693672168227206E-2</v>
      </c>
      <c r="I19" s="1">
        <v>0.14242366882964</v>
      </c>
      <c r="K19" s="7"/>
      <c r="L19" s="7"/>
      <c r="M19" s="12" t="s">
        <v>32</v>
      </c>
      <c r="N19" s="1">
        <f>-1.19738146379952</f>
        <v>-1.1973814637995199</v>
      </c>
      <c r="O19" s="1">
        <f>0.44425683386769</f>
        <v>0.44425683386768999</v>
      </c>
      <c r="P19" s="1">
        <f>0.20951121296058</f>
        <v>0.20951121296058001</v>
      </c>
      <c r="Q19" s="1">
        <f>0.0658894613491783</f>
        <v>6.5889461349178294E-2</v>
      </c>
      <c r="R19" s="1">
        <v>0.112333766587134</v>
      </c>
      <c r="S19" s="1">
        <v>0.14512386472112901</v>
      </c>
      <c r="U19" s="7"/>
      <c r="V19" s="7"/>
      <c r="W19" s="10" t="s">
        <v>32</v>
      </c>
      <c r="X19" s="1">
        <f>-3.56933040629306</f>
        <v>-3.56933040629306</v>
      </c>
      <c r="Y19" s="1">
        <f>-2.31493141005367</f>
        <v>-2.3149314100536702</v>
      </c>
      <c r="Z19" s="1">
        <f>0.961135254003506</f>
        <v>0.96113525400350597</v>
      </c>
      <c r="AA19" s="1">
        <f>0.477804881917125</f>
        <v>0.477804881917125</v>
      </c>
      <c r="AB19" s="1">
        <f>0.300118932910078</f>
        <v>0.30011893291007802</v>
      </c>
      <c r="AC19" s="1">
        <f>0.137368710006684</f>
        <v>0.13736871000668399</v>
      </c>
      <c r="AE19" s="7"/>
      <c r="AF19" s="7"/>
      <c r="AG19" s="12" t="s">
        <v>32</v>
      </c>
      <c r="AH19" s="1">
        <f>-3.53693169191416</f>
        <v>-3.5369316919141598</v>
      </c>
      <c r="AI19" s="1">
        <f>-3.14292688716273</f>
        <v>-3.1429268871627301</v>
      </c>
      <c r="AJ19" s="1">
        <f>-1.53500413570194</f>
        <v>-1.5350041357019399</v>
      </c>
      <c r="AK19" s="1">
        <f>0.677454088781824</f>
        <v>0.677454088781824</v>
      </c>
      <c r="AL19" s="1">
        <f>0.394934845377934</f>
        <v>0.394934845377934</v>
      </c>
      <c r="AM19" s="1">
        <f>0.259991977523229</f>
        <v>0.259991977523229</v>
      </c>
      <c r="AO19" s="7"/>
      <c r="AP19" s="7"/>
      <c r="AQ19" s="12" t="s">
        <v>32</v>
      </c>
      <c r="AR19" s="1">
        <f>-3.81280571498534</f>
        <v>-3.8128057149853398</v>
      </c>
      <c r="AS19" s="1">
        <f>-3.75030853820248</f>
        <v>-3.7503085382024799</v>
      </c>
      <c r="AT19" s="1">
        <f>-3.69319815457484</f>
        <v>-3.6931981545748398</v>
      </c>
      <c r="AU19" s="1">
        <f>-3.27467883844258</f>
        <v>-3.27467883844258</v>
      </c>
      <c r="AV19" s="1">
        <f>-1.74013831621437</f>
        <v>-1.74013831621437</v>
      </c>
      <c r="AW19" s="1">
        <f>0.787349488964638</f>
        <v>0.78734948896463797</v>
      </c>
    </row>
    <row r="20" spans="1:59" x14ac:dyDescent="0.2">
      <c r="A20" s="7"/>
      <c r="B20" s="7"/>
      <c r="C20" s="10" t="s">
        <v>33</v>
      </c>
      <c r="D20" s="1">
        <f>-1.98433483991393</f>
        <v>-1.98433483991393</v>
      </c>
      <c r="E20" s="1">
        <f>0.689674357858002</f>
        <v>0.68967435785800202</v>
      </c>
      <c r="F20" s="1">
        <f>0.353076754122344</f>
        <v>0.35307675412234402</v>
      </c>
      <c r="G20" s="1">
        <f>0.180970365550283</f>
        <v>0.18097036555028301</v>
      </c>
      <c r="H20" s="1">
        <f>0.0535353513755248</f>
        <v>5.3535351375524801E-2</v>
      </c>
      <c r="I20" s="1">
        <v>0.132269099220369</v>
      </c>
      <c r="K20" s="7"/>
      <c r="L20" s="7"/>
      <c r="M20" s="12" t="s">
        <v>33</v>
      </c>
      <c r="N20" s="1">
        <f>-1.91280883824593</f>
        <v>-1.9128088382459301</v>
      </c>
      <c r="O20" s="1">
        <f>0.672679562458931</f>
        <v>0.67267956245893101</v>
      </c>
      <c r="P20" s="1">
        <f>0.344056832260788</f>
        <v>0.34405683226078798</v>
      </c>
      <c r="Q20" s="1">
        <f>0.171828756241335</f>
        <v>0.17182875624133501</v>
      </c>
      <c r="R20" s="1">
        <f>0.0406021119439339</f>
        <v>4.06021119439339E-2</v>
      </c>
      <c r="S20" s="1">
        <v>0.13588017060056101</v>
      </c>
      <c r="U20" s="7"/>
      <c r="V20" s="7"/>
      <c r="W20" s="10" t="s">
        <v>33</v>
      </c>
      <c r="X20" s="1">
        <f>-3.67780526366308</f>
        <v>-3.67780526366308</v>
      </c>
      <c r="Y20" s="1">
        <f>-3.26008432438668</f>
        <v>-3.2600843243866802</v>
      </c>
      <c r="Z20" s="1">
        <f>-1.73367236668867</f>
        <v>-1.73367236668867</v>
      </c>
      <c r="AA20" s="1">
        <f>0.785920993764469</f>
        <v>0.785920993764469</v>
      </c>
      <c r="AB20" s="1">
        <f>0.442405657956469</f>
        <v>0.44240565795646902</v>
      </c>
      <c r="AC20" s="1">
        <f>0.313708422943184</f>
        <v>0.31370842294318402</v>
      </c>
      <c r="AE20" s="7"/>
      <c r="AF20" s="7"/>
      <c r="AG20" s="12" t="s">
        <v>33</v>
      </c>
      <c r="AH20" s="1">
        <f>-3.48698297453602</f>
        <v>-3.4869829745360201</v>
      </c>
      <c r="AI20" s="1">
        <f>-3.58169217679532</f>
        <v>-3.58169217679532</v>
      </c>
      <c r="AJ20" s="1">
        <f>-2.74448516249251</f>
        <v>-2.7444851624925102</v>
      </c>
      <c r="AK20" s="1">
        <f>-1.39076175718981</f>
        <v>-1.3907617571898101</v>
      </c>
      <c r="AL20" s="1">
        <f>0.646434326286526</f>
        <v>0.64643432628652597</v>
      </c>
      <c r="AM20" s="1">
        <f>0.38069285505726</f>
        <v>0.38069285505726003</v>
      </c>
      <c r="AO20" s="7"/>
      <c r="AP20" s="7"/>
      <c r="AQ20" s="12" t="s">
        <v>33</v>
      </c>
      <c r="AR20" s="1">
        <f>-3.82716424559675</f>
        <v>-3.8271642455967498</v>
      </c>
      <c r="AS20" s="1">
        <f>-3.78918169381691</f>
        <v>-3.7891816938169098</v>
      </c>
      <c r="AT20" s="1">
        <f>-3.77960340468939</f>
        <v>-3.7796034046893898</v>
      </c>
      <c r="AU20" s="1">
        <f>-3.76415101418392</f>
        <v>-3.7641510141839198</v>
      </c>
      <c r="AV20" s="1">
        <f>-3.62181772634492</f>
        <v>-3.6218177263449198</v>
      </c>
      <c r="AW20" s="1">
        <f>-2.83195073773305</f>
        <v>-2.8319507377330502</v>
      </c>
      <c r="BB20" s="5"/>
      <c r="BC20" s="5"/>
      <c r="BD20" s="5"/>
      <c r="BE20" s="5"/>
      <c r="BF20" s="5"/>
      <c r="BG20" s="5"/>
    </row>
    <row r="21" spans="1:59" x14ac:dyDescent="0.2">
      <c r="A21" s="7"/>
      <c r="B21" s="7"/>
      <c r="C21" s="10" t="s">
        <v>34</v>
      </c>
      <c r="D21" s="1">
        <f>-3.29699301989743</f>
        <v>-3.29699301989743</v>
      </c>
      <c r="E21" s="1">
        <f>-1.3828258422293</f>
        <v>-1.3828258422293001</v>
      </c>
      <c r="F21" s="1">
        <f>0.547895071552814</f>
        <v>0.54789507155281403</v>
      </c>
      <c r="G21" s="1">
        <f>0.196024293639219</f>
        <v>0.196024293639219</v>
      </c>
      <c r="H21" s="1">
        <f>0.0619676294046512</f>
        <v>6.1967629404651198E-2</v>
      </c>
      <c r="I21" s="1">
        <v>5.6140936977648E-2</v>
      </c>
      <c r="K21" s="7"/>
      <c r="L21" s="7"/>
      <c r="M21" s="12" t="s">
        <v>34</v>
      </c>
      <c r="N21" s="1">
        <f>-3.26898963221752</f>
        <v>-3.26898963221752</v>
      </c>
      <c r="O21" s="1">
        <f>-1.35257781468652</f>
        <v>-1.3525778146865199</v>
      </c>
      <c r="P21" s="1">
        <f>0.56037731225813</f>
        <v>0.56037731225813003</v>
      </c>
      <c r="Q21" s="1">
        <f>0.195030174360945</f>
        <v>0.195030174360945</v>
      </c>
      <c r="R21" s="1">
        <f>0.0564138682013375</f>
        <v>5.6413868201337501E-2</v>
      </c>
      <c r="S21" s="1">
        <v>6.5208914753939001E-2</v>
      </c>
      <c r="U21" s="7"/>
      <c r="V21" s="7"/>
      <c r="W21" s="10" t="s">
        <v>34</v>
      </c>
      <c r="X21" s="1">
        <f>-3.84891489926752</f>
        <v>-3.8489148992675202</v>
      </c>
      <c r="Y21" s="1">
        <f>-3.78083220970515</f>
        <v>-3.7808322097051499</v>
      </c>
      <c r="Z21" s="1">
        <f>-3.71030332859357</f>
        <v>-3.7103033285935698</v>
      </c>
      <c r="AA21" s="1">
        <f>-3.2533371070368</f>
        <v>-3.2533371070368</v>
      </c>
      <c r="AB21" s="1">
        <f>-1.8233397725565</f>
        <v>-1.8233397725564999</v>
      </c>
      <c r="AC21" s="1">
        <f>0.811476225353465</f>
        <v>0.81147622535346497</v>
      </c>
      <c r="AE21" s="7"/>
      <c r="AF21" s="7"/>
      <c r="AG21" s="12" t="s">
        <v>34</v>
      </c>
      <c r="AH21" s="1">
        <f>-3.89395689404052</f>
        <v>-3.89395689404052</v>
      </c>
      <c r="AI21" s="1">
        <f>-3.8685630500711</f>
        <v>-3.8685630500711001</v>
      </c>
      <c r="AJ21" s="1">
        <f>-3.80731222875555</f>
        <v>-3.8073122287555501</v>
      </c>
      <c r="AK21" s="1">
        <f>-3.58139342277389</f>
        <v>-3.5813934227738899</v>
      </c>
      <c r="AL21" s="1">
        <f>-2.40590024809477</f>
        <v>-2.40590024809477</v>
      </c>
      <c r="AM21" s="1">
        <f>-1.17955265725844</f>
        <v>-1.1795526572584401</v>
      </c>
      <c r="AO21" s="7"/>
      <c r="AP21" s="7"/>
      <c r="AQ21" s="12" t="s">
        <v>34</v>
      </c>
      <c r="AR21" s="1">
        <f>-3.91014172958826</f>
        <v>-3.9101417295882599</v>
      </c>
      <c r="AS21" s="1">
        <f>-3.91028812616802</f>
        <v>-3.91028812616802</v>
      </c>
      <c r="AT21" s="1">
        <f>-3.91112233242708</f>
        <v>-3.9111223324270799</v>
      </c>
      <c r="AU21" s="1">
        <f>-3.9113887337203</f>
        <v>-3.9113887337203002</v>
      </c>
      <c r="AV21" s="1">
        <f>-3.90531054222206</f>
        <v>-3.9053105422220602</v>
      </c>
      <c r="AW21" s="1">
        <f>-3.8692935072776</f>
        <v>-3.8692935072775998</v>
      </c>
      <c r="BB21" s="5"/>
      <c r="BC21" s="5"/>
      <c r="BD21" s="5"/>
      <c r="BE21" s="5"/>
      <c r="BF21" s="5"/>
      <c r="BG21" s="5"/>
    </row>
    <row r="22" spans="1:59" x14ac:dyDescent="0.2">
      <c r="A22" s="7"/>
      <c r="B22" s="7"/>
      <c r="C22" s="10" t="s">
        <v>35</v>
      </c>
      <c r="D22" s="1">
        <f>-1.73502592750525</f>
        <v>-1.73502592750525</v>
      </c>
      <c r="E22" s="1">
        <f>-1.05153707012374</f>
        <v>-1.0515370701237401</v>
      </c>
      <c r="F22" s="1">
        <f>0.746237378138804</f>
        <v>0.74623737813880398</v>
      </c>
      <c r="G22" s="1">
        <f>0.73826039844083</f>
        <v>0.73826039844083002</v>
      </c>
      <c r="H22" s="1">
        <f>0.716960390185897</f>
        <v>0.71696039018589697</v>
      </c>
      <c r="I22" s="1">
        <f>0.591449378050328</f>
        <v>0.59144937805032805</v>
      </c>
      <c r="K22" s="7"/>
      <c r="L22" s="7"/>
      <c r="M22" s="12" t="s">
        <v>35</v>
      </c>
      <c r="N22" s="1">
        <f>-2.46773125526692</f>
        <v>-2.4677312552669202</v>
      </c>
      <c r="O22" s="1">
        <f>-1.37194221902438</f>
        <v>-1.37194221902438</v>
      </c>
      <c r="P22" s="1">
        <f>0.891100808021331</f>
        <v>0.89110080802133096</v>
      </c>
      <c r="Q22" s="1">
        <f>0.821098611962022</f>
        <v>0.82109861196202205</v>
      </c>
      <c r="R22" s="1">
        <f>0.774090983687971</f>
        <v>0.77409098368797102</v>
      </c>
      <c r="S22" s="1">
        <f>0.702450930097219</f>
        <v>0.70245093009721904</v>
      </c>
      <c r="U22" s="7"/>
      <c r="V22" s="7"/>
      <c r="W22" s="10" t="s">
        <v>35</v>
      </c>
      <c r="X22" s="1">
        <f>-1.99264362343233</f>
        <v>-1.9926436234323299</v>
      </c>
      <c r="Y22" s="1">
        <f>-1.02672996967496</f>
        <v>-1.0267299696749601</v>
      </c>
      <c r="Z22" s="1">
        <f>0.719031159162951</f>
        <v>0.71903115916295102</v>
      </c>
      <c r="AA22" s="1">
        <f>0.771571174474912</f>
        <v>0.77157117447491197</v>
      </c>
      <c r="AB22" s="1">
        <f>0.660647502155633</f>
        <v>0.66064750215563295</v>
      </c>
      <c r="AC22" s="1">
        <f>0.606614177550144</f>
        <v>0.60661417755014402</v>
      </c>
      <c r="AE22" s="7"/>
      <c r="AF22" s="7"/>
      <c r="AG22" s="12" t="s">
        <v>35</v>
      </c>
      <c r="AH22" s="1">
        <f>-2.45807456822867</f>
        <v>-2.4580745682286702</v>
      </c>
      <c r="AI22" s="1">
        <f>-1.35335573841476</f>
        <v>-1.3533557384147601</v>
      </c>
      <c r="AJ22" s="1">
        <f>0.825337728828036</f>
        <v>0.82533772882803602</v>
      </c>
      <c r="AK22" s="1">
        <f>0.890615818520792</f>
        <v>0.89061581852079197</v>
      </c>
      <c r="AL22" s="1">
        <f>0.803607306247923</f>
        <v>0.80360730624792298</v>
      </c>
      <c r="AM22" s="1">
        <f>0.700637929503305</f>
        <v>0.70063792950330495</v>
      </c>
      <c r="AO22" s="7"/>
      <c r="AP22" s="7"/>
      <c r="AQ22" s="12" t="s">
        <v>35</v>
      </c>
      <c r="AR22" s="1">
        <f>-2.63885957823945</f>
        <v>-2.6388595782394502</v>
      </c>
      <c r="AS22" s="1">
        <f>-2.19243325636287</f>
        <v>-2.1924332563628699</v>
      </c>
      <c r="AT22" s="1">
        <f>-1.49649906513697</f>
        <v>-1.4964990651369701</v>
      </c>
      <c r="AU22" s="1">
        <f>-1.16510671461389</f>
        <v>-1.16510671461389</v>
      </c>
      <c r="AV22" s="1">
        <f>-1.0935987110912</f>
        <v>-1.0935987110912</v>
      </c>
      <c r="AW22" s="1">
        <f>0.973911043689672</f>
        <v>0.97391104368967196</v>
      </c>
      <c r="BB22" s="5"/>
      <c r="BC22" s="5"/>
      <c r="BD22" s="5"/>
      <c r="BE22" s="5"/>
      <c r="BF22" s="5"/>
      <c r="BG22" s="5"/>
    </row>
    <row r="23" spans="1:59" x14ac:dyDescent="0.2">
      <c r="A23" s="7"/>
      <c r="B23" s="7"/>
      <c r="C23" s="10" t="s">
        <v>36</v>
      </c>
      <c r="D23" s="1">
        <f>-2.92911926596124</f>
        <v>-2.9291192659612402</v>
      </c>
      <c r="E23" s="1">
        <f>-1.13634222024081</f>
        <v>-1.13634222024081</v>
      </c>
      <c r="F23" s="1">
        <f>0.385705399579075</f>
        <v>0.38570539957907501</v>
      </c>
      <c r="G23" s="1">
        <f>0.0766585331455008</f>
        <v>7.6658533145500807E-2</v>
      </c>
      <c r="H23" s="1">
        <v>7.2387318552471103E-2</v>
      </c>
      <c r="I23" s="1">
        <v>0.136708617984341</v>
      </c>
      <c r="K23" s="7"/>
      <c r="L23" s="7"/>
      <c r="M23" s="12" t="s">
        <v>36</v>
      </c>
      <c r="N23" s="1">
        <f>-2.89345813571913</f>
        <v>-2.89345813571913</v>
      </c>
      <c r="O23" s="1">
        <f>-1.05948062025894</f>
        <v>-1.05948062025894</v>
      </c>
      <c r="P23" s="1">
        <f>0.364656127200492</f>
        <v>0.36465612720049201</v>
      </c>
      <c r="Q23" s="1">
        <f>0.0651084490073219</f>
        <v>6.5108449007321906E-2</v>
      </c>
      <c r="R23" s="1">
        <v>9.2029952769931103E-2</v>
      </c>
      <c r="S23" s="1">
        <v>0.15847169441762901</v>
      </c>
      <c r="U23" s="7"/>
      <c r="V23" s="7"/>
      <c r="W23" s="10" t="s">
        <v>36</v>
      </c>
      <c r="X23" s="1">
        <f>-3.75086456429009</f>
        <v>-3.7508645642900902</v>
      </c>
      <c r="Y23" s="1">
        <f>-3.38041124010333</f>
        <v>-3.3804112401033302</v>
      </c>
      <c r="Z23" s="1">
        <f>-2.60866937534664</f>
        <v>-2.6086693753466399</v>
      </c>
      <c r="AA23" s="1">
        <f>-1.4802153883792</f>
        <v>-1.4802153883792</v>
      </c>
      <c r="AB23" s="1">
        <f>0.602365284266925</f>
        <v>0.60236528426692504</v>
      </c>
      <c r="AC23" s="1">
        <f>0.306688223592043</f>
        <v>0.30668822359204301</v>
      </c>
      <c r="AE23" s="7"/>
      <c r="AF23" s="7"/>
      <c r="AG23" s="12" t="s">
        <v>36</v>
      </c>
      <c r="AH23" s="1">
        <f>-3.85528457122277</f>
        <v>-3.8552845712227701</v>
      </c>
      <c r="AI23" s="1">
        <f>-3.7439929580619</f>
        <v>-3.7439929580619</v>
      </c>
      <c r="AJ23" s="1">
        <f>-3.31525415065439</f>
        <v>-3.3152541506543902</v>
      </c>
      <c r="AK23" s="1">
        <f>-2.16093542637399</f>
        <v>-2.1609354263739902</v>
      </c>
      <c r="AL23" s="1">
        <f>0.942872113068476</f>
        <v>0.94287211306847596</v>
      </c>
      <c r="AM23" s="1">
        <f>0.46763017958556</f>
        <v>0.46763017958556002</v>
      </c>
      <c r="AO23" s="7"/>
      <c r="AP23" s="7"/>
      <c r="AQ23" s="12" t="s">
        <v>36</v>
      </c>
      <c r="AR23" s="1">
        <f>-3.89336304617627</f>
        <v>-3.8933630461762698</v>
      </c>
      <c r="AS23" s="1">
        <f>-3.88377847878287</f>
        <v>-3.8837784787828702</v>
      </c>
      <c r="AT23" s="1">
        <f>-3.87118661473633</f>
        <v>-3.8711866147363301</v>
      </c>
      <c r="AU23" s="1">
        <f>-3.84921992407536</f>
        <v>-3.84921992407536</v>
      </c>
      <c r="AV23" s="1">
        <f>-3.72298504302045</f>
        <v>-3.7229850430204499</v>
      </c>
      <c r="AW23" s="1">
        <f>-3.07208308630087</f>
        <v>-3.0720830863008701</v>
      </c>
    </row>
    <row r="24" spans="1:59" x14ac:dyDescent="0.2">
      <c r="A24" s="7"/>
      <c r="B24" s="7"/>
      <c r="C24" s="10" t="s">
        <v>37</v>
      </c>
      <c r="D24" s="1">
        <f>-3.11944710122862</f>
        <v>-3.1194471012286198</v>
      </c>
      <c r="E24" s="1">
        <f>-1.1172000261285</f>
        <v>-1.1172000261285</v>
      </c>
      <c r="F24" s="1">
        <f>0.522449939914604</f>
        <v>0.52244993991460398</v>
      </c>
      <c r="G24" s="1">
        <f>0.322571567664014</f>
        <v>0.32257156766401401</v>
      </c>
      <c r="H24" s="1">
        <f>0.115950561141429</f>
        <v>0.115950561141429</v>
      </c>
      <c r="I24" s="1">
        <v>3.8039347474962998E-3</v>
      </c>
      <c r="K24" s="7"/>
      <c r="L24" s="7"/>
      <c r="M24" s="12" t="s">
        <v>37</v>
      </c>
      <c r="N24" s="1">
        <f>-3.0808404371561</f>
        <v>-3.0808404371561</v>
      </c>
      <c r="O24" s="1">
        <f>-1.00660194752134</f>
        <v>-1.0066019475213399</v>
      </c>
      <c r="P24" s="1">
        <f>0.495754981406529</f>
        <v>0.49575498140652902</v>
      </c>
      <c r="Q24" s="1">
        <f>0.311325719449513</f>
        <v>0.31132571944951298</v>
      </c>
      <c r="R24" s="1">
        <f>0.111046186772306</f>
        <v>0.111046186772306</v>
      </c>
      <c r="S24" s="1">
        <v>1.5047798486966401E-2</v>
      </c>
      <c r="U24" s="7"/>
      <c r="V24" s="7"/>
      <c r="W24" s="10" t="s">
        <v>37</v>
      </c>
      <c r="X24" s="1">
        <f>-3.7764505250604</f>
        <v>-3.7764505250604001</v>
      </c>
      <c r="Y24" s="1">
        <f>-3.41163952379325</f>
        <v>-3.4116395237932502</v>
      </c>
      <c r="Z24" s="1">
        <f>-2.58580040364532</f>
        <v>-2.5858004036453202</v>
      </c>
      <c r="AA24" s="1">
        <f>-1.37088247888433</f>
        <v>-1.3708824788843299</v>
      </c>
      <c r="AB24" s="1">
        <f>0.60248377651255</f>
        <v>0.60248377651255003</v>
      </c>
      <c r="AC24" s="1">
        <f>0.266076856383751</f>
        <v>0.266076856383751</v>
      </c>
      <c r="AE24" s="7"/>
      <c r="AF24" s="7"/>
      <c r="AG24" s="12" t="s">
        <v>37</v>
      </c>
      <c r="AH24" s="1">
        <f>-3.78868843265309</f>
        <v>-3.7886884326530899</v>
      </c>
      <c r="AI24" s="1">
        <f>-3.73720550258508</f>
        <v>-3.7372055025850801</v>
      </c>
      <c r="AJ24" s="1">
        <f>-3.34203781698643</f>
        <v>-3.34203781698643</v>
      </c>
      <c r="AK24" s="1">
        <f>-2.11608662606312</f>
        <v>-2.1160866260631201</v>
      </c>
      <c r="AL24" s="1">
        <f>0.886250027993562</f>
        <v>0.88625002799356201</v>
      </c>
      <c r="AM24" s="1">
        <f>0.435835979689684</f>
        <v>0.43583597968968402</v>
      </c>
      <c r="AO24" s="7"/>
      <c r="AP24" s="7"/>
      <c r="AQ24" s="12" t="s">
        <v>37</v>
      </c>
      <c r="AR24" s="1">
        <f>-3.87929132201687</f>
        <v>-3.8792913220168699</v>
      </c>
      <c r="AS24" s="1">
        <f>-3.87215883035623</f>
        <v>-3.8721588303562302</v>
      </c>
      <c r="AT24" s="1">
        <f>-3.86589241789572</f>
        <v>-3.8658924178957199</v>
      </c>
      <c r="AU24" s="1">
        <f>-3.8283550730826</f>
        <v>-3.8283550730826001</v>
      </c>
      <c r="AV24" s="1">
        <f>-3.66844239683026</f>
        <v>-3.66844239683026</v>
      </c>
      <c r="AW24" s="1">
        <f>-2.98217625418082</f>
        <v>-2.9821762541808199</v>
      </c>
    </row>
    <row r="25" spans="1:59" x14ac:dyDescent="0.2">
      <c r="A25" s="7"/>
      <c r="B25" s="7"/>
      <c r="C25" s="10" t="s">
        <v>38</v>
      </c>
      <c r="D25" s="1">
        <f>-1.37784921131548</f>
        <v>-1.3778492113154801</v>
      </c>
      <c r="E25" s="1">
        <f>0.627492542054521</f>
        <v>0.62749254205452099</v>
      </c>
      <c r="F25" s="1">
        <f>0.481669934222256</f>
        <v>0.48166993422225601</v>
      </c>
      <c r="G25" s="1">
        <f>0.476038010332765</f>
        <v>0.47603801033276499</v>
      </c>
      <c r="H25" s="1">
        <f>0.427733024599578</f>
        <v>0.42773302459957802</v>
      </c>
      <c r="I25" s="1">
        <f>0.276062187488263</f>
        <v>0.276062187488263</v>
      </c>
      <c r="K25" s="7"/>
      <c r="L25" s="7"/>
      <c r="M25" s="12" t="s">
        <v>38</v>
      </c>
      <c r="N25" s="1">
        <f>-1.36688333963426</f>
        <v>-1.3668833396342599</v>
      </c>
      <c r="O25" s="1">
        <f>0.62291995997147</f>
        <v>0.62291995997146998</v>
      </c>
      <c r="P25" s="1">
        <f>0.475123117518673</f>
        <v>0.47512311751867298</v>
      </c>
      <c r="Q25" s="1">
        <f>0.474313520552435</f>
        <v>0.47431352055243498</v>
      </c>
      <c r="R25" s="1">
        <f>0.450922858712818</f>
        <v>0.45092285871281801</v>
      </c>
      <c r="S25" s="1">
        <f>0.280323804171573</f>
        <v>0.28032380417157299</v>
      </c>
      <c r="U25" s="7"/>
      <c r="V25" s="7"/>
      <c r="W25" s="10" t="s">
        <v>38</v>
      </c>
      <c r="X25" s="1">
        <f>-2.96636329569517</f>
        <v>-2.96636329569517</v>
      </c>
      <c r="Y25" s="1">
        <f>-1.15078126186629</f>
        <v>-1.15078126186629</v>
      </c>
      <c r="Z25" s="1">
        <f>0.61702489066593</f>
        <v>0.61702489066593003</v>
      </c>
      <c r="AA25" s="1">
        <f>0.548898365610101</f>
        <v>0.54889836561010097</v>
      </c>
      <c r="AB25" s="1">
        <f>0.468878506469183</f>
        <v>0.468878506469183</v>
      </c>
      <c r="AC25" s="1">
        <f>0.317855986218156</f>
        <v>0.31785598621815597</v>
      </c>
      <c r="AE25" s="7"/>
      <c r="AF25" s="7"/>
      <c r="AG25" s="12" t="s">
        <v>38</v>
      </c>
      <c r="AH25" s="1">
        <f>-3.33585958162519</f>
        <v>-3.3358595816251899</v>
      </c>
      <c r="AI25" s="1">
        <f>-1.39247210082947</f>
        <v>-1.39247210082947</v>
      </c>
      <c r="AJ25" s="1">
        <f>0.685849499677661</f>
        <v>0.68584949967766096</v>
      </c>
      <c r="AK25" s="1">
        <f>0.590066101884994</f>
        <v>0.59006610188499398</v>
      </c>
      <c r="AL25" s="1">
        <f>0.496610654587679</f>
        <v>0.496610654587679</v>
      </c>
      <c r="AM25" s="1">
        <f>0.364789118435744</f>
        <v>0.36478911843574402</v>
      </c>
      <c r="AO25" s="7"/>
      <c r="AP25" s="7"/>
      <c r="AQ25" s="12" t="s">
        <v>38</v>
      </c>
      <c r="AR25" s="1">
        <f>-3.23257161465848</f>
        <v>-3.2325716146584802</v>
      </c>
      <c r="AS25" s="1">
        <f>-1.78604244170602</f>
        <v>-1.7860424417060199</v>
      </c>
      <c r="AT25" s="1">
        <f>0.88764564087755</f>
        <v>0.88764564087755005</v>
      </c>
      <c r="AU25" s="1">
        <f>0.662464349340621</f>
        <v>0.66246434934062104</v>
      </c>
      <c r="AV25" s="1">
        <f>0.619994090159705</f>
        <v>0.61999409015970497</v>
      </c>
      <c r="AW25" s="1">
        <f>0.569011039169393</f>
        <v>0.569011039169393</v>
      </c>
      <c r="BB25" s="5"/>
      <c r="BC25" s="5"/>
      <c r="BD25" s="5"/>
      <c r="BE25" s="5"/>
      <c r="BF25" s="5"/>
      <c r="BG25" s="5"/>
    </row>
    <row r="26" spans="1:59" x14ac:dyDescent="0.2">
      <c r="A26" s="7"/>
      <c r="B26" s="7"/>
      <c r="C26" s="10" t="s">
        <v>39</v>
      </c>
      <c r="D26" s="1">
        <f>0.64235609486289</f>
        <v>0.64235609486289003</v>
      </c>
      <c r="E26" s="1">
        <f>0.379811048772376</f>
        <v>0.37981104877237598</v>
      </c>
      <c r="F26" s="1">
        <f>0.330082766445925</f>
        <v>0.33008276644592499</v>
      </c>
      <c r="G26" s="1">
        <f>0.235273927510847</f>
        <v>0.235273927510847</v>
      </c>
      <c r="H26" s="1">
        <f>0.0700456895911037</f>
        <v>7.0045689591103702E-2</v>
      </c>
      <c r="I26" s="1">
        <v>5.8826835067228099E-2</v>
      </c>
      <c r="K26" s="7"/>
      <c r="L26" s="7"/>
      <c r="M26" s="12" t="s">
        <v>39</v>
      </c>
      <c r="N26" s="1">
        <f>0.638273337522355</f>
        <v>0.63827333752235504</v>
      </c>
      <c r="O26" s="1">
        <f>0.378355037050626</f>
        <v>0.37835503705062601</v>
      </c>
      <c r="P26" s="1">
        <f>0.329336210231095</f>
        <v>0.32933621023109499</v>
      </c>
      <c r="Q26" s="1">
        <f>0.232806227623746</f>
        <v>0.232806227623746</v>
      </c>
      <c r="R26" s="1">
        <f>0.0454673223259747</f>
        <v>4.5467322325974703E-2</v>
      </c>
      <c r="S26" s="1">
        <v>6.3175229013443496E-2</v>
      </c>
      <c r="U26" s="7"/>
      <c r="V26" s="7"/>
      <c r="W26" s="10" t="s">
        <v>39</v>
      </c>
      <c r="X26" s="1">
        <f>-1.74925619318945</f>
        <v>-1.7492561931894499</v>
      </c>
      <c r="Y26" s="1">
        <f>0.551669772659454</f>
        <v>0.55166977265945405</v>
      </c>
      <c r="Z26" s="1">
        <f>0.31801765132548</f>
        <v>0.31801765132547999</v>
      </c>
      <c r="AA26" s="1">
        <f>0.283794490342213</f>
        <v>0.28379449034221299</v>
      </c>
      <c r="AB26" s="1">
        <f>0.1344142370209</f>
        <v>0.1344142370209</v>
      </c>
      <c r="AC26" s="1">
        <f>0.0835336270751226</f>
        <v>8.3533627075122602E-2</v>
      </c>
      <c r="AE26" s="7"/>
      <c r="AF26" s="7"/>
      <c r="AG26" s="12" t="s">
        <v>39</v>
      </c>
      <c r="AH26" s="1">
        <f>-2.37640745400122</f>
        <v>-2.3764074540012201</v>
      </c>
      <c r="AI26" s="1">
        <f>0.65145849981265</f>
        <v>0.65145849981265003</v>
      </c>
      <c r="AJ26" s="1">
        <f>0.387806799309548</f>
        <v>0.38780679930954798</v>
      </c>
      <c r="AK26" s="1">
        <f>0.375425395562801</f>
        <v>0.37542539556280102</v>
      </c>
      <c r="AL26" s="1">
        <f>0.229851900639994</f>
        <v>0.229851900639994</v>
      </c>
      <c r="AM26" s="1">
        <f>0.155417129972517</f>
        <v>0.155417129972517</v>
      </c>
      <c r="AO26" s="7"/>
      <c r="AP26" s="7"/>
      <c r="AQ26" s="12" t="s">
        <v>39</v>
      </c>
      <c r="AR26" s="1">
        <f>-3.61235525668348</f>
        <v>-3.6123552566834798</v>
      </c>
      <c r="AS26" s="1">
        <f>-1.47732602230532</f>
        <v>-1.47732602230532</v>
      </c>
      <c r="AT26" s="1">
        <f>0.907448364222282</f>
        <v>0.90744836422228203</v>
      </c>
      <c r="AU26" s="1">
        <f>0.706698686427609</f>
        <v>0.70669868642760902</v>
      </c>
      <c r="AV26" s="1">
        <f>0.62275423981042</f>
        <v>0.62275423981042</v>
      </c>
      <c r="AW26" s="1">
        <f>0.592942790565133</f>
        <v>0.59294279056513299</v>
      </c>
      <c r="BB26" s="5"/>
      <c r="BC26" s="5"/>
      <c r="BD26" s="5"/>
      <c r="BE26" s="5"/>
      <c r="BF26" s="5"/>
      <c r="BG26" s="5"/>
    </row>
    <row r="27" spans="1:59" x14ac:dyDescent="0.2">
      <c r="A27" s="7"/>
      <c r="B27" s="7"/>
      <c r="C27" s="10" t="s">
        <v>40</v>
      </c>
      <c r="D27" s="1">
        <f>0.997023294618475</f>
        <v>0.99702329461847505</v>
      </c>
      <c r="E27" s="1">
        <f>0.572287301911741</f>
        <v>0.57228730191174104</v>
      </c>
      <c r="F27" s="1">
        <f>0.408083902290667</f>
        <v>0.40808390229066699</v>
      </c>
      <c r="G27" s="1">
        <f>0.287049281779018</f>
        <v>0.28704928177901801</v>
      </c>
      <c r="H27" s="1">
        <f>0.200679862397047</f>
        <v>0.20067986239704699</v>
      </c>
      <c r="I27" s="1">
        <f>0.0955234602504307</f>
        <v>9.5523460250430695E-2</v>
      </c>
      <c r="K27" s="7"/>
      <c r="L27" s="7"/>
      <c r="M27" s="12" t="s">
        <v>40</v>
      </c>
      <c r="N27" s="1">
        <f>-1.0060279815372</f>
        <v>-1.0060279815372</v>
      </c>
      <c r="O27" s="1">
        <f>0.574862169313593</f>
        <v>0.57486216931359302</v>
      </c>
      <c r="P27" s="1">
        <f>0.409132582493871</f>
        <v>0.40913258249387102</v>
      </c>
      <c r="Q27" s="1">
        <f>0.288004254575812</f>
        <v>0.28800425457581202</v>
      </c>
      <c r="R27" s="1">
        <f>0.200441083222256</f>
        <v>0.20044108322225601</v>
      </c>
      <c r="S27" s="1">
        <f>0.0950050462044181</f>
        <v>9.5005046204418103E-2</v>
      </c>
      <c r="U27" s="7"/>
      <c r="V27" s="7"/>
      <c r="W27" s="10" t="s">
        <v>40</v>
      </c>
      <c r="X27" s="1">
        <f>-1.85192822376954</f>
        <v>-1.85192822376954</v>
      </c>
      <c r="Y27" s="1">
        <f>0.762093058133775</f>
        <v>0.76209305813377504</v>
      </c>
      <c r="Z27" s="1">
        <f>0.512318602269017</f>
        <v>0.51231860226901704</v>
      </c>
      <c r="AA27" s="1">
        <f>0.366447223465453</f>
        <v>0.366447223465453</v>
      </c>
      <c r="AB27" s="1">
        <f>0.275450282203213</f>
        <v>0.27545028220321299</v>
      </c>
      <c r="AC27" s="1">
        <f>0.134006065274371</f>
        <v>0.13400606527437101</v>
      </c>
      <c r="AE27" s="7"/>
      <c r="AF27" s="7"/>
      <c r="AG27" s="12" t="s">
        <v>40</v>
      </c>
      <c r="AH27" s="1">
        <f>-2.38201287247898</f>
        <v>-2.3820128724789802</v>
      </c>
      <c r="AI27" s="1">
        <f>0.833994347250718</f>
        <v>0.83399434725071797</v>
      </c>
      <c r="AJ27" s="1">
        <f>0.555851515009133</f>
        <v>0.55585151500913299</v>
      </c>
      <c r="AK27" s="1">
        <f>0.395096254500118</f>
        <v>0.39509625450011798</v>
      </c>
      <c r="AL27" s="1">
        <f>0.283652774817694</f>
        <v>0.28365277481769402</v>
      </c>
      <c r="AM27" s="1">
        <f>0.138954781153848</f>
        <v>0.13895478115384799</v>
      </c>
      <c r="AO27" s="7"/>
      <c r="AP27" s="7"/>
      <c r="AQ27" s="12" t="s">
        <v>40</v>
      </c>
      <c r="AR27" s="1">
        <f>-1.72228162693664</f>
        <v>-1.7222816269366401</v>
      </c>
      <c r="AS27" s="1">
        <f>0.76983944312673</f>
        <v>0.76983944312673003</v>
      </c>
      <c r="AT27" s="1">
        <f>0.496613503759644</f>
        <v>0.49661350375964403</v>
      </c>
      <c r="AU27" s="1">
        <f>0.343465205101861</f>
        <v>0.34346520510186102</v>
      </c>
      <c r="AV27" s="1">
        <f>0.212543905897552</f>
        <v>0.21254390589755201</v>
      </c>
      <c r="AW27" s="1">
        <f>0.113315035767154</f>
        <v>0.113315035767154</v>
      </c>
      <c r="BB27" s="5"/>
      <c r="BC27" s="5"/>
      <c r="BD27" s="5"/>
      <c r="BE27" s="5"/>
      <c r="BF27" s="5"/>
      <c r="BG27" s="5"/>
    </row>
    <row r="28" spans="1:59" x14ac:dyDescent="0.2">
      <c r="A28" s="7"/>
      <c r="B28" s="7"/>
      <c r="C28" s="10" t="s">
        <v>41</v>
      </c>
      <c r="D28" s="1">
        <f>-3.91213517306141</f>
        <v>-3.9121351730614098</v>
      </c>
      <c r="E28" s="1">
        <f>-3.90753041035078</f>
        <v>-3.90753041035078</v>
      </c>
      <c r="F28" s="1">
        <f>-3.89408195355534</f>
        <v>-3.8940819535553399</v>
      </c>
      <c r="G28" s="1">
        <f>-3.8076620460068</f>
        <v>-3.8076620460067998</v>
      </c>
      <c r="H28" s="1">
        <f>-3.31952551678678</f>
        <v>-3.3195255167867801</v>
      </c>
      <c r="I28" s="1">
        <f>-3.00873163471737</f>
        <v>-3.0087316347173698</v>
      </c>
      <c r="K28" s="7"/>
      <c r="L28" s="7"/>
      <c r="M28" s="12" t="s">
        <v>41</v>
      </c>
      <c r="N28" s="1">
        <f>-3.91293614783012</f>
        <v>-3.9129361478301199</v>
      </c>
      <c r="O28" s="1">
        <f>-3.91133896861724</f>
        <v>-3.91133896861724</v>
      </c>
      <c r="P28" s="1">
        <f>-3.90751607206888</f>
        <v>-3.90751607206888</v>
      </c>
      <c r="Q28" s="1">
        <f>-3.86448835063487</f>
        <v>-3.8644883506348702</v>
      </c>
      <c r="R28" s="1">
        <f>-3.68900209474502</f>
        <v>-3.6890020947450202</v>
      </c>
      <c r="S28" s="1">
        <f>-3.33944041952577</f>
        <v>-3.3394404195257699</v>
      </c>
      <c r="U28" s="7"/>
      <c r="V28" s="7"/>
      <c r="W28" s="10" t="s">
        <v>41</v>
      </c>
      <c r="X28" s="1">
        <f>-3.91257675150136</f>
        <v>-3.9125767515013599</v>
      </c>
      <c r="Y28" s="1">
        <f>-3.90920145506025</f>
        <v>-3.9092014550602499</v>
      </c>
      <c r="Z28" s="1">
        <f>-3.88839395212487</f>
        <v>-3.8883939521248698</v>
      </c>
      <c r="AA28" s="1">
        <f>-3.78012806094671</f>
        <v>-3.7801280609467098</v>
      </c>
      <c r="AB28" s="1">
        <f>-3.28942779706518</f>
        <v>-3.28942779706518</v>
      </c>
      <c r="AC28" s="1">
        <f>-2.52580613140524</f>
        <v>-2.5258061314052398</v>
      </c>
      <c r="AE28" s="7"/>
      <c r="AF28" s="7"/>
      <c r="AG28" s="12" t="s">
        <v>41</v>
      </c>
      <c r="AH28" s="1">
        <f>-3.91303220155595</f>
        <v>-3.91303220155595</v>
      </c>
      <c r="AI28" s="1">
        <f>-3.91184217472369</f>
        <v>-3.9118421747236898</v>
      </c>
      <c r="AJ28" s="1">
        <f>-3.90756372019389</f>
        <v>-3.90756372019389</v>
      </c>
      <c r="AK28" s="1">
        <f>-3.87910514446995</f>
        <v>-3.8791051444699498</v>
      </c>
      <c r="AL28" s="1">
        <f>-3.65974573191619</f>
        <v>-3.6597457319161899</v>
      </c>
      <c r="AM28" s="1">
        <f>-3.14814833636793</f>
        <v>-3.1481483363679299</v>
      </c>
      <c r="AO28" s="7"/>
      <c r="AP28" s="7"/>
      <c r="AQ28" s="12" t="s">
        <v>41</v>
      </c>
      <c r="AR28" s="1">
        <f>-3.91273464420642</f>
        <v>-3.9127346442064201</v>
      </c>
      <c r="AS28" s="1">
        <f>-3.9121258891327</f>
        <v>-3.9121258891327</v>
      </c>
      <c r="AT28" s="1">
        <f>-3.91176587689213</f>
        <v>-3.91176587689213</v>
      </c>
      <c r="AU28" s="1">
        <f>-3.90850155101675</f>
        <v>-3.9085015510167498</v>
      </c>
      <c r="AV28" s="1">
        <f>-3.88173751099297</f>
        <v>-3.8817375109929699</v>
      </c>
      <c r="AW28" s="1">
        <f>-3.82022326290739</f>
        <v>-3.82022326290739</v>
      </c>
    </row>
    <row r="29" spans="1:59" x14ac:dyDescent="0.2">
      <c r="A29" s="7"/>
      <c r="B29" s="7"/>
      <c r="C29" s="10" t="s">
        <v>42</v>
      </c>
      <c r="D29" s="1">
        <f>0.921524514212949</f>
        <v>0.92152451421294901</v>
      </c>
      <c r="E29" s="1">
        <f>0.286334503063632</f>
        <v>0.28633450306363201</v>
      </c>
      <c r="F29" s="1">
        <f>0.059353835893829</f>
        <v>5.9353835893828998E-2</v>
      </c>
      <c r="G29" s="1">
        <v>6.5602138443830296E-2</v>
      </c>
      <c r="H29" s="1">
        <v>0.15579548915532901</v>
      </c>
      <c r="I29" s="1">
        <v>0.18513938298264901</v>
      </c>
      <c r="K29" s="7"/>
      <c r="L29" s="7"/>
      <c r="M29" s="12" t="s">
        <v>42</v>
      </c>
      <c r="N29" s="1">
        <f>0.918236075119194</f>
        <v>0.91823607511919403</v>
      </c>
      <c r="O29" s="1">
        <f>0.292438659144164</f>
        <v>0.292438659144164</v>
      </c>
      <c r="P29" s="1">
        <f>0.0635512924426824</f>
        <v>6.35512924426824E-2</v>
      </c>
      <c r="Q29" s="1">
        <v>6.8028341269984305E-2</v>
      </c>
      <c r="R29" s="1">
        <v>0.15567702218493601</v>
      </c>
      <c r="S29" s="1">
        <v>0.18502902605395299</v>
      </c>
      <c r="U29" s="7"/>
      <c r="V29" s="7"/>
      <c r="W29" s="10" t="s">
        <v>42</v>
      </c>
      <c r="X29" s="1">
        <f>-2.20583351422603</f>
        <v>-2.2058335142260299</v>
      </c>
      <c r="Y29" s="1">
        <f>0.581902712772767</f>
        <v>0.58190271277276695</v>
      </c>
      <c r="Z29" s="1">
        <f>0.147144799255273</f>
        <v>0.14714479925527299</v>
      </c>
      <c r="AA29" s="1">
        <v>6.5147013115165499E-3</v>
      </c>
      <c r="AB29" s="1">
        <v>0.15167723748200601</v>
      </c>
      <c r="AC29" s="1">
        <v>0.167455652887818</v>
      </c>
      <c r="AE29" s="7"/>
      <c r="AF29" s="7"/>
      <c r="AG29" s="12" t="s">
        <v>42</v>
      </c>
      <c r="AH29" s="1">
        <f>-2.60409674480471</f>
        <v>-2.6040967448047101</v>
      </c>
      <c r="AI29" s="1">
        <f>0.678872534349698</f>
        <v>0.67887253434969796</v>
      </c>
      <c r="AJ29" s="1">
        <f>0.207474318486163</f>
        <v>0.20747431848616299</v>
      </c>
      <c r="AK29" s="1">
        <v>1.9926582051427399E-2</v>
      </c>
      <c r="AL29" s="1">
        <v>0.103449722868695</v>
      </c>
      <c r="AM29" s="1">
        <v>0.167370794412811</v>
      </c>
      <c r="AO29" s="7"/>
      <c r="AP29" s="7"/>
      <c r="AQ29" s="12" t="s">
        <v>42</v>
      </c>
      <c r="AR29" s="1">
        <f>-3.63305563756613</f>
        <v>-3.6330556375661298</v>
      </c>
      <c r="AS29" s="1">
        <f>-2.13145305120225</f>
        <v>-2.13145305120225</v>
      </c>
      <c r="AT29" s="1">
        <f>-1.07225166697206</f>
        <v>-1.0722516669720601</v>
      </c>
      <c r="AU29" s="1">
        <f>0.642779689291262</f>
        <v>0.64277968929126195</v>
      </c>
      <c r="AV29" s="1">
        <f>0.453898651189318</f>
        <v>0.45389865118931799</v>
      </c>
      <c r="AW29" s="1">
        <f>0.33747866219661</f>
        <v>0.33747866219660999</v>
      </c>
    </row>
    <row r="30" spans="1:59" x14ac:dyDescent="0.2">
      <c r="A30" s="7"/>
      <c r="B30" s="7"/>
      <c r="C30" s="10" t="s">
        <v>43</v>
      </c>
      <c r="D30" s="1">
        <f>-1.4679081967233</f>
        <v>-1.4679081967233001</v>
      </c>
      <c r="E30" s="1">
        <f>0.645566459460093</f>
        <v>0.64556645946009295</v>
      </c>
      <c r="F30" s="1">
        <f>0.461649558908205</f>
        <v>0.46164955890820503</v>
      </c>
      <c r="G30" s="1">
        <f>0.235305096063727</f>
        <v>0.23530509606372699</v>
      </c>
      <c r="H30" s="1">
        <f>0.0996979739275639</f>
        <v>9.9697973927563896E-2</v>
      </c>
      <c r="I30" s="1">
        <v>3.3926894056750097E-2</v>
      </c>
      <c r="K30" s="7"/>
      <c r="L30" s="7"/>
      <c r="M30" s="12" t="s">
        <v>43</v>
      </c>
      <c r="N30" s="1">
        <f>-1.39637781237587</f>
        <v>-1.3963778123758701</v>
      </c>
      <c r="O30" s="1">
        <f>0.64162537856018</f>
        <v>0.64162537856017998</v>
      </c>
      <c r="P30" s="1">
        <f>0.499217523597749</f>
        <v>0.49921752359774901</v>
      </c>
      <c r="Q30" s="1">
        <f>0.231814478619004</f>
        <v>0.23181447861900401</v>
      </c>
      <c r="R30" s="1">
        <f>0.0980595426644118</f>
        <v>9.8059542664411803E-2</v>
      </c>
      <c r="S30" s="1">
        <v>4.04514044334294E-2</v>
      </c>
      <c r="U30" s="7"/>
      <c r="V30" s="7"/>
      <c r="W30" s="10" t="s">
        <v>43</v>
      </c>
      <c r="X30" s="1">
        <f>-1.64552426355537</f>
        <v>-1.64552426355537</v>
      </c>
      <c r="Y30" s="1">
        <f>0.700729679794204</f>
        <v>0.70072967979420397</v>
      </c>
      <c r="Z30" s="1">
        <f>0.455564900087132</f>
        <v>0.45556490008713202</v>
      </c>
      <c r="AA30" s="1">
        <f>0.264276281166461</f>
        <v>0.26427628116646101</v>
      </c>
      <c r="AB30" s="1">
        <f>0.194882923187807</f>
        <v>0.19488292318780701</v>
      </c>
      <c r="AC30" s="1">
        <f>0.0603971211624232</f>
        <v>6.0397121162423198E-2</v>
      </c>
      <c r="AE30" s="7"/>
      <c r="AF30" s="7"/>
      <c r="AG30" s="12" t="s">
        <v>43</v>
      </c>
      <c r="AH30" s="1">
        <f>-2.02245890646967</f>
        <v>-2.0224589064696699</v>
      </c>
      <c r="AI30" s="1">
        <f>0.782341437729872</f>
        <v>0.78234143772987197</v>
      </c>
      <c r="AJ30" s="1">
        <f>0.564071577565446</f>
        <v>0.56407157756544601</v>
      </c>
      <c r="AK30" s="1">
        <f>0.303874561584764</f>
        <v>0.303874561584764</v>
      </c>
      <c r="AL30" s="1">
        <f>0.22040942532248</f>
        <v>0.22040942532248001</v>
      </c>
      <c r="AM30" s="1">
        <f>0.0695902238448558</f>
        <v>6.9590223844855803E-2</v>
      </c>
      <c r="AO30" s="7"/>
      <c r="AP30" s="7"/>
      <c r="AQ30" s="12" t="s">
        <v>43</v>
      </c>
      <c r="AR30" s="1">
        <f>-3.0258713425321</f>
        <v>-3.0258713425321</v>
      </c>
      <c r="AS30" s="1">
        <f>-1.71053583846361</f>
        <v>-1.71053583846361</v>
      </c>
      <c r="AT30" s="1">
        <f>-1.34533036505406</f>
        <v>-1.34533036505406</v>
      </c>
      <c r="AU30" s="1">
        <f>-1.26090994984071</f>
        <v>-1.2609099498407099</v>
      </c>
      <c r="AV30" s="1">
        <f>-1.17486906916322</f>
        <v>-1.17486906916322</v>
      </c>
      <c r="AW30" s="1">
        <f>-1.10653978422639</f>
        <v>-1.10653978422639</v>
      </c>
    </row>
    <row r="31" spans="1:59" x14ac:dyDescent="0.2">
      <c r="A31" s="7"/>
      <c r="B31" s="7"/>
      <c r="C31" s="10" t="s">
        <v>25</v>
      </c>
      <c r="D31" s="1">
        <f t="shared" ref="D31:I31" si="5">AVERAGE(D13:D30)</f>
        <v>-2.084116530642846</v>
      </c>
      <c r="E31" s="1">
        <f t="shared" si="5"/>
        <v>-0.85881732492609975</v>
      </c>
      <c r="F31" s="1">
        <f t="shared" si="5"/>
        <v>-4.9975037503783931E-2</v>
      </c>
      <c r="G31" s="1">
        <f t="shared" si="5"/>
        <v>0.13065682165748435</v>
      </c>
      <c r="H31" s="1">
        <f t="shared" si="5"/>
        <v>4.8924851530166125E-2</v>
      </c>
      <c r="I31" s="1">
        <f t="shared" si="5"/>
        <v>7.5478308744036148E-3</v>
      </c>
      <c r="K31" s="7"/>
      <c r="L31" s="7"/>
      <c r="M31" s="12" t="s">
        <v>25</v>
      </c>
      <c r="N31" s="1">
        <f t="shared" ref="N31:S31" si="6">AVERAGE(N13:N30)</f>
        <v>-2.2460784016061517</v>
      </c>
      <c r="O31" s="1">
        <f t="shared" si="6"/>
        <v>-0.91580175228917959</v>
      </c>
      <c r="P31" s="1">
        <f t="shared" si="6"/>
        <v>-5.6861381583234644E-2</v>
      </c>
      <c r="Q31" s="1">
        <f t="shared" si="6"/>
        <v>3.207192155713378E-2</v>
      </c>
      <c r="R31" s="1">
        <f t="shared" si="6"/>
        <v>4.0068330532882758E-2</v>
      </c>
      <c r="S31" s="1">
        <f t="shared" si="6"/>
        <v>1.0901048497446261E-2</v>
      </c>
      <c r="U31" s="7"/>
      <c r="V31" s="7"/>
      <c r="W31" s="10" t="s">
        <v>25</v>
      </c>
      <c r="X31" s="1">
        <f t="shared" ref="X31:AC31" si="7">AVERAGE(X13:X30)</f>
        <v>-3.2064279837841254</v>
      </c>
      <c r="Y31" s="1">
        <f t="shared" si="7"/>
        <v>-2.1356733981287457</v>
      </c>
      <c r="Z31" s="1">
        <f t="shared" si="7"/>
        <v>-1.2652108319771409</v>
      </c>
      <c r="AA31" s="1">
        <f t="shared" si="7"/>
        <v>-0.46324844489989325</v>
      </c>
      <c r="AB31" s="1">
        <f t="shared" si="7"/>
        <v>1.0851121668382957E-2</v>
      </c>
      <c r="AC31" s="1">
        <f t="shared" si="7"/>
        <v>0.1719272661798851</v>
      </c>
      <c r="AE31" s="7"/>
      <c r="AF31" s="7"/>
      <c r="AG31" s="12" t="s">
        <v>25</v>
      </c>
      <c r="AH31" s="1">
        <f t="shared" ref="AH31:AM31" si="8">AVERAGE(AH13:AH30)</f>
        <v>-3.3683774119346706</v>
      </c>
      <c r="AI31" s="1">
        <f t="shared" si="8"/>
        <v>-2.3631295165353468</v>
      </c>
      <c r="AJ31" s="1">
        <f t="shared" si="8"/>
        <v>-1.6756965334003622</v>
      </c>
      <c r="AK31" s="1">
        <f t="shared" si="8"/>
        <v>-1.034921873824199</v>
      </c>
      <c r="AL31" s="1">
        <f t="shared" si="8"/>
        <v>-4.4634775938576642E-2</v>
      </c>
      <c r="AM31" s="1">
        <f t="shared" si="8"/>
        <v>-1.5758980753184191E-2</v>
      </c>
      <c r="AO31" s="7"/>
      <c r="AP31" s="7"/>
      <c r="AQ31" s="12" t="s">
        <v>25</v>
      </c>
      <c r="AR31" s="1">
        <f t="shared" ref="AR31:AW31" si="9">AVERAGE(AR13:AR30)</f>
        <v>-3.5549102254266121</v>
      </c>
      <c r="AS31" s="1">
        <f t="shared" si="9"/>
        <v>-2.9235464855397346</v>
      </c>
      <c r="AT31" s="1">
        <f t="shared" si="9"/>
        <v>-2.4210488390273994</v>
      </c>
      <c r="AU31" s="1">
        <f t="shared" si="9"/>
        <v>-2.1191647309923294</v>
      </c>
      <c r="AV31" s="1">
        <f t="shared" si="9"/>
        <v>-1.5449880381746519</v>
      </c>
      <c r="AW31" s="1">
        <f t="shared" si="9"/>
        <v>-0.80960104270435873</v>
      </c>
    </row>
    <row r="39" spans="3:27" x14ac:dyDescent="0.2">
      <c r="C39" s="5"/>
      <c r="D39" s="5"/>
      <c r="E39" s="5"/>
      <c r="F39" s="5"/>
      <c r="G39" s="5"/>
      <c r="H39" s="5"/>
    </row>
    <row r="40" spans="3:27" x14ac:dyDescent="0.2">
      <c r="C40" s="5"/>
      <c r="D40" s="5"/>
      <c r="E40" s="5"/>
      <c r="F40" s="5"/>
      <c r="G40" s="5"/>
      <c r="H40" s="5"/>
      <c r="V40" s="5"/>
      <c r="W40" s="5"/>
      <c r="X40" s="5"/>
      <c r="Y40" s="5"/>
      <c r="Z40" s="5"/>
      <c r="AA40" s="5"/>
    </row>
    <row r="41" spans="3:27" x14ac:dyDescent="0.2">
      <c r="V41" s="5"/>
      <c r="W41" s="5"/>
      <c r="X41" s="5"/>
      <c r="Y41" s="5"/>
      <c r="Z41" s="5"/>
      <c r="AA41" s="5"/>
    </row>
    <row r="49" spans="3:27" x14ac:dyDescent="0.2">
      <c r="C49" s="5"/>
      <c r="D49" s="5"/>
      <c r="E49" s="5"/>
      <c r="F49" s="5"/>
      <c r="G49" s="5"/>
      <c r="H49" s="5"/>
    </row>
    <row r="62" spans="3:27" x14ac:dyDescent="0.2">
      <c r="V62" s="5"/>
      <c r="W62" s="5"/>
      <c r="X62" s="5"/>
      <c r="Y62" s="5"/>
      <c r="Z62" s="5"/>
      <c r="AA62" s="5"/>
    </row>
    <row r="63" spans="3:27" x14ac:dyDescent="0.2">
      <c r="V63" s="5"/>
      <c r="W63" s="5"/>
      <c r="X63" s="5"/>
      <c r="Y63" s="5"/>
      <c r="Z63" s="5"/>
      <c r="AA63" s="5"/>
    </row>
    <row r="64" spans="3:27" x14ac:dyDescent="0.2">
      <c r="V64" s="5"/>
      <c r="W64" s="5"/>
      <c r="X64" s="5"/>
      <c r="Y64" s="5"/>
      <c r="Z64" s="5"/>
      <c r="AA64" s="5"/>
    </row>
    <row r="76" spans="2:8" x14ac:dyDescent="0.2">
      <c r="B76" s="5"/>
      <c r="C76" s="5"/>
      <c r="D76" s="5"/>
      <c r="E76" s="5"/>
      <c r="F76" s="5"/>
      <c r="G76" s="5"/>
      <c r="H76" s="5"/>
    </row>
    <row r="77" spans="2:8" x14ac:dyDescent="0.2">
      <c r="B77" s="5"/>
      <c r="C77" s="5"/>
      <c r="D77" s="5"/>
      <c r="E77" s="5"/>
      <c r="F77" s="5"/>
      <c r="G77" s="5"/>
      <c r="H77" s="5"/>
    </row>
    <row r="78" spans="2:8" x14ac:dyDescent="0.2">
      <c r="B78" s="5"/>
      <c r="C78" s="5"/>
      <c r="D78" s="5"/>
      <c r="E78" s="5"/>
      <c r="F78" s="5"/>
      <c r="G78" s="5"/>
      <c r="H78" s="5"/>
    </row>
    <row r="79" spans="2:8" x14ac:dyDescent="0.2">
      <c r="B79" s="8"/>
      <c r="C79" s="5"/>
      <c r="D79" s="5"/>
      <c r="E79" s="5"/>
      <c r="F79" s="5"/>
      <c r="G79" s="5"/>
      <c r="H79" s="5"/>
    </row>
    <row r="80" spans="2:8" x14ac:dyDescent="0.2">
      <c r="B80" s="5"/>
      <c r="C80" s="5"/>
      <c r="D80" s="5"/>
      <c r="E80" s="5"/>
      <c r="F80" s="5"/>
      <c r="G80" s="5"/>
      <c r="H80" s="5"/>
    </row>
    <row r="81" spans="2:8" x14ac:dyDescent="0.2">
      <c r="B81" s="5"/>
      <c r="C81" s="5"/>
      <c r="D81" s="5"/>
      <c r="E81" s="5"/>
      <c r="F81" s="5"/>
      <c r="G81" s="5"/>
      <c r="H81" s="5"/>
    </row>
    <row r="82" spans="2:8" x14ac:dyDescent="0.2">
      <c r="B82" s="5"/>
      <c r="C82" s="5"/>
      <c r="D82" s="5"/>
      <c r="E82" s="5"/>
      <c r="F82" s="5"/>
      <c r="G82" s="5"/>
      <c r="H82" s="5"/>
    </row>
    <row r="83" spans="2:8" x14ac:dyDescent="0.2">
      <c r="B83" s="5"/>
      <c r="C83" s="5"/>
      <c r="D83" s="5"/>
      <c r="E83" s="5"/>
      <c r="F83" s="5"/>
      <c r="G83" s="5"/>
      <c r="H83" s="5"/>
    </row>
    <row r="84" spans="2:8" x14ac:dyDescent="0.2">
      <c r="B84" s="5"/>
      <c r="C84" s="5"/>
      <c r="D84" s="5"/>
      <c r="E84" s="5"/>
      <c r="F84" s="5"/>
      <c r="G84" s="5"/>
      <c r="H84" s="5"/>
    </row>
    <row r="85" spans="2:8" x14ac:dyDescent="0.2">
      <c r="B85" s="5"/>
      <c r="C85" s="5"/>
      <c r="D85" s="5"/>
      <c r="E85" s="5"/>
      <c r="F85" s="5"/>
      <c r="G85" s="5"/>
      <c r="H85" s="5"/>
    </row>
    <row r="86" spans="2:8" x14ac:dyDescent="0.2">
      <c r="B86" s="5"/>
      <c r="C86" s="5"/>
      <c r="D86" s="5"/>
      <c r="E86" s="5"/>
      <c r="F86" s="5"/>
      <c r="G86" s="5"/>
      <c r="H86" s="5"/>
    </row>
    <row r="87" spans="2:8" x14ac:dyDescent="0.2">
      <c r="B87" s="5"/>
      <c r="C87" s="5"/>
      <c r="D87" s="5"/>
      <c r="E87" s="5"/>
      <c r="F87" s="5"/>
      <c r="G87" s="5"/>
      <c r="H87" s="5"/>
    </row>
    <row r="88" spans="2:8" x14ac:dyDescent="0.2">
      <c r="B88" s="5"/>
      <c r="C88" s="5"/>
      <c r="D88" s="5"/>
      <c r="E88" s="5"/>
      <c r="F88" s="5"/>
      <c r="G88" s="5"/>
      <c r="H88" s="5"/>
    </row>
    <row r="89" spans="2:8" x14ac:dyDescent="0.2">
      <c r="B89" s="5"/>
      <c r="C89" s="5"/>
      <c r="D89" s="5"/>
      <c r="E89" s="5"/>
      <c r="F89" s="5"/>
      <c r="G89" s="5"/>
      <c r="H89" s="5"/>
    </row>
    <row r="90" spans="2:8" x14ac:dyDescent="0.2">
      <c r="B90" s="5"/>
      <c r="C90" s="5"/>
      <c r="D90" s="5"/>
      <c r="E90" s="5"/>
      <c r="F90" s="5"/>
      <c r="G90" s="5"/>
      <c r="H90" s="5"/>
    </row>
    <row r="91" spans="2:8" x14ac:dyDescent="0.2">
      <c r="B91" s="5"/>
      <c r="C91" s="5"/>
      <c r="D91" s="5"/>
      <c r="E91" s="5"/>
      <c r="F91" s="5"/>
      <c r="G91" s="5"/>
      <c r="H91" s="5"/>
    </row>
    <row r="92" spans="2:8" x14ac:dyDescent="0.2">
      <c r="B92" s="5"/>
      <c r="C92" s="5"/>
      <c r="D92" s="5"/>
      <c r="E92" s="5"/>
      <c r="F92" s="5"/>
      <c r="G92" s="5"/>
      <c r="H92" s="5"/>
    </row>
    <row r="93" spans="2:8" x14ac:dyDescent="0.2">
      <c r="B93" s="5"/>
      <c r="C93" s="5"/>
      <c r="D93" s="5"/>
      <c r="E93" s="5"/>
      <c r="F93" s="5"/>
      <c r="G93" s="5"/>
      <c r="H93" s="5"/>
    </row>
    <row r="94" spans="2:8" x14ac:dyDescent="0.2">
      <c r="C94" s="5"/>
      <c r="D94" s="5"/>
      <c r="E94" s="5"/>
      <c r="F94" s="5"/>
      <c r="G94" s="5"/>
      <c r="H94" s="5"/>
    </row>
    <row r="107" spans="22:27" x14ac:dyDescent="0.2">
      <c r="V107" s="5"/>
      <c r="W107" s="5"/>
      <c r="X107" s="5"/>
      <c r="Y107" s="5"/>
      <c r="Z107" s="5"/>
      <c r="AA107" s="5"/>
    </row>
    <row r="108" spans="22:27" x14ac:dyDescent="0.2">
      <c r="V108" s="5"/>
      <c r="W108" s="5"/>
      <c r="X108" s="5"/>
      <c r="Y108" s="5"/>
      <c r="Z108" s="5"/>
      <c r="AA108" s="5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DCEAB-7535-9B49-9ED8-28BAE088B6EE}">
  <dimension ref="A3:BG28"/>
  <sheetViews>
    <sheetView workbookViewId="0">
      <selection activeCell="C17" sqref="C17"/>
    </sheetView>
  </sheetViews>
  <sheetFormatPr baseColWidth="10" defaultRowHeight="16" x14ac:dyDescent="0.2"/>
  <cols>
    <col min="1" max="1" width="16.1640625" customWidth="1"/>
    <col min="2" max="2" width="15.6640625" bestFit="1" customWidth="1"/>
    <col min="3" max="3" width="19" customWidth="1"/>
    <col min="13" max="13" width="17.83203125" customWidth="1"/>
    <col min="23" max="23" width="18" customWidth="1"/>
    <col min="33" max="33" width="17.6640625" customWidth="1"/>
    <col min="43" max="43" width="17.83203125" customWidth="1"/>
    <col min="53" max="53" width="17.33203125" customWidth="1"/>
  </cols>
  <sheetData>
    <row r="3" spans="1:59" x14ac:dyDescent="0.2">
      <c r="A3" s="10" t="s">
        <v>9</v>
      </c>
      <c r="B3" s="13">
        <v>16384</v>
      </c>
      <c r="C3" s="10" t="s">
        <v>0</v>
      </c>
      <c r="D3">
        <v>0.1</v>
      </c>
      <c r="E3">
        <v>0.2</v>
      </c>
      <c r="F3">
        <v>0.3</v>
      </c>
      <c r="G3">
        <v>0.4</v>
      </c>
      <c r="H3">
        <v>0.5</v>
      </c>
      <c r="I3">
        <v>0.6</v>
      </c>
      <c r="K3" s="10" t="s">
        <v>9</v>
      </c>
      <c r="L3" s="13">
        <v>16384</v>
      </c>
      <c r="M3" s="10" t="s">
        <v>0</v>
      </c>
      <c r="N3">
        <v>0.1</v>
      </c>
      <c r="O3">
        <v>0.2</v>
      </c>
      <c r="P3">
        <v>0.3</v>
      </c>
      <c r="Q3">
        <v>0.4</v>
      </c>
      <c r="R3">
        <v>0.5</v>
      </c>
      <c r="S3">
        <v>0.6</v>
      </c>
      <c r="U3" s="10" t="s">
        <v>9</v>
      </c>
      <c r="V3" s="14">
        <v>16384</v>
      </c>
      <c r="W3" s="10" t="s">
        <v>0</v>
      </c>
      <c r="X3">
        <v>0.1</v>
      </c>
      <c r="Y3">
        <v>0.2</v>
      </c>
      <c r="Z3">
        <v>0.3</v>
      </c>
      <c r="AA3">
        <v>0.4</v>
      </c>
      <c r="AB3">
        <v>0.5</v>
      </c>
      <c r="AC3">
        <v>0.6</v>
      </c>
      <c r="AE3" s="10" t="s">
        <v>9</v>
      </c>
      <c r="AF3" s="14">
        <v>16384</v>
      </c>
      <c r="AG3" s="10" t="s">
        <v>0</v>
      </c>
      <c r="AH3">
        <v>0.1</v>
      </c>
      <c r="AI3">
        <v>0.2</v>
      </c>
      <c r="AJ3">
        <v>0.3</v>
      </c>
      <c r="AK3">
        <v>0.4</v>
      </c>
      <c r="AL3">
        <v>0.5</v>
      </c>
      <c r="AM3">
        <v>0.6</v>
      </c>
      <c r="AO3" s="10" t="s">
        <v>9</v>
      </c>
      <c r="AP3" s="14">
        <v>16384</v>
      </c>
      <c r="AQ3" s="10" t="s">
        <v>0</v>
      </c>
      <c r="AR3">
        <v>0.1</v>
      </c>
      <c r="AS3">
        <v>0.2</v>
      </c>
      <c r="AT3">
        <v>0.3</v>
      </c>
      <c r="AU3">
        <v>0.4</v>
      </c>
      <c r="AV3">
        <v>0.5</v>
      </c>
      <c r="AW3">
        <v>0.6</v>
      </c>
      <c r="AY3" s="10" t="s">
        <v>9</v>
      </c>
      <c r="AZ3" s="14">
        <v>16384</v>
      </c>
      <c r="BA3" s="10" t="s">
        <v>0</v>
      </c>
      <c r="BB3">
        <v>0.1</v>
      </c>
      <c r="BC3">
        <v>0.2</v>
      </c>
      <c r="BD3">
        <v>0.3</v>
      </c>
      <c r="BE3">
        <v>0.4</v>
      </c>
      <c r="BF3">
        <v>0.5</v>
      </c>
      <c r="BG3">
        <v>0.6</v>
      </c>
    </row>
    <row r="4" spans="1:59" x14ac:dyDescent="0.2">
      <c r="A4" s="10" t="s">
        <v>10</v>
      </c>
      <c r="B4" s="19">
        <v>0.75</v>
      </c>
      <c r="C4" s="10" t="s">
        <v>49</v>
      </c>
      <c r="D4" s="23">
        <f>-2.82066328926592</f>
        <v>-2.8206632892659198</v>
      </c>
      <c r="E4" s="23">
        <f>0.934345131015865</f>
        <v>0.93434513101586503</v>
      </c>
      <c r="F4" s="23">
        <f>0.420708941041658</f>
        <v>0.42070894104165801</v>
      </c>
      <c r="G4" s="23">
        <f>0.158837649151573</f>
        <v>0.158837649151573</v>
      </c>
      <c r="H4" s="23">
        <v>4.6455895893266997E-3</v>
      </c>
      <c r="I4" s="23">
        <v>7.2581810505452093E-2</v>
      </c>
      <c r="K4" s="10" t="s">
        <v>10</v>
      </c>
      <c r="L4" s="19">
        <v>0.75</v>
      </c>
      <c r="M4" s="10" t="s">
        <v>49</v>
      </c>
      <c r="N4" s="23">
        <f>-2.39021267511672</f>
        <v>-2.3902126751167199</v>
      </c>
      <c r="O4" s="23">
        <f>0.852258627829598</f>
        <v>0.85225862782959805</v>
      </c>
      <c r="P4" s="23">
        <f>0.420528908298787</f>
        <v>0.42052890829878697</v>
      </c>
      <c r="Q4" s="23">
        <f>0.1521787660466</f>
        <v>0.15217876604659999</v>
      </c>
      <c r="R4" s="23">
        <v>1.0048182741373901E-2</v>
      </c>
      <c r="S4" s="23">
        <v>9.4275735523443205E-2</v>
      </c>
      <c r="U4" s="10" t="s">
        <v>10</v>
      </c>
      <c r="V4" s="19">
        <v>0.75</v>
      </c>
      <c r="W4" s="10" t="s">
        <v>49</v>
      </c>
      <c r="X4" s="23">
        <v>-3.6276597051444299</v>
      </c>
      <c r="Y4" s="23">
        <v>-2.3138680197933699</v>
      </c>
      <c r="Z4" s="23">
        <v>-1.06291546075828</v>
      </c>
      <c r="AA4" s="23">
        <v>0.831084510675555</v>
      </c>
      <c r="AB4" s="23">
        <v>0.66164026655519503</v>
      </c>
      <c r="AC4" s="23">
        <v>0.419350430537135</v>
      </c>
      <c r="AE4" s="10" t="s">
        <v>10</v>
      </c>
      <c r="AF4" s="19">
        <v>0.75</v>
      </c>
      <c r="AG4" s="10" t="s">
        <v>49</v>
      </c>
      <c r="AH4" s="23">
        <v>-3.81625485510805</v>
      </c>
      <c r="AI4" s="23">
        <v>-2.9375752284950001</v>
      </c>
      <c r="AJ4" s="23">
        <v>-1.2629392996373501</v>
      </c>
      <c r="AK4" s="23">
        <v>-1.0072845502516099</v>
      </c>
      <c r="AL4" s="23">
        <v>0.77142968875892204</v>
      </c>
      <c r="AM4" s="23">
        <v>0.61106053605639599</v>
      </c>
      <c r="AO4" s="10" t="s">
        <v>10</v>
      </c>
      <c r="AP4" s="19">
        <v>0.75</v>
      </c>
      <c r="AQ4" s="10" t="s">
        <v>49</v>
      </c>
      <c r="AR4" s="23">
        <v>-3.73287558997102</v>
      </c>
      <c r="AS4" s="23">
        <v>-2.12360554358985</v>
      </c>
      <c r="AT4" s="23">
        <v>-1.0554655452142701</v>
      </c>
      <c r="AU4" s="23">
        <v>0.87238948647622905</v>
      </c>
      <c r="AV4" s="23">
        <v>0.61628545888776898</v>
      </c>
      <c r="AW4" s="23">
        <v>0.49295973540617199</v>
      </c>
      <c r="AY4" s="10" t="s">
        <v>10</v>
      </c>
      <c r="AZ4" s="19">
        <v>0.75</v>
      </c>
      <c r="BA4" s="10" t="s">
        <v>49</v>
      </c>
      <c r="BB4" s="23">
        <v>-3.77129068643392</v>
      </c>
      <c r="BC4" s="23">
        <v>-2.8601352895709802</v>
      </c>
      <c r="BD4" s="23">
        <v>-1.2817234546987299</v>
      </c>
      <c r="BE4" s="23">
        <v>-1.02154943502429</v>
      </c>
      <c r="BF4" s="23">
        <v>0.83771855336784695</v>
      </c>
      <c r="BG4" s="23">
        <v>0.62219431844977302</v>
      </c>
    </row>
    <row r="5" spans="1:59" x14ac:dyDescent="0.2">
      <c r="A5" s="10" t="s">
        <v>14</v>
      </c>
      <c r="B5" s="13">
        <v>2</v>
      </c>
      <c r="C5" s="10" t="s">
        <v>51</v>
      </c>
      <c r="D5" s="23">
        <f>-1.4441463940121</f>
        <v>-1.4441463940121</v>
      </c>
      <c r="E5" s="23">
        <f>0.90407323981511</f>
        <v>0.90407323981511001</v>
      </c>
      <c r="F5" s="23">
        <f>0.629832561359441</f>
        <v>0.62983256135944099</v>
      </c>
      <c r="G5" s="23">
        <f>0.481093751483809</f>
        <v>0.48109375148380901</v>
      </c>
      <c r="H5" s="23">
        <f>0.326877438548033</f>
        <v>0.32687743854803297</v>
      </c>
      <c r="I5" s="23">
        <f>0.181510399347043</f>
        <v>0.18151039934704299</v>
      </c>
      <c r="K5" s="10" t="s">
        <v>14</v>
      </c>
      <c r="L5" s="13">
        <v>2</v>
      </c>
      <c r="M5" s="10" t="s">
        <v>51</v>
      </c>
      <c r="N5" s="23">
        <f>-1.49242658382324</f>
        <v>-1.49242658382324</v>
      </c>
      <c r="O5" s="23">
        <f>0.862430425680783</f>
        <v>0.86243042568078299</v>
      </c>
      <c r="P5" s="23">
        <f>0.577173794611019</f>
        <v>0.57717379461101903</v>
      </c>
      <c r="Q5" s="23">
        <f>0.428012125955378</f>
        <v>0.42801212595537802</v>
      </c>
      <c r="R5" s="23">
        <f>0.298543796412342</f>
        <v>0.29854379641234202</v>
      </c>
      <c r="S5" s="23">
        <f>0.174423322511887</f>
        <v>0.174423322511887</v>
      </c>
      <c r="U5" s="10" t="s">
        <v>14</v>
      </c>
      <c r="V5" s="14">
        <v>2</v>
      </c>
      <c r="W5" s="10" t="s">
        <v>51</v>
      </c>
      <c r="X5" s="23">
        <v>-1.73502592750525</v>
      </c>
      <c r="Y5" s="23">
        <v>-1.0515370701237401</v>
      </c>
      <c r="Z5" s="23">
        <v>0.74623737813880398</v>
      </c>
      <c r="AA5" s="23">
        <v>0.73826039844083002</v>
      </c>
      <c r="AB5" s="23">
        <v>0.71696039018589697</v>
      </c>
      <c r="AC5" s="23">
        <v>0.59144937805032805</v>
      </c>
      <c r="AE5" s="10" t="s">
        <v>14</v>
      </c>
      <c r="AF5" s="14">
        <v>2</v>
      </c>
      <c r="AG5" s="10" t="s">
        <v>51</v>
      </c>
      <c r="AH5" s="23">
        <v>-2.4677312552669202</v>
      </c>
      <c r="AI5" s="23">
        <v>-1.37194221902438</v>
      </c>
      <c r="AJ5" s="23">
        <v>0.89110080802133096</v>
      </c>
      <c r="AK5" s="23">
        <v>0.82109861196202205</v>
      </c>
      <c r="AL5" s="23">
        <v>0.77409098368797102</v>
      </c>
      <c r="AM5" s="23">
        <v>0.70245093009721904</v>
      </c>
      <c r="AO5" s="10" t="s">
        <v>14</v>
      </c>
      <c r="AP5" s="14">
        <v>2</v>
      </c>
      <c r="AQ5" s="10" t="s">
        <v>51</v>
      </c>
      <c r="AR5" s="23">
        <v>-1.9926436234323299</v>
      </c>
      <c r="AS5" s="23">
        <v>-1.0267299696749601</v>
      </c>
      <c r="AT5" s="23">
        <v>0.71903115916295102</v>
      </c>
      <c r="AU5" s="23">
        <v>0.77157117447491197</v>
      </c>
      <c r="AV5" s="23">
        <v>0.66064750215563295</v>
      </c>
      <c r="AW5" s="23">
        <v>0.60661417755014402</v>
      </c>
      <c r="AY5" s="10" t="s">
        <v>14</v>
      </c>
      <c r="AZ5" s="14">
        <v>2</v>
      </c>
      <c r="BA5" s="10" t="s">
        <v>51</v>
      </c>
      <c r="BB5" s="23">
        <v>-2.4580745682286702</v>
      </c>
      <c r="BC5" s="23">
        <v>-1.3533557384147601</v>
      </c>
      <c r="BD5" s="23">
        <v>0.82533772882803602</v>
      </c>
      <c r="BE5" s="23">
        <v>0.89061581852079197</v>
      </c>
      <c r="BF5" s="23">
        <v>0.80360730624792298</v>
      </c>
      <c r="BG5" s="23">
        <v>0.70063792950330495</v>
      </c>
    </row>
    <row r="6" spans="1:59" x14ac:dyDescent="0.2">
      <c r="A6" s="10" t="s">
        <v>11</v>
      </c>
      <c r="B6" s="13">
        <v>0.97</v>
      </c>
      <c r="C6" s="10" t="s">
        <v>50</v>
      </c>
      <c r="D6" s="23">
        <f>-3.91242518088854</f>
        <v>-3.91242518088854</v>
      </c>
      <c r="E6" s="23">
        <f>-3.91072361789594</f>
        <v>-3.9107236178959401</v>
      </c>
      <c r="F6" s="23">
        <f>-3.90519085375595</f>
        <v>-3.9051908537559501</v>
      </c>
      <c r="G6" s="23">
        <f>-3.85772969929043</f>
        <v>-3.85772969929043</v>
      </c>
      <c r="H6" s="23">
        <f>-3.66545390062479</f>
        <v>-3.6654539006247902</v>
      </c>
      <c r="I6" s="23">
        <f>-3.34401799498275</f>
        <v>-3.34401799498275</v>
      </c>
      <c r="K6" s="10" t="s">
        <v>11</v>
      </c>
      <c r="L6" s="13">
        <v>0.97</v>
      </c>
      <c r="M6" s="10" t="s">
        <v>50</v>
      </c>
      <c r="N6" s="23">
        <f>-3.91196216908792</f>
        <v>-3.91196216908792</v>
      </c>
      <c r="O6" s="23">
        <f>-3.90987891925803</f>
        <v>-3.9098789192580301</v>
      </c>
      <c r="P6" s="23">
        <f>-3.90336423738039</f>
        <v>-3.9033642373803898</v>
      </c>
      <c r="Q6" s="23">
        <f>-3.8584299897082</f>
        <v>-3.8584299897081999</v>
      </c>
      <c r="R6" s="23">
        <f>-3.55295840704103</f>
        <v>-3.5529584070410301</v>
      </c>
      <c r="S6" s="23">
        <f>-3.14366924992289</f>
        <v>-3.14366924992289</v>
      </c>
      <c r="U6" s="10" t="s">
        <v>6</v>
      </c>
      <c r="V6" s="14">
        <v>1</v>
      </c>
      <c r="W6" s="10" t="s">
        <v>50</v>
      </c>
      <c r="X6" s="23">
        <v>-3.9121351730614098</v>
      </c>
      <c r="Y6" s="23">
        <v>-3.90753041035078</v>
      </c>
      <c r="Z6" s="23">
        <v>-3.8940819535553399</v>
      </c>
      <c r="AA6" s="23">
        <v>-3.8076620460067998</v>
      </c>
      <c r="AB6" s="23">
        <v>-3.3195255167867801</v>
      </c>
      <c r="AC6" s="23">
        <v>-3.0087316347173698</v>
      </c>
      <c r="AE6" s="10" t="s">
        <v>6</v>
      </c>
      <c r="AF6" s="14">
        <v>1</v>
      </c>
      <c r="AG6" s="10" t="s">
        <v>50</v>
      </c>
      <c r="AH6" s="23">
        <v>-3.9129361478301199</v>
      </c>
      <c r="AI6" s="23">
        <v>-3.91133896861724</v>
      </c>
      <c r="AJ6" s="23">
        <v>-3.90751607206888</v>
      </c>
      <c r="AK6" s="23">
        <v>-3.8644883506348702</v>
      </c>
      <c r="AL6" s="23">
        <v>-3.6890020947450202</v>
      </c>
      <c r="AM6" s="23">
        <v>-3.3394404195257699</v>
      </c>
      <c r="AO6" s="10" t="s">
        <v>6</v>
      </c>
      <c r="AP6" s="14">
        <v>3</v>
      </c>
      <c r="AQ6" s="10" t="s">
        <v>50</v>
      </c>
      <c r="AR6" s="23">
        <v>-3.9125767515013599</v>
      </c>
      <c r="AS6" s="23">
        <v>-3.9092014550602499</v>
      </c>
      <c r="AT6" s="23">
        <v>-3.8883939521248698</v>
      </c>
      <c r="AU6" s="23">
        <v>-3.7801280609467098</v>
      </c>
      <c r="AV6" s="23">
        <v>-3.28942779706518</v>
      </c>
      <c r="AW6" s="23">
        <v>-2.5258061314052398</v>
      </c>
      <c r="AY6" s="10" t="s">
        <v>6</v>
      </c>
      <c r="AZ6" s="14">
        <v>3</v>
      </c>
      <c r="BA6" s="10" t="s">
        <v>50</v>
      </c>
      <c r="BB6" s="23">
        <v>-3.91303220155595</v>
      </c>
      <c r="BC6" s="23">
        <v>-3.9118421747236898</v>
      </c>
      <c r="BD6" s="23">
        <v>-3.90756372019389</v>
      </c>
      <c r="BE6" s="23">
        <v>-3.8791051444699498</v>
      </c>
      <c r="BF6" s="23">
        <v>-3.6597457319161899</v>
      </c>
      <c r="BG6" s="23">
        <v>-3.1481483363679299</v>
      </c>
    </row>
    <row r="7" spans="1:59" x14ac:dyDescent="0.2">
      <c r="A7" s="10" t="s">
        <v>12</v>
      </c>
      <c r="B7" s="13">
        <v>1E-4</v>
      </c>
      <c r="C7" s="10" t="s">
        <v>25</v>
      </c>
      <c r="D7" s="23">
        <f>AVERAGE(D4:D6)</f>
        <v>-2.7257449547221864</v>
      </c>
      <c r="E7" s="23">
        <f t="shared" ref="E7:I7" si="0">AVERAGE(E4:E6)</f>
        <v>-0.6907684156883217</v>
      </c>
      <c r="F7" s="23">
        <f t="shared" si="0"/>
        <v>-0.95154978378495036</v>
      </c>
      <c r="G7" s="23">
        <f t="shared" si="0"/>
        <v>-1.0725994328850159</v>
      </c>
      <c r="H7" s="23">
        <f t="shared" si="0"/>
        <v>-1.1113102908291435</v>
      </c>
      <c r="I7" s="23">
        <f t="shared" si="0"/>
        <v>-1.029975261710085</v>
      </c>
      <c r="K7" s="10" t="s">
        <v>12</v>
      </c>
      <c r="L7" s="13">
        <v>1E-4</v>
      </c>
      <c r="M7" s="10" t="s">
        <v>25</v>
      </c>
      <c r="N7" s="23">
        <f>AVERAGE(N4:N6)</f>
        <v>-2.5982004760092932</v>
      </c>
      <c r="O7" s="23">
        <f>AVERAGE(O4:O6)</f>
        <v>-0.73172995524921636</v>
      </c>
      <c r="P7" s="23">
        <f>AVERAGE(P4:P6)</f>
        <v>-0.96855384482352791</v>
      </c>
      <c r="Q7" s="23">
        <f>AVERAGE(Q4:Q6)</f>
        <v>-1.092746365902074</v>
      </c>
      <c r="R7" s="23">
        <f>AVERAGE(R4:R6)</f>
        <v>-1.0814554759624382</v>
      </c>
      <c r="S7" s="23">
        <f>AVERAGE(S4:S6)</f>
        <v>-0.95832339729585325</v>
      </c>
      <c r="U7" s="10" t="s">
        <v>5</v>
      </c>
      <c r="V7" s="14">
        <v>0.1</v>
      </c>
      <c r="W7" s="10" t="s">
        <v>25</v>
      </c>
      <c r="X7" s="23">
        <f>AVERAGE(X4:X6)</f>
        <v>-3.0916069352370301</v>
      </c>
      <c r="Y7" s="23">
        <f>AVERAGE(Y4:Y6)</f>
        <v>-2.4243118334226299</v>
      </c>
      <c r="Z7" s="23">
        <f>AVERAGE(Z4:Z6)</f>
        <v>-1.4035866787249385</v>
      </c>
      <c r="AA7" s="23">
        <f>AVERAGE(AA4:AA6)</f>
        <v>-0.746105712296805</v>
      </c>
      <c r="AB7" s="23">
        <f>AVERAGE(AB4:AB6)</f>
        <v>-0.6469749533485627</v>
      </c>
      <c r="AC7" s="23">
        <f>AVERAGE(AC4:AC6)</f>
        <v>-0.66597727537663565</v>
      </c>
      <c r="AE7" s="10" t="s">
        <v>5</v>
      </c>
      <c r="AF7" s="14">
        <v>0.1</v>
      </c>
      <c r="AG7" s="10" t="s">
        <v>25</v>
      </c>
      <c r="AH7" s="23">
        <f>AVERAGE(AH4:AH6)</f>
        <v>-3.3989740860683635</v>
      </c>
      <c r="AI7" s="23">
        <f>AVERAGE(AI4:AI6)</f>
        <v>-2.7402854720455401</v>
      </c>
      <c r="AJ7" s="23">
        <f>AVERAGE(AJ4:AJ6)</f>
        <v>-1.4264515212282998</v>
      </c>
      <c r="AK7" s="23">
        <f>AVERAGE(AK4:AK6)</f>
        <v>-1.3502247629748194</v>
      </c>
      <c r="AL7" s="23">
        <f>AVERAGE(AL4:AL6)</f>
        <v>-0.71449380743270907</v>
      </c>
      <c r="AM7" s="23">
        <f>AVERAGE(AM4:AM6)</f>
        <v>-0.67530965112405161</v>
      </c>
      <c r="AO7" s="10" t="s">
        <v>5</v>
      </c>
      <c r="AP7" s="13">
        <v>0.3</v>
      </c>
      <c r="AQ7" s="10" t="s">
        <v>25</v>
      </c>
      <c r="AR7" s="23">
        <f>AVERAGE(AR4:AR6)</f>
        <v>-3.212698654968237</v>
      </c>
      <c r="AS7" s="23">
        <f>AVERAGE(AS4:AS6)</f>
        <v>-2.353178989441687</v>
      </c>
      <c r="AT7" s="23">
        <f>AVERAGE(AT4:AT6)</f>
        <v>-1.4082761127253962</v>
      </c>
      <c r="AU7" s="23">
        <f>AVERAGE(AU4:AU6)</f>
        <v>-0.71205579999852286</v>
      </c>
      <c r="AV7" s="23">
        <f>AVERAGE(AV4:AV6)</f>
        <v>-0.67083161200725938</v>
      </c>
      <c r="AW7" s="23">
        <f>AVERAGE(AW4:AW6)</f>
        <v>-0.47541073948297458</v>
      </c>
      <c r="AY7" s="10" t="s">
        <v>5</v>
      </c>
      <c r="AZ7" s="14">
        <v>0.3</v>
      </c>
      <c r="BA7" s="10" t="s">
        <v>25</v>
      </c>
      <c r="BB7" s="23">
        <f t="shared" ref="BB7:BG7" si="1">AVERAGE(BB4:BB6)</f>
        <v>-3.3807991520728464</v>
      </c>
      <c r="BC7" s="23">
        <f t="shared" si="1"/>
        <v>-2.7084444009031436</v>
      </c>
      <c r="BD7" s="23">
        <f t="shared" si="1"/>
        <v>-1.4546498153548615</v>
      </c>
      <c r="BE7" s="23">
        <f t="shared" si="1"/>
        <v>-1.3366795869911492</v>
      </c>
      <c r="BF7" s="23">
        <f t="shared" si="1"/>
        <v>-0.67280662410014003</v>
      </c>
      <c r="BG7" s="23">
        <f t="shared" si="1"/>
        <v>-0.60843869613828394</v>
      </c>
    </row>
    <row r="8" spans="1:59" x14ac:dyDescent="0.2">
      <c r="A8" s="10" t="s">
        <v>13</v>
      </c>
      <c r="B8" s="13" t="s">
        <v>1</v>
      </c>
      <c r="C8" s="11"/>
      <c r="K8" s="10" t="s">
        <v>13</v>
      </c>
      <c r="L8" s="13" t="s">
        <v>3</v>
      </c>
      <c r="M8" s="11"/>
      <c r="U8" s="10" t="s">
        <v>13</v>
      </c>
      <c r="V8" s="14" t="s">
        <v>2</v>
      </c>
      <c r="W8" s="11"/>
      <c r="AE8" s="10" t="s">
        <v>13</v>
      </c>
      <c r="AF8" s="14" t="s">
        <v>4</v>
      </c>
      <c r="AG8" s="11"/>
      <c r="AO8" s="10" t="s">
        <v>13</v>
      </c>
      <c r="AP8" s="14" t="s">
        <v>2</v>
      </c>
      <c r="AQ8" s="11"/>
      <c r="AY8" s="10" t="s">
        <v>13</v>
      </c>
      <c r="AZ8" s="14" t="s">
        <v>4</v>
      </c>
      <c r="BA8" s="11"/>
    </row>
    <row r="9" spans="1:59" x14ac:dyDescent="0.2">
      <c r="C9" s="11"/>
    </row>
    <row r="10" spans="1:59" x14ac:dyDescent="0.2">
      <c r="C10" s="10" t="s">
        <v>0</v>
      </c>
      <c r="D10">
        <v>0.1</v>
      </c>
      <c r="E10">
        <v>0.2</v>
      </c>
      <c r="F10">
        <v>0.3</v>
      </c>
      <c r="G10">
        <v>0.4</v>
      </c>
      <c r="H10">
        <v>0.5</v>
      </c>
      <c r="I10">
        <v>0.6</v>
      </c>
      <c r="M10" s="10" t="s">
        <v>0</v>
      </c>
      <c r="N10">
        <v>0.1</v>
      </c>
      <c r="O10">
        <v>0.2</v>
      </c>
      <c r="P10">
        <v>0.3</v>
      </c>
      <c r="Q10">
        <v>0.4</v>
      </c>
      <c r="R10">
        <v>0.5</v>
      </c>
      <c r="S10">
        <v>0.6</v>
      </c>
      <c r="W10" s="10" t="s">
        <v>0</v>
      </c>
      <c r="X10">
        <v>0.1</v>
      </c>
      <c r="Y10">
        <v>0.2</v>
      </c>
      <c r="Z10">
        <v>0.3</v>
      </c>
      <c r="AA10">
        <v>0.4</v>
      </c>
      <c r="AB10">
        <v>0.5</v>
      </c>
      <c r="AC10">
        <v>0.6</v>
      </c>
      <c r="AG10" s="10" t="s">
        <v>0</v>
      </c>
      <c r="AH10">
        <v>0.1</v>
      </c>
      <c r="AI10">
        <v>0.2</v>
      </c>
      <c r="AJ10">
        <v>0.3</v>
      </c>
      <c r="AK10">
        <v>0.4</v>
      </c>
      <c r="AL10">
        <v>0.5</v>
      </c>
      <c r="AM10">
        <v>0.6</v>
      </c>
      <c r="AQ10" s="10" t="s">
        <v>0</v>
      </c>
      <c r="AR10">
        <v>0.1</v>
      </c>
      <c r="AS10">
        <v>0.2</v>
      </c>
      <c r="AT10">
        <v>0.3</v>
      </c>
      <c r="AU10">
        <v>0.4</v>
      </c>
      <c r="AV10">
        <v>0.5</v>
      </c>
      <c r="AW10">
        <v>0.6</v>
      </c>
      <c r="BA10" s="10" t="s">
        <v>0</v>
      </c>
      <c r="BB10">
        <v>0.1</v>
      </c>
      <c r="BC10">
        <v>0.2</v>
      </c>
      <c r="BD10">
        <v>0.3</v>
      </c>
      <c r="BE10">
        <v>0.4</v>
      </c>
      <c r="BF10">
        <v>0.5</v>
      </c>
      <c r="BG10">
        <v>0.6</v>
      </c>
    </row>
    <row r="11" spans="1:59" x14ac:dyDescent="0.2">
      <c r="C11" s="10" t="s">
        <v>29</v>
      </c>
      <c r="D11" s="23">
        <v>4.774</v>
      </c>
      <c r="E11" s="23">
        <v>8.3580000000000005</v>
      </c>
      <c r="F11" s="23">
        <v>13.439</v>
      </c>
      <c r="G11" s="23">
        <v>18.547999999999998</v>
      </c>
      <c r="H11" s="23">
        <v>19.981000000000002</v>
      </c>
      <c r="I11" s="23">
        <v>19.300999999999998</v>
      </c>
      <c r="M11" s="10" t="s">
        <v>29</v>
      </c>
      <c r="N11" s="23">
        <v>4.9370000000000003</v>
      </c>
      <c r="O11" s="23">
        <v>8.5500000000000007</v>
      </c>
      <c r="P11" s="23">
        <v>13.595000000000001</v>
      </c>
      <c r="Q11" s="23">
        <v>18.613</v>
      </c>
      <c r="R11" s="23">
        <v>20.012</v>
      </c>
      <c r="S11" s="23">
        <v>19.306000000000001</v>
      </c>
      <c r="W11" s="10" t="s">
        <v>29</v>
      </c>
      <c r="X11" s="22">
        <v>16.443999999999999</v>
      </c>
      <c r="Y11" s="22">
        <v>17.033000000000001</v>
      </c>
      <c r="Z11" s="22">
        <v>18.114999999999998</v>
      </c>
      <c r="AA11" s="22">
        <v>21.802</v>
      </c>
      <c r="AB11" s="22">
        <v>24.209</v>
      </c>
      <c r="AC11" s="22">
        <v>24.928999999999998</v>
      </c>
      <c r="AG11" s="10" t="s">
        <v>29</v>
      </c>
      <c r="AH11" s="22">
        <v>15.8548184127221</v>
      </c>
      <c r="AI11" s="22">
        <v>17.236405127134098</v>
      </c>
      <c r="AJ11" s="22">
        <v>18.318792851354701</v>
      </c>
      <c r="AK11" s="22">
        <v>22.5859112265276</v>
      </c>
      <c r="AL11" s="22">
        <v>24.898976547956401</v>
      </c>
      <c r="AM11" s="22">
        <v>24.6671043292829</v>
      </c>
      <c r="AQ11" s="10" t="s">
        <v>29</v>
      </c>
      <c r="AR11" s="22">
        <v>10.602</v>
      </c>
      <c r="AS11" s="22">
        <v>17.495999999999999</v>
      </c>
      <c r="AT11" s="22">
        <v>18.757999999999999</v>
      </c>
      <c r="AU11" s="22">
        <v>21.425000000000001</v>
      </c>
      <c r="AV11" s="22">
        <v>24.597419005056899</v>
      </c>
      <c r="AW11" s="22">
        <v>25.334035757155998</v>
      </c>
      <c r="BA11" s="10" t="s">
        <v>29</v>
      </c>
      <c r="BB11" s="22">
        <v>11.034000000000001</v>
      </c>
      <c r="BC11" s="22">
        <v>17.619</v>
      </c>
      <c r="BD11" s="22">
        <v>18.558</v>
      </c>
      <c r="BE11" s="22">
        <v>22.248000000000001</v>
      </c>
      <c r="BF11" s="22">
        <v>25.751000000000001</v>
      </c>
      <c r="BG11" s="22">
        <v>24.82</v>
      </c>
    </row>
    <row r="12" spans="1:59" x14ac:dyDescent="0.2">
      <c r="C12" s="10" t="s">
        <v>35</v>
      </c>
      <c r="D12" s="23">
        <v>5.8840000000000003</v>
      </c>
      <c r="E12" s="23">
        <v>9.5649999999999995</v>
      </c>
      <c r="F12" s="23">
        <v>12.523</v>
      </c>
      <c r="G12" s="23">
        <v>14.541</v>
      </c>
      <c r="H12" s="23">
        <v>17.001999999999999</v>
      </c>
      <c r="I12" s="23">
        <v>19.82</v>
      </c>
      <c r="M12" s="10" t="s">
        <v>35</v>
      </c>
      <c r="N12" s="23">
        <v>5.9260000000000002</v>
      </c>
      <c r="O12" s="23">
        <v>9.6199999999999992</v>
      </c>
      <c r="P12" s="23">
        <v>12.555</v>
      </c>
      <c r="Q12" s="23">
        <v>14.574</v>
      </c>
      <c r="R12" s="23">
        <v>17.026</v>
      </c>
      <c r="S12" s="23">
        <v>19.838000000000001</v>
      </c>
      <c r="W12" s="10" t="s">
        <v>35</v>
      </c>
      <c r="X12" s="22">
        <v>17.361999999999998</v>
      </c>
      <c r="Y12" s="22">
        <v>16.817</v>
      </c>
      <c r="Z12" s="22">
        <v>17.873999999999999</v>
      </c>
      <c r="AA12" s="22">
        <v>16.876999999999999</v>
      </c>
      <c r="AB12" s="22">
        <v>19.965</v>
      </c>
      <c r="AC12" s="22">
        <v>19.05</v>
      </c>
      <c r="AG12" s="10" t="s">
        <v>35</v>
      </c>
      <c r="AH12" s="22">
        <v>16.847808292189299</v>
      </c>
      <c r="AI12" s="22">
        <v>16.648176095507999</v>
      </c>
      <c r="AJ12" s="22">
        <v>16.848382499785799</v>
      </c>
      <c r="AK12" s="22">
        <v>16.844525429020301</v>
      </c>
      <c r="AL12" s="22">
        <v>19.2385165526393</v>
      </c>
      <c r="AM12" s="22">
        <v>19.1531602682524</v>
      </c>
      <c r="AQ12" s="10" t="s">
        <v>35</v>
      </c>
      <c r="AR12" s="22">
        <v>14.4746254081305</v>
      </c>
      <c r="AS12" s="22">
        <v>17.957260767897999</v>
      </c>
      <c r="AT12" s="22">
        <v>17.827004550902402</v>
      </c>
      <c r="AU12" s="22">
        <v>18.2456071268189</v>
      </c>
      <c r="AV12" s="22">
        <v>19.760238879489901</v>
      </c>
      <c r="AW12" s="22">
        <v>19.035934950720002</v>
      </c>
      <c r="BA12" s="10" t="s">
        <v>35</v>
      </c>
      <c r="BB12" s="22">
        <v>13.34</v>
      </c>
      <c r="BC12" s="22">
        <v>15.792999999999999</v>
      </c>
      <c r="BD12" s="22">
        <v>17.303000000000001</v>
      </c>
      <c r="BE12" s="22">
        <v>17.134</v>
      </c>
      <c r="BF12" s="22">
        <v>19.512</v>
      </c>
      <c r="BG12" s="22">
        <v>19.388999999999999</v>
      </c>
    </row>
    <row r="13" spans="1:59" x14ac:dyDescent="0.2">
      <c r="C13" s="10" t="s">
        <v>41</v>
      </c>
      <c r="D13" s="23">
        <v>2.6850000000000001</v>
      </c>
      <c r="E13" s="23">
        <v>4.83</v>
      </c>
      <c r="F13" s="23">
        <v>8.1940000000000008</v>
      </c>
      <c r="G13" s="23">
        <v>11.804</v>
      </c>
      <c r="H13" s="23">
        <v>17.081</v>
      </c>
      <c r="I13" s="23">
        <v>21.254999999999999</v>
      </c>
      <c r="M13" s="10" t="s">
        <v>41</v>
      </c>
      <c r="N13" s="23">
        <v>2.8079999999999998</v>
      </c>
      <c r="O13" s="23">
        <v>5.0030000000000001</v>
      </c>
      <c r="P13" s="23">
        <v>8.24</v>
      </c>
      <c r="Q13" s="23">
        <v>11.717000000000001</v>
      </c>
      <c r="R13" s="23">
        <v>17.186</v>
      </c>
      <c r="S13" s="23">
        <v>21.318000000000001</v>
      </c>
      <c r="W13" s="10" t="s">
        <v>41</v>
      </c>
      <c r="X13" s="22">
        <v>11.074</v>
      </c>
      <c r="Y13" s="22">
        <v>18.901</v>
      </c>
      <c r="Z13" s="22">
        <v>18.794</v>
      </c>
      <c r="AA13" s="22">
        <v>31.646999999999998</v>
      </c>
      <c r="AB13" s="22">
        <v>33.268000000000001</v>
      </c>
      <c r="AC13" s="22">
        <v>34.22</v>
      </c>
      <c r="AG13" s="10" t="s">
        <v>41</v>
      </c>
      <c r="AH13" s="22">
        <v>8.7442409084431194</v>
      </c>
      <c r="AI13" s="22">
        <v>18.2486701662759</v>
      </c>
      <c r="AJ13" s="22">
        <v>16.889148026355901</v>
      </c>
      <c r="AK13" s="22">
        <v>30.139498253915701</v>
      </c>
      <c r="AL13" s="22">
        <v>31.042640969724999</v>
      </c>
      <c r="AM13" s="22">
        <v>33.410802026011197</v>
      </c>
      <c r="AQ13" s="10" t="s">
        <v>41</v>
      </c>
      <c r="AR13" s="22">
        <v>4.6692062690079803</v>
      </c>
      <c r="AS13" s="22">
        <v>9.1995454043090206</v>
      </c>
      <c r="AT13" s="22">
        <v>16.967633574224699</v>
      </c>
      <c r="AU13" s="22">
        <v>18.6917134841874</v>
      </c>
      <c r="AV13" s="22">
        <v>26.741882950100599</v>
      </c>
      <c r="AW13" s="22">
        <v>33.110894619153697</v>
      </c>
      <c r="BA13" s="10" t="s">
        <v>41</v>
      </c>
      <c r="BB13" s="22">
        <v>4.4779999999999998</v>
      </c>
      <c r="BC13" s="22">
        <v>9.657</v>
      </c>
      <c r="BD13" s="22">
        <v>16.266999999999999</v>
      </c>
      <c r="BE13" s="22">
        <v>19.827000000000002</v>
      </c>
      <c r="BF13" s="22">
        <v>18.745000000000001</v>
      </c>
      <c r="BG13" s="22">
        <v>32.613</v>
      </c>
    </row>
    <row r="14" spans="1:59" x14ac:dyDescent="0.2">
      <c r="C14" s="10" t="s">
        <v>52</v>
      </c>
      <c r="D14" s="23">
        <f>AVERAGE(D11:D13)</f>
        <v>4.4476666666666675</v>
      </c>
      <c r="E14" s="23">
        <f t="shared" ref="E14:I14" si="2">AVERAGE(E11:E13)</f>
        <v>7.5843333333333334</v>
      </c>
      <c r="F14" s="23">
        <f t="shared" si="2"/>
        <v>11.385333333333334</v>
      </c>
      <c r="G14" s="23">
        <f t="shared" si="2"/>
        <v>14.964333333333334</v>
      </c>
      <c r="H14" s="23">
        <f t="shared" si="2"/>
        <v>18.021333333333335</v>
      </c>
      <c r="I14" s="23">
        <f t="shared" si="2"/>
        <v>20.12533333333333</v>
      </c>
      <c r="M14" s="10" t="s">
        <v>52</v>
      </c>
      <c r="N14" s="23">
        <f>AVERAGE(N11:N13)</f>
        <v>4.5569999999999995</v>
      </c>
      <c r="O14" s="23">
        <f t="shared" ref="O14:S14" si="3">AVERAGE(O11:O13)</f>
        <v>7.7243333333333339</v>
      </c>
      <c r="P14" s="23">
        <f t="shared" si="3"/>
        <v>11.463333333333333</v>
      </c>
      <c r="Q14" s="23">
        <f t="shared" si="3"/>
        <v>14.967999999999998</v>
      </c>
      <c r="R14" s="23">
        <f t="shared" si="3"/>
        <v>18.074666666666666</v>
      </c>
      <c r="S14" s="23">
        <f t="shared" si="3"/>
        <v>20.154</v>
      </c>
      <c r="W14" s="10" t="s">
        <v>52</v>
      </c>
      <c r="X14" s="23">
        <f>AVERAGE(X11:X13)</f>
        <v>14.959999999999999</v>
      </c>
      <c r="Y14" s="23">
        <f t="shared" ref="Y14:AC14" si="4">AVERAGE(Y11:Y13)</f>
        <v>17.583666666666669</v>
      </c>
      <c r="Z14" s="23">
        <f t="shared" si="4"/>
        <v>18.260999999999999</v>
      </c>
      <c r="AA14" s="23">
        <f t="shared" si="4"/>
        <v>23.441999999999997</v>
      </c>
      <c r="AB14" s="23">
        <f t="shared" si="4"/>
        <v>25.814000000000004</v>
      </c>
      <c r="AC14" s="23">
        <f t="shared" si="4"/>
        <v>26.066333333333333</v>
      </c>
      <c r="AG14" s="10" t="s">
        <v>52</v>
      </c>
      <c r="AH14" s="22">
        <f>AVERAGE(AH11:AH13)</f>
        <v>13.815622537784838</v>
      </c>
      <c r="AI14" s="22">
        <f t="shared" ref="AI14:AM14" si="5">AVERAGE(AI11:AI13)</f>
        <v>17.377750462972667</v>
      </c>
      <c r="AJ14" s="22">
        <f t="shared" si="5"/>
        <v>17.352107792498799</v>
      </c>
      <c r="AK14" s="22">
        <f t="shared" si="5"/>
        <v>23.189978303154533</v>
      </c>
      <c r="AL14" s="22">
        <f t="shared" si="5"/>
        <v>25.060044690106903</v>
      </c>
      <c r="AM14" s="22">
        <f t="shared" si="5"/>
        <v>25.743688874515499</v>
      </c>
      <c r="AQ14" s="10" t="s">
        <v>52</v>
      </c>
      <c r="AR14" s="23">
        <f>AVERAGE(AR11:AR13)</f>
        <v>9.9152772257128259</v>
      </c>
      <c r="AS14" s="23">
        <f t="shared" ref="AS14:AW14" si="6">AVERAGE(AS11:AS13)</f>
        <v>14.884268724069008</v>
      </c>
      <c r="AT14" s="23">
        <f t="shared" si="6"/>
        <v>17.850879375042364</v>
      </c>
      <c r="AU14" s="23">
        <f t="shared" si="6"/>
        <v>19.454106870335433</v>
      </c>
      <c r="AV14" s="23">
        <f t="shared" si="6"/>
        <v>23.699846944882466</v>
      </c>
      <c r="AW14" s="23">
        <f t="shared" si="6"/>
        <v>25.826955109009901</v>
      </c>
      <c r="BA14" s="10" t="s">
        <v>52</v>
      </c>
      <c r="BB14" s="23">
        <f>AVERAGE(BB11:BB13)</f>
        <v>9.6173333333333346</v>
      </c>
      <c r="BC14" s="23">
        <f t="shared" ref="BC14:BG14" si="7">AVERAGE(BC11:BC13)</f>
        <v>14.356333333333334</v>
      </c>
      <c r="BD14" s="23">
        <f t="shared" si="7"/>
        <v>17.376000000000001</v>
      </c>
      <c r="BE14" s="23">
        <f t="shared" si="7"/>
        <v>19.736333333333334</v>
      </c>
      <c r="BF14" s="23">
        <f t="shared" si="7"/>
        <v>21.336000000000002</v>
      </c>
      <c r="BG14" s="23">
        <f t="shared" si="7"/>
        <v>25.607333333333333</v>
      </c>
    </row>
    <row r="15" spans="1:59" x14ac:dyDescent="0.2">
      <c r="C15" s="11"/>
    </row>
    <row r="16" spans="1:59" x14ac:dyDescent="0.2">
      <c r="C16" s="11"/>
    </row>
    <row r="21" spans="2:11" x14ac:dyDescent="0.2">
      <c r="J21" s="7"/>
      <c r="K21" s="7"/>
    </row>
    <row r="23" spans="2:11" x14ac:dyDescent="0.2">
      <c r="B23" s="5"/>
      <c r="C23" s="5"/>
      <c r="D23" s="5"/>
      <c r="E23" s="5"/>
      <c r="F23" s="5"/>
      <c r="G23" s="5"/>
    </row>
    <row r="24" spans="2:11" x14ac:dyDescent="0.2">
      <c r="B24" s="5"/>
      <c r="C24" s="5"/>
      <c r="D24" s="5"/>
      <c r="E24" s="5"/>
      <c r="F24" s="5"/>
      <c r="G24" s="5"/>
    </row>
    <row r="25" spans="2:11" x14ac:dyDescent="0.2">
      <c r="B25" s="5"/>
      <c r="C25" s="5"/>
      <c r="D25" s="5"/>
      <c r="E25" s="5"/>
      <c r="F25" s="5"/>
      <c r="G25" s="5"/>
    </row>
    <row r="28" spans="2:11" x14ac:dyDescent="0.2">
      <c r="J28" s="7"/>
      <c r="K28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SPADE vs. CASCADE</vt:lpstr>
      <vt:lpstr>SPADE vs. CASCADE - PEAQ</vt:lpstr>
      <vt:lpstr>LFE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Hájek</dc:creator>
  <cp:lastModifiedBy>Vojtěch Hájek</cp:lastModifiedBy>
  <dcterms:created xsi:type="dcterms:W3CDTF">2019-03-22T07:30:43Z</dcterms:created>
  <dcterms:modified xsi:type="dcterms:W3CDTF">2019-05-06T06:15:49Z</dcterms:modified>
</cp:coreProperties>
</file>