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ojtechhajek/Library/Mobile Documents/com~apple~CloudDocs/na_odevzdání/prilohy/vysledky/"/>
    </mc:Choice>
  </mc:AlternateContent>
  <xr:revisionPtr revIDLastSave="0" documentId="13_ncr:1_{1097CD7E-D76B-0045-8D9C-62C71791388F}" xr6:coauthVersionLast="43" xr6:coauthVersionMax="43" xr10:uidLastSave="{00000000-0000-0000-0000-000000000000}"/>
  <bookViews>
    <workbookView xWindow="0" yWindow="460" windowWidth="28800" windowHeight="16340" xr2:uid="{00000000-000D-0000-FFFF-FFFF00000000}"/>
  </bookViews>
  <sheets>
    <sheet name="Lis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" i="1" l="1"/>
  <c r="AB2" i="1"/>
  <c r="AA3" i="1"/>
  <c r="AB3" i="1"/>
  <c r="AA4" i="1"/>
  <c r="AB4" i="1"/>
  <c r="AA5" i="1"/>
  <c r="AB5" i="1"/>
  <c r="AA6" i="1"/>
  <c r="AB6" i="1"/>
  <c r="AA7" i="1"/>
  <c r="AB7" i="1"/>
  <c r="AA9" i="1"/>
  <c r="AB9" i="1"/>
  <c r="AA10" i="1"/>
  <c r="AB10" i="1"/>
  <c r="AA11" i="1"/>
  <c r="AB11" i="1"/>
  <c r="AA12" i="1"/>
  <c r="AB12" i="1"/>
  <c r="AA13" i="1"/>
  <c r="AB13" i="1"/>
  <c r="AA14" i="1"/>
  <c r="AB14" i="1"/>
  <c r="AA16" i="1"/>
  <c r="AB16" i="1"/>
  <c r="AA17" i="1"/>
  <c r="AB17" i="1"/>
  <c r="AA18" i="1"/>
  <c r="AB18" i="1"/>
  <c r="AA19" i="1"/>
  <c r="AB19" i="1"/>
  <c r="AA20" i="1"/>
  <c r="AB20" i="1"/>
  <c r="AA21" i="1"/>
  <c r="AB21" i="1"/>
  <c r="AA23" i="1"/>
  <c r="AB23" i="1"/>
  <c r="AA24" i="1"/>
  <c r="AB24" i="1"/>
  <c r="AA25" i="1"/>
  <c r="AB25" i="1"/>
  <c r="AA26" i="1"/>
  <c r="AB26" i="1"/>
  <c r="AA27" i="1"/>
  <c r="AB27" i="1"/>
  <c r="AA28" i="1"/>
  <c r="AB28" i="1"/>
  <c r="AA30" i="1"/>
  <c r="AB30" i="1"/>
  <c r="AA31" i="1"/>
  <c r="AB31" i="1"/>
  <c r="AA32" i="1"/>
  <c r="AB32" i="1"/>
  <c r="AA33" i="1"/>
  <c r="AB33" i="1"/>
  <c r="AA34" i="1"/>
  <c r="AB34" i="1"/>
  <c r="AA35" i="1"/>
  <c r="AB35" i="1"/>
  <c r="AA37" i="1"/>
  <c r="AB37" i="1"/>
  <c r="AA38" i="1"/>
  <c r="AB38" i="1"/>
  <c r="AA39" i="1"/>
  <c r="AB39" i="1"/>
  <c r="AA40" i="1"/>
  <c r="AB40" i="1"/>
  <c r="AA41" i="1"/>
  <c r="AB41" i="1"/>
  <c r="AA42" i="1"/>
  <c r="AB42" i="1"/>
  <c r="AA44" i="1"/>
  <c r="AB44" i="1"/>
  <c r="AA45" i="1"/>
  <c r="AB45" i="1"/>
  <c r="AA46" i="1"/>
  <c r="AB46" i="1"/>
  <c r="AA47" i="1"/>
  <c r="AB47" i="1"/>
  <c r="AA48" i="1"/>
  <c r="AB48" i="1"/>
  <c r="AA49" i="1"/>
  <c r="AB49" i="1"/>
  <c r="AA51" i="1"/>
  <c r="AB51" i="1"/>
  <c r="AA52" i="1"/>
  <c r="AB52" i="1"/>
  <c r="AA53" i="1"/>
  <c r="AB53" i="1"/>
  <c r="AA54" i="1"/>
  <c r="AB54" i="1"/>
  <c r="AA55" i="1"/>
  <c r="AB55" i="1"/>
  <c r="AA56" i="1"/>
  <c r="AB56" i="1"/>
  <c r="AA58" i="1"/>
  <c r="AB58" i="1"/>
  <c r="AA59" i="1"/>
  <c r="AB59" i="1"/>
  <c r="AA60" i="1"/>
  <c r="AB60" i="1"/>
  <c r="AA61" i="1"/>
  <c r="AB61" i="1"/>
  <c r="AA62" i="1"/>
  <c r="AB62" i="1"/>
  <c r="AA63" i="1"/>
  <c r="AB63" i="1"/>
  <c r="AA65" i="1"/>
  <c r="AB65" i="1"/>
  <c r="AA66" i="1"/>
  <c r="AB66" i="1"/>
  <c r="AA67" i="1"/>
  <c r="AB67" i="1"/>
  <c r="AA68" i="1"/>
  <c r="AB68" i="1"/>
  <c r="AA69" i="1"/>
  <c r="AB69" i="1"/>
  <c r="AA70" i="1"/>
  <c r="AB70" i="1"/>
  <c r="AA72" i="1"/>
  <c r="AB72" i="1"/>
  <c r="AA73" i="1"/>
  <c r="AB73" i="1"/>
  <c r="AA74" i="1"/>
  <c r="AB74" i="1"/>
  <c r="AA75" i="1"/>
  <c r="AB75" i="1"/>
  <c r="AA76" i="1"/>
  <c r="AB76" i="1"/>
  <c r="AA77" i="1"/>
  <c r="AB77" i="1"/>
  <c r="AA79" i="1"/>
  <c r="AB79" i="1"/>
  <c r="AA80" i="1"/>
  <c r="AB80" i="1"/>
  <c r="AA81" i="1"/>
  <c r="AB81" i="1"/>
  <c r="AA82" i="1"/>
  <c r="AB82" i="1"/>
  <c r="AA83" i="1"/>
  <c r="AB83" i="1"/>
  <c r="AA84" i="1"/>
  <c r="AB84" i="1"/>
  <c r="Y3" i="1" l="1"/>
  <c r="Y4" i="1"/>
  <c r="Y5" i="1"/>
  <c r="Y6" i="1"/>
  <c r="Y7" i="1"/>
  <c r="Y9" i="1"/>
  <c r="Y10" i="1"/>
  <c r="Y11" i="1"/>
  <c r="Y12" i="1"/>
  <c r="Y13" i="1"/>
  <c r="Y14" i="1"/>
  <c r="Y16" i="1"/>
  <c r="Y17" i="1"/>
  <c r="Y18" i="1"/>
  <c r="Y19" i="1"/>
  <c r="Y20" i="1"/>
  <c r="Y21" i="1"/>
  <c r="Y23" i="1"/>
  <c r="Y24" i="1"/>
  <c r="Y25" i="1"/>
  <c r="Y26" i="1"/>
  <c r="Y27" i="1"/>
  <c r="Y28" i="1"/>
  <c r="Y30" i="1"/>
  <c r="Y31" i="1"/>
  <c r="Y32" i="1"/>
  <c r="Y33" i="1"/>
  <c r="Y34" i="1"/>
  <c r="Y35" i="1"/>
  <c r="Y37" i="1"/>
  <c r="Y38" i="1"/>
  <c r="Y39" i="1"/>
  <c r="Y40" i="1"/>
  <c r="Y41" i="1"/>
  <c r="Y42" i="1"/>
  <c r="Y44" i="1"/>
  <c r="Y45" i="1"/>
  <c r="Y46" i="1"/>
  <c r="Y47" i="1"/>
  <c r="Y48" i="1"/>
  <c r="Y49" i="1"/>
  <c r="Y51" i="1"/>
  <c r="Y52" i="1"/>
  <c r="Y53" i="1"/>
  <c r="Y54" i="1"/>
  <c r="Y55" i="1"/>
  <c r="Y56" i="1"/>
  <c r="Y58" i="1"/>
  <c r="Y59" i="1"/>
  <c r="Y60" i="1"/>
  <c r="Y61" i="1"/>
  <c r="Y62" i="1"/>
  <c r="Y63" i="1"/>
  <c r="Y65" i="1"/>
  <c r="Y66" i="1"/>
  <c r="Y67" i="1"/>
  <c r="Y68" i="1"/>
  <c r="Y69" i="1"/>
  <c r="Y70" i="1"/>
  <c r="Y72" i="1"/>
  <c r="Y73" i="1"/>
  <c r="Y74" i="1"/>
  <c r="Y75" i="1"/>
  <c r="Y76" i="1"/>
  <c r="Y77" i="1"/>
  <c r="Y79" i="1"/>
  <c r="Y80" i="1"/>
  <c r="Y81" i="1"/>
  <c r="Y82" i="1"/>
  <c r="Y83" i="1"/>
  <c r="Y84" i="1"/>
  <c r="Y2" i="1"/>
  <c r="Z81" i="1" l="1"/>
  <c r="Z67" i="1"/>
  <c r="Z53" i="1"/>
  <c r="Z33" i="1"/>
  <c r="Z2" i="1"/>
  <c r="Z76" i="1"/>
  <c r="Z62" i="1"/>
  <c r="Z48" i="1"/>
  <c r="Z39" i="1"/>
  <c r="Z30" i="1"/>
  <c r="Z20" i="1"/>
  <c r="Z11" i="1"/>
  <c r="Z84" i="1"/>
  <c r="Z75" i="1"/>
  <c r="Z66" i="1"/>
  <c r="Z56" i="1"/>
  <c r="Z47" i="1"/>
  <c r="Z38" i="1"/>
  <c r="Z24" i="1"/>
  <c r="Z19" i="1"/>
  <c r="Z10" i="1"/>
  <c r="Z83" i="1"/>
  <c r="Z74" i="1"/>
  <c r="Z65" i="1"/>
  <c r="Z55" i="1"/>
  <c r="Z46" i="1"/>
  <c r="Z41" i="1"/>
  <c r="Z37" i="1"/>
  <c r="Z32" i="1"/>
  <c r="Z27" i="1"/>
  <c r="Z23" i="1"/>
  <c r="Z18" i="1"/>
  <c r="Z13" i="1"/>
  <c r="Z9" i="1"/>
  <c r="Z4" i="1"/>
  <c r="Z72" i="1"/>
  <c r="Z58" i="1"/>
  <c r="Z44" i="1"/>
  <c r="Z34" i="1"/>
  <c r="Z25" i="1"/>
  <c r="Z16" i="1"/>
  <c r="Z6" i="1"/>
  <c r="Z80" i="1"/>
  <c r="Z70" i="1"/>
  <c r="Z61" i="1"/>
  <c r="Z52" i="1"/>
  <c r="Z42" i="1"/>
  <c r="Z28" i="1"/>
  <c r="Z14" i="1"/>
  <c r="Z5" i="1"/>
  <c r="Z79" i="1"/>
  <c r="Z69" i="1"/>
  <c r="Z60" i="1"/>
  <c r="Z51" i="1"/>
  <c r="Z82" i="1"/>
  <c r="Z77" i="1"/>
  <c r="Z73" i="1"/>
  <c r="Z68" i="1"/>
  <c r="Z63" i="1"/>
  <c r="Z59" i="1"/>
  <c r="Z54" i="1"/>
  <c r="Z49" i="1"/>
  <c r="Z45" i="1"/>
  <c r="Z40" i="1"/>
  <c r="Z35" i="1"/>
  <c r="Z31" i="1"/>
  <c r="Z26" i="1"/>
  <c r="Z21" i="1"/>
  <c r="Z17" i="1"/>
  <c r="Z12" i="1"/>
  <c r="Z7" i="1"/>
  <c r="Z3" i="1"/>
</calcChain>
</file>

<file path=xl/sharedStrings.xml><?xml version="1.0" encoding="utf-8"?>
<sst xmlns="http://schemas.openxmlformats.org/spreadsheetml/2006/main" count="244" uniqueCount="109">
  <si>
    <t>T07-01</t>
  </si>
  <si>
    <t>T01-01</t>
  </si>
  <si>
    <t>T01-02</t>
  </si>
  <si>
    <t>T01-03</t>
  </si>
  <si>
    <t>T01-04</t>
  </si>
  <si>
    <t>T02-01</t>
  </si>
  <si>
    <t>T02-02</t>
  </si>
  <si>
    <t>T02-03</t>
  </si>
  <si>
    <t>T02-04</t>
  </si>
  <si>
    <t>T03-01</t>
  </si>
  <si>
    <t>T03-02</t>
  </si>
  <si>
    <t>T03-03</t>
  </si>
  <si>
    <t>T03-04</t>
  </si>
  <si>
    <t>T04-01</t>
  </si>
  <si>
    <t>T05-01</t>
  </si>
  <si>
    <t>T06-01</t>
  </si>
  <si>
    <t>T08-01</t>
  </si>
  <si>
    <t>T09-01</t>
  </si>
  <si>
    <t>T10-01</t>
  </si>
  <si>
    <t>T11-01</t>
  </si>
  <si>
    <t>T12-01</t>
  </si>
  <si>
    <t>T04-02</t>
  </si>
  <si>
    <t>T05-02</t>
  </si>
  <si>
    <t>T06-02</t>
  </si>
  <si>
    <t>T07-02</t>
  </si>
  <si>
    <t>T08-02</t>
  </si>
  <si>
    <t>T09-02</t>
  </si>
  <si>
    <t>T10-02</t>
  </si>
  <si>
    <t>T11-02</t>
  </si>
  <si>
    <t>T12-02</t>
  </si>
  <si>
    <t>T04-03</t>
  </si>
  <si>
    <t>T05-03</t>
  </si>
  <si>
    <t>T06-03</t>
  </si>
  <si>
    <t>T07-03</t>
  </si>
  <si>
    <t>T08-03</t>
  </si>
  <si>
    <t>T09-03</t>
  </si>
  <si>
    <t>T10-03</t>
  </si>
  <si>
    <t>T11-03</t>
  </si>
  <si>
    <t>T12-03</t>
  </si>
  <si>
    <t>T04-04</t>
  </si>
  <si>
    <t>T05-04</t>
  </si>
  <si>
    <t>T06-04</t>
  </si>
  <si>
    <t>T07-04</t>
  </si>
  <si>
    <t>T08-04</t>
  </si>
  <si>
    <t>T09-04</t>
  </si>
  <si>
    <t>T10-04</t>
  </si>
  <si>
    <t>T11-04</t>
  </si>
  <si>
    <t>T12-04</t>
  </si>
  <si>
    <t>O</t>
  </si>
  <si>
    <t>C</t>
  </si>
  <si>
    <t>T01-05</t>
  </si>
  <si>
    <t>signál</t>
  </si>
  <si>
    <t>threshold</t>
  </si>
  <si>
    <t>rec</t>
  </si>
  <si>
    <t>S2-ch2</t>
  </si>
  <si>
    <t>S3-ch1</t>
  </si>
  <si>
    <t>S5-ch5</t>
  </si>
  <si>
    <t>S6-ch1</t>
  </si>
  <si>
    <t>AC</t>
  </si>
  <si>
    <t>SS</t>
  </si>
  <si>
    <t>AS</t>
  </si>
  <si>
    <t>SC</t>
  </si>
  <si>
    <t>T01-06</t>
  </si>
  <si>
    <t>T02-05</t>
  </si>
  <si>
    <t>T02-06</t>
  </si>
  <si>
    <t>T03-05</t>
  </si>
  <si>
    <t>T03-06</t>
  </si>
  <si>
    <t>T04-05</t>
  </si>
  <si>
    <t>T04-06</t>
  </si>
  <si>
    <t>T05-05</t>
  </si>
  <si>
    <t>T05-06</t>
  </si>
  <si>
    <t>T06-05</t>
  </si>
  <si>
    <t>T06-06</t>
  </si>
  <si>
    <t>T07-05</t>
  </si>
  <si>
    <t>T07-06</t>
  </si>
  <si>
    <t>T08-05</t>
  </si>
  <si>
    <t>T08-06</t>
  </si>
  <si>
    <t>T09-05</t>
  </si>
  <si>
    <t>T09-06</t>
  </si>
  <si>
    <t>T10-05</t>
  </si>
  <si>
    <t>T10-06</t>
  </si>
  <si>
    <t>T11-05</t>
  </si>
  <si>
    <t>T11-06</t>
  </si>
  <si>
    <t>T12-05</t>
  </si>
  <si>
    <t>T12-06</t>
  </si>
  <si>
    <t>název</t>
  </si>
  <si>
    <t>avg</t>
  </si>
  <si>
    <t>odchylka</t>
  </si>
  <si>
    <t>Interval 95% pravděpodobnosti</t>
  </si>
  <si>
    <t>Posluchač 1</t>
  </si>
  <si>
    <t>Posluchač 2</t>
  </si>
  <si>
    <t>Posluchač 3</t>
  </si>
  <si>
    <t>Posluchač 4</t>
  </si>
  <si>
    <t>Posluchač 5</t>
  </si>
  <si>
    <t>Posluchač 6</t>
  </si>
  <si>
    <t>Posluchač 7</t>
  </si>
  <si>
    <t>Posluchač 8</t>
  </si>
  <si>
    <t>Posluchač 9</t>
  </si>
  <si>
    <t>Posluchač 10</t>
  </si>
  <si>
    <t>Posluchač 11</t>
  </si>
  <si>
    <t>Posluchač 12</t>
  </si>
  <si>
    <t>Posluchač 13</t>
  </si>
  <si>
    <t>Posluchač 14</t>
  </si>
  <si>
    <t>Posluchač 15</t>
  </si>
  <si>
    <t>Posluchač 16</t>
  </si>
  <si>
    <t>Posluchač 17</t>
  </si>
  <si>
    <t>Posluchač 18</t>
  </si>
  <si>
    <t>Posluchač 19</t>
  </si>
  <si>
    <t>Posluchač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</si>
</sst>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"/>
  </numFmts>
  <fonts count="8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1"/>
    </font>
    <font>
      <b/>
      <sz val="12"/>
      <color indexed="8"/>
      <name val="Calibri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7" fillId="0" borderId="0" xfId="0" applyFont="1"/>
    <xf numFmtId="16" fontId="0" fillId="0" borderId="0" xfId="0" applyNumberFormat="1"/>
    <xf numFmtId="0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2" fontId="2" fillId="0" borderId="6" xfId="0" applyNumberFormat="1" applyFont="1" applyFill="1" applyBorder="1" applyAlignment="1">
      <alignment horizontal="center" vertical="center"/>
    </xf>
    <xf numFmtId="12" fontId="5" fillId="0" borderId="6" xfId="1" applyNumberFormat="1" applyFont="1" applyFill="1" applyBorder="1" applyAlignment="1">
      <alignment horizontal="center" vertical="center"/>
    </xf>
    <xf numFmtId="12" fontId="6" fillId="0" borderId="6" xfId="0" applyNumberFormat="1" applyFont="1" applyFill="1" applyBorder="1" applyAlignment="1">
      <alignment horizontal="center" vertical="center"/>
    </xf>
    <xf numFmtId="12" fontId="2" fillId="0" borderId="3" xfId="0" applyNumberFormat="1" applyFont="1" applyFill="1" applyBorder="1" applyAlignment="1">
      <alignment horizontal="center" vertical="center"/>
    </xf>
    <xf numFmtId="12" fontId="2" fillId="0" borderId="5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12" fontId="0" fillId="0" borderId="6" xfId="0" applyNumberFormat="1" applyFill="1" applyBorder="1" applyAlignment="1">
      <alignment horizontal="center" vertical="center"/>
    </xf>
    <xf numFmtId="12" fontId="4" fillId="0" borderId="6" xfId="1" applyNumberFormat="1" applyFont="1" applyFill="1" applyBorder="1" applyAlignment="1">
      <alignment horizontal="center" vertical="center"/>
    </xf>
    <xf numFmtId="12" fontId="0" fillId="0" borderId="6" xfId="0" applyNumberFormat="1" applyFont="1" applyFill="1" applyBorder="1" applyAlignment="1">
      <alignment horizontal="center" vertical="center"/>
    </xf>
    <xf numFmtId="12" fontId="1" fillId="0" borderId="6" xfId="0" applyNumberFormat="1" applyFont="1" applyFill="1" applyBorder="1" applyAlignment="1">
      <alignment horizontal="center" vertical="center"/>
    </xf>
    <xf numFmtId="12" fontId="3" fillId="0" borderId="6" xfId="0" applyNumberFormat="1" applyFont="1" applyFill="1" applyBorder="1" applyAlignment="1">
      <alignment horizontal="center" vertical="center"/>
    </xf>
    <xf numFmtId="12" fontId="0" fillId="0" borderId="3" xfId="0" applyNumberFormat="1" applyFill="1" applyBorder="1" applyAlignment="1">
      <alignment horizontal="center" vertical="center"/>
    </xf>
    <xf numFmtId="12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2" fontId="0" fillId="0" borderId="13" xfId="0" applyNumberFormat="1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2" fontId="2" fillId="3" borderId="17" xfId="0" applyNumberFormat="1" applyFont="1" applyFill="1" applyBorder="1" applyAlignment="1">
      <alignment horizontal="center" vertical="center"/>
    </xf>
    <xf numFmtId="12" fontId="2" fillId="3" borderId="0" xfId="0" applyNumberFormat="1" applyFont="1" applyFill="1" applyBorder="1" applyAlignment="1">
      <alignment horizontal="center" vertical="center"/>
    </xf>
    <xf numFmtId="12" fontId="0" fillId="3" borderId="0" xfId="0" applyNumberForma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2" fontId="0" fillId="3" borderId="17" xfId="0" applyNumberFormat="1" applyFill="1" applyBorder="1" applyAlignment="1">
      <alignment horizontal="center" vertical="center"/>
    </xf>
    <xf numFmtId="12" fontId="1" fillId="3" borderId="0" xfId="0" applyNumberFormat="1" applyFont="1" applyFill="1" applyBorder="1" applyAlignment="1">
      <alignment horizontal="center" vertical="center"/>
    </xf>
    <xf numFmtId="12" fontId="3" fillId="3" borderId="0" xfId="0" applyNumberFormat="1" applyFont="1" applyFill="1" applyBorder="1" applyAlignment="1">
      <alignment horizontal="center" vertical="center"/>
    </xf>
    <xf numFmtId="12" fontId="0" fillId="0" borderId="0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2" borderId="18" xfId="0" applyFill="1" applyBorder="1" applyAlignment="1">
      <alignment horizontal="center"/>
    </xf>
  </cellXfs>
  <cellStyles count="2">
    <cellStyle name="Excel Built-in Normal" xfId="1" xr:uid="{00000000-0005-0000-0000-000000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4"/>
  <sheetViews>
    <sheetView tabSelected="1" zoomScaleNormal="100" workbookViewId="0">
      <selection activeCell="AD15" sqref="AD15"/>
    </sheetView>
  </sheetViews>
  <sheetFormatPr baseColWidth="10" defaultRowHeight="16" x14ac:dyDescent="0.2"/>
  <cols>
    <col min="5" max="7" width="11.33203125" customWidth="1"/>
    <col min="13" max="13" width="11.33203125" customWidth="1"/>
    <col min="14" max="15" width="12" customWidth="1"/>
    <col min="16" max="17" width="11.6640625" customWidth="1"/>
    <col min="18" max="18" width="11.5" customWidth="1"/>
    <col min="19" max="20" width="11.6640625" customWidth="1"/>
    <col min="21" max="21" width="12.1640625" customWidth="1"/>
    <col min="22" max="22" width="11.5" style="5" customWidth="1"/>
    <col min="23" max="23" width="11.5" customWidth="1"/>
    <col min="24" max="24" width="12.1640625" customWidth="1"/>
    <col min="27" max="28" width="14.1640625" customWidth="1"/>
    <col min="29" max="29" width="37.83203125" customWidth="1"/>
  </cols>
  <sheetData>
    <row r="1" spans="1:60" x14ac:dyDescent="0.2">
      <c r="A1" s="14" t="s">
        <v>85</v>
      </c>
      <c r="B1" s="14" t="s">
        <v>51</v>
      </c>
      <c r="C1" s="14" t="s">
        <v>52</v>
      </c>
      <c r="D1" s="15" t="s">
        <v>53</v>
      </c>
      <c r="E1" s="16" t="s">
        <v>89</v>
      </c>
      <c r="F1" s="17" t="s">
        <v>90</v>
      </c>
      <c r="G1" s="16" t="s">
        <v>91</v>
      </c>
      <c r="H1" s="17" t="s">
        <v>92</v>
      </c>
      <c r="I1" s="16" t="s">
        <v>93</v>
      </c>
      <c r="J1" s="17" t="s">
        <v>94</v>
      </c>
      <c r="K1" s="16" t="s">
        <v>95</v>
      </c>
      <c r="L1" s="17" t="s">
        <v>96</v>
      </c>
      <c r="M1" s="16" t="s">
        <v>97</v>
      </c>
      <c r="N1" s="17" t="s">
        <v>98</v>
      </c>
      <c r="O1" s="16" t="s">
        <v>99</v>
      </c>
      <c r="P1" s="17" t="s">
        <v>100</v>
      </c>
      <c r="Q1" s="16" t="s">
        <v>101</v>
      </c>
      <c r="R1" s="17" t="s">
        <v>102</v>
      </c>
      <c r="S1" s="16" t="s">
        <v>103</v>
      </c>
      <c r="T1" s="17" t="s">
        <v>104</v>
      </c>
      <c r="U1" s="16" t="s">
        <v>105</v>
      </c>
      <c r="V1" s="17" t="s">
        <v>106</v>
      </c>
      <c r="W1" s="16" t="s">
        <v>107</v>
      </c>
      <c r="X1" s="17" t="s">
        <v>108</v>
      </c>
      <c r="Y1" s="71" t="s">
        <v>86</v>
      </c>
      <c r="Z1" s="60" t="s">
        <v>87</v>
      </c>
      <c r="AA1" s="50" t="s">
        <v>88</v>
      </c>
      <c r="AB1" s="51"/>
      <c r="AC1" s="1"/>
      <c r="AD1" s="1"/>
      <c r="AE1" s="1"/>
      <c r="AH1" t="s">
        <v>48</v>
      </c>
    </row>
    <row r="2" spans="1:60" x14ac:dyDescent="0.2">
      <c r="A2" s="18" t="s">
        <v>1</v>
      </c>
      <c r="B2" s="14" t="s">
        <v>56</v>
      </c>
      <c r="C2" s="14">
        <v>1</v>
      </c>
      <c r="D2" s="15" t="s">
        <v>58</v>
      </c>
      <c r="E2" s="20">
        <v>80</v>
      </c>
      <c r="F2" s="21">
        <v>40</v>
      </c>
      <c r="G2" s="21">
        <v>80</v>
      </c>
      <c r="H2" s="21">
        <v>100</v>
      </c>
      <c r="I2" s="22">
        <v>80</v>
      </c>
      <c r="J2" s="21">
        <v>90</v>
      </c>
      <c r="K2" s="21">
        <v>90</v>
      </c>
      <c r="L2" s="21">
        <v>65</v>
      </c>
      <c r="M2" s="21">
        <v>90</v>
      </c>
      <c r="N2" s="23">
        <v>80</v>
      </c>
      <c r="O2" s="21">
        <v>100</v>
      </c>
      <c r="P2" s="21">
        <v>80</v>
      </c>
      <c r="Q2" s="21">
        <v>60</v>
      </c>
      <c r="R2" s="21">
        <v>95</v>
      </c>
      <c r="S2" s="23">
        <v>60</v>
      </c>
      <c r="T2" s="21">
        <v>90</v>
      </c>
      <c r="U2" s="21">
        <v>100</v>
      </c>
      <c r="V2" s="21">
        <v>80</v>
      </c>
      <c r="W2" s="21">
        <v>90</v>
      </c>
      <c r="X2" s="24">
        <v>60</v>
      </c>
      <c r="Y2" s="40">
        <f>AVERAGE(E2:X2)</f>
        <v>80.5</v>
      </c>
      <c r="Z2" s="68">
        <f>2.09*(SQRT((SUM((F2-Y2)^2,(G2-Y2)^2,(H2-Y2)^2,(I2-Y2)^2,(J2-Y2)^2,(K2-Y2)^2,(L2-Y2)^2,(M2-Y2)^2,(N2-Y2)^2,(O2-Y2)^2,(P2-Y2)^2,(Q2-Y2)^2,(R2-Y2)^2,(S2-Y2)^2,(T2-Y2)^2,(U2-Y2)^2,(V2-Y2)^2,(W2-Y2)^2,(X2-Y2)^2,))/19)/SQRT(20))</f>
        <v>7.5392241809088016</v>
      </c>
      <c r="AA2" s="41">
        <f t="shared" ref="AA2:AA7" si="0">Y2-Z2</f>
        <v>72.960775819091197</v>
      </c>
      <c r="AB2" s="42">
        <f t="shared" ref="AB2:AB7" si="1">Y2+Z2</f>
        <v>88.039224180908803</v>
      </c>
      <c r="AC2" s="19"/>
      <c r="AD2" s="1"/>
      <c r="AF2" s="1"/>
      <c r="AG2" s="1"/>
      <c r="AH2" s="7"/>
      <c r="AI2" s="7"/>
      <c r="AJ2" s="7"/>
      <c r="AK2" s="7"/>
      <c r="AL2" s="7"/>
      <c r="AM2" s="7"/>
      <c r="AP2" s="1"/>
      <c r="AQ2" s="1"/>
      <c r="AR2" s="1"/>
      <c r="AS2" s="6"/>
      <c r="BF2" s="6"/>
      <c r="BG2" s="6"/>
      <c r="BH2" s="6"/>
    </row>
    <row r="3" spans="1:60" x14ac:dyDescent="0.2">
      <c r="A3" s="18" t="s">
        <v>2</v>
      </c>
      <c r="B3" s="14" t="s">
        <v>56</v>
      </c>
      <c r="C3" s="14">
        <v>1</v>
      </c>
      <c r="D3" s="15" t="s">
        <v>49</v>
      </c>
      <c r="E3" s="20">
        <v>5</v>
      </c>
      <c r="F3" s="21">
        <v>0</v>
      </c>
      <c r="G3" s="21">
        <v>10</v>
      </c>
      <c r="H3" s="21">
        <v>10</v>
      </c>
      <c r="I3" s="22">
        <v>15</v>
      </c>
      <c r="J3" s="21">
        <v>0</v>
      </c>
      <c r="K3" s="21">
        <v>10</v>
      </c>
      <c r="L3" s="21">
        <v>20</v>
      </c>
      <c r="M3" s="21">
        <v>20</v>
      </c>
      <c r="N3" s="23">
        <v>0</v>
      </c>
      <c r="O3" s="25">
        <v>20</v>
      </c>
      <c r="P3" s="21">
        <v>20</v>
      </c>
      <c r="Q3" s="21">
        <v>0</v>
      </c>
      <c r="R3" s="21">
        <v>10</v>
      </c>
      <c r="S3" s="23">
        <v>0</v>
      </c>
      <c r="T3" s="21">
        <v>0</v>
      </c>
      <c r="U3" s="21">
        <v>0</v>
      </c>
      <c r="V3" s="26">
        <v>0</v>
      </c>
      <c r="W3" s="21">
        <v>10</v>
      </c>
      <c r="X3" s="24">
        <v>0</v>
      </c>
      <c r="Y3" s="40">
        <f t="shared" ref="Y3:Y66" si="2">AVERAGE(E3:X3)</f>
        <v>7.5</v>
      </c>
      <c r="Z3" s="68">
        <f t="shared" ref="Z3:Z66" si="3">2.09*(SQRT((SUM((F3-Y3)^2,(G3-Y3)^2,(H3-Y3)^2,(I3-Y3)^2,(J3-Y3)^2,(K3-Y3)^2,(L3-Y3)^2,(M3-Y3)^2,(N3-Y3)^2,(O3-Y3)^2,(P3-Y3)^2,(Q3-Y3)^2,(R3-Y3)^2,(S3-Y3)^2,(T3-Y3)^2,(U3-Y3)^2,(V3-Y3)^2,(W3-Y3)^2,(X3-Y3)^2,))/19)/SQRT(20))</f>
        <v>3.7429308369244545</v>
      </c>
      <c r="AA3" s="43">
        <f t="shared" si="0"/>
        <v>3.7570691630755455</v>
      </c>
      <c r="AB3" s="44">
        <f t="shared" si="1"/>
        <v>11.242930836924454</v>
      </c>
      <c r="AC3" s="19"/>
      <c r="AD3" s="1"/>
      <c r="AF3" s="1"/>
      <c r="AG3" s="1"/>
      <c r="AH3" s="7"/>
      <c r="AI3" s="7"/>
      <c r="AJ3" s="7"/>
      <c r="AK3" s="7"/>
      <c r="AL3" s="7"/>
      <c r="AM3" s="7"/>
      <c r="AP3" s="1"/>
      <c r="AQ3" s="1"/>
      <c r="AR3" s="1"/>
      <c r="AS3" s="6"/>
      <c r="BF3" s="6"/>
      <c r="BG3" s="6"/>
      <c r="BH3" s="6"/>
    </row>
    <row r="4" spans="1:60" x14ac:dyDescent="0.2">
      <c r="A4" s="18" t="s">
        <v>3</v>
      </c>
      <c r="B4" s="14" t="s">
        <v>56</v>
      </c>
      <c r="C4" s="14">
        <v>1</v>
      </c>
      <c r="D4" s="15" t="s">
        <v>48</v>
      </c>
      <c r="E4" s="20">
        <v>95</v>
      </c>
      <c r="F4" s="21">
        <v>60</v>
      </c>
      <c r="G4" s="21">
        <v>80</v>
      </c>
      <c r="H4" s="21">
        <v>100</v>
      </c>
      <c r="I4" s="22">
        <v>80</v>
      </c>
      <c r="J4" s="21">
        <v>100</v>
      </c>
      <c r="K4" s="21">
        <v>85</v>
      </c>
      <c r="L4" s="21">
        <v>90</v>
      </c>
      <c r="M4" s="21">
        <v>95</v>
      </c>
      <c r="N4" s="23">
        <v>75</v>
      </c>
      <c r="O4" s="21">
        <v>100</v>
      </c>
      <c r="P4" s="21">
        <v>90</v>
      </c>
      <c r="Q4" s="21">
        <v>80</v>
      </c>
      <c r="R4" s="21">
        <v>85</v>
      </c>
      <c r="S4" s="23">
        <v>80</v>
      </c>
      <c r="T4" s="21">
        <v>90</v>
      </c>
      <c r="U4" s="21">
        <v>70</v>
      </c>
      <c r="V4" s="26">
        <v>100</v>
      </c>
      <c r="W4" s="21">
        <v>90</v>
      </c>
      <c r="X4" s="24">
        <v>80</v>
      </c>
      <c r="Y4" s="40">
        <f t="shared" si="2"/>
        <v>86.25</v>
      </c>
      <c r="Z4" s="68">
        <f t="shared" si="3"/>
        <v>4.9911742418493059</v>
      </c>
      <c r="AA4" s="43">
        <f t="shared" si="0"/>
        <v>81.258825758150692</v>
      </c>
      <c r="AB4" s="44">
        <f t="shared" si="1"/>
        <v>91.241174241849308</v>
      </c>
      <c r="AC4" s="19"/>
      <c r="AD4" s="1"/>
      <c r="AF4" s="1"/>
      <c r="AG4" s="1"/>
      <c r="AH4" s="7"/>
      <c r="AI4" s="7"/>
      <c r="AJ4" s="7"/>
      <c r="AK4" s="7"/>
      <c r="AL4" s="7"/>
      <c r="AM4" s="7"/>
      <c r="AP4" s="1"/>
      <c r="AQ4" s="1"/>
      <c r="AR4" s="1"/>
      <c r="AS4" s="6"/>
      <c r="BF4" s="6"/>
      <c r="BG4" s="6"/>
      <c r="BH4" s="6"/>
    </row>
    <row r="5" spans="1:60" x14ac:dyDescent="0.2">
      <c r="A5" s="18" t="s">
        <v>4</v>
      </c>
      <c r="B5" s="14" t="s">
        <v>56</v>
      </c>
      <c r="C5" s="14">
        <v>1</v>
      </c>
      <c r="D5" s="15" t="s">
        <v>59</v>
      </c>
      <c r="E5" s="20">
        <v>20</v>
      </c>
      <c r="F5" s="21">
        <v>35</v>
      </c>
      <c r="G5" s="21">
        <v>70</v>
      </c>
      <c r="H5" s="21">
        <v>70</v>
      </c>
      <c r="I5" s="22">
        <v>40</v>
      </c>
      <c r="J5" s="21">
        <v>40</v>
      </c>
      <c r="K5" s="21">
        <v>70</v>
      </c>
      <c r="L5" s="21">
        <v>70</v>
      </c>
      <c r="M5" s="21">
        <v>75</v>
      </c>
      <c r="N5" s="23">
        <v>21</v>
      </c>
      <c r="O5" s="21">
        <v>40</v>
      </c>
      <c r="P5" s="21">
        <v>30</v>
      </c>
      <c r="Q5" s="21">
        <v>40</v>
      </c>
      <c r="R5" s="21">
        <v>30</v>
      </c>
      <c r="S5" s="23">
        <v>30</v>
      </c>
      <c r="T5" s="21">
        <v>30</v>
      </c>
      <c r="U5" s="21">
        <v>50</v>
      </c>
      <c r="V5" s="26">
        <v>40</v>
      </c>
      <c r="W5" s="21">
        <v>30</v>
      </c>
      <c r="X5" s="24">
        <v>40</v>
      </c>
      <c r="Y5" s="40">
        <f t="shared" si="2"/>
        <v>43.55</v>
      </c>
      <c r="Z5" s="68">
        <f t="shared" si="3"/>
        <v>7.88181289504515</v>
      </c>
      <c r="AA5" s="43">
        <f t="shared" si="0"/>
        <v>35.668187104954846</v>
      </c>
      <c r="AB5" s="44">
        <f t="shared" si="1"/>
        <v>51.431812895045148</v>
      </c>
      <c r="AC5" s="19"/>
      <c r="AD5" s="1"/>
      <c r="AH5" s="8"/>
      <c r="AI5" s="8"/>
      <c r="AJ5" s="8"/>
      <c r="AK5" s="8"/>
      <c r="AL5" s="8"/>
      <c r="AM5" s="8"/>
      <c r="AP5" s="1"/>
      <c r="AQ5" s="1"/>
      <c r="AR5" s="1"/>
      <c r="AS5" s="6"/>
      <c r="BF5" s="6"/>
      <c r="BG5" s="6"/>
      <c r="BH5" s="6"/>
    </row>
    <row r="6" spans="1:60" x14ac:dyDescent="0.2">
      <c r="A6" s="18" t="s">
        <v>50</v>
      </c>
      <c r="B6" s="14" t="s">
        <v>56</v>
      </c>
      <c r="C6" s="14">
        <v>1</v>
      </c>
      <c r="D6" s="15" t="s">
        <v>60</v>
      </c>
      <c r="E6" s="20">
        <v>30</v>
      </c>
      <c r="F6" s="21">
        <v>50</v>
      </c>
      <c r="G6" s="21">
        <v>80</v>
      </c>
      <c r="H6" s="21">
        <v>80</v>
      </c>
      <c r="I6" s="22">
        <v>75</v>
      </c>
      <c r="J6" s="21">
        <v>65</v>
      </c>
      <c r="K6" s="21">
        <v>75</v>
      </c>
      <c r="L6" s="21">
        <v>75</v>
      </c>
      <c r="M6" s="21">
        <v>60</v>
      </c>
      <c r="N6" s="23">
        <v>30</v>
      </c>
      <c r="O6" s="21">
        <v>60</v>
      </c>
      <c r="P6" s="21">
        <v>40</v>
      </c>
      <c r="Q6" s="21">
        <v>30</v>
      </c>
      <c r="R6" s="21">
        <v>40</v>
      </c>
      <c r="S6" s="23">
        <v>40</v>
      </c>
      <c r="T6" s="21">
        <v>40</v>
      </c>
      <c r="U6" s="21">
        <v>20</v>
      </c>
      <c r="V6" s="26">
        <v>60</v>
      </c>
      <c r="W6" s="21">
        <v>30</v>
      </c>
      <c r="X6" s="24">
        <v>30</v>
      </c>
      <c r="Y6" s="40">
        <f t="shared" si="2"/>
        <v>50.5</v>
      </c>
      <c r="Z6" s="68">
        <f t="shared" si="3"/>
        <v>9.0179959663996296</v>
      </c>
      <c r="AA6" s="43">
        <f t="shared" si="0"/>
        <v>41.482004033600369</v>
      </c>
      <c r="AB6" s="44">
        <f t="shared" si="1"/>
        <v>59.517995966399631</v>
      </c>
      <c r="AC6" s="19"/>
      <c r="AD6" s="1"/>
      <c r="AF6" s="1"/>
      <c r="AG6" s="1"/>
      <c r="AH6" s="7"/>
      <c r="AI6" s="7"/>
      <c r="AJ6" s="7"/>
      <c r="AK6" s="7"/>
      <c r="AL6" s="7"/>
      <c r="AM6" s="7"/>
      <c r="AP6" s="1"/>
      <c r="AQ6" s="1"/>
      <c r="AR6" s="1"/>
      <c r="AS6" s="6"/>
      <c r="BF6" s="6"/>
      <c r="BG6" s="6"/>
      <c r="BH6" s="6"/>
    </row>
    <row r="7" spans="1:60" ht="17" thickBot="1" x14ac:dyDescent="0.25">
      <c r="A7" s="52" t="s">
        <v>62</v>
      </c>
      <c r="B7" s="53" t="s">
        <v>56</v>
      </c>
      <c r="C7" s="53">
        <v>1</v>
      </c>
      <c r="D7" s="54" t="s">
        <v>61</v>
      </c>
      <c r="E7" s="20">
        <v>75</v>
      </c>
      <c r="F7" s="21">
        <v>65</v>
      </c>
      <c r="G7" s="21">
        <v>80</v>
      </c>
      <c r="H7" s="21">
        <v>100</v>
      </c>
      <c r="I7" s="22">
        <v>80</v>
      </c>
      <c r="J7" s="21">
        <v>85</v>
      </c>
      <c r="K7" s="21">
        <v>85</v>
      </c>
      <c r="L7" s="21">
        <v>80</v>
      </c>
      <c r="M7" s="21">
        <v>95</v>
      </c>
      <c r="N7" s="23">
        <v>80</v>
      </c>
      <c r="O7" s="21">
        <v>90</v>
      </c>
      <c r="P7" s="21">
        <v>90</v>
      </c>
      <c r="Q7" s="21">
        <v>70</v>
      </c>
      <c r="R7" s="21">
        <v>60</v>
      </c>
      <c r="S7" s="23">
        <v>70</v>
      </c>
      <c r="T7" s="21">
        <v>85</v>
      </c>
      <c r="U7" s="21">
        <v>35</v>
      </c>
      <c r="V7" s="26">
        <v>80</v>
      </c>
      <c r="W7" s="21">
        <v>70</v>
      </c>
      <c r="X7" s="24">
        <v>70</v>
      </c>
      <c r="Y7" s="69">
        <f t="shared" si="2"/>
        <v>77.25</v>
      </c>
      <c r="Z7" s="70">
        <f t="shared" si="3"/>
        <v>6.6253915214498829</v>
      </c>
      <c r="AA7" s="48">
        <f t="shared" si="0"/>
        <v>70.624608478550115</v>
      </c>
      <c r="AB7" s="49">
        <f t="shared" si="1"/>
        <v>83.875391521449885</v>
      </c>
      <c r="AC7" s="19"/>
      <c r="AD7" s="1"/>
      <c r="AF7" s="1"/>
      <c r="AG7" s="1"/>
      <c r="AH7" s="7"/>
      <c r="AI7" s="7"/>
      <c r="AJ7" s="7"/>
      <c r="AK7" s="7"/>
      <c r="AL7" s="7"/>
      <c r="AM7" s="7"/>
      <c r="AP7" s="1"/>
      <c r="AQ7" s="1"/>
      <c r="AR7" s="1"/>
      <c r="AS7" s="6"/>
      <c r="BF7" s="6"/>
      <c r="BG7" s="6"/>
      <c r="BH7" s="6"/>
    </row>
    <row r="8" spans="1:60" ht="17" thickBot="1" x14ac:dyDescent="0.25">
      <c r="A8" s="55"/>
      <c r="B8" s="56"/>
      <c r="C8" s="56"/>
      <c r="D8" s="57"/>
      <c r="E8" s="27"/>
      <c r="F8" s="27"/>
      <c r="G8" s="27"/>
      <c r="H8" s="27"/>
      <c r="I8" s="28"/>
      <c r="J8" s="27"/>
      <c r="K8" s="27"/>
      <c r="L8" s="27"/>
      <c r="M8" s="27"/>
      <c r="N8" s="29"/>
      <c r="O8" s="27"/>
      <c r="P8" s="27"/>
      <c r="Q8" s="27"/>
      <c r="R8" s="27"/>
      <c r="S8" s="29"/>
      <c r="T8" s="27"/>
      <c r="U8" s="27"/>
      <c r="V8" s="27"/>
      <c r="W8" s="27"/>
      <c r="X8" s="27"/>
      <c r="Y8" s="65"/>
      <c r="Z8" s="65"/>
      <c r="AA8" s="47"/>
      <c r="AB8" s="47"/>
      <c r="AC8" s="19"/>
      <c r="AD8" s="1"/>
      <c r="AF8" s="1"/>
      <c r="AG8" s="1"/>
      <c r="AH8" s="7"/>
      <c r="AI8" s="7"/>
      <c r="AJ8" s="7"/>
      <c r="AK8" s="7"/>
      <c r="AL8" s="7"/>
      <c r="AM8" s="7"/>
      <c r="AP8" s="2"/>
      <c r="AQ8" s="2"/>
      <c r="AR8" s="1"/>
      <c r="AS8" s="6"/>
      <c r="BF8" s="6"/>
      <c r="BG8" s="6"/>
      <c r="BH8" s="6"/>
    </row>
    <row r="9" spans="1:60" x14ac:dyDescent="0.2">
      <c r="A9" s="58" t="s">
        <v>5</v>
      </c>
      <c r="B9" s="59" t="s">
        <v>57</v>
      </c>
      <c r="C9" s="59">
        <v>5</v>
      </c>
      <c r="D9" s="60" t="s">
        <v>48</v>
      </c>
      <c r="E9" s="20">
        <v>90</v>
      </c>
      <c r="F9" s="21">
        <v>80</v>
      </c>
      <c r="G9" s="21">
        <v>80</v>
      </c>
      <c r="H9" s="21">
        <v>100</v>
      </c>
      <c r="I9" s="22">
        <v>95</v>
      </c>
      <c r="J9" s="21">
        <v>90</v>
      </c>
      <c r="K9" s="21">
        <v>100</v>
      </c>
      <c r="L9" s="21">
        <v>60</v>
      </c>
      <c r="M9" s="21">
        <v>85</v>
      </c>
      <c r="N9" s="23">
        <v>90</v>
      </c>
      <c r="O9" s="21">
        <v>100</v>
      </c>
      <c r="P9" s="21">
        <v>60</v>
      </c>
      <c r="Q9" s="21">
        <v>40</v>
      </c>
      <c r="R9" s="21">
        <v>80</v>
      </c>
      <c r="S9" s="23">
        <v>70</v>
      </c>
      <c r="T9" s="21">
        <v>90</v>
      </c>
      <c r="U9" s="21">
        <v>90</v>
      </c>
      <c r="V9" s="26">
        <v>90</v>
      </c>
      <c r="W9" s="21">
        <v>90</v>
      </c>
      <c r="X9" s="24">
        <v>40</v>
      </c>
      <c r="Y9" s="66">
        <f t="shared" si="2"/>
        <v>81</v>
      </c>
      <c r="Z9" s="67">
        <f t="shared" si="3"/>
        <v>8.4073036700240582</v>
      </c>
      <c r="AA9" s="41">
        <f t="shared" ref="AA9:AA14" si="4">Y9-Z9</f>
        <v>72.592696329975936</v>
      </c>
      <c r="AB9" s="42">
        <f t="shared" ref="AB9:AB14" si="5">Y9+Z9</f>
        <v>89.407303670024064</v>
      </c>
      <c r="AC9" s="19"/>
      <c r="AD9" s="1"/>
      <c r="AF9" s="2"/>
      <c r="AG9" s="1"/>
      <c r="AH9" s="9"/>
      <c r="AI9" s="9"/>
      <c r="AJ9" s="8"/>
      <c r="AK9" s="8"/>
      <c r="AL9" s="8"/>
      <c r="AM9" s="8"/>
      <c r="AP9" s="1"/>
      <c r="AQ9" s="1"/>
      <c r="AR9" s="1"/>
      <c r="AS9" s="6"/>
      <c r="BF9" s="6"/>
      <c r="BG9" s="6"/>
      <c r="BH9" s="6"/>
    </row>
    <row r="10" spans="1:60" x14ac:dyDescent="0.2">
      <c r="A10" s="61" t="s">
        <v>6</v>
      </c>
      <c r="B10" s="14" t="s">
        <v>57</v>
      </c>
      <c r="C10" s="14">
        <v>5</v>
      </c>
      <c r="D10" s="15" t="s">
        <v>59</v>
      </c>
      <c r="E10" s="20">
        <v>90</v>
      </c>
      <c r="F10" s="21">
        <v>70</v>
      </c>
      <c r="G10" s="21">
        <v>80</v>
      </c>
      <c r="H10" s="21">
        <v>100</v>
      </c>
      <c r="I10" s="22">
        <v>95</v>
      </c>
      <c r="J10" s="21">
        <v>97</v>
      </c>
      <c r="K10" s="21">
        <v>100</v>
      </c>
      <c r="L10" s="21">
        <v>65</v>
      </c>
      <c r="M10" s="21">
        <v>80</v>
      </c>
      <c r="N10" s="23">
        <v>90</v>
      </c>
      <c r="O10" s="21">
        <v>100</v>
      </c>
      <c r="P10" s="21">
        <v>80</v>
      </c>
      <c r="Q10" s="21">
        <v>60</v>
      </c>
      <c r="R10" s="21">
        <v>80</v>
      </c>
      <c r="S10" s="23">
        <v>70</v>
      </c>
      <c r="T10" s="21">
        <v>80</v>
      </c>
      <c r="U10" s="21">
        <v>90</v>
      </c>
      <c r="V10" s="26">
        <v>80</v>
      </c>
      <c r="W10" s="21">
        <v>90</v>
      </c>
      <c r="X10" s="24">
        <v>60</v>
      </c>
      <c r="Y10" s="40">
        <f t="shared" si="2"/>
        <v>82.85</v>
      </c>
      <c r="Z10" s="68">
        <f t="shared" si="3"/>
        <v>5.9938959877945823</v>
      </c>
      <c r="AA10" s="43">
        <f t="shared" si="4"/>
        <v>76.856104012205407</v>
      </c>
      <c r="AB10" s="44">
        <f t="shared" si="5"/>
        <v>88.843895987794582</v>
      </c>
      <c r="AC10" s="19"/>
      <c r="AD10" s="1"/>
      <c r="AF10" s="2"/>
      <c r="AG10" s="1"/>
      <c r="AH10" s="10"/>
      <c r="AI10" s="10"/>
      <c r="AJ10" s="7"/>
      <c r="AK10" s="7"/>
      <c r="AL10" s="7"/>
      <c r="AM10" s="7"/>
      <c r="AP10" s="1"/>
      <c r="AQ10" s="1"/>
      <c r="AR10" s="1"/>
      <c r="AS10" s="6"/>
      <c r="BF10" s="6"/>
      <c r="BG10" s="6"/>
      <c r="BH10" s="6"/>
    </row>
    <row r="11" spans="1:60" x14ac:dyDescent="0.2">
      <c r="A11" s="61" t="s">
        <v>7</v>
      </c>
      <c r="B11" s="14" t="s">
        <v>57</v>
      </c>
      <c r="C11" s="14">
        <v>5</v>
      </c>
      <c r="D11" s="15" t="s">
        <v>60</v>
      </c>
      <c r="E11" s="20">
        <v>80</v>
      </c>
      <c r="F11" s="21">
        <v>80</v>
      </c>
      <c r="G11" s="21">
        <v>80</v>
      </c>
      <c r="H11" s="21">
        <v>100</v>
      </c>
      <c r="I11" s="22">
        <v>95</v>
      </c>
      <c r="J11" s="21">
        <v>97</v>
      </c>
      <c r="K11" s="21">
        <v>100</v>
      </c>
      <c r="L11" s="21">
        <v>75</v>
      </c>
      <c r="M11" s="21">
        <v>82</v>
      </c>
      <c r="N11" s="23">
        <v>90</v>
      </c>
      <c r="O11" s="21">
        <v>100</v>
      </c>
      <c r="P11" s="21">
        <v>60</v>
      </c>
      <c r="Q11" s="21">
        <v>80</v>
      </c>
      <c r="R11" s="21">
        <v>75</v>
      </c>
      <c r="S11" s="23">
        <v>70</v>
      </c>
      <c r="T11" s="21">
        <v>85</v>
      </c>
      <c r="U11" s="21">
        <v>90</v>
      </c>
      <c r="V11" s="26">
        <v>100</v>
      </c>
      <c r="W11" s="21">
        <v>90</v>
      </c>
      <c r="X11" s="24">
        <v>80</v>
      </c>
      <c r="Y11" s="40">
        <f t="shared" si="2"/>
        <v>85.45</v>
      </c>
      <c r="Z11" s="68">
        <f t="shared" si="3"/>
        <v>5.2186684137335249</v>
      </c>
      <c r="AA11" s="43">
        <f t="shared" si="4"/>
        <v>80.231331586266478</v>
      </c>
      <c r="AB11" s="44">
        <f t="shared" si="5"/>
        <v>90.668668413733528</v>
      </c>
      <c r="AC11" s="19"/>
      <c r="AD11" s="1"/>
      <c r="AF11" s="1"/>
      <c r="AG11" s="1"/>
      <c r="AH11" s="7"/>
      <c r="AI11" s="7"/>
      <c r="AJ11" s="7"/>
      <c r="AK11" s="7"/>
      <c r="AL11" s="7"/>
      <c r="AM11" s="7"/>
      <c r="AP11" s="1"/>
      <c r="AQ11" s="1"/>
      <c r="AR11" s="1"/>
      <c r="AS11" s="6"/>
      <c r="BF11" s="6"/>
      <c r="BG11" s="6"/>
      <c r="BH11" s="6"/>
    </row>
    <row r="12" spans="1:60" x14ac:dyDescent="0.2">
      <c r="A12" s="61" t="s">
        <v>8</v>
      </c>
      <c r="B12" s="14" t="s">
        <v>57</v>
      </c>
      <c r="C12" s="14">
        <v>5</v>
      </c>
      <c r="D12" s="15" t="s">
        <v>49</v>
      </c>
      <c r="E12" s="20">
        <v>50</v>
      </c>
      <c r="F12" s="21">
        <v>80</v>
      </c>
      <c r="G12" s="21">
        <v>75</v>
      </c>
      <c r="H12" s="21">
        <v>100</v>
      </c>
      <c r="I12" s="22">
        <v>95</v>
      </c>
      <c r="J12" s="21">
        <v>85</v>
      </c>
      <c r="K12" s="21">
        <v>90</v>
      </c>
      <c r="L12" s="21">
        <v>80</v>
      </c>
      <c r="M12" s="21">
        <v>75</v>
      </c>
      <c r="N12" s="23">
        <v>60</v>
      </c>
      <c r="O12" s="21">
        <v>100</v>
      </c>
      <c r="P12" s="21">
        <v>30</v>
      </c>
      <c r="Q12" s="21">
        <v>60</v>
      </c>
      <c r="R12" s="21">
        <v>70</v>
      </c>
      <c r="S12" s="23">
        <v>80</v>
      </c>
      <c r="T12" s="21">
        <v>50</v>
      </c>
      <c r="U12" s="21">
        <v>90</v>
      </c>
      <c r="V12" s="26">
        <v>50</v>
      </c>
      <c r="W12" s="21">
        <v>70</v>
      </c>
      <c r="X12" s="24">
        <v>60</v>
      </c>
      <c r="Y12" s="40">
        <f t="shared" si="2"/>
        <v>72.5</v>
      </c>
      <c r="Z12" s="68">
        <f t="shared" si="3"/>
        <v>8.4887738366621583</v>
      </c>
      <c r="AA12" s="43">
        <f t="shared" si="4"/>
        <v>64.011226163337838</v>
      </c>
      <c r="AB12" s="44">
        <f t="shared" si="5"/>
        <v>80.988773836662162</v>
      </c>
      <c r="AC12" s="19"/>
      <c r="AD12" s="1"/>
      <c r="AF12" s="1"/>
      <c r="AG12" s="1"/>
      <c r="AH12" s="7"/>
      <c r="AI12" s="7"/>
      <c r="AJ12" s="7"/>
      <c r="AK12" s="7"/>
      <c r="AL12" s="7"/>
      <c r="AM12" s="7"/>
      <c r="AP12" s="1"/>
      <c r="AQ12" s="1"/>
      <c r="AR12" s="1"/>
      <c r="AS12" s="6"/>
      <c r="BF12" s="6"/>
      <c r="BG12" s="6"/>
      <c r="BH12" s="6"/>
    </row>
    <row r="13" spans="1:60" x14ac:dyDescent="0.2">
      <c r="A13" s="61" t="s">
        <v>63</v>
      </c>
      <c r="B13" s="14" t="s">
        <v>57</v>
      </c>
      <c r="C13" s="14">
        <v>5</v>
      </c>
      <c r="D13" s="15" t="s">
        <v>58</v>
      </c>
      <c r="E13" s="20">
        <v>65</v>
      </c>
      <c r="F13" s="21">
        <v>80</v>
      </c>
      <c r="G13" s="21">
        <v>80</v>
      </c>
      <c r="H13" s="21">
        <v>100</v>
      </c>
      <c r="I13" s="22">
        <v>95</v>
      </c>
      <c r="J13" s="21">
        <v>95</v>
      </c>
      <c r="K13" s="21">
        <v>100</v>
      </c>
      <c r="L13" s="21">
        <v>70</v>
      </c>
      <c r="M13" s="21">
        <v>70</v>
      </c>
      <c r="N13" s="23">
        <v>90</v>
      </c>
      <c r="O13" s="21">
        <v>100</v>
      </c>
      <c r="P13" s="21">
        <v>50</v>
      </c>
      <c r="Q13" s="21">
        <v>90</v>
      </c>
      <c r="R13" s="21">
        <v>75</v>
      </c>
      <c r="S13" s="23">
        <v>80</v>
      </c>
      <c r="T13" s="21">
        <v>70</v>
      </c>
      <c r="U13" s="21">
        <v>90</v>
      </c>
      <c r="V13" s="26">
        <v>75</v>
      </c>
      <c r="W13" s="21">
        <v>90</v>
      </c>
      <c r="X13" s="24">
        <v>90</v>
      </c>
      <c r="Y13" s="40">
        <f t="shared" si="2"/>
        <v>82.75</v>
      </c>
      <c r="Z13" s="68">
        <f t="shared" si="3"/>
        <v>6.0257043416101981</v>
      </c>
      <c r="AA13" s="43">
        <f t="shared" si="4"/>
        <v>76.724295658389806</v>
      </c>
      <c r="AB13" s="44">
        <f t="shared" si="5"/>
        <v>88.775704341610194</v>
      </c>
      <c r="AC13" s="19"/>
      <c r="AD13" s="1"/>
      <c r="AH13" s="8"/>
      <c r="AI13" s="8"/>
      <c r="AJ13" s="8"/>
      <c r="AK13" s="8"/>
      <c r="AL13" s="8"/>
      <c r="AM13" s="8"/>
      <c r="AP13" s="1"/>
      <c r="AQ13" s="1"/>
      <c r="AR13" s="1"/>
      <c r="AS13" s="6"/>
      <c r="BF13" s="6"/>
      <c r="BG13" s="6"/>
      <c r="BH13" s="6"/>
    </row>
    <row r="14" spans="1:60" ht="17" thickBot="1" x14ac:dyDescent="0.25">
      <c r="A14" s="52" t="s">
        <v>64</v>
      </c>
      <c r="B14" s="53" t="s">
        <v>57</v>
      </c>
      <c r="C14" s="53">
        <v>5</v>
      </c>
      <c r="D14" s="54" t="s">
        <v>61</v>
      </c>
      <c r="E14" s="20">
        <v>65</v>
      </c>
      <c r="F14" s="21">
        <v>60</v>
      </c>
      <c r="G14" s="21">
        <v>80</v>
      </c>
      <c r="H14" s="21">
        <v>100</v>
      </c>
      <c r="I14" s="22">
        <v>95</v>
      </c>
      <c r="J14" s="21">
        <v>100</v>
      </c>
      <c r="K14" s="21">
        <v>100</v>
      </c>
      <c r="L14" s="21">
        <v>65</v>
      </c>
      <c r="M14" s="21">
        <v>85</v>
      </c>
      <c r="N14" s="23">
        <v>90</v>
      </c>
      <c r="O14" s="21">
        <v>100</v>
      </c>
      <c r="P14" s="21">
        <v>40</v>
      </c>
      <c r="Q14" s="21">
        <v>70</v>
      </c>
      <c r="R14" s="21">
        <v>90</v>
      </c>
      <c r="S14" s="23">
        <v>80</v>
      </c>
      <c r="T14" s="21">
        <v>80</v>
      </c>
      <c r="U14" s="21">
        <v>90</v>
      </c>
      <c r="V14" s="26">
        <v>80</v>
      </c>
      <c r="W14" s="21">
        <v>90</v>
      </c>
      <c r="X14" s="24">
        <v>70</v>
      </c>
      <c r="Y14" s="69">
        <f t="shared" si="2"/>
        <v>81.5</v>
      </c>
      <c r="Z14" s="70">
        <f t="shared" si="3"/>
        <v>7.2580101439719691</v>
      </c>
      <c r="AA14" s="45">
        <f t="shared" si="4"/>
        <v>74.241989856028027</v>
      </c>
      <c r="AB14" s="46">
        <f t="shared" si="5"/>
        <v>88.758010143971973</v>
      </c>
      <c r="AC14" s="19"/>
      <c r="AD14" s="1"/>
      <c r="AF14" s="1"/>
      <c r="AG14" s="1"/>
      <c r="AH14" s="7"/>
      <c r="AI14" s="7"/>
      <c r="AJ14" s="7"/>
      <c r="AK14" s="7"/>
      <c r="AL14" s="7"/>
      <c r="AM14" s="7"/>
      <c r="AP14" s="1"/>
      <c r="AQ14" s="1"/>
      <c r="AR14" s="1"/>
      <c r="AS14" s="6"/>
      <c r="BF14" s="6"/>
      <c r="BG14" s="6"/>
      <c r="BH14" s="6"/>
    </row>
    <row r="15" spans="1:60" ht="17" thickBot="1" x14ac:dyDescent="0.25">
      <c r="A15" s="55"/>
      <c r="B15" s="56"/>
      <c r="C15" s="56"/>
      <c r="D15" s="57"/>
      <c r="E15" s="27"/>
      <c r="F15" s="27"/>
      <c r="G15" s="27"/>
      <c r="H15" s="27"/>
      <c r="I15" s="28"/>
      <c r="J15" s="30"/>
      <c r="K15" s="31"/>
      <c r="L15" s="27"/>
      <c r="M15" s="27"/>
      <c r="N15" s="29"/>
      <c r="O15" s="27"/>
      <c r="P15" s="27"/>
      <c r="Q15" s="27"/>
      <c r="R15" s="27"/>
      <c r="S15" s="29"/>
      <c r="T15" s="27"/>
      <c r="U15" s="27"/>
      <c r="V15" s="27"/>
      <c r="W15" s="27"/>
      <c r="X15" s="27"/>
      <c r="Y15" s="65"/>
      <c r="Z15" s="65"/>
      <c r="AA15" s="47"/>
      <c r="AB15" s="47"/>
      <c r="AC15" s="19"/>
      <c r="AD15" s="1"/>
      <c r="AF15" s="1"/>
      <c r="AG15" s="1"/>
      <c r="AH15" s="7"/>
      <c r="AI15" s="7"/>
      <c r="AJ15" s="7"/>
      <c r="AK15" s="7"/>
      <c r="AL15" s="7"/>
      <c r="AM15" s="7"/>
      <c r="AP15" s="2"/>
      <c r="AQ15" s="2"/>
      <c r="AR15" s="1"/>
      <c r="AS15" s="6"/>
      <c r="BF15" s="6"/>
      <c r="BG15" s="6"/>
      <c r="BH15" s="6"/>
    </row>
    <row r="16" spans="1:60" x14ac:dyDescent="0.2">
      <c r="A16" s="58" t="s">
        <v>9</v>
      </c>
      <c r="B16" s="59" t="s">
        <v>54</v>
      </c>
      <c r="C16" s="59">
        <v>3</v>
      </c>
      <c r="D16" s="60" t="s">
        <v>61</v>
      </c>
      <c r="E16" s="20">
        <v>90</v>
      </c>
      <c r="F16" s="21">
        <v>50</v>
      </c>
      <c r="G16" s="21">
        <v>75</v>
      </c>
      <c r="H16" s="21">
        <v>100</v>
      </c>
      <c r="I16" s="22">
        <v>85</v>
      </c>
      <c r="J16" s="21">
        <v>100</v>
      </c>
      <c r="K16" s="21">
        <v>100</v>
      </c>
      <c r="L16" s="21">
        <v>70</v>
      </c>
      <c r="M16" s="21">
        <v>70</v>
      </c>
      <c r="N16" s="23">
        <v>70</v>
      </c>
      <c r="O16" s="21">
        <v>100</v>
      </c>
      <c r="P16" s="21">
        <v>20</v>
      </c>
      <c r="Q16" s="21">
        <v>50</v>
      </c>
      <c r="R16" s="21">
        <v>95</v>
      </c>
      <c r="S16" s="23">
        <v>80</v>
      </c>
      <c r="T16" s="21">
        <v>90</v>
      </c>
      <c r="U16" s="21">
        <v>50</v>
      </c>
      <c r="V16" s="26">
        <v>85</v>
      </c>
      <c r="W16" s="21">
        <v>70</v>
      </c>
      <c r="X16" s="24">
        <v>50</v>
      </c>
      <c r="Y16" s="66">
        <f t="shared" si="2"/>
        <v>75</v>
      </c>
      <c r="Z16" s="67">
        <f t="shared" si="3"/>
        <v>10.157146498894264</v>
      </c>
      <c r="AA16" s="41">
        <f t="shared" ref="AA16:AA21" si="6">Y16-Z16</f>
        <v>64.842853501105736</v>
      </c>
      <c r="AB16" s="42">
        <f t="shared" ref="AB16:AB21" si="7">Y16+Z16</f>
        <v>85.157146498894264</v>
      </c>
      <c r="AC16" s="19"/>
      <c r="AD16" s="1"/>
      <c r="AF16" s="1"/>
      <c r="AG16" s="1"/>
      <c r="AH16" s="7"/>
      <c r="AI16" s="7"/>
      <c r="AJ16" s="7"/>
      <c r="AK16" s="7"/>
      <c r="AL16" s="7"/>
      <c r="AM16" s="7"/>
      <c r="AP16" s="1"/>
      <c r="AQ16" s="1"/>
      <c r="AR16" s="1"/>
      <c r="AS16" s="6"/>
      <c r="BF16" s="6"/>
      <c r="BG16" s="6"/>
      <c r="BH16" s="6"/>
    </row>
    <row r="17" spans="1:60" x14ac:dyDescent="0.2">
      <c r="A17" s="61" t="s">
        <v>10</v>
      </c>
      <c r="B17" s="14" t="s">
        <v>54</v>
      </c>
      <c r="C17" s="14">
        <v>3</v>
      </c>
      <c r="D17" s="15" t="s">
        <v>60</v>
      </c>
      <c r="E17" s="20">
        <v>90</v>
      </c>
      <c r="F17" s="21">
        <v>40</v>
      </c>
      <c r="G17" s="21">
        <v>80</v>
      </c>
      <c r="H17" s="21">
        <v>100</v>
      </c>
      <c r="I17" s="22">
        <v>80</v>
      </c>
      <c r="J17" s="21">
        <v>97</v>
      </c>
      <c r="K17" s="21">
        <v>100</v>
      </c>
      <c r="L17" s="21">
        <v>90</v>
      </c>
      <c r="M17" s="21">
        <v>85</v>
      </c>
      <c r="N17" s="23">
        <v>50</v>
      </c>
      <c r="O17" s="21">
        <v>100</v>
      </c>
      <c r="P17" s="21">
        <v>100</v>
      </c>
      <c r="Q17" s="21">
        <v>50</v>
      </c>
      <c r="R17" s="21">
        <v>80</v>
      </c>
      <c r="S17" s="23">
        <v>70</v>
      </c>
      <c r="T17" s="21">
        <v>70</v>
      </c>
      <c r="U17" s="21">
        <v>50</v>
      </c>
      <c r="V17" s="26">
        <v>75</v>
      </c>
      <c r="W17" s="21">
        <v>50</v>
      </c>
      <c r="X17" s="24">
        <v>50</v>
      </c>
      <c r="Y17" s="40">
        <f t="shared" si="2"/>
        <v>75.349999999999994</v>
      </c>
      <c r="Z17" s="68">
        <f t="shared" si="3"/>
        <v>9.4640481091602631</v>
      </c>
      <c r="AA17" s="43">
        <f t="shared" si="6"/>
        <v>65.885951890839735</v>
      </c>
      <c r="AB17" s="44">
        <f t="shared" si="7"/>
        <v>84.814048109160254</v>
      </c>
      <c r="AC17" s="19"/>
      <c r="AD17" s="1"/>
      <c r="AP17" s="1"/>
      <c r="AQ17" s="1"/>
      <c r="AR17" s="1"/>
      <c r="AS17" s="6"/>
      <c r="BF17" s="6"/>
      <c r="BG17" s="6"/>
      <c r="BH17" s="6"/>
    </row>
    <row r="18" spans="1:60" x14ac:dyDescent="0.2">
      <c r="A18" s="61" t="s">
        <v>11</v>
      </c>
      <c r="B18" s="14" t="s">
        <v>54</v>
      </c>
      <c r="C18" s="14">
        <v>3</v>
      </c>
      <c r="D18" s="15" t="s">
        <v>59</v>
      </c>
      <c r="E18" s="20">
        <v>90</v>
      </c>
      <c r="F18" s="21">
        <v>40</v>
      </c>
      <c r="G18" s="21">
        <v>85</v>
      </c>
      <c r="H18" s="21">
        <v>100</v>
      </c>
      <c r="I18" s="22">
        <v>85</v>
      </c>
      <c r="J18" s="21">
        <v>97</v>
      </c>
      <c r="K18" s="21">
        <v>100</v>
      </c>
      <c r="L18" s="21">
        <v>75</v>
      </c>
      <c r="M18" s="21">
        <v>75</v>
      </c>
      <c r="N18" s="23">
        <v>50</v>
      </c>
      <c r="O18" s="21">
        <v>70</v>
      </c>
      <c r="P18" s="21">
        <v>80</v>
      </c>
      <c r="Q18" s="21">
        <v>40</v>
      </c>
      <c r="R18" s="21">
        <v>100</v>
      </c>
      <c r="S18" s="23">
        <v>50</v>
      </c>
      <c r="T18" s="21">
        <v>80</v>
      </c>
      <c r="U18" s="21">
        <v>50</v>
      </c>
      <c r="V18" s="26">
        <v>90</v>
      </c>
      <c r="W18" s="21">
        <v>30</v>
      </c>
      <c r="X18" s="24">
        <v>40</v>
      </c>
      <c r="Y18" s="40">
        <f t="shared" si="2"/>
        <v>71.349999999999994</v>
      </c>
      <c r="Z18" s="68">
        <f t="shared" si="3"/>
        <v>10.745424263959984</v>
      </c>
      <c r="AA18" s="43">
        <f t="shared" si="6"/>
        <v>60.604575736040012</v>
      </c>
      <c r="AB18" s="44">
        <f t="shared" si="7"/>
        <v>82.095424263959984</v>
      </c>
      <c r="AC18" s="19"/>
      <c r="AD18" s="1"/>
      <c r="AP18" s="1"/>
      <c r="AQ18" s="1"/>
      <c r="AR18" s="1"/>
      <c r="AS18" s="6"/>
      <c r="BF18" s="6"/>
      <c r="BG18" s="6"/>
      <c r="BH18" s="6"/>
    </row>
    <row r="19" spans="1:60" x14ac:dyDescent="0.2">
      <c r="A19" s="61" t="s">
        <v>12</v>
      </c>
      <c r="B19" s="14" t="s">
        <v>54</v>
      </c>
      <c r="C19" s="14">
        <v>3</v>
      </c>
      <c r="D19" s="15" t="s">
        <v>49</v>
      </c>
      <c r="E19" s="20">
        <v>40</v>
      </c>
      <c r="F19" s="21">
        <v>30</v>
      </c>
      <c r="G19" s="21">
        <v>70</v>
      </c>
      <c r="H19" s="21">
        <v>100</v>
      </c>
      <c r="I19" s="22">
        <v>75</v>
      </c>
      <c r="J19" s="21">
        <v>93</v>
      </c>
      <c r="K19" s="21">
        <v>95</v>
      </c>
      <c r="L19" s="21">
        <v>80</v>
      </c>
      <c r="M19" s="21">
        <v>55</v>
      </c>
      <c r="N19" s="23">
        <v>30</v>
      </c>
      <c r="O19" s="21">
        <v>60</v>
      </c>
      <c r="P19" s="21">
        <v>60</v>
      </c>
      <c r="Q19" s="21">
        <v>30</v>
      </c>
      <c r="R19" s="21">
        <v>60</v>
      </c>
      <c r="S19" s="23">
        <v>40</v>
      </c>
      <c r="T19" s="21">
        <v>60</v>
      </c>
      <c r="U19" s="21">
        <v>20</v>
      </c>
      <c r="V19" s="26">
        <v>40</v>
      </c>
      <c r="W19" s="21">
        <v>30</v>
      </c>
      <c r="X19" s="24">
        <v>30</v>
      </c>
      <c r="Y19" s="40">
        <f t="shared" si="2"/>
        <v>54.9</v>
      </c>
      <c r="Z19" s="68">
        <f t="shared" si="3"/>
        <v>11.357573510657987</v>
      </c>
      <c r="AA19" s="43">
        <f t="shared" si="6"/>
        <v>43.542426489342013</v>
      </c>
      <c r="AB19" s="44">
        <f t="shared" si="7"/>
        <v>66.257573510657991</v>
      </c>
      <c r="AC19" s="19"/>
      <c r="AD19" s="1"/>
      <c r="AP19" s="1"/>
      <c r="AQ19" s="1"/>
      <c r="AR19" s="1"/>
      <c r="AS19" s="6"/>
      <c r="BF19" s="6"/>
      <c r="BG19" s="6"/>
      <c r="BH19" s="6"/>
    </row>
    <row r="20" spans="1:60" x14ac:dyDescent="0.2">
      <c r="A20" s="61" t="s">
        <v>65</v>
      </c>
      <c r="B20" s="14" t="s">
        <v>54</v>
      </c>
      <c r="C20" s="14">
        <v>3</v>
      </c>
      <c r="D20" s="15" t="s">
        <v>58</v>
      </c>
      <c r="E20" s="20">
        <v>95</v>
      </c>
      <c r="F20" s="21">
        <v>45</v>
      </c>
      <c r="G20" s="21">
        <v>80</v>
      </c>
      <c r="H20" s="21">
        <v>100</v>
      </c>
      <c r="I20" s="22">
        <v>85</v>
      </c>
      <c r="J20" s="21">
        <v>95</v>
      </c>
      <c r="K20" s="21">
        <v>100</v>
      </c>
      <c r="L20" s="21">
        <v>90</v>
      </c>
      <c r="M20" s="21">
        <v>60</v>
      </c>
      <c r="N20" s="23">
        <v>50</v>
      </c>
      <c r="O20" s="21">
        <v>100</v>
      </c>
      <c r="P20" s="21">
        <v>50</v>
      </c>
      <c r="Q20" s="21">
        <v>40</v>
      </c>
      <c r="R20" s="21">
        <v>80</v>
      </c>
      <c r="S20" s="23">
        <v>60</v>
      </c>
      <c r="T20" s="21">
        <v>75</v>
      </c>
      <c r="U20" s="21">
        <v>30</v>
      </c>
      <c r="V20" s="26">
        <v>70</v>
      </c>
      <c r="W20" s="21">
        <v>50</v>
      </c>
      <c r="X20" s="24">
        <v>40</v>
      </c>
      <c r="Y20" s="40">
        <f t="shared" si="2"/>
        <v>69.75</v>
      </c>
      <c r="Z20" s="68">
        <f t="shared" si="3"/>
        <v>10.497296095304733</v>
      </c>
      <c r="AA20" s="43">
        <f t="shared" si="6"/>
        <v>59.252703904695267</v>
      </c>
      <c r="AB20" s="44">
        <f t="shared" si="7"/>
        <v>80.247296095304733</v>
      </c>
      <c r="AC20" s="19"/>
      <c r="AD20" s="1"/>
      <c r="AP20" s="1"/>
      <c r="AQ20" s="1"/>
      <c r="AR20" s="1"/>
      <c r="AS20" s="6"/>
      <c r="BF20" s="6"/>
      <c r="BG20" s="6"/>
      <c r="BH20" s="6"/>
    </row>
    <row r="21" spans="1:60" ht="17" thickBot="1" x14ac:dyDescent="0.25">
      <c r="A21" s="52" t="s">
        <v>66</v>
      </c>
      <c r="B21" s="53" t="s">
        <v>54</v>
      </c>
      <c r="C21" s="53">
        <v>3</v>
      </c>
      <c r="D21" s="54" t="s">
        <v>48</v>
      </c>
      <c r="E21" s="20">
        <v>95</v>
      </c>
      <c r="F21" s="21">
        <v>55</v>
      </c>
      <c r="G21" s="21">
        <v>80</v>
      </c>
      <c r="H21" s="21">
        <v>100</v>
      </c>
      <c r="I21" s="22">
        <v>85</v>
      </c>
      <c r="J21" s="21">
        <v>97</v>
      </c>
      <c r="K21" s="21">
        <v>97</v>
      </c>
      <c r="L21" s="21">
        <v>70</v>
      </c>
      <c r="M21" s="21">
        <v>80</v>
      </c>
      <c r="N21" s="23">
        <v>80</v>
      </c>
      <c r="O21" s="21">
        <v>80</v>
      </c>
      <c r="P21" s="21">
        <v>50</v>
      </c>
      <c r="Q21" s="21">
        <v>40</v>
      </c>
      <c r="R21" s="21">
        <v>85</v>
      </c>
      <c r="S21" s="23">
        <v>60</v>
      </c>
      <c r="T21" s="21">
        <v>80</v>
      </c>
      <c r="U21" s="21">
        <v>40</v>
      </c>
      <c r="V21" s="26">
        <v>80</v>
      </c>
      <c r="W21" s="21">
        <v>50</v>
      </c>
      <c r="X21" s="24">
        <v>40</v>
      </c>
      <c r="Y21" s="69">
        <f t="shared" si="2"/>
        <v>72.2</v>
      </c>
      <c r="Z21" s="70">
        <f t="shared" si="3"/>
        <v>9.1235647199984271</v>
      </c>
      <c r="AA21" s="45">
        <f t="shared" si="6"/>
        <v>63.076435280001576</v>
      </c>
      <c r="AB21" s="46">
        <f t="shared" si="7"/>
        <v>81.32356471999843</v>
      </c>
      <c r="AC21" s="19"/>
      <c r="AD21" s="1"/>
      <c r="AF21" s="13"/>
      <c r="AG21" s="12"/>
      <c r="AH21" s="13"/>
      <c r="AI21" s="13"/>
      <c r="AJ21" s="13"/>
      <c r="AK21" s="13"/>
      <c r="AP21" s="1"/>
      <c r="AQ21" s="1"/>
      <c r="AR21" s="1"/>
      <c r="AS21" s="6"/>
      <c r="BF21" s="6"/>
      <c r="BG21" s="6"/>
      <c r="BH21" s="6"/>
    </row>
    <row r="22" spans="1:60" ht="17" thickBot="1" x14ac:dyDescent="0.25">
      <c r="A22" s="55"/>
      <c r="B22" s="56"/>
      <c r="C22" s="56"/>
      <c r="D22" s="57"/>
      <c r="E22" s="27"/>
      <c r="F22" s="27"/>
      <c r="G22" s="27"/>
      <c r="H22" s="27"/>
      <c r="I22" s="28"/>
      <c r="J22" s="27"/>
      <c r="K22" s="27"/>
      <c r="L22" s="27"/>
      <c r="M22" s="27"/>
      <c r="N22" s="29"/>
      <c r="O22" s="27"/>
      <c r="P22" s="27"/>
      <c r="Q22" s="27"/>
      <c r="R22" s="27"/>
      <c r="S22" s="29"/>
      <c r="T22" s="27"/>
      <c r="U22" s="27"/>
      <c r="V22" s="27"/>
      <c r="W22" s="27"/>
      <c r="X22" s="27"/>
      <c r="Y22" s="65"/>
      <c r="Z22" s="65"/>
      <c r="AA22" s="47"/>
      <c r="AB22" s="47"/>
      <c r="AC22" s="19"/>
      <c r="AD22" s="1"/>
      <c r="AF22" s="13"/>
      <c r="AG22" s="13"/>
      <c r="AH22" s="13"/>
      <c r="AI22" s="13"/>
      <c r="AJ22" s="13"/>
      <c r="AK22" s="13"/>
      <c r="AP22" s="2"/>
      <c r="AQ22" s="2"/>
      <c r="AR22" s="1"/>
      <c r="AS22" s="6"/>
      <c r="BF22" s="6"/>
      <c r="BG22" s="6"/>
      <c r="BH22" s="6"/>
    </row>
    <row r="23" spans="1:60" x14ac:dyDescent="0.2">
      <c r="A23" s="58" t="s">
        <v>13</v>
      </c>
      <c r="B23" s="59" t="s">
        <v>55</v>
      </c>
      <c r="C23" s="59">
        <v>1</v>
      </c>
      <c r="D23" s="60" t="s">
        <v>59</v>
      </c>
      <c r="E23" s="20">
        <v>20</v>
      </c>
      <c r="F23" s="21">
        <v>40</v>
      </c>
      <c r="G23" s="21">
        <v>70</v>
      </c>
      <c r="H23" s="21">
        <v>60</v>
      </c>
      <c r="I23" s="22">
        <v>60</v>
      </c>
      <c r="J23" s="21">
        <v>65</v>
      </c>
      <c r="K23" s="21">
        <v>60</v>
      </c>
      <c r="L23" s="21">
        <v>40</v>
      </c>
      <c r="M23" s="21">
        <v>40</v>
      </c>
      <c r="N23" s="23">
        <v>30</v>
      </c>
      <c r="O23" s="21">
        <v>40</v>
      </c>
      <c r="P23" s="21">
        <v>80</v>
      </c>
      <c r="Q23" s="21">
        <v>30</v>
      </c>
      <c r="R23" s="21">
        <v>30</v>
      </c>
      <c r="S23" s="23">
        <v>30</v>
      </c>
      <c r="T23" s="21">
        <v>15</v>
      </c>
      <c r="U23" s="21">
        <v>20</v>
      </c>
      <c r="V23" s="26">
        <v>25</v>
      </c>
      <c r="W23" s="21">
        <v>10</v>
      </c>
      <c r="X23" s="32">
        <v>30</v>
      </c>
      <c r="Y23" s="66">
        <f t="shared" si="2"/>
        <v>39.75</v>
      </c>
      <c r="Z23" s="67">
        <f t="shared" si="3"/>
        <v>8.9597705223124997</v>
      </c>
      <c r="AA23" s="41">
        <f t="shared" ref="AA23:AA28" si="8">Y23-Z23</f>
        <v>30.7902294776875</v>
      </c>
      <c r="AB23" s="42">
        <f t="shared" ref="AB23:AB28" si="9">Y23+Z23</f>
        <v>48.709770522312496</v>
      </c>
      <c r="AC23" s="19"/>
      <c r="AD23" s="1"/>
      <c r="AF23" s="13"/>
      <c r="AG23" s="13"/>
      <c r="AH23" s="13"/>
      <c r="AI23" s="13"/>
      <c r="AJ23" s="13"/>
      <c r="AK23" s="13"/>
      <c r="AP23" s="1"/>
      <c r="AQ23" s="1"/>
      <c r="AR23" s="1"/>
      <c r="AS23" s="6"/>
      <c r="BF23" s="6"/>
      <c r="BG23" s="6"/>
      <c r="BH23" s="6"/>
    </row>
    <row r="24" spans="1:60" x14ac:dyDescent="0.2">
      <c r="A24" s="61" t="s">
        <v>21</v>
      </c>
      <c r="B24" s="14" t="s">
        <v>55</v>
      </c>
      <c r="C24" s="14">
        <v>1</v>
      </c>
      <c r="D24" s="15" t="s">
        <v>49</v>
      </c>
      <c r="E24" s="20">
        <v>10</v>
      </c>
      <c r="F24" s="21">
        <v>20</v>
      </c>
      <c r="G24" s="21">
        <v>30</v>
      </c>
      <c r="H24" s="21">
        <v>30</v>
      </c>
      <c r="I24" s="22">
        <v>25</v>
      </c>
      <c r="J24" s="21">
        <v>30</v>
      </c>
      <c r="K24" s="21">
        <v>30</v>
      </c>
      <c r="L24" s="21">
        <v>30</v>
      </c>
      <c r="M24" s="21">
        <v>30</v>
      </c>
      <c r="N24" s="23">
        <v>0</v>
      </c>
      <c r="O24" s="21">
        <v>40</v>
      </c>
      <c r="P24" s="21">
        <v>10</v>
      </c>
      <c r="Q24" s="21">
        <v>0</v>
      </c>
      <c r="R24" s="21">
        <v>10</v>
      </c>
      <c r="S24" s="23">
        <v>20</v>
      </c>
      <c r="T24" s="21">
        <v>10</v>
      </c>
      <c r="U24" s="21">
        <v>20</v>
      </c>
      <c r="V24" s="26">
        <v>0</v>
      </c>
      <c r="W24" s="21">
        <v>10</v>
      </c>
      <c r="X24" s="32">
        <v>0</v>
      </c>
      <c r="Y24" s="40">
        <f t="shared" si="2"/>
        <v>17.75</v>
      </c>
      <c r="Z24" s="68">
        <f t="shared" si="3"/>
        <v>5.8367446245745578</v>
      </c>
      <c r="AA24" s="43">
        <f t="shared" si="8"/>
        <v>11.913255375425443</v>
      </c>
      <c r="AB24" s="44">
        <f t="shared" si="9"/>
        <v>23.586744624574557</v>
      </c>
      <c r="AC24" s="19"/>
      <c r="AD24" s="1"/>
      <c r="AF24" s="13"/>
      <c r="AG24" s="13"/>
      <c r="AH24" s="13"/>
      <c r="AI24" s="13"/>
      <c r="AJ24" s="13"/>
      <c r="AK24" s="13"/>
      <c r="AP24" s="1"/>
      <c r="AQ24" s="1"/>
      <c r="AR24" s="1"/>
      <c r="AS24" s="6"/>
      <c r="BF24" s="6"/>
      <c r="BG24" s="6"/>
      <c r="BH24" s="6"/>
    </row>
    <row r="25" spans="1:60" x14ac:dyDescent="0.2">
      <c r="A25" s="61" t="s">
        <v>30</v>
      </c>
      <c r="B25" s="14" t="s">
        <v>55</v>
      </c>
      <c r="C25" s="14">
        <v>1</v>
      </c>
      <c r="D25" s="15" t="s">
        <v>58</v>
      </c>
      <c r="E25" s="20">
        <v>30</v>
      </c>
      <c r="F25" s="21">
        <v>80</v>
      </c>
      <c r="G25" s="21">
        <v>80</v>
      </c>
      <c r="H25" s="21">
        <v>80</v>
      </c>
      <c r="I25" s="22">
        <v>85</v>
      </c>
      <c r="J25" s="21">
        <v>97</v>
      </c>
      <c r="K25" s="21">
        <v>75</v>
      </c>
      <c r="L25" s="21">
        <v>60</v>
      </c>
      <c r="M25" s="21">
        <v>60</v>
      </c>
      <c r="N25" s="23">
        <v>50</v>
      </c>
      <c r="O25" s="21">
        <v>80</v>
      </c>
      <c r="P25" s="21">
        <v>90</v>
      </c>
      <c r="Q25" s="21">
        <v>40</v>
      </c>
      <c r="R25" s="21">
        <v>60</v>
      </c>
      <c r="S25" s="23">
        <v>50</v>
      </c>
      <c r="T25" s="21">
        <v>25</v>
      </c>
      <c r="U25" s="21">
        <v>50</v>
      </c>
      <c r="V25" s="21">
        <v>60</v>
      </c>
      <c r="W25" s="21">
        <v>30</v>
      </c>
      <c r="X25" s="32">
        <v>50</v>
      </c>
      <c r="Y25" s="40">
        <f t="shared" si="2"/>
        <v>61.6</v>
      </c>
      <c r="Z25" s="68">
        <f t="shared" si="3"/>
        <v>9.2815025076762243</v>
      </c>
      <c r="AA25" s="43">
        <f t="shared" si="8"/>
        <v>52.318497492323779</v>
      </c>
      <c r="AB25" s="44">
        <f t="shared" si="9"/>
        <v>70.881502507676231</v>
      </c>
      <c r="AC25" s="19"/>
      <c r="AD25" s="1"/>
      <c r="AF25" s="13"/>
      <c r="AG25" s="13"/>
      <c r="AH25" s="13"/>
      <c r="AI25" s="13"/>
      <c r="AJ25" s="13"/>
      <c r="AK25" s="13"/>
      <c r="AP25" s="1"/>
      <c r="AQ25" s="1"/>
      <c r="AR25" s="1"/>
      <c r="AS25" s="6"/>
      <c r="BF25" s="6"/>
      <c r="BG25" s="6"/>
      <c r="BH25" s="6"/>
    </row>
    <row r="26" spans="1:60" x14ac:dyDescent="0.2">
      <c r="A26" s="61" t="s">
        <v>39</v>
      </c>
      <c r="B26" s="14" t="s">
        <v>55</v>
      </c>
      <c r="C26" s="14">
        <v>1</v>
      </c>
      <c r="D26" s="15" t="s">
        <v>61</v>
      </c>
      <c r="E26" s="20">
        <v>35</v>
      </c>
      <c r="F26" s="21">
        <v>55</v>
      </c>
      <c r="G26" s="21">
        <v>60</v>
      </c>
      <c r="H26" s="21">
        <v>80</v>
      </c>
      <c r="I26" s="22">
        <v>70</v>
      </c>
      <c r="J26" s="21">
        <v>95</v>
      </c>
      <c r="K26" s="21">
        <v>80</v>
      </c>
      <c r="L26" s="21">
        <v>65</v>
      </c>
      <c r="M26" s="21">
        <v>65</v>
      </c>
      <c r="N26" s="23">
        <v>50</v>
      </c>
      <c r="O26" s="21">
        <v>80</v>
      </c>
      <c r="P26" s="21">
        <v>90</v>
      </c>
      <c r="Q26" s="21">
        <v>50</v>
      </c>
      <c r="R26" s="21">
        <v>50</v>
      </c>
      <c r="S26" s="23">
        <v>60</v>
      </c>
      <c r="T26" s="21">
        <v>30</v>
      </c>
      <c r="U26" s="21">
        <v>50</v>
      </c>
      <c r="V26" s="21">
        <v>75</v>
      </c>
      <c r="W26" s="21">
        <v>30</v>
      </c>
      <c r="X26" s="32">
        <v>50</v>
      </c>
      <c r="Y26" s="40">
        <f t="shared" si="2"/>
        <v>61</v>
      </c>
      <c r="Z26" s="68">
        <f t="shared" si="3"/>
        <v>8.2729214912266613</v>
      </c>
      <c r="AA26" s="43">
        <f t="shared" si="8"/>
        <v>52.727078508773339</v>
      </c>
      <c r="AB26" s="44">
        <f t="shared" si="9"/>
        <v>69.272921491226668</v>
      </c>
      <c r="AC26" s="19"/>
      <c r="AD26" s="1"/>
      <c r="AF26" s="13"/>
      <c r="AG26" s="13"/>
      <c r="AH26" s="13"/>
      <c r="AI26" s="13"/>
      <c r="AJ26" s="13"/>
      <c r="AK26" s="13"/>
      <c r="AP26" s="1"/>
      <c r="AQ26" s="1"/>
      <c r="AR26" s="1"/>
      <c r="AS26" s="6"/>
      <c r="BF26" s="6"/>
      <c r="BG26" s="6"/>
      <c r="BH26" s="6"/>
    </row>
    <row r="27" spans="1:60" x14ac:dyDescent="0.2">
      <c r="A27" s="61" t="s">
        <v>67</v>
      </c>
      <c r="B27" s="14" t="s">
        <v>55</v>
      </c>
      <c r="C27" s="14">
        <v>1</v>
      </c>
      <c r="D27" s="15" t="s">
        <v>48</v>
      </c>
      <c r="E27" s="20">
        <v>90</v>
      </c>
      <c r="F27" s="21">
        <v>90</v>
      </c>
      <c r="G27" s="21">
        <v>70</v>
      </c>
      <c r="H27" s="21">
        <v>100</v>
      </c>
      <c r="I27" s="22">
        <v>80</v>
      </c>
      <c r="J27" s="21">
        <v>100</v>
      </c>
      <c r="K27" s="21">
        <v>100</v>
      </c>
      <c r="L27" s="21">
        <v>85</v>
      </c>
      <c r="M27" s="21">
        <v>70</v>
      </c>
      <c r="N27" s="23">
        <v>80</v>
      </c>
      <c r="O27" s="21">
        <v>100</v>
      </c>
      <c r="P27" s="21">
        <v>90</v>
      </c>
      <c r="Q27" s="21">
        <v>40</v>
      </c>
      <c r="R27" s="21">
        <v>80</v>
      </c>
      <c r="S27" s="23">
        <v>80</v>
      </c>
      <c r="T27" s="21">
        <v>90</v>
      </c>
      <c r="U27" s="21">
        <v>70</v>
      </c>
      <c r="V27" s="21">
        <v>95</v>
      </c>
      <c r="W27" s="21">
        <v>90</v>
      </c>
      <c r="X27" s="32">
        <v>80</v>
      </c>
      <c r="Y27" s="40">
        <f t="shared" si="2"/>
        <v>84</v>
      </c>
      <c r="Z27" s="68">
        <f t="shared" si="3"/>
        <v>6.6904058172879166</v>
      </c>
      <c r="AA27" s="43">
        <f t="shared" si="8"/>
        <v>77.30959418271209</v>
      </c>
      <c r="AB27" s="44">
        <f t="shared" si="9"/>
        <v>90.69040581728791</v>
      </c>
      <c r="AC27" s="19"/>
      <c r="AD27" s="1"/>
      <c r="AF27" s="13"/>
      <c r="AG27" s="13"/>
      <c r="AH27" s="13"/>
      <c r="AI27" s="13"/>
      <c r="AJ27" s="13"/>
      <c r="AK27" s="13"/>
      <c r="AP27" s="1"/>
      <c r="AQ27" s="1"/>
      <c r="AR27" s="1"/>
      <c r="AS27" s="6"/>
      <c r="BF27" s="6"/>
      <c r="BG27" s="6"/>
      <c r="BH27" s="6"/>
    </row>
    <row r="28" spans="1:60" ht="17" thickBot="1" x14ac:dyDescent="0.25">
      <c r="A28" s="52" t="s">
        <v>68</v>
      </c>
      <c r="B28" s="53" t="s">
        <v>55</v>
      </c>
      <c r="C28" s="53">
        <v>1</v>
      </c>
      <c r="D28" s="54" t="s">
        <v>60</v>
      </c>
      <c r="E28" s="20">
        <v>25</v>
      </c>
      <c r="F28" s="21">
        <v>40</v>
      </c>
      <c r="G28" s="21">
        <v>60</v>
      </c>
      <c r="H28" s="21">
        <v>80</v>
      </c>
      <c r="I28" s="22">
        <v>85</v>
      </c>
      <c r="J28" s="21">
        <v>80</v>
      </c>
      <c r="K28" s="21">
        <v>60</v>
      </c>
      <c r="L28" s="21">
        <v>65</v>
      </c>
      <c r="M28" s="21">
        <v>60</v>
      </c>
      <c r="N28" s="23">
        <v>50</v>
      </c>
      <c r="O28" s="21">
        <v>30</v>
      </c>
      <c r="P28" s="21">
        <v>50</v>
      </c>
      <c r="Q28" s="21">
        <v>30</v>
      </c>
      <c r="R28" s="21">
        <v>30</v>
      </c>
      <c r="S28" s="23">
        <v>30</v>
      </c>
      <c r="T28" s="21">
        <v>20</v>
      </c>
      <c r="U28" s="21">
        <v>20</v>
      </c>
      <c r="V28" s="21">
        <v>50</v>
      </c>
      <c r="W28" s="21">
        <v>10</v>
      </c>
      <c r="X28" s="32">
        <v>50</v>
      </c>
      <c r="Y28" s="69">
        <f t="shared" si="2"/>
        <v>46.25</v>
      </c>
      <c r="Z28" s="70">
        <f t="shared" si="3"/>
        <v>9.9092101255599587</v>
      </c>
      <c r="AA28" s="45">
        <f t="shared" si="8"/>
        <v>36.340789874440041</v>
      </c>
      <c r="AB28" s="46">
        <f t="shared" si="9"/>
        <v>56.159210125559959</v>
      </c>
      <c r="AC28" s="19"/>
      <c r="AD28" s="1"/>
      <c r="AF28" s="13"/>
      <c r="AG28" s="13"/>
      <c r="AH28" s="13"/>
      <c r="AI28" s="13"/>
      <c r="AJ28" s="13"/>
      <c r="AK28" s="13"/>
      <c r="AP28" s="1"/>
      <c r="AQ28" s="1"/>
      <c r="AR28" s="1"/>
      <c r="AS28" s="6"/>
      <c r="BF28" s="6"/>
      <c r="BG28" s="6"/>
      <c r="BH28" s="6"/>
    </row>
    <row r="29" spans="1:60" ht="17" thickBot="1" x14ac:dyDescent="0.25">
      <c r="A29" s="55"/>
      <c r="B29" s="56"/>
      <c r="C29" s="56"/>
      <c r="D29" s="57"/>
      <c r="E29" s="27"/>
      <c r="F29" s="27"/>
      <c r="G29" s="27"/>
      <c r="H29" s="27"/>
      <c r="I29" s="28"/>
      <c r="J29" s="27"/>
      <c r="K29" s="27"/>
      <c r="L29" s="27"/>
      <c r="M29" s="27"/>
      <c r="N29" s="29"/>
      <c r="O29" s="27"/>
      <c r="P29" s="27"/>
      <c r="Q29" s="27"/>
      <c r="R29" s="27"/>
      <c r="S29" s="29"/>
      <c r="T29" s="27"/>
      <c r="U29" s="27"/>
      <c r="V29" s="27"/>
      <c r="W29" s="27"/>
      <c r="X29" s="29"/>
      <c r="Y29" s="65"/>
      <c r="Z29" s="65"/>
      <c r="AA29" s="47"/>
      <c r="AB29" s="47"/>
      <c r="AC29" s="19"/>
      <c r="AD29" s="1"/>
      <c r="AF29" s="13"/>
      <c r="AG29" s="13"/>
      <c r="AH29" s="13"/>
      <c r="AI29" s="13"/>
      <c r="AJ29" s="13"/>
      <c r="AK29" s="13"/>
      <c r="AP29" s="2"/>
      <c r="AQ29" s="2"/>
      <c r="AR29" s="1"/>
      <c r="AS29" s="6"/>
      <c r="BF29" s="6"/>
      <c r="BG29" s="6"/>
      <c r="BH29" s="6"/>
    </row>
    <row r="30" spans="1:60" x14ac:dyDescent="0.2">
      <c r="A30" s="58" t="s">
        <v>14</v>
      </c>
      <c r="B30" s="59" t="s">
        <v>56</v>
      </c>
      <c r="C30" s="59">
        <v>5</v>
      </c>
      <c r="D30" s="60" t="s">
        <v>49</v>
      </c>
      <c r="E30" s="20">
        <v>20</v>
      </c>
      <c r="F30" s="21">
        <v>20</v>
      </c>
      <c r="G30" s="21">
        <v>40</v>
      </c>
      <c r="H30" s="21">
        <v>20</v>
      </c>
      <c r="I30" s="22">
        <v>30</v>
      </c>
      <c r="J30" s="21">
        <v>40</v>
      </c>
      <c r="K30" s="21">
        <v>30</v>
      </c>
      <c r="L30" s="21">
        <v>35</v>
      </c>
      <c r="M30" s="21">
        <v>25</v>
      </c>
      <c r="N30" s="23">
        <v>0</v>
      </c>
      <c r="O30" s="21">
        <v>40</v>
      </c>
      <c r="P30" s="21">
        <v>30</v>
      </c>
      <c r="Q30" s="21">
        <v>10</v>
      </c>
      <c r="R30" s="21">
        <v>30</v>
      </c>
      <c r="S30" s="23">
        <v>30</v>
      </c>
      <c r="T30" s="21">
        <v>15</v>
      </c>
      <c r="U30" s="21">
        <v>20</v>
      </c>
      <c r="V30" s="21">
        <v>10</v>
      </c>
      <c r="W30" s="21">
        <v>10</v>
      </c>
      <c r="X30" s="32">
        <v>0</v>
      </c>
      <c r="Y30" s="66">
        <f t="shared" si="2"/>
        <v>22.75</v>
      </c>
      <c r="Z30" s="67">
        <f t="shared" si="3"/>
        <v>5.7897819745220112</v>
      </c>
      <c r="AA30" s="41">
        <f t="shared" ref="AA30:AA35" si="10">Y30-Z30</f>
        <v>16.960218025477989</v>
      </c>
      <c r="AB30" s="42">
        <f t="shared" ref="AB30:AB35" si="11">Y30+Z30</f>
        <v>28.539781974522011</v>
      </c>
      <c r="AC30" s="19"/>
      <c r="AD30" s="1"/>
      <c r="AF30" s="13"/>
      <c r="AG30" s="13"/>
      <c r="AH30" s="13"/>
      <c r="AI30" s="13"/>
      <c r="AJ30" s="13"/>
      <c r="AK30" s="13"/>
      <c r="AP30" s="1"/>
      <c r="AQ30" s="1"/>
      <c r="AR30" s="1"/>
      <c r="AS30" s="6"/>
      <c r="BF30" s="6"/>
      <c r="BG30" s="6"/>
      <c r="BH30" s="6"/>
    </row>
    <row r="31" spans="1:60" x14ac:dyDescent="0.2">
      <c r="A31" s="61" t="s">
        <v>22</v>
      </c>
      <c r="B31" s="14" t="s">
        <v>56</v>
      </c>
      <c r="C31" s="14">
        <v>5</v>
      </c>
      <c r="D31" s="15" t="s">
        <v>61</v>
      </c>
      <c r="E31" s="20">
        <v>90</v>
      </c>
      <c r="F31" s="21">
        <v>75</v>
      </c>
      <c r="G31" s="21">
        <v>70</v>
      </c>
      <c r="H31" s="21">
        <v>100</v>
      </c>
      <c r="I31" s="22">
        <v>80</v>
      </c>
      <c r="J31" s="21">
        <v>97</v>
      </c>
      <c r="K31" s="21">
        <v>95</v>
      </c>
      <c r="L31" s="21">
        <v>75</v>
      </c>
      <c r="M31" s="21">
        <v>90</v>
      </c>
      <c r="N31" s="23">
        <v>90</v>
      </c>
      <c r="O31" s="21">
        <v>90</v>
      </c>
      <c r="P31" s="21">
        <v>80</v>
      </c>
      <c r="Q31" s="21">
        <v>60</v>
      </c>
      <c r="R31" s="21">
        <v>85</v>
      </c>
      <c r="S31" s="23">
        <v>70</v>
      </c>
      <c r="T31" s="21">
        <v>100</v>
      </c>
      <c r="U31" s="21">
        <v>80</v>
      </c>
      <c r="V31" s="21">
        <v>80</v>
      </c>
      <c r="W31" s="21">
        <v>90</v>
      </c>
      <c r="X31" s="32">
        <v>90</v>
      </c>
      <c r="Y31" s="40">
        <f t="shared" si="2"/>
        <v>84.35</v>
      </c>
      <c r="Z31" s="68">
        <f t="shared" si="3"/>
        <v>5.0043304359824194</v>
      </c>
      <c r="AA31" s="43">
        <f t="shared" si="10"/>
        <v>79.34566956401757</v>
      </c>
      <c r="AB31" s="44">
        <f t="shared" si="11"/>
        <v>89.354330435982419</v>
      </c>
      <c r="AC31" s="19"/>
      <c r="AD31" s="1"/>
      <c r="AF31" s="13"/>
      <c r="AG31" s="13"/>
      <c r="AH31" s="13"/>
      <c r="AI31" s="13"/>
      <c r="AJ31" s="13"/>
      <c r="AK31" s="13"/>
      <c r="AP31" s="1"/>
      <c r="AQ31" s="1"/>
      <c r="AR31" s="1"/>
      <c r="AS31" s="6"/>
      <c r="BF31" s="6"/>
      <c r="BG31" s="6"/>
      <c r="BH31" s="6"/>
    </row>
    <row r="32" spans="1:60" x14ac:dyDescent="0.2">
      <c r="A32" s="61" t="s">
        <v>31</v>
      </c>
      <c r="B32" s="14" t="s">
        <v>56</v>
      </c>
      <c r="C32" s="14">
        <v>5</v>
      </c>
      <c r="D32" s="15" t="s">
        <v>60</v>
      </c>
      <c r="E32" s="20">
        <v>70</v>
      </c>
      <c r="F32" s="21">
        <v>70</v>
      </c>
      <c r="G32" s="21">
        <v>80</v>
      </c>
      <c r="H32" s="21">
        <v>100</v>
      </c>
      <c r="I32" s="22">
        <v>70</v>
      </c>
      <c r="J32" s="21">
        <v>95</v>
      </c>
      <c r="K32" s="21">
        <v>85</v>
      </c>
      <c r="L32" s="21">
        <v>85</v>
      </c>
      <c r="M32" s="21">
        <v>80</v>
      </c>
      <c r="N32" s="23">
        <v>70</v>
      </c>
      <c r="O32" s="21">
        <v>90</v>
      </c>
      <c r="P32" s="21">
        <v>70</v>
      </c>
      <c r="Q32" s="21">
        <v>40</v>
      </c>
      <c r="R32" s="21">
        <v>95</v>
      </c>
      <c r="S32" s="23">
        <v>70</v>
      </c>
      <c r="T32" s="21">
        <v>95</v>
      </c>
      <c r="U32" s="21">
        <v>60</v>
      </c>
      <c r="V32" s="21">
        <v>90</v>
      </c>
      <c r="W32" s="21">
        <v>70</v>
      </c>
      <c r="X32" s="32">
        <v>70</v>
      </c>
      <c r="Y32" s="40">
        <f t="shared" si="2"/>
        <v>77.75</v>
      </c>
      <c r="Z32" s="68">
        <f t="shared" si="3"/>
        <v>6.7500065046264943</v>
      </c>
      <c r="AA32" s="43">
        <f t="shared" si="10"/>
        <v>70.999993495373502</v>
      </c>
      <c r="AB32" s="44">
        <f t="shared" si="11"/>
        <v>84.500006504626498</v>
      </c>
      <c r="AC32" s="19"/>
      <c r="AD32" s="1"/>
      <c r="AF32" s="13"/>
      <c r="AG32" s="13"/>
      <c r="AH32" s="13"/>
      <c r="AI32" s="13"/>
      <c r="AJ32" s="13"/>
      <c r="AK32" s="13"/>
      <c r="AP32" s="1"/>
      <c r="AQ32" s="1"/>
      <c r="AR32" s="1"/>
      <c r="AS32" s="6"/>
      <c r="BF32" s="6"/>
      <c r="BG32" s="6"/>
      <c r="BH32" s="6"/>
    </row>
    <row r="33" spans="1:60" x14ac:dyDescent="0.2">
      <c r="A33" s="61" t="s">
        <v>40</v>
      </c>
      <c r="B33" s="14" t="s">
        <v>56</v>
      </c>
      <c r="C33" s="14">
        <v>5</v>
      </c>
      <c r="D33" s="15" t="s">
        <v>59</v>
      </c>
      <c r="E33" s="20">
        <v>55</v>
      </c>
      <c r="F33" s="21">
        <v>50</v>
      </c>
      <c r="G33" s="21">
        <v>80</v>
      </c>
      <c r="H33" s="21">
        <v>100</v>
      </c>
      <c r="I33" s="22">
        <v>80</v>
      </c>
      <c r="J33" s="21">
        <v>95</v>
      </c>
      <c r="K33" s="21">
        <v>80</v>
      </c>
      <c r="L33" s="21">
        <v>65</v>
      </c>
      <c r="M33" s="21">
        <v>85</v>
      </c>
      <c r="N33" s="23">
        <v>70</v>
      </c>
      <c r="O33" s="21">
        <v>80</v>
      </c>
      <c r="P33" s="21">
        <v>90</v>
      </c>
      <c r="Q33" s="21">
        <v>30</v>
      </c>
      <c r="R33" s="21">
        <v>70</v>
      </c>
      <c r="S33" s="23">
        <v>40</v>
      </c>
      <c r="T33" s="21">
        <v>60</v>
      </c>
      <c r="U33" s="21">
        <v>60</v>
      </c>
      <c r="V33" s="21">
        <v>90</v>
      </c>
      <c r="W33" s="21">
        <v>30</v>
      </c>
      <c r="X33" s="32">
        <v>70</v>
      </c>
      <c r="Y33" s="40">
        <f t="shared" si="2"/>
        <v>69</v>
      </c>
      <c r="Z33" s="68">
        <f t="shared" si="3"/>
        <v>9.3982753737055393</v>
      </c>
      <c r="AA33" s="43">
        <f t="shared" si="10"/>
        <v>59.601724626294462</v>
      </c>
      <c r="AB33" s="44">
        <f t="shared" si="11"/>
        <v>78.398275373705545</v>
      </c>
      <c r="AC33" s="19"/>
      <c r="AD33" s="1"/>
      <c r="AF33" s="13"/>
      <c r="AG33" s="13"/>
      <c r="AH33" s="13"/>
      <c r="AI33" s="13"/>
      <c r="AJ33" s="13"/>
      <c r="AK33" s="13"/>
      <c r="AP33" s="1"/>
      <c r="AQ33" s="1"/>
      <c r="AR33" s="1"/>
      <c r="AS33" s="6"/>
      <c r="BF33" s="6"/>
      <c r="BG33" s="6"/>
      <c r="BH33" s="6"/>
    </row>
    <row r="34" spans="1:60" x14ac:dyDescent="0.2">
      <c r="A34" s="61" t="s">
        <v>69</v>
      </c>
      <c r="B34" s="14" t="s">
        <v>56</v>
      </c>
      <c r="C34" s="14">
        <v>5</v>
      </c>
      <c r="D34" s="15" t="s">
        <v>58</v>
      </c>
      <c r="E34" s="20">
        <v>85</v>
      </c>
      <c r="F34" s="21">
        <v>60</v>
      </c>
      <c r="G34" s="21">
        <v>80</v>
      </c>
      <c r="H34" s="21">
        <v>100</v>
      </c>
      <c r="I34" s="22">
        <v>75</v>
      </c>
      <c r="J34" s="21">
        <v>93</v>
      </c>
      <c r="K34" s="21">
        <v>75</v>
      </c>
      <c r="L34" s="21">
        <v>70</v>
      </c>
      <c r="M34" s="21">
        <v>95</v>
      </c>
      <c r="N34" s="23">
        <v>70</v>
      </c>
      <c r="O34" s="21">
        <v>100</v>
      </c>
      <c r="P34" s="21">
        <v>90</v>
      </c>
      <c r="Q34" s="21">
        <v>50</v>
      </c>
      <c r="R34" s="21">
        <v>90</v>
      </c>
      <c r="S34" s="23">
        <v>80</v>
      </c>
      <c r="T34" s="21">
        <v>95</v>
      </c>
      <c r="U34" s="21">
        <v>70</v>
      </c>
      <c r="V34" s="21">
        <v>70</v>
      </c>
      <c r="W34" s="21">
        <v>50</v>
      </c>
      <c r="X34" s="32">
        <v>70</v>
      </c>
      <c r="Y34" s="40">
        <f t="shared" si="2"/>
        <v>78.400000000000006</v>
      </c>
      <c r="Z34" s="68">
        <f t="shared" si="3"/>
        <v>7.0299191887247181</v>
      </c>
      <c r="AA34" s="43">
        <f t="shared" si="10"/>
        <v>71.370080811275287</v>
      </c>
      <c r="AB34" s="44">
        <f t="shared" si="11"/>
        <v>85.429919188724725</v>
      </c>
      <c r="AC34" s="19"/>
      <c r="AD34" s="1"/>
      <c r="AF34" s="13"/>
      <c r="AG34" s="13"/>
      <c r="AH34" s="13"/>
      <c r="AI34" s="13"/>
      <c r="AJ34" s="13"/>
      <c r="AK34" s="13"/>
      <c r="AP34" s="1"/>
      <c r="AQ34" s="1"/>
      <c r="AR34" s="1"/>
      <c r="AS34" s="6"/>
      <c r="BF34" s="6"/>
      <c r="BG34" s="6"/>
      <c r="BH34" s="6"/>
    </row>
    <row r="35" spans="1:60" ht="17" thickBot="1" x14ac:dyDescent="0.25">
      <c r="A35" s="52" t="s">
        <v>70</v>
      </c>
      <c r="B35" s="53" t="s">
        <v>56</v>
      </c>
      <c r="C35" s="53">
        <v>5</v>
      </c>
      <c r="D35" s="54" t="s">
        <v>48</v>
      </c>
      <c r="E35" s="20">
        <v>85</v>
      </c>
      <c r="F35" s="21">
        <v>70</v>
      </c>
      <c r="G35" s="21">
        <v>80</v>
      </c>
      <c r="H35" s="21">
        <v>100</v>
      </c>
      <c r="I35" s="22">
        <v>85</v>
      </c>
      <c r="J35" s="21">
        <v>93</v>
      </c>
      <c r="K35" s="21">
        <v>70</v>
      </c>
      <c r="L35" s="21">
        <v>60</v>
      </c>
      <c r="M35" s="21">
        <v>92</v>
      </c>
      <c r="N35" s="23">
        <v>90</v>
      </c>
      <c r="O35" s="21">
        <v>100</v>
      </c>
      <c r="P35" s="21">
        <v>90</v>
      </c>
      <c r="Q35" s="21">
        <v>50</v>
      </c>
      <c r="R35" s="21">
        <v>90</v>
      </c>
      <c r="S35" s="23">
        <v>80</v>
      </c>
      <c r="T35" s="21">
        <v>80</v>
      </c>
      <c r="U35" s="21">
        <v>80</v>
      </c>
      <c r="V35" s="21">
        <v>85</v>
      </c>
      <c r="W35" s="21">
        <v>70</v>
      </c>
      <c r="X35" s="32">
        <v>90</v>
      </c>
      <c r="Y35" s="69">
        <f t="shared" si="2"/>
        <v>82</v>
      </c>
      <c r="Z35" s="70">
        <f t="shared" si="3"/>
        <v>5.9685010681074688</v>
      </c>
      <c r="AA35" s="45">
        <f t="shared" si="10"/>
        <v>76.031498931892529</v>
      </c>
      <c r="AB35" s="46">
        <f t="shared" si="11"/>
        <v>87.968501068107471</v>
      </c>
      <c r="AC35" s="19"/>
      <c r="AD35" s="1"/>
      <c r="AF35" s="13"/>
      <c r="AG35" s="13"/>
      <c r="AH35" s="13"/>
      <c r="AI35" s="13"/>
      <c r="AJ35" s="13"/>
      <c r="AK35" s="13"/>
      <c r="AP35" s="1"/>
      <c r="AQ35" s="1"/>
      <c r="AR35" s="1"/>
      <c r="AS35" s="6"/>
      <c r="BF35" s="6"/>
      <c r="BG35" s="6"/>
      <c r="BH35" s="6"/>
    </row>
    <row r="36" spans="1:60" ht="17" thickBot="1" x14ac:dyDescent="0.25">
      <c r="A36" s="62"/>
      <c r="B36" s="57"/>
      <c r="C36" s="57"/>
      <c r="D36" s="57"/>
      <c r="E36" s="33"/>
      <c r="F36" s="33"/>
      <c r="G36" s="33"/>
      <c r="H36" s="33"/>
      <c r="I36" s="34"/>
      <c r="J36" s="33"/>
      <c r="K36" s="33"/>
      <c r="L36" s="33"/>
      <c r="M36" s="33"/>
      <c r="N36" s="35"/>
      <c r="O36" s="33"/>
      <c r="P36" s="33"/>
      <c r="Q36" s="33"/>
      <c r="R36" s="33"/>
      <c r="S36" s="35"/>
      <c r="T36" s="33"/>
      <c r="U36" s="33"/>
      <c r="V36" s="33"/>
      <c r="W36" s="33"/>
      <c r="X36" s="35"/>
      <c r="Y36" s="65"/>
      <c r="Z36" s="65"/>
      <c r="AA36" s="47"/>
      <c r="AB36" s="47"/>
      <c r="AC36" s="19"/>
      <c r="AD36" s="1"/>
      <c r="AP36" s="1"/>
      <c r="AQ36" s="1"/>
      <c r="AR36" s="1"/>
      <c r="AS36" s="6"/>
      <c r="BF36" s="6"/>
      <c r="BG36" s="6"/>
      <c r="BH36" s="6"/>
    </row>
    <row r="37" spans="1:60" x14ac:dyDescent="0.2">
      <c r="A37" s="58" t="s">
        <v>15</v>
      </c>
      <c r="B37" s="59" t="s">
        <v>54</v>
      </c>
      <c r="C37" s="59">
        <v>1</v>
      </c>
      <c r="D37" s="60" t="s">
        <v>60</v>
      </c>
      <c r="E37" s="20">
        <v>80</v>
      </c>
      <c r="F37" s="21">
        <v>10</v>
      </c>
      <c r="G37" s="21">
        <v>75</v>
      </c>
      <c r="H37" s="21">
        <v>100</v>
      </c>
      <c r="I37" s="22">
        <v>60</v>
      </c>
      <c r="J37" s="21">
        <v>30</v>
      </c>
      <c r="K37" s="21">
        <v>100</v>
      </c>
      <c r="L37" s="21">
        <v>80</v>
      </c>
      <c r="M37" s="21">
        <v>40</v>
      </c>
      <c r="N37" s="23">
        <v>50</v>
      </c>
      <c r="O37" s="21">
        <v>50</v>
      </c>
      <c r="P37" s="21">
        <v>10</v>
      </c>
      <c r="Q37" s="21">
        <v>20</v>
      </c>
      <c r="R37" s="21">
        <v>50</v>
      </c>
      <c r="S37" s="23">
        <v>40</v>
      </c>
      <c r="T37" s="21">
        <v>80</v>
      </c>
      <c r="U37" s="21">
        <v>50</v>
      </c>
      <c r="V37" s="21">
        <v>60</v>
      </c>
      <c r="W37" s="21">
        <v>50</v>
      </c>
      <c r="X37" s="32">
        <v>50</v>
      </c>
      <c r="Y37" s="66">
        <f t="shared" si="2"/>
        <v>54.25</v>
      </c>
      <c r="Z37" s="67">
        <f t="shared" si="3"/>
        <v>11.842588518246336</v>
      </c>
      <c r="AA37" s="41">
        <f t="shared" ref="AA37:AA42" si="12">Y37-Z37</f>
        <v>42.407411481753662</v>
      </c>
      <c r="AB37" s="42">
        <f t="shared" ref="AB37:AB42" si="13">Y37+Z37</f>
        <v>66.09258851824633</v>
      </c>
      <c r="AC37" s="19"/>
      <c r="AD37" s="1"/>
      <c r="AP37" s="1"/>
      <c r="AQ37" s="1"/>
      <c r="AR37" s="1"/>
      <c r="AS37" s="6"/>
      <c r="BF37" s="6"/>
      <c r="BG37" s="6"/>
      <c r="BH37" s="6"/>
    </row>
    <row r="38" spans="1:60" x14ac:dyDescent="0.2">
      <c r="A38" s="61" t="s">
        <v>23</v>
      </c>
      <c r="B38" s="14" t="s">
        <v>54</v>
      </c>
      <c r="C38" s="14">
        <v>1</v>
      </c>
      <c r="D38" s="15" t="s">
        <v>61</v>
      </c>
      <c r="E38" s="20">
        <v>75</v>
      </c>
      <c r="F38" s="21">
        <v>11</v>
      </c>
      <c r="G38" s="21">
        <v>75</v>
      </c>
      <c r="H38" s="21">
        <v>100</v>
      </c>
      <c r="I38" s="22">
        <v>55</v>
      </c>
      <c r="J38" s="21">
        <v>35</v>
      </c>
      <c r="K38" s="21">
        <v>100</v>
      </c>
      <c r="L38" s="21">
        <v>80</v>
      </c>
      <c r="M38" s="21">
        <v>45</v>
      </c>
      <c r="N38" s="23">
        <v>40</v>
      </c>
      <c r="O38" s="21">
        <v>50</v>
      </c>
      <c r="P38" s="21">
        <v>10</v>
      </c>
      <c r="Q38" s="21">
        <v>10</v>
      </c>
      <c r="R38" s="21">
        <v>45</v>
      </c>
      <c r="S38" s="23">
        <v>50</v>
      </c>
      <c r="T38" s="21">
        <v>75</v>
      </c>
      <c r="U38" s="21">
        <v>60</v>
      </c>
      <c r="V38" s="21">
        <v>50</v>
      </c>
      <c r="W38" s="21">
        <v>50</v>
      </c>
      <c r="X38" s="32">
        <v>40</v>
      </c>
      <c r="Y38" s="40">
        <f t="shared" si="2"/>
        <v>52.8</v>
      </c>
      <c r="Z38" s="68">
        <f t="shared" si="3"/>
        <v>11.961225196442044</v>
      </c>
      <c r="AA38" s="43">
        <f t="shared" si="12"/>
        <v>40.838774803557953</v>
      </c>
      <c r="AB38" s="44">
        <f t="shared" si="13"/>
        <v>64.761225196442041</v>
      </c>
      <c r="AC38" s="19"/>
      <c r="AD38" s="1"/>
      <c r="AP38" s="1"/>
      <c r="AQ38" s="1"/>
      <c r="AR38" s="1"/>
      <c r="AS38" s="6"/>
      <c r="BF38" s="6"/>
      <c r="BG38" s="6"/>
      <c r="BH38" s="6"/>
    </row>
    <row r="39" spans="1:60" x14ac:dyDescent="0.2">
      <c r="A39" s="61" t="s">
        <v>32</v>
      </c>
      <c r="B39" s="14" t="s">
        <v>54</v>
      </c>
      <c r="C39" s="14">
        <v>1</v>
      </c>
      <c r="D39" s="15" t="s">
        <v>49</v>
      </c>
      <c r="E39" s="20">
        <v>10</v>
      </c>
      <c r="F39" s="21">
        <v>0</v>
      </c>
      <c r="G39" s="21">
        <v>40</v>
      </c>
      <c r="H39" s="21">
        <v>10</v>
      </c>
      <c r="I39" s="22">
        <v>30</v>
      </c>
      <c r="J39" s="21">
        <v>0</v>
      </c>
      <c r="K39" s="21">
        <v>35</v>
      </c>
      <c r="L39" s="21">
        <v>20</v>
      </c>
      <c r="M39" s="21">
        <v>15</v>
      </c>
      <c r="N39" s="23">
        <v>0</v>
      </c>
      <c r="O39" s="21">
        <v>30</v>
      </c>
      <c r="P39" s="21">
        <v>0</v>
      </c>
      <c r="Q39" s="21">
        <v>0</v>
      </c>
      <c r="R39" s="21">
        <v>10</v>
      </c>
      <c r="S39" s="23">
        <v>0</v>
      </c>
      <c r="T39" s="21">
        <v>0</v>
      </c>
      <c r="U39" s="21">
        <v>0</v>
      </c>
      <c r="V39" s="21">
        <v>0</v>
      </c>
      <c r="W39" s="21">
        <v>10</v>
      </c>
      <c r="X39" s="32">
        <v>0</v>
      </c>
      <c r="Y39" s="40">
        <f t="shared" si="2"/>
        <v>10.5</v>
      </c>
      <c r="Z39" s="68">
        <f t="shared" si="3"/>
        <v>6.2926466013911817</v>
      </c>
      <c r="AA39" s="43">
        <f t="shared" si="12"/>
        <v>4.2073533986088183</v>
      </c>
      <c r="AB39" s="44">
        <f t="shared" si="13"/>
        <v>16.792646601391183</v>
      </c>
      <c r="AC39" s="19"/>
      <c r="AD39" s="1"/>
      <c r="AP39" s="1"/>
      <c r="AQ39" s="1"/>
      <c r="AR39" s="1"/>
      <c r="AS39" s="6"/>
      <c r="BF39" s="6"/>
      <c r="BG39" s="6"/>
      <c r="BH39" s="6"/>
    </row>
    <row r="40" spans="1:60" x14ac:dyDescent="0.2">
      <c r="A40" s="61" t="s">
        <v>41</v>
      </c>
      <c r="B40" s="14" t="s">
        <v>54</v>
      </c>
      <c r="C40" s="14">
        <v>1</v>
      </c>
      <c r="D40" s="15" t="s">
        <v>48</v>
      </c>
      <c r="E40" s="20">
        <v>95</v>
      </c>
      <c r="F40" s="21">
        <v>75</v>
      </c>
      <c r="G40" s="21">
        <v>80</v>
      </c>
      <c r="H40" s="21">
        <v>100</v>
      </c>
      <c r="I40" s="22">
        <v>75</v>
      </c>
      <c r="J40" s="21">
        <v>100</v>
      </c>
      <c r="K40" s="21">
        <v>100</v>
      </c>
      <c r="L40" s="21">
        <v>90</v>
      </c>
      <c r="M40" s="21">
        <v>90</v>
      </c>
      <c r="N40" s="23">
        <v>70</v>
      </c>
      <c r="O40" s="21">
        <v>90</v>
      </c>
      <c r="P40" s="21">
        <v>90</v>
      </c>
      <c r="Q40" s="21">
        <v>60</v>
      </c>
      <c r="R40" s="21">
        <v>70</v>
      </c>
      <c r="S40" s="23">
        <v>60</v>
      </c>
      <c r="T40" s="21">
        <v>100</v>
      </c>
      <c r="U40" s="21">
        <v>70</v>
      </c>
      <c r="V40" s="21">
        <v>85</v>
      </c>
      <c r="W40" s="21">
        <v>90</v>
      </c>
      <c r="X40" s="32">
        <v>70</v>
      </c>
      <c r="Y40" s="40">
        <f t="shared" si="2"/>
        <v>83</v>
      </c>
      <c r="Z40" s="68">
        <f t="shared" si="3"/>
        <v>6.136580481017095</v>
      </c>
      <c r="AA40" s="43">
        <f t="shared" si="12"/>
        <v>76.863419518982909</v>
      </c>
      <c r="AB40" s="44">
        <f t="shared" si="13"/>
        <v>89.136580481017091</v>
      </c>
      <c r="AC40" s="19"/>
      <c r="AD40" s="1"/>
      <c r="AP40" s="1"/>
      <c r="AQ40" s="1"/>
      <c r="AR40" s="1"/>
      <c r="AS40" s="6"/>
      <c r="BF40" s="6"/>
      <c r="BG40" s="6"/>
      <c r="BH40" s="6"/>
    </row>
    <row r="41" spans="1:60" x14ac:dyDescent="0.2">
      <c r="A41" s="61" t="s">
        <v>71</v>
      </c>
      <c r="B41" s="14" t="s">
        <v>54</v>
      </c>
      <c r="C41" s="14">
        <v>1</v>
      </c>
      <c r="D41" s="15" t="s">
        <v>58</v>
      </c>
      <c r="E41" s="20">
        <v>85</v>
      </c>
      <c r="F41" s="21">
        <v>30</v>
      </c>
      <c r="G41" s="21">
        <v>80</v>
      </c>
      <c r="H41" s="21">
        <v>100</v>
      </c>
      <c r="I41" s="22">
        <v>60</v>
      </c>
      <c r="J41" s="21">
        <v>60</v>
      </c>
      <c r="K41" s="21">
        <v>100</v>
      </c>
      <c r="L41" s="21">
        <v>85</v>
      </c>
      <c r="M41" s="21">
        <v>79</v>
      </c>
      <c r="N41" s="23">
        <v>50</v>
      </c>
      <c r="O41" s="21">
        <v>60</v>
      </c>
      <c r="P41" s="21">
        <v>60</v>
      </c>
      <c r="Q41" s="21">
        <v>50</v>
      </c>
      <c r="R41" s="21">
        <v>60</v>
      </c>
      <c r="S41" s="23">
        <v>30</v>
      </c>
      <c r="T41" s="21">
        <v>90</v>
      </c>
      <c r="U41" s="21">
        <v>60</v>
      </c>
      <c r="V41" s="21">
        <v>40</v>
      </c>
      <c r="W41" s="21">
        <v>50</v>
      </c>
      <c r="X41" s="32">
        <v>50</v>
      </c>
      <c r="Y41" s="40">
        <f t="shared" si="2"/>
        <v>63.95</v>
      </c>
      <c r="Z41" s="68">
        <f t="shared" si="3"/>
        <v>9.5630783230348992</v>
      </c>
      <c r="AA41" s="43">
        <f t="shared" si="12"/>
        <v>54.386921676965102</v>
      </c>
      <c r="AB41" s="44">
        <f t="shared" si="13"/>
        <v>73.513078323034904</v>
      </c>
      <c r="AC41" s="19"/>
      <c r="AD41" s="1"/>
      <c r="AP41" s="1"/>
      <c r="AQ41" s="1"/>
      <c r="AR41" s="1"/>
      <c r="AS41" s="6"/>
      <c r="BF41" s="6"/>
      <c r="BG41" s="6"/>
      <c r="BH41" s="6"/>
    </row>
    <row r="42" spans="1:60" ht="17" thickBot="1" x14ac:dyDescent="0.25">
      <c r="A42" s="52" t="s">
        <v>72</v>
      </c>
      <c r="B42" s="53" t="s">
        <v>54</v>
      </c>
      <c r="C42" s="53">
        <v>1</v>
      </c>
      <c r="D42" s="54" t="s">
        <v>59</v>
      </c>
      <c r="E42" s="20">
        <v>90</v>
      </c>
      <c r="F42" s="21">
        <v>25</v>
      </c>
      <c r="G42" s="21">
        <v>80</v>
      </c>
      <c r="H42" s="21">
        <v>100</v>
      </c>
      <c r="I42" s="22">
        <v>55</v>
      </c>
      <c r="J42" s="21">
        <v>40</v>
      </c>
      <c r="K42" s="21">
        <v>100</v>
      </c>
      <c r="L42" s="21">
        <v>90</v>
      </c>
      <c r="M42" s="21">
        <v>60</v>
      </c>
      <c r="N42" s="23">
        <v>70</v>
      </c>
      <c r="O42" s="21">
        <v>50</v>
      </c>
      <c r="P42" s="21">
        <v>60</v>
      </c>
      <c r="Q42" s="21">
        <v>40</v>
      </c>
      <c r="R42" s="21">
        <v>50</v>
      </c>
      <c r="S42" s="23">
        <v>20</v>
      </c>
      <c r="T42" s="21">
        <v>80</v>
      </c>
      <c r="U42" s="21">
        <v>50</v>
      </c>
      <c r="V42" s="21">
        <v>50</v>
      </c>
      <c r="W42" s="21">
        <v>30</v>
      </c>
      <c r="X42" s="32">
        <v>70</v>
      </c>
      <c r="Y42" s="69">
        <f t="shared" si="2"/>
        <v>60.5</v>
      </c>
      <c r="Z42" s="70">
        <f t="shared" si="3"/>
        <v>10.761470682485735</v>
      </c>
      <c r="AA42" s="45">
        <f t="shared" si="12"/>
        <v>49.738529317514264</v>
      </c>
      <c r="AB42" s="46">
        <f t="shared" si="13"/>
        <v>71.261470682485736</v>
      </c>
      <c r="AC42" s="19"/>
      <c r="AD42" s="1"/>
      <c r="AP42" s="1"/>
      <c r="AQ42" s="1"/>
      <c r="AR42" s="1"/>
      <c r="AS42" s="6"/>
      <c r="BF42" s="6"/>
      <c r="BG42" s="6"/>
      <c r="BH42" s="6"/>
    </row>
    <row r="43" spans="1:60" ht="17" thickBot="1" x14ac:dyDescent="0.25">
      <c r="A43" s="62"/>
      <c r="B43" s="57"/>
      <c r="C43" s="56"/>
      <c r="D43" s="57"/>
      <c r="E43" s="33"/>
      <c r="F43" s="33"/>
      <c r="G43" s="33"/>
      <c r="H43" s="33"/>
      <c r="I43" s="34"/>
      <c r="J43" s="33"/>
      <c r="K43" s="33"/>
      <c r="L43" s="33"/>
      <c r="M43" s="33"/>
      <c r="N43" s="35"/>
      <c r="O43" s="33"/>
      <c r="P43" s="33"/>
      <c r="Q43" s="33"/>
      <c r="R43" s="33"/>
      <c r="S43" s="35"/>
      <c r="T43" s="33"/>
      <c r="U43" s="33"/>
      <c r="V43" s="33"/>
      <c r="W43" s="27"/>
      <c r="X43" s="33"/>
      <c r="Y43" s="65"/>
      <c r="Z43" s="65"/>
      <c r="AA43" s="47"/>
      <c r="AB43" s="47"/>
      <c r="AC43" s="19"/>
      <c r="AD43" s="1"/>
      <c r="AP43" s="1"/>
      <c r="AQ43" s="2"/>
      <c r="AR43" s="1"/>
      <c r="AS43" s="6"/>
      <c r="BF43" s="6"/>
      <c r="BG43" s="6"/>
      <c r="BH43" s="6"/>
    </row>
    <row r="44" spans="1:60" x14ac:dyDescent="0.2">
      <c r="A44" s="58" t="s">
        <v>0</v>
      </c>
      <c r="B44" s="59" t="s">
        <v>56</v>
      </c>
      <c r="C44" s="59">
        <v>3</v>
      </c>
      <c r="D44" s="60" t="s">
        <v>48</v>
      </c>
      <c r="E44" s="20">
        <v>90</v>
      </c>
      <c r="F44" s="21">
        <v>80</v>
      </c>
      <c r="G44" s="21">
        <v>80</v>
      </c>
      <c r="H44" s="21">
        <v>100</v>
      </c>
      <c r="I44" s="22">
        <v>80</v>
      </c>
      <c r="J44" s="21">
        <v>97</v>
      </c>
      <c r="K44" s="21">
        <v>90</v>
      </c>
      <c r="L44" s="21">
        <v>75</v>
      </c>
      <c r="M44" s="21">
        <v>85</v>
      </c>
      <c r="N44" s="23">
        <v>70</v>
      </c>
      <c r="O44" s="21">
        <v>100</v>
      </c>
      <c r="P44" s="21">
        <v>80</v>
      </c>
      <c r="Q44" s="21">
        <v>60</v>
      </c>
      <c r="R44" s="21">
        <v>95</v>
      </c>
      <c r="S44" s="23">
        <v>70</v>
      </c>
      <c r="T44" s="21">
        <v>95</v>
      </c>
      <c r="U44" s="21">
        <v>60</v>
      </c>
      <c r="V44" s="21">
        <v>75</v>
      </c>
      <c r="W44" s="21">
        <v>70</v>
      </c>
      <c r="X44" s="24">
        <v>97</v>
      </c>
      <c r="Y44" s="66">
        <f t="shared" si="2"/>
        <v>82.45</v>
      </c>
      <c r="Z44" s="67">
        <f t="shared" si="3"/>
        <v>5.8977340150688367</v>
      </c>
      <c r="AA44" s="41">
        <f t="shared" ref="AA44:AA49" si="14">Y44-Z44</f>
        <v>76.552265984931168</v>
      </c>
      <c r="AB44" s="42">
        <f t="shared" ref="AB44:AB49" si="15">Y44+Z44</f>
        <v>88.347734015068838</v>
      </c>
      <c r="AC44" s="19"/>
      <c r="AD44" s="1"/>
      <c r="AP44" s="1"/>
      <c r="AQ44" s="1"/>
      <c r="AR44" s="1"/>
      <c r="AS44" s="6"/>
      <c r="BF44" s="6"/>
      <c r="BG44" s="6"/>
      <c r="BH44" s="6"/>
    </row>
    <row r="45" spans="1:60" x14ac:dyDescent="0.2">
      <c r="A45" s="61" t="s">
        <v>24</v>
      </c>
      <c r="B45" s="14" t="s">
        <v>56</v>
      </c>
      <c r="C45" s="14">
        <v>3</v>
      </c>
      <c r="D45" s="15" t="s">
        <v>60</v>
      </c>
      <c r="E45" s="20">
        <v>60</v>
      </c>
      <c r="F45" s="21">
        <v>60</v>
      </c>
      <c r="G45" s="21">
        <v>75</v>
      </c>
      <c r="H45" s="21">
        <v>100</v>
      </c>
      <c r="I45" s="22">
        <v>80</v>
      </c>
      <c r="J45" s="21">
        <v>95</v>
      </c>
      <c r="K45" s="21">
        <v>85</v>
      </c>
      <c r="L45" s="21">
        <v>70</v>
      </c>
      <c r="M45" s="21">
        <v>75</v>
      </c>
      <c r="N45" s="23">
        <v>70</v>
      </c>
      <c r="O45" s="21">
        <v>70</v>
      </c>
      <c r="P45" s="21">
        <v>70</v>
      </c>
      <c r="Q45" s="21">
        <v>60</v>
      </c>
      <c r="R45" s="21">
        <v>85</v>
      </c>
      <c r="S45" s="23">
        <v>80</v>
      </c>
      <c r="T45" s="21">
        <v>70</v>
      </c>
      <c r="U45" s="21">
        <v>50</v>
      </c>
      <c r="V45" s="21">
        <v>75</v>
      </c>
      <c r="W45" s="21">
        <v>30</v>
      </c>
      <c r="X45" s="24">
        <v>95</v>
      </c>
      <c r="Y45" s="40">
        <f t="shared" si="2"/>
        <v>72.75</v>
      </c>
      <c r="Z45" s="68">
        <f t="shared" si="3"/>
        <v>7.4752491806293637</v>
      </c>
      <c r="AA45" s="43">
        <f t="shared" si="14"/>
        <v>65.274750819370638</v>
      </c>
      <c r="AB45" s="44">
        <f t="shared" si="15"/>
        <v>80.225249180629362</v>
      </c>
      <c r="AC45" s="19"/>
      <c r="AD45" s="1"/>
      <c r="AP45" s="1"/>
      <c r="AQ45" s="1"/>
      <c r="AR45" s="1"/>
      <c r="AS45" s="6"/>
      <c r="BF45" s="6"/>
      <c r="BG45" s="6"/>
      <c r="BH45" s="6"/>
    </row>
    <row r="46" spans="1:60" x14ac:dyDescent="0.2">
      <c r="A46" s="61" t="s">
        <v>33</v>
      </c>
      <c r="B46" s="14" t="s">
        <v>56</v>
      </c>
      <c r="C46" s="14">
        <v>3</v>
      </c>
      <c r="D46" s="15" t="s">
        <v>49</v>
      </c>
      <c r="E46" s="20">
        <v>10</v>
      </c>
      <c r="F46" s="21">
        <v>20</v>
      </c>
      <c r="G46" s="21">
        <v>20</v>
      </c>
      <c r="H46" s="21">
        <v>10</v>
      </c>
      <c r="I46" s="22">
        <v>25</v>
      </c>
      <c r="J46" s="21">
        <v>0</v>
      </c>
      <c r="K46" s="21">
        <v>20</v>
      </c>
      <c r="L46" s="21">
        <v>30</v>
      </c>
      <c r="M46" s="21">
        <v>20</v>
      </c>
      <c r="N46" s="23">
        <v>0</v>
      </c>
      <c r="O46" s="21">
        <v>30</v>
      </c>
      <c r="P46" s="21">
        <v>0</v>
      </c>
      <c r="Q46" s="21">
        <v>0</v>
      </c>
      <c r="R46" s="21">
        <v>10</v>
      </c>
      <c r="S46" s="23">
        <v>20</v>
      </c>
      <c r="T46" s="21">
        <v>0</v>
      </c>
      <c r="U46" s="21">
        <v>0</v>
      </c>
      <c r="V46" s="21">
        <v>0</v>
      </c>
      <c r="W46" s="21">
        <v>10</v>
      </c>
      <c r="X46" s="24">
        <v>0</v>
      </c>
      <c r="Y46" s="40">
        <f t="shared" si="2"/>
        <v>11.25</v>
      </c>
      <c r="Z46" s="68">
        <f t="shared" si="3"/>
        <v>5.133098022880529</v>
      </c>
      <c r="AA46" s="43">
        <f t="shared" si="14"/>
        <v>6.116901977119471</v>
      </c>
      <c r="AB46" s="44">
        <f t="shared" si="15"/>
        <v>16.383098022880528</v>
      </c>
      <c r="AC46" s="19"/>
      <c r="AD46" s="1"/>
      <c r="AP46" s="1"/>
      <c r="AQ46" s="1"/>
      <c r="AR46" s="1"/>
      <c r="AS46" s="6"/>
      <c r="BF46" s="6"/>
      <c r="BG46" s="6"/>
      <c r="BH46" s="6"/>
    </row>
    <row r="47" spans="1:60" x14ac:dyDescent="0.2">
      <c r="A47" s="61" t="s">
        <v>42</v>
      </c>
      <c r="B47" s="14" t="s">
        <v>56</v>
      </c>
      <c r="C47" s="14">
        <v>3</v>
      </c>
      <c r="D47" s="15" t="s">
        <v>58</v>
      </c>
      <c r="E47" s="20">
        <v>90</v>
      </c>
      <c r="F47" s="21">
        <v>70</v>
      </c>
      <c r="G47" s="21">
        <v>80</v>
      </c>
      <c r="H47" s="21">
        <v>100</v>
      </c>
      <c r="I47" s="22">
        <v>80</v>
      </c>
      <c r="J47" s="21">
        <v>96</v>
      </c>
      <c r="K47" s="21">
        <v>100</v>
      </c>
      <c r="L47" s="21">
        <v>80</v>
      </c>
      <c r="M47" s="21">
        <v>87</v>
      </c>
      <c r="N47" s="23">
        <v>70</v>
      </c>
      <c r="O47" s="21">
        <v>100</v>
      </c>
      <c r="P47" s="21">
        <v>70</v>
      </c>
      <c r="Q47" s="21">
        <v>30</v>
      </c>
      <c r="R47" s="21">
        <v>80</v>
      </c>
      <c r="S47" s="23">
        <v>70</v>
      </c>
      <c r="T47" s="21">
        <v>100</v>
      </c>
      <c r="U47" s="21">
        <v>70</v>
      </c>
      <c r="V47" s="21">
        <v>90</v>
      </c>
      <c r="W47" s="21">
        <v>90</v>
      </c>
      <c r="X47" s="24">
        <v>96</v>
      </c>
      <c r="Y47" s="40">
        <f t="shared" si="2"/>
        <v>82.45</v>
      </c>
      <c r="Z47" s="68">
        <f t="shared" si="3"/>
        <v>7.7935214449246226</v>
      </c>
      <c r="AA47" s="43">
        <f t="shared" si="14"/>
        <v>74.656478555075381</v>
      </c>
      <c r="AB47" s="44">
        <f t="shared" si="15"/>
        <v>90.243521444924625</v>
      </c>
      <c r="AC47" s="19"/>
      <c r="AD47" s="1"/>
      <c r="AP47" s="1"/>
      <c r="AQ47" s="1"/>
      <c r="AR47" s="1"/>
      <c r="AS47" s="6"/>
      <c r="BF47" s="6"/>
      <c r="BG47" s="6"/>
      <c r="BH47" s="6"/>
    </row>
    <row r="48" spans="1:60" x14ac:dyDescent="0.2">
      <c r="A48" s="61" t="s">
        <v>73</v>
      </c>
      <c r="B48" s="14" t="s">
        <v>56</v>
      </c>
      <c r="C48" s="14">
        <v>3</v>
      </c>
      <c r="D48" s="15" t="s">
        <v>61</v>
      </c>
      <c r="E48" s="20">
        <v>80</v>
      </c>
      <c r="F48" s="21">
        <v>65</v>
      </c>
      <c r="G48" s="21">
        <v>75</v>
      </c>
      <c r="H48" s="21">
        <v>100</v>
      </c>
      <c r="I48" s="22">
        <v>80</v>
      </c>
      <c r="J48" s="21">
        <v>97</v>
      </c>
      <c r="K48" s="21">
        <v>86</v>
      </c>
      <c r="L48" s="21">
        <v>85</v>
      </c>
      <c r="M48" s="21">
        <v>90</v>
      </c>
      <c r="N48" s="23">
        <v>50</v>
      </c>
      <c r="O48" s="21">
        <v>100</v>
      </c>
      <c r="P48" s="21">
        <v>60</v>
      </c>
      <c r="Q48" s="21">
        <v>60</v>
      </c>
      <c r="R48" s="21">
        <v>80</v>
      </c>
      <c r="S48" s="23">
        <v>40</v>
      </c>
      <c r="T48" s="21">
        <v>90</v>
      </c>
      <c r="U48" s="21">
        <v>60</v>
      </c>
      <c r="V48" s="21">
        <v>80</v>
      </c>
      <c r="W48" s="21">
        <v>70</v>
      </c>
      <c r="X48" s="24">
        <v>97</v>
      </c>
      <c r="Y48" s="40">
        <f t="shared" si="2"/>
        <v>77.25</v>
      </c>
      <c r="Z48" s="68">
        <f t="shared" si="3"/>
        <v>7.9730486836905738</v>
      </c>
      <c r="AA48" s="43">
        <f t="shared" si="14"/>
        <v>69.276951316309422</v>
      </c>
      <c r="AB48" s="44">
        <f t="shared" si="15"/>
        <v>85.223048683690578</v>
      </c>
      <c r="AC48" s="19"/>
      <c r="AD48" s="1"/>
      <c r="AP48" s="1"/>
      <c r="AQ48" s="1"/>
      <c r="AR48" s="1"/>
      <c r="AS48" s="6"/>
      <c r="BF48" s="6"/>
      <c r="BG48" s="6"/>
      <c r="BH48" s="6"/>
    </row>
    <row r="49" spans="1:60" ht="17" thickBot="1" x14ac:dyDescent="0.25">
      <c r="A49" s="52" t="s">
        <v>74</v>
      </c>
      <c r="B49" s="53" t="s">
        <v>56</v>
      </c>
      <c r="C49" s="53">
        <v>3</v>
      </c>
      <c r="D49" s="54" t="s">
        <v>59</v>
      </c>
      <c r="E49" s="20">
        <v>40</v>
      </c>
      <c r="F49" s="21">
        <v>40</v>
      </c>
      <c r="G49" s="21">
        <v>70</v>
      </c>
      <c r="H49" s="21">
        <v>90</v>
      </c>
      <c r="I49" s="22">
        <v>80</v>
      </c>
      <c r="J49" s="21">
        <v>80</v>
      </c>
      <c r="K49" s="21">
        <v>70</v>
      </c>
      <c r="L49" s="21">
        <v>70</v>
      </c>
      <c r="M49" s="21">
        <v>70</v>
      </c>
      <c r="N49" s="23">
        <v>70</v>
      </c>
      <c r="O49" s="21">
        <v>60</v>
      </c>
      <c r="P49" s="21">
        <v>50</v>
      </c>
      <c r="Q49" s="21">
        <v>50</v>
      </c>
      <c r="R49" s="21">
        <v>60</v>
      </c>
      <c r="S49" s="23">
        <v>20</v>
      </c>
      <c r="T49" s="21">
        <v>30</v>
      </c>
      <c r="U49" s="21">
        <v>30</v>
      </c>
      <c r="V49" s="21">
        <v>70</v>
      </c>
      <c r="W49" s="21">
        <v>30</v>
      </c>
      <c r="X49" s="24">
        <v>80</v>
      </c>
      <c r="Y49" s="69">
        <f t="shared" si="2"/>
        <v>58</v>
      </c>
      <c r="Z49" s="70">
        <f t="shared" si="3"/>
        <v>9.3443041474472572</v>
      </c>
      <c r="AA49" s="45">
        <f t="shared" si="14"/>
        <v>48.655695852552739</v>
      </c>
      <c r="AB49" s="46">
        <f t="shared" si="15"/>
        <v>67.344304147447261</v>
      </c>
      <c r="AC49" s="19"/>
      <c r="AD49" s="1"/>
      <c r="AP49" s="1"/>
      <c r="AQ49" s="1"/>
      <c r="AR49" s="1"/>
      <c r="AS49" s="6"/>
      <c r="BF49" s="6"/>
      <c r="BG49" s="6"/>
      <c r="BH49" s="6"/>
    </row>
    <row r="50" spans="1:60" ht="17" thickBot="1" x14ac:dyDescent="0.25">
      <c r="A50" s="62"/>
      <c r="B50" s="57"/>
      <c r="C50" s="56"/>
      <c r="D50" s="57"/>
      <c r="E50" s="33"/>
      <c r="F50" s="33"/>
      <c r="G50" s="33"/>
      <c r="H50" s="33"/>
      <c r="I50" s="34"/>
      <c r="J50" s="33"/>
      <c r="K50" s="33"/>
      <c r="L50" s="33"/>
      <c r="M50" s="33"/>
      <c r="N50" s="35"/>
      <c r="O50" s="33"/>
      <c r="P50" s="33"/>
      <c r="Q50" s="33"/>
      <c r="R50" s="33"/>
      <c r="S50" s="35"/>
      <c r="T50" s="33"/>
      <c r="U50" s="33"/>
      <c r="V50" s="33"/>
      <c r="W50" s="27"/>
      <c r="X50" s="33"/>
      <c r="Y50" s="65"/>
      <c r="Z50" s="65"/>
      <c r="AA50" s="47"/>
      <c r="AB50" s="47"/>
      <c r="AC50" s="19"/>
      <c r="AD50" s="1"/>
      <c r="AP50" s="1"/>
      <c r="AQ50" s="2"/>
      <c r="AR50" s="1"/>
      <c r="AS50" s="6"/>
      <c r="BF50" s="6"/>
      <c r="BG50" s="6"/>
      <c r="BH50" s="6"/>
    </row>
    <row r="51" spans="1:60" x14ac:dyDescent="0.2">
      <c r="A51" s="58" t="s">
        <v>16</v>
      </c>
      <c r="B51" s="59" t="s">
        <v>57</v>
      </c>
      <c r="C51" s="59">
        <v>3</v>
      </c>
      <c r="D51" s="60" t="s">
        <v>60</v>
      </c>
      <c r="E51" s="20">
        <v>60</v>
      </c>
      <c r="F51" s="21">
        <v>70</v>
      </c>
      <c r="G51" s="21">
        <v>80</v>
      </c>
      <c r="H51" s="21">
        <v>100</v>
      </c>
      <c r="I51" s="22">
        <v>90</v>
      </c>
      <c r="J51" s="21">
        <v>75</v>
      </c>
      <c r="K51" s="21">
        <v>95</v>
      </c>
      <c r="L51" s="21">
        <v>70</v>
      </c>
      <c r="M51" s="21">
        <v>90</v>
      </c>
      <c r="N51" s="23">
        <v>70</v>
      </c>
      <c r="O51" s="21">
        <v>100</v>
      </c>
      <c r="P51" s="21">
        <v>70</v>
      </c>
      <c r="Q51" s="21">
        <v>90</v>
      </c>
      <c r="R51" s="21">
        <v>80</v>
      </c>
      <c r="S51" s="23">
        <v>70</v>
      </c>
      <c r="T51" s="21">
        <v>50</v>
      </c>
      <c r="U51" s="21">
        <v>80</v>
      </c>
      <c r="V51" s="21">
        <v>100</v>
      </c>
      <c r="W51" s="21">
        <v>70</v>
      </c>
      <c r="X51" s="24">
        <v>75</v>
      </c>
      <c r="Y51" s="66">
        <f t="shared" si="2"/>
        <v>79.25</v>
      </c>
      <c r="Z51" s="67">
        <f t="shared" si="3"/>
        <v>6.1526571749529477</v>
      </c>
      <c r="AA51" s="41">
        <f t="shared" ref="AA51:AA56" si="16">Y51-Z51</f>
        <v>73.09734282504705</v>
      </c>
      <c r="AB51" s="42">
        <f t="shared" ref="AB51:AB56" si="17">Y51+Z51</f>
        <v>85.40265717495295</v>
      </c>
      <c r="AC51" s="19"/>
      <c r="AD51" s="1"/>
      <c r="AP51" s="1"/>
      <c r="AQ51" s="1"/>
      <c r="AR51" s="1"/>
      <c r="AS51" s="6"/>
      <c r="BF51" s="6"/>
      <c r="BG51" s="6"/>
      <c r="BH51" s="6"/>
    </row>
    <row r="52" spans="1:60" x14ac:dyDescent="0.2">
      <c r="A52" s="61" t="s">
        <v>25</v>
      </c>
      <c r="B52" s="14" t="s">
        <v>57</v>
      </c>
      <c r="C52" s="14">
        <v>3</v>
      </c>
      <c r="D52" s="15" t="s">
        <v>49</v>
      </c>
      <c r="E52" s="20">
        <v>30</v>
      </c>
      <c r="F52" s="21">
        <v>60</v>
      </c>
      <c r="G52" s="21">
        <v>80</v>
      </c>
      <c r="H52" s="21">
        <v>70</v>
      </c>
      <c r="I52" s="22">
        <v>90</v>
      </c>
      <c r="J52" s="21">
        <v>10</v>
      </c>
      <c r="K52" s="21">
        <v>80</v>
      </c>
      <c r="L52" s="21">
        <v>55</v>
      </c>
      <c r="M52" s="21">
        <v>95</v>
      </c>
      <c r="N52" s="23">
        <v>60</v>
      </c>
      <c r="O52" s="21">
        <v>50</v>
      </c>
      <c r="P52" s="21">
        <v>50</v>
      </c>
      <c r="Q52" s="21">
        <v>40</v>
      </c>
      <c r="R52" s="21">
        <v>40</v>
      </c>
      <c r="S52" s="23">
        <v>40</v>
      </c>
      <c r="T52" s="21">
        <v>20</v>
      </c>
      <c r="U52" s="21">
        <v>30</v>
      </c>
      <c r="V52" s="21">
        <v>40</v>
      </c>
      <c r="W52" s="21">
        <v>30</v>
      </c>
      <c r="X52" s="24">
        <v>10</v>
      </c>
      <c r="Y52" s="40">
        <f t="shared" si="2"/>
        <v>49</v>
      </c>
      <c r="Z52" s="68">
        <f t="shared" si="3"/>
        <v>11.431826407009511</v>
      </c>
      <c r="AA52" s="43">
        <f t="shared" si="16"/>
        <v>37.56817359299049</v>
      </c>
      <c r="AB52" s="44">
        <f t="shared" si="17"/>
        <v>60.43182640700951</v>
      </c>
      <c r="AC52" s="19"/>
      <c r="AD52" s="1"/>
      <c r="AP52" s="1"/>
      <c r="AQ52" s="1"/>
      <c r="AR52" s="1"/>
      <c r="AS52" s="6"/>
      <c r="BF52" s="6"/>
      <c r="BG52" s="6"/>
      <c r="BH52" s="6"/>
    </row>
    <row r="53" spans="1:60" x14ac:dyDescent="0.2">
      <c r="A53" s="61" t="s">
        <v>34</v>
      </c>
      <c r="B53" s="14" t="s">
        <v>57</v>
      </c>
      <c r="C53" s="14">
        <v>3</v>
      </c>
      <c r="D53" s="15" t="s">
        <v>61</v>
      </c>
      <c r="E53" s="20">
        <v>35</v>
      </c>
      <c r="F53" s="21">
        <v>70</v>
      </c>
      <c r="G53" s="21">
        <v>80</v>
      </c>
      <c r="H53" s="21">
        <v>100</v>
      </c>
      <c r="I53" s="22">
        <v>90</v>
      </c>
      <c r="J53" s="21">
        <v>50</v>
      </c>
      <c r="K53" s="21">
        <v>95</v>
      </c>
      <c r="L53" s="21">
        <v>75</v>
      </c>
      <c r="M53" s="21">
        <v>100</v>
      </c>
      <c r="N53" s="23">
        <v>90</v>
      </c>
      <c r="O53" s="21">
        <v>70</v>
      </c>
      <c r="P53" s="21">
        <v>60</v>
      </c>
      <c r="Q53" s="21">
        <v>80</v>
      </c>
      <c r="R53" s="21">
        <v>80</v>
      </c>
      <c r="S53" s="23">
        <v>80</v>
      </c>
      <c r="T53" s="21">
        <v>50</v>
      </c>
      <c r="U53" s="21">
        <v>70</v>
      </c>
      <c r="V53" s="21">
        <v>90</v>
      </c>
      <c r="W53" s="21">
        <v>90</v>
      </c>
      <c r="X53" s="24">
        <v>50</v>
      </c>
      <c r="Y53" s="40">
        <f t="shared" si="2"/>
        <v>75.25</v>
      </c>
      <c r="Z53" s="68">
        <f t="shared" si="3"/>
        <v>7.430907603550188</v>
      </c>
      <c r="AA53" s="43">
        <f t="shared" si="16"/>
        <v>67.819092396449818</v>
      </c>
      <c r="AB53" s="44">
        <f t="shared" si="17"/>
        <v>82.680907603550182</v>
      </c>
      <c r="AC53" s="19"/>
      <c r="AD53" s="1"/>
      <c r="AP53" s="1"/>
      <c r="AQ53" s="1"/>
      <c r="AR53" s="1"/>
      <c r="AS53" s="6"/>
      <c r="BF53" s="6"/>
      <c r="BG53" s="6"/>
      <c r="BH53" s="6"/>
    </row>
    <row r="54" spans="1:60" x14ac:dyDescent="0.2">
      <c r="A54" s="61" t="s">
        <v>43</v>
      </c>
      <c r="B54" s="14" t="s">
        <v>57</v>
      </c>
      <c r="C54" s="14">
        <v>3</v>
      </c>
      <c r="D54" s="15" t="s">
        <v>59</v>
      </c>
      <c r="E54" s="20">
        <v>25</v>
      </c>
      <c r="F54" s="21">
        <v>70</v>
      </c>
      <c r="G54" s="21">
        <v>80</v>
      </c>
      <c r="H54" s="21">
        <v>100</v>
      </c>
      <c r="I54" s="22">
        <v>90</v>
      </c>
      <c r="J54" s="21">
        <v>70</v>
      </c>
      <c r="K54" s="21">
        <v>95</v>
      </c>
      <c r="L54" s="21">
        <v>80</v>
      </c>
      <c r="M54" s="21">
        <v>80</v>
      </c>
      <c r="N54" s="23">
        <v>90</v>
      </c>
      <c r="O54" s="21">
        <v>70</v>
      </c>
      <c r="P54" s="21">
        <v>70</v>
      </c>
      <c r="Q54" s="21">
        <v>80</v>
      </c>
      <c r="R54" s="21">
        <v>75</v>
      </c>
      <c r="S54" s="23">
        <v>60</v>
      </c>
      <c r="T54" s="21">
        <v>60</v>
      </c>
      <c r="U54" s="21">
        <v>50</v>
      </c>
      <c r="V54" s="21">
        <v>80</v>
      </c>
      <c r="W54" s="21">
        <v>70</v>
      </c>
      <c r="X54" s="24">
        <v>70</v>
      </c>
      <c r="Y54" s="40">
        <f t="shared" si="2"/>
        <v>73.25</v>
      </c>
      <c r="Z54" s="68">
        <f t="shared" si="3"/>
        <v>5.809107316318058</v>
      </c>
      <c r="AA54" s="43">
        <f t="shared" si="16"/>
        <v>67.440892683681938</v>
      </c>
      <c r="AB54" s="44">
        <f t="shared" si="17"/>
        <v>79.059107316318062</v>
      </c>
      <c r="AC54" s="19"/>
      <c r="AD54" s="1"/>
      <c r="AP54" s="1"/>
      <c r="AQ54" s="1"/>
      <c r="AR54" s="1"/>
      <c r="AS54" s="6"/>
      <c r="BF54" s="6"/>
      <c r="BG54" s="6"/>
      <c r="BH54" s="6"/>
    </row>
    <row r="55" spans="1:60" x14ac:dyDescent="0.2">
      <c r="A55" s="61" t="s">
        <v>75</v>
      </c>
      <c r="B55" s="14" t="s">
        <v>57</v>
      </c>
      <c r="C55" s="14">
        <v>3</v>
      </c>
      <c r="D55" s="15" t="s">
        <v>48</v>
      </c>
      <c r="E55" s="20">
        <v>50</v>
      </c>
      <c r="F55" s="21">
        <v>70</v>
      </c>
      <c r="G55" s="21">
        <v>80</v>
      </c>
      <c r="H55" s="21">
        <v>100</v>
      </c>
      <c r="I55" s="22">
        <v>90</v>
      </c>
      <c r="J55" s="21">
        <v>98</v>
      </c>
      <c r="K55" s="21">
        <v>100</v>
      </c>
      <c r="L55" s="21">
        <v>85</v>
      </c>
      <c r="M55" s="21">
        <v>82</v>
      </c>
      <c r="N55" s="23">
        <v>90</v>
      </c>
      <c r="O55" s="21">
        <v>70</v>
      </c>
      <c r="P55" s="21">
        <v>60</v>
      </c>
      <c r="Q55" s="21">
        <v>50</v>
      </c>
      <c r="R55" s="21">
        <v>80</v>
      </c>
      <c r="S55" s="23">
        <v>80</v>
      </c>
      <c r="T55" s="21">
        <v>80</v>
      </c>
      <c r="U55" s="21">
        <v>60</v>
      </c>
      <c r="V55" s="21">
        <v>80</v>
      </c>
      <c r="W55" s="21">
        <v>90</v>
      </c>
      <c r="X55" s="24">
        <v>98</v>
      </c>
      <c r="Y55" s="40">
        <f t="shared" si="2"/>
        <v>79.650000000000006</v>
      </c>
      <c r="Z55" s="68">
        <f t="shared" si="3"/>
        <v>6.5175869087032501</v>
      </c>
      <c r="AA55" s="43">
        <f t="shared" si="16"/>
        <v>73.132413091296755</v>
      </c>
      <c r="AB55" s="44">
        <f t="shared" si="17"/>
        <v>86.167586908703257</v>
      </c>
      <c r="AC55" s="19"/>
      <c r="AD55" s="1"/>
      <c r="AP55" s="1"/>
      <c r="AQ55" s="1"/>
      <c r="AR55" s="1"/>
      <c r="AS55" s="6"/>
      <c r="BF55" s="6"/>
      <c r="BG55" s="6"/>
      <c r="BH55" s="6"/>
    </row>
    <row r="56" spans="1:60" ht="17" thickBot="1" x14ac:dyDescent="0.25">
      <c r="A56" s="52" t="s">
        <v>76</v>
      </c>
      <c r="B56" s="53" t="s">
        <v>57</v>
      </c>
      <c r="C56" s="53">
        <v>3</v>
      </c>
      <c r="D56" s="54" t="s">
        <v>58</v>
      </c>
      <c r="E56" s="20">
        <v>35</v>
      </c>
      <c r="F56" s="21">
        <v>80</v>
      </c>
      <c r="G56" s="21">
        <v>80</v>
      </c>
      <c r="H56" s="21">
        <v>100</v>
      </c>
      <c r="I56" s="22">
        <v>90</v>
      </c>
      <c r="J56" s="21">
        <v>100</v>
      </c>
      <c r="K56" s="21">
        <v>100</v>
      </c>
      <c r="L56" s="21">
        <v>75</v>
      </c>
      <c r="M56" s="21">
        <v>79</v>
      </c>
      <c r="N56" s="23">
        <v>90</v>
      </c>
      <c r="O56" s="21">
        <v>70</v>
      </c>
      <c r="P56" s="21">
        <v>80</v>
      </c>
      <c r="Q56" s="21">
        <v>60</v>
      </c>
      <c r="R56" s="21">
        <v>75</v>
      </c>
      <c r="S56" s="23">
        <v>90</v>
      </c>
      <c r="T56" s="21">
        <v>60</v>
      </c>
      <c r="U56" s="21">
        <v>60</v>
      </c>
      <c r="V56" s="21">
        <v>75</v>
      </c>
      <c r="W56" s="21">
        <v>90</v>
      </c>
      <c r="X56" s="24">
        <v>100</v>
      </c>
      <c r="Y56" s="69">
        <f t="shared" si="2"/>
        <v>79.45</v>
      </c>
      <c r="Z56" s="70">
        <f t="shared" si="3"/>
        <v>6.2692184929622599</v>
      </c>
      <c r="AA56" s="45">
        <f t="shared" si="16"/>
        <v>73.18078150703775</v>
      </c>
      <c r="AB56" s="46">
        <f t="shared" si="17"/>
        <v>85.719218492962256</v>
      </c>
      <c r="AC56" s="19"/>
      <c r="AD56" s="1"/>
      <c r="AP56" s="1"/>
      <c r="AQ56" s="1"/>
      <c r="AR56" s="1"/>
      <c r="AS56" s="6"/>
      <c r="BF56" s="6"/>
      <c r="BG56" s="6"/>
      <c r="BH56" s="6"/>
    </row>
    <row r="57" spans="1:60" ht="17" thickBot="1" x14ac:dyDescent="0.25">
      <c r="A57" s="62"/>
      <c r="B57" s="57"/>
      <c r="C57" s="63"/>
      <c r="D57" s="57"/>
      <c r="E57" s="33"/>
      <c r="F57" s="33"/>
      <c r="G57" s="33"/>
      <c r="H57" s="33"/>
      <c r="I57" s="34"/>
      <c r="J57" s="33"/>
      <c r="K57" s="33"/>
      <c r="L57" s="33"/>
      <c r="M57" s="33"/>
      <c r="N57" s="35"/>
      <c r="O57" s="33"/>
      <c r="P57" s="33"/>
      <c r="Q57" s="33"/>
      <c r="R57" s="33"/>
      <c r="S57" s="35"/>
      <c r="T57" s="33"/>
      <c r="U57" s="33"/>
      <c r="V57" s="33"/>
      <c r="W57" s="36"/>
      <c r="X57" s="33"/>
      <c r="Y57" s="65"/>
      <c r="Z57" s="65"/>
      <c r="AA57" s="47"/>
      <c r="AB57" s="47"/>
      <c r="AC57" s="19"/>
      <c r="AD57" s="1"/>
      <c r="AP57" s="1"/>
      <c r="AQ57" s="3"/>
      <c r="AR57" s="1"/>
      <c r="AS57" s="6"/>
      <c r="BF57" s="6"/>
      <c r="BG57" s="6"/>
      <c r="BH57" s="6"/>
    </row>
    <row r="58" spans="1:60" x14ac:dyDescent="0.2">
      <c r="A58" s="58" t="s">
        <v>17</v>
      </c>
      <c r="B58" s="59" t="s">
        <v>55</v>
      </c>
      <c r="C58" s="59">
        <v>3</v>
      </c>
      <c r="D58" s="60" t="s">
        <v>59</v>
      </c>
      <c r="E58" s="20">
        <v>60</v>
      </c>
      <c r="F58" s="21">
        <v>80</v>
      </c>
      <c r="G58" s="21">
        <v>75</v>
      </c>
      <c r="H58" s="21">
        <v>100</v>
      </c>
      <c r="I58" s="22">
        <v>100</v>
      </c>
      <c r="J58" s="21">
        <v>99</v>
      </c>
      <c r="K58" s="21">
        <v>100</v>
      </c>
      <c r="L58" s="21">
        <v>70</v>
      </c>
      <c r="M58" s="21">
        <v>65</v>
      </c>
      <c r="N58" s="23">
        <v>80</v>
      </c>
      <c r="O58" s="21">
        <v>80</v>
      </c>
      <c r="P58" s="21">
        <v>80</v>
      </c>
      <c r="Q58" s="21">
        <v>30</v>
      </c>
      <c r="R58" s="21">
        <v>60</v>
      </c>
      <c r="S58" s="23">
        <v>60</v>
      </c>
      <c r="T58" s="21">
        <v>60</v>
      </c>
      <c r="U58" s="21">
        <v>40</v>
      </c>
      <c r="V58" s="21">
        <v>70</v>
      </c>
      <c r="W58" s="21">
        <v>30</v>
      </c>
      <c r="X58" s="24">
        <v>60</v>
      </c>
      <c r="Y58" s="66">
        <f t="shared" si="2"/>
        <v>69.95</v>
      </c>
      <c r="Z58" s="67">
        <f t="shared" si="3"/>
        <v>9.8800271514049971</v>
      </c>
      <c r="AA58" s="41">
        <f t="shared" ref="AA58:AA63" si="18">Y58-Z58</f>
        <v>60.069972848595008</v>
      </c>
      <c r="AB58" s="42">
        <f t="shared" ref="AB58:AB63" si="19">Y58+Z58</f>
        <v>79.830027151405005</v>
      </c>
      <c r="AC58" s="19"/>
      <c r="AD58" s="1"/>
      <c r="AP58" s="1"/>
      <c r="AQ58" s="1"/>
      <c r="AR58" s="1"/>
      <c r="AS58" s="6"/>
      <c r="BD58" s="11"/>
      <c r="BF58" s="6"/>
      <c r="BG58" s="6"/>
      <c r="BH58" s="6"/>
    </row>
    <row r="59" spans="1:60" x14ac:dyDescent="0.2">
      <c r="A59" s="61" t="s">
        <v>26</v>
      </c>
      <c r="B59" s="14" t="s">
        <v>55</v>
      </c>
      <c r="C59" s="14">
        <v>3</v>
      </c>
      <c r="D59" s="15" t="s">
        <v>48</v>
      </c>
      <c r="E59" s="20">
        <v>80</v>
      </c>
      <c r="F59" s="21">
        <v>80</v>
      </c>
      <c r="G59" s="21">
        <v>70</v>
      </c>
      <c r="H59" s="21">
        <v>100</v>
      </c>
      <c r="I59" s="22">
        <v>100</v>
      </c>
      <c r="J59" s="21">
        <v>99</v>
      </c>
      <c r="K59" s="21">
        <v>98</v>
      </c>
      <c r="L59" s="21">
        <v>70</v>
      </c>
      <c r="M59" s="21">
        <v>70</v>
      </c>
      <c r="N59" s="23">
        <v>90</v>
      </c>
      <c r="O59" s="21">
        <v>80</v>
      </c>
      <c r="P59" s="21">
        <v>70</v>
      </c>
      <c r="Q59" s="21">
        <v>50</v>
      </c>
      <c r="R59" s="21">
        <v>85</v>
      </c>
      <c r="S59" s="23">
        <v>80</v>
      </c>
      <c r="T59" s="21">
        <v>95</v>
      </c>
      <c r="U59" s="21">
        <v>40</v>
      </c>
      <c r="V59" s="21">
        <v>50</v>
      </c>
      <c r="W59" s="21">
        <v>70</v>
      </c>
      <c r="X59" s="24">
        <v>85</v>
      </c>
      <c r="Y59" s="40">
        <f t="shared" si="2"/>
        <v>78.099999999999994</v>
      </c>
      <c r="Z59" s="68">
        <f t="shared" si="3"/>
        <v>8.0833015562949271</v>
      </c>
      <c r="AA59" s="43">
        <f t="shared" si="18"/>
        <v>70.016698443705067</v>
      </c>
      <c r="AB59" s="44">
        <f t="shared" si="19"/>
        <v>86.183301556294921</v>
      </c>
      <c r="AC59" s="19"/>
      <c r="AD59" s="1"/>
      <c r="AP59" s="1"/>
      <c r="AQ59" s="1"/>
      <c r="AR59" s="1"/>
      <c r="AS59" s="6"/>
      <c r="BD59" s="11"/>
      <c r="BF59" s="6"/>
      <c r="BG59" s="6"/>
      <c r="BH59" s="6"/>
    </row>
    <row r="60" spans="1:60" x14ac:dyDescent="0.2">
      <c r="A60" s="61" t="s">
        <v>35</v>
      </c>
      <c r="B60" s="14" t="s">
        <v>55</v>
      </c>
      <c r="C60" s="14">
        <v>3</v>
      </c>
      <c r="D60" s="15" t="s">
        <v>60</v>
      </c>
      <c r="E60" s="20">
        <v>70</v>
      </c>
      <c r="F60" s="21">
        <v>70</v>
      </c>
      <c r="G60" s="21">
        <v>70</v>
      </c>
      <c r="H60" s="21">
        <v>100</v>
      </c>
      <c r="I60" s="22">
        <v>100</v>
      </c>
      <c r="J60" s="21">
        <v>100</v>
      </c>
      <c r="K60" s="21">
        <v>97</v>
      </c>
      <c r="L60" s="21">
        <v>75</v>
      </c>
      <c r="M60" s="21">
        <v>67</v>
      </c>
      <c r="N60" s="23">
        <v>90</v>
      </c>
      <c r="O60" s="21">
        <v>60</v>
      </c>
      <c r="P60" s="21">
        <v>70</v>
      </c>
      <c r="Q60" s="21">
        <v>50</v>
      </c>
      <c r="R60" s="21">
        <v>70</v>
      </c>
      <c r="S60" s="23">
        <v>50</v>
      </c>
      <c r="T60" s="21">
        <v>75</v>
      </c>
      <c r="U60" s="21">
        <v>30</v>
      </c>
      <c r="V60" s="21">
        <v>70</v>
      </c>
      <c r="W60" s="21">
        <v>50</v>
      </c>
      <c r="X60" s="24">
        <v>70</v>
      </c>
      <c r="Y60" s="40">
        <f t="shared" si="2"/>
        <v>71.7</v>
      </c>
      <c r="Z60" s="68">
        <f t="shared" si="3"/>
        <v>8.7937721399863413</v>
      </c>
      <c r="AA60" s="43">
        <f t="shared" si="18"/>
        <v>62.906227860013658</v>
      </c>
      <c r="AB60" s="44">
        <f t="shared" si="19"/>
        <v>80.493772139986348</v>
      </c>
      <c r="AC60" s="19"/>
      <c r="AD60" s="1"/>
      <c r="AP60" s="1"/>
      <c r="AQ60" s="1"/>
      <c r="AR60" s="1"/>
      <c r="AS60" s="6"/>
      <c r="BD60" s="11"/>
      <c r="BF60" s="6"/>
      <c r="BG60" s="6"/>
      <c r="BH60" s="6"/>
    </row>
    <row r="61" spans="1:60" x14ac:dyDescent="0.2">
      <c r="A61" s="61" t="s">
        <v>44</v>
      </c>
      <c r="B61" s="14" t="s">
        <v>55</v>
      </c>
      <c r="C61" s="14">
        <v>3</v>
      </c>
      <c r="D61" s="15" t="s">
        <v>61</v>
      </c>
      <c r="E61" s="20">
        <v>90</v>
      </c>
      <c r="F61" s="21">
        <v>85</v>
      </c>
      <c r="G61" s="21">
        <v>70</v>
      </c>
      <c r="H61" s="21">
        <v>100</v>
      </c>
      <c r="I61" s="22">
        <v>100</v>
      </c>
      <c r="J61" s="21">
        <v>97</v>
      </c>
      <c r="K61" s="21">
        <v>100</v>
      </c>
      <c r="L61" s="21">
        <v>80</v>
      </c>
      <c r="M61" s="21">
        <v>75</v>
      </c>
      <c r="N61" s="23">
        <v>80</v>
      </c>
      <c r="O61" s="21">
        <v>80</v>
      </c>
      <c r="P61" s="21">
        <v>90</v>
      </c>
      <c r="Q61" s="21">
        <v>60</v>
      </c>
      <c r="R61" s="21">
        <v>90</v>
      </c>
      <c r="S61" s="23">
        <v>60</v>
      </c>
      <c r="T61" s="21">
        <v>90</v>
      </c>
      <c r="U61" s="21">
        <v>40</v>
      </c>
      <c r="V61" s="21">
        <v>60</v>
      </c>
      <c r="W61" s="21">
        <v>70</v>
      </c>
      <c r="X61" s="24">
        <v>90</v>
      </c>
      <c r="Y61" s="40">
        <f t="shared" si="2"/>
        <v>80.349999999999994</v>
      </c>
      <c r="Z61" s="68">
        <f t="shared" si="3"/>
        <v>7.5382159104459179</v>
      </c>
      <c r="AA61" s="43">
        <f t="shared" si="18"/>
        <v>72.811784089554081</v>
      </c>
      <c r="AB61" s="44">
        <f t="shared" si="19"/>
        <v>87.888215910445908</v>
      </c>
      <c r="AC61" s="19"/>
      <c r="AD61" s="1"/>
      <c r="AP61" s="1"/>
      <c r="AQ61" s="1"/>
      <c r="AR61" s="1"/>
      <c r="AS61" s="6"/>
      <c r="BD61" s="11"/>
      <c r="BF61" s="6"/>
      <c r="BG61" s="6"/>
      <c r="BH61" s="6"/>
    </row>
    <row r="62" spans="1:60" x14ac:dyDescent="0.2">
      <c r="A62" s="61" t="s">
        <v>77</v>
      </c>
      <c r="B62" s="14" t="s">
        <v>55</v>
      </c>
      <c r="C62" s="14">
        <v>3</v>
      </c>
      <c r="D62" s="15" t="s">
        <v>49</v>
      </c>
      <c r="E62" s="20">
        <v>80</v>
      </c>
      <c r="F62" s="21">
        <v>60</v>
      </c>
      <c r="G62" s="21">
        <v>75</v>
      </c>
      <c r="H62" s="21">
        <v>100</v>
      </c>
      <c r="I62" s="22">
        <v>100</v>
      </c>
      <c r="J62" s="21">
        <v>99</v>
      </c>
      <c r="K62" s="21">
        <v>95</v>
      </c>
      <c r="L62" s="21">
        <v>75</v>
      </c>
      <c r="M62" s="21">
        <v>77</v>
      </c>
      <c r="N62" s="23">
        <v>70</v>
      </c>
      <c r="O62" s="21">
        <v>80</v>
      </c>
      <c r="P62" s="21">
        <v>80</v>
      </c>
      <c r="Q62" s="21">
        <v>50</v>
      </c>
      <c r="R62" s="21">
        <v>75</v>
      </c>
      <c r="S62" s="23">
        <v>70</v>
      </c>
      <c r="T62" s="21">
        <v>90</v>
      </c>
      <c r="U62" s="21">
        <v>30</v>
      </c>
      <c r="V62" s="21">
        <v>50</v>
      </c>
      <c r="W62" s="21">
        <v>70</v>
      </c>
      <c r="X62" s="24">
        <v>75</v>
      </c>
      <c r="Y62" s="40">
        <f t="shared" si="2"/>
        <v>75.05</v>
      </c>
      <c r="Z62" s="68">
        <f t="shared" si="3"/>
        <v>8.3603076505891796</v>
      </c>
      <c r="AA62" s="43">
        <f t="shared" si="18"/>
        <v>66.689692349410819</v>
      </c>
      <c r="AB62" s="44">
        <f t="shared" si="19"/>
        <v>83.410307650589175</v>
      </c>
      <c r="AC62" s="19"/>
      <c r="AD62" s="1"/>
      <c r="AP62" s="1"/>
      <c r="AQ62" s="1"/>
      <c r="AR62" s="1"/>
      <c r="AS62" s="6"/>
      <c r="BD62" s="11"/>
      <c r="BF62" s="6"/>
      <c r="BG62" s="6"/>
      <c r="BH62" s="6"/>
    </row>
    <row r="63" spans="1:60" ht="17" thickBot="1" x14ac:dyDescent="0.25">
      <c r="A63" s="52" t="s">
        <v>78</v>
      </c>
      <c r="B63" s="53" t="s">
        <v>55</v>
      </c>
      <c r="C63" s="53">
        <v>3</v>
      </c>
      <c r="D63" s="54" t="s">
        <v>58</v>
      </c>
      <c r="E63" s="20">
        <v>75</v>
      </c>
      <c r="F63" s="21">
        <v>80</v>
      </c>
      <c r="G63" s="21">
        <v>75</v>
      </c>
      <c r="H63" s="21">
        <v>100</v>
      </c>
      <c r="I63" s="22">
        <v>100</v>
      </c>
      <c r="J63" s="21">
        <v>98</v>
      </c>
      <c r="K63" s="21">
        <v>96</v>
      </c>
      <c r="L63" s="21">
        <v>85</v>
      </c>
      <c r="M63" s="21">
        <v>80</v>
      </c>
      <c r="N63" s="23">
        <v>70</v>
      </c>
      <c r="O63" s="21">
        <v>100</v>
      </c>
      <c r="P63" s="21">
        <v>60</v>
      </c>
      <c r="Q63" s="21">
        <v>40</v>
      </c>
      <c r="R63" s="21">
        <v>100</v>
      </c>
      <c r="S63" s="23">
        <v>60</v>
      </c>
      <c r="T63" s="21">
        <v>90</v>
      </c>
      <c r="U63" s="21">
        <v>20</v>
      </c>
      <c r="V63" s="21">
        <v>80</v>
      </c>
      <c r="W63" s="21">
        <v>70</v>
      </c>
      <c r="X63" s="24">
        <v>100</v>
      </c>
      <c r="Y63" s="69">
        <f t="shared" si="2"/>
        <v>78.95</v>
      </c>
      <c r="Z63" s="70">
        <f t="shared" si="3"/>
        <v>10.124470826295068</v>
      </c>
      <c r="AA63" s="45">
        <f t="shared" si="18"/>
        <v>68.825529173704936</v>
      </c>
      <c r="AB63" s="46">
        <f t="shared" si="19"/>
        <v>89.07447082629507</v>
      </c>
      <c r="AC63" s="19"/>
      <c r="AD63" s="1"/>
      <c r="AP63" s="1"/>
      <c r="AQ63" s="1"/>
      <c r="AR63" s="1"/>
      <c r="AS63" s="6"/>
      <c r="BD63" s="11"/>
      <c r="BF63" s="6"/>
      <c r="BG63" s="6"/>
      <c r="BH63" s="6"/>
    </row>
    <row r="64" spans="1:60" ht="17" thickBot="1" x14ac:dyDescent="0.25">
      <c r="A64" s="55"/>
      <c r="B64" s="56"/>
      <c r="C64" s="64"/>
      <c r="D64" s="57"/>
      <c r="E64" s="27"/>
      <c r="F64" s="27"/>
      <c r="G64" s="27"/>
      <c r="H64" s="27"/>
      <c r="I64" s="28"/>
      <c r="J64" s="27"/>
      <c r="K64" s="27"/>
      <c r="L64" s="27"/>
      <c r="M64" s="27"/>
      <c r="N64" s="29"/>
      <c r="O64" s="27"/>
      <c r="P64" s="27"/>
      <c r="Q64" s="27"/>
      <c r="R64" s="27"/>
      <c r="S64" s="29"/>
      <c r="T64" s="27"/>
      <c r="U64" s="27"/>
      <c r="V64" s="27"/>
      <c r="W64" s="37"/>
      <c r="X64" s="27"/>
      <c r="Y64" s="65"/>
      <c r="Z64" s="65"/>
      <c r="AA64" s="47"/>
      <c r="AB64" s="47"/>
      <c r="AC64" s="19"/>
      <c r="AD64" s="1"/>
      <c r="AP64" s="2"/>
      <c r="AQ64" s="4"/>
      <c r="AR64" s="1"/>
      <c r="AS64" s="6"/>
      <c r="BF64" s="6"/>
      <c r="BG64" s="6"/>
      <c r="BH64" s="6"/>
    </row>
    <row r="65" spans="1:60" x14ac:dyDescent="0.2">
      <c r="A65" s="58" t="s">
        <v>18</v>
      </c>
      <c r="B65" s="59" t="s">
        <v>54</v>
      </c>
      <c r="C65" s="59">
        <v>5</v>
      </c>
      <c r="D65" s="60" t="s">
        <v>48</v>
      </c>
      <c r="E65" s="20">
        <v>90</v>
      </c>
      <c r="F65" s="21">
        <v>45</v>
      </c>
      <c r="G65" s="21">
        <v>80</v>
      </c>
      <c r="H65" s="21">
        <v>100</v>
      </c>
      <c r="I65" s="22">
        <v>80</v>
      </c>
      <c r="J65" s="21">
        <v>97</v>
      </c>
      <c r="K65" s="21">
        <v>99</v>
      </c>
      <c r="L65" s="21">
        <v>70</v>
      </c>
      <c r="M65" s="21">
        <v>75</v>
      </c>
      <c r="N65" s="23">
        <v>70</v>
      </c>
      <c r="O65" s="21">
        <v>80</v>
      </c>
      <c r="P65" s="21">
        <v>60</v>
      </c>
      <c r="Q65" s="21">
        <v>50</v>
      </c>
      <c r="R65" s="21">
        <v>80</v>
      </c>
      <c r="S65" s="23">
        <v>70</v>
      </c>
      <c r="T65" s="21">
        <v>95</v>
      </c>
      <c r="U65" s="21">
        <v>70</v>
      </c>
      <c r="V65" s="21">
        <v>80</v>
      </c>
      <c r="W65" s="21">
        <v>70</v>
      </c>
      <c r="X65" s="24">
        <v>80</v>
      </c>
      <c r="Y65" s="66">
        <f t="shared" si="2"/>
        <v>77.05</v>
      </c>
      <c r="Z65" s="67">
        <f t="shared" si="3"/>
        <v>6.8510532046175188</v>
      </c>
      <c r="AA65" s="41">
        <f t="shared" ref="AA65:AA70" si="20">Y65-Z65</f>
        <v>70.198946795382483</v>
      </c>
      <c r="AB65" s="42">
        <f t="shared" ref="AB65:AB70" si="21">Y65+Z65</f>
        <v>83.901053204617511</v>
      </c>
      <c r="AC65" s="19"/>
      <c r="AD65" s="1"/>
      <c r="AP65" s="1"/>
      <c r="AQ65" s="1"/>
      <c r="AR65" s="1"/>
      <c r="AS65" s="6"/>
      <c r="BD65" s="11"/>
      <c r="BF65" s="6"/>
      <c r="BG65" s="6"/>
      <c r="BH65" s="6"/>
    </row>
    <row r="66" spans="1:60" x14ac:dyDescent="0.2">
      <c r="A66" s="61" t="s">
        <v>27</v>
      </c>
      <c r="B66" s="14" t="s">
        <v>54</v>
      </c>
      <c r="C66" s="14">
        <v>5</v>
      </c>
      <c r="D66" s="15" t="s">
        <v>60</v>
      </c>
      <c r="E66" s="20">
        <v>90</v>
      </c>
      <c r="F66" s="21">
        <v>40</v>
      </c>
      <c r="G66" s="21">
        <v>80</v>
      </c>
      <c r="H66" s="21">
        <v>100</v>
      </c>
      <c r="I66" s="22">
        <v>80</v>
      </c>
      <c r="J66" s="21">
        <v>100</v>
      </c>
      <c r="K66" s="21">
        <v>100</v>
      </c>
      <c r="L66" s="21">
        <v>75</v>
      </c>
      <c r="M66" s="21">
        <v>85</v>
      </c>
      <c r="N66" s="23">
        <v>70</v>
      </c>
      <c r="O66" s="21">
        <v>60</v>
      </c>
      <c r="P66" s="21">
        <v>80</v>
      </c>
      <c r="Q66" s="21">
        <v>40</v>
      </c>
      <c r="R66" s="21">
        <v>90</v>
      </c>
      <c r="S66" s="23">
        <v>60</v>
      </c>
      <c r="T66" s="21">
        <v>95</v>
      </c>
      <c r="U66" s="21">
        <v>60</v>
      </c>
      <c r="V66" s="21">
        <v>90</v>
      </c>
      <c r="W66" s="21">
        <v>70</v>
      </c>
      <c r="X66" s="24">
        <v>90</v>
      </c>
      <c r="Y66" s="40">
        <f t="shared" si="2"/>
        <v>77.75</v>
      </c>
      <c r="Z66" s="68">
        <f t="shared" si="3"/>
        <v>8.4582083098313419</v>
      </c>
      <c r="AA66" s="43">
        <f t="shared" si="20"/>
        <v>69.291791690168651</v>
      </c>
      <c r="AB66" s="44">
        <f t="shared" si="21"/>
        <v>86.208208309831349</v>
      </c>
      <c r="AC66" s="19"/>
      <c r="AD66" s="1"/>
      <c r="AP66" s="1"/>
      <c r="AQ66" s="1"/>
      <c r="AR66" s="1"/>
      <c r="AS66" s="6"/>
      <c r="BD66" s="11"/>
      <c r="BF66" s="6"/>
      <c r="BG66" s="6"/>
      <c r="BH66" s="6"/>
    </row>
    <row r="67" spans="1:60" x14ac:dyDescent="0.2">
      <c r="A67" s="61" t="s">
        <v>36</v>
      </c>
      <c r="B67" s="14" t="s">
        <v>54</v>
      </c>
      <c r="C67" s="14">
        <v>5</v>
      </c>
      <c r="D67" s="15" t="s">
        <v>58</v>
      </c>
      <c r="E67" s="20">
        <v>85</v>
      </c>
      <c r="F67" s="21">
        <v>40</v>
      </c>
      <c r="G67" s="21">
        <v>80</v>
      </c>
      <c r="H67" s="21">
        <v>100</v>
      </c>
      <c r="I67" s="22">
        <v>80</v>
      </c>
      <c r="J67" s="21">
        <v>99</v>
      </c>
      <c r="K67" s="21">
        <v>99</v>
      </c>
      <c r="L67" s="21">
        <v>85</v>
      </c>
      <c r="M67" s="21">
        <v>89</v>
      </c>
      <c r="N67" s="23">
        <v>60</v>
      </c>
      <c r="O67" s="21">
        <v>60</v>
      </c>
      <c r="P67" s="21">
        <v>50</v>
      </c>
      <c r="Q67" s="21">
        <v>30</v>
      </c>
      <c r="R67" s="21">
        <v>100</v>
      </c>
      <c r="S67" s="23">
        <v>40</v>
      </c>
      <c r="T67" s="21">
        <v>95</v>
      </c>
      <c r="U67" s="21">
        <v>50</v>
      </c>
      <c r="V67" s="21">
        <v>100</v>
      </c>
      <c r="W67" s="21">
        <v>70</v>
      </c>
      <c r="X67" s="24">
        <v>100</v>
      </c>
      <c r="Y67" s="40">
        <f t="shared" ref="Y67:Y84" si="22">AVERAGE(E67:X67)</f>
        <v>75.599999999999994</v>
      </c>
      <c r="Z67" s="68">
        <f t="shared" ref="Z67:Z84" si="23">2.09*(SQRT((SUM((F67-Y67)^2,(G67-Y67)^2,(H67-Y67)^2,(I67-Y67)^2,(J67-Y67)^2,(K67-Y67)^2,(L67-Y67)^2,(M67-Y67)^2,(N67-Y67)^2,(O67-Y67)^2,(P67-Y67)^2,(Q67-Y67)^2,(R67-Y67)^2,(S67-Y67)^2,(T67-Y67)^2,(U67-Y67)^2,(V67-Y67)^2,(W67-Y67)^2,(X67-Y67)^2,))/19)/SQRT(20))</f>
        <v>11.039703247823287</v>
      </c>
      <c r="AA67" s="43">
        <f t="shared" si="20"/>
        <v>64.560296752176711</v>
      </c>
      <c r="AB67" s="44">
        <f t="shared" si="21"/>
        <v>86.639703247823277</v>
      </c>
      <c r="AC67" s="19"/>
      <c r="AD67" s="1"/>
      <c r="AP67" s="1"/>
      <c r="AQ67" s="1"/>
      <c r="AR67" s="1"/>
      <c r="AS67" s="6"/>
      <c r="BD67" s="11"/>
      <c r="BF67" s="6"/>
      <c r="BG67" s="6"/>
      <c r="BH67" s="6"/>
    </row>
    <row r="68" spans="1:60" x14ac:dyDescent="0.2">
      <c r="A68" s="61" t="s">
        <v>45</v>
      </c>
      <c r="B68" s="14" t="s">
        <v>54</v>
      </c>
      <c r="C68" s="14">
        <v>5</v>
      </c>
      <c r="D68" s="15" t="s">
        <v>49</v>
      </c>
      <c r="E68" s="20">
        <v>40</v>
      </c>
      <c r="F68" s="21">
        <v>20</v>
      </c>
      <c r="G68" s="21">
        <v>60</v>
      </c>
      <c r="H68" s="21">
        <v>60</v>
      </c>
      <c r="I68" s="22">
        <v>70</v>
      </c>
      <c r="J68" s="21">
        <v>65</v>
      </c>
      <c r="K68" s="21">
        <v>90</v>
      </c>
      <c r="L68" s="21">
        <v>75</v>
      </c>
      <c r="M68" s="21">
        <v>40</v>
      </c>
      <c r="N68" s="23">
        <v>30</v>
      </c>
      <c r="O68" s="21">
        <v>50</v>
      </c>
      <c r="P68" s="21">
        <v>40</v>
      </c>
      <c r="Q68" s="21">
        <v>20</v>
      </c>
      <c r="R68" s="21">
        <v>60</v>
      </c>
      <c r="S68" s="23">
        <v>20</v>
      </c>
      <c r="T68" s="21">
        <v>40</v>
      </c>
      <c r="U68" s="21">
        <v>30</v>
      </c>
      <c r="V68" s="21">
        <v>20</v>
      </c>
      <c r="W68" s="21">
        <v>30</v>
      </c>
      <c r="X68" s="24">
        <v>60</v>
      </c>
      <c r="Y68" s="40">
        <f t="shared" si="22"/>
        <v>46</v>
      </c>
      <c r="Z68" s="68">
        <f t="shared" si="23"/>
        <v>9.6457519147031761</v>
      </c>
      <c r="AA68" s="43">
        <f t="shared" si="20"/>
        <v>36.354248085296824</v>
      </c>
      <c r="AB68" s="44">
        <f t="shared" si="21"/>
        <v>55.645751914703176</v>
      </c>
      <c r="AC68" s="19"/>
      <c r="AD68" s="1"/>
      <c r="AP68" s="1"/>
      <c r="AQ68" s="1"/>
      <c r="AR68" s="1"/>
      <c r="AS68" s="6"/>
      <c r="BD68" s="11"/>
      <c r="BF68" s="6"/>
      <c r="BG68" s="6"/>
      <c r="BH68" s="6"/>
    </row>
    <row r="69" spans="1:60" x14ac:dyDescent="0.2">
      <c r="A69" s="61" t="s">
        <v>79</v>
      </c>
      <c r="B69" s="14" t="s">
        <v>54</v>
      </c>
      <c r="C69" s="14">
        <v>5</v>
      </c>
      <c r="D69" s="15" t="s">
        <v>61</v>
      </c>
      <c r="E69" s="20">
        <v>95</v>
      </c>
      <c r="F69" s="21">
        <v>45</v>
      </c>
      <c r="G69" s="21">
        <v>80</v>
      </c>
      <c r="H69" s="21">
        <v>100</v>
      </c>
      <c r="I69" s="22">
        <v>80</v>
      </c>
      <c r="J69" s="21">
        <v>95</v>
      </c>
      <c r="K69" s="21">
        <v>100</v>
      </c>
      <c r="L69" s="21">
        <v>65</v>
      </c>
      <c r="M69" s="21">
        <v>70</v>
      </c>
      <c r="N69" s="23">
        <v>70</v>
      </c>
      <c r="O69" s="21">
        <v>50</v>
      </c>
      <c r="P69" s="21">
        <v>50</v>
      </c>
      <c r="Q69" s="21">
        <v>40</v>
      </c>
      <c r="R69" s="21">
        <v>80</v>
      </c>
      <c r="S69" s="23">
        <v>50</v>
      </c>
      <c r="T69" s="21">
        <v>95</v>
      </c>
      <c r="U69" s="21">
        <v>30</v>
      </c>
      <c r="V69" s="21">
        <v>70</v>
      </c>
      <c r="W69" s="21">
        <v>70</v>
      </c>
      <c r="X69" s="24">
        <v>80</v>
      </c>
      <c r="Y69" s="40">
        <f t="shared" si="22"/>
        <v>70.75</v>
      </c>
      <c r="Z69" s="68">
        <f t="shared" si="23"/>
        <v>9.4845283389581354</v>
      </c>
      <c r="AA69" s="43">
        <f t="shared" si="20"/>
        <v>61.265471661041865</v>
      </c>
      <c r="AB69" s="44">
        <f t="shared" si="21"/>
        <v>80.234528338958143</v>
      </c>
      <c r="AC69" s="19"/>
      <c r="AD69" s="1"/>
      <c r="AP69" s="1"/>
      <c r="AQ69" s="1"/>
      <c r="AR69" s="1"/>
      <c r="AS69" s="6"/>
      <c r="BD69" s="11"/>
      <c r="BF69" s="6"/>
      <c r="BG69" s="6"/>
      <c r="BH69" s="6"/>
    </row>
    <row r="70" spans="1:60" ht="17" thickBot="1" x14ac:dyDescent="0.25">
      <c r="A70" s="52" t="s">
        <v>80</v>
      </c>
      <c r="B70" s="53" t="s">
        <v>54</v>
      </c>
      <c r="C70" s="53">
        <v>5</v>
      </c>
      <c r="D70" s="54" t="s">
        <v>59</v>
      </c>
      <c r="E70" s="20">
        <v>95</v>
      </c>
      <c r="F70" s="21">
        <v>50</v>
      </c>
      <c r="G70" s="21">
        <v>80</v>
      </c>
      <c r="H70" s="21">
        <v>100</v>
      </c>
      <c r="I70" s="22">
        <v>80</v>
      </c>
      <c r="J70" s="21">
        <v>96</v>
      </c>
      <c r="K70" s="21">
        <v>100</v>
      </c>
      <c r="L70" s="21">
        <v>80</v>
      </c>
      <c r="M70" s="21">
        <v>75</v>
      </c>
      <c r="N70" s="23">
        <v>70</v>
      </c>
      <c r="O70" s="21">
        <v>50</v>
      </c>
      <c r="P70" s="21">
        <v>50</v>
      </c>
      <c r="Q70" s="21">
        <v>30</v>
      </c>
      <c r="R70" s="21">
        <v>75</v>
      </c>
      <c r="S70" s="23">
        <v>30</v>
      </c>
      <c r="T70" s="21">
        <v>95</v>
      </c>
      <c r="U70" s="21">
        <v>30</v>
      </c>
      <c r="V70" s="21">
        <v>90</v>
      </c>
      <c r="W70" s="21">
        <v>70</v>
      </c>
      <c r="X70" s="24">
        <v>75</v>
      </c>
      <c r="Y70" s="69">
        <f t="shared" si="22"/>
        <v>71.05</v>
      </c>
      <c r="Z70" s="70">
        <f t="shared" si="23"/>
        <v>10.67061242443469</v>
      </c>
      <c r="AA70" s="45">
        <f t="shared" si="20"/>
        <v>60.379387575565303</v>
      </c>
      <c r="AB70" s="46">
        <f t="shared" si="21"/>
        <v>81.720612424434691</v>
      </c>
      <c r="AC70" s="19"/>
      <c r="AD70" s="1"/>
      <c r="AP70" s="1"/>
      <c r="AQ70" s="1"/>
      <c r="AR70" s="1"/>
      <c r="AS70" s="6"/>
      <c r="BD70" s="11"/>
      <c r="BF70" s="6"/>
      <c r="BG70" s="6"/>
      <c r="BH70" s="6"/>
    </row>
    <row r="71" spans="1:60" ht="17" thickBot="1" x14ac:dyDescent="0.25">
      <c r="A71" s="62"/>
      <c r="B71" s="57"/>
      <c r="C71" s="57"/>
      <c r="D71" s="57"/>
      <c r="E71" s="33"/>
      <c r="F71" s="33"/>
      <c r="G71" s="33"/>
      <c r="H71" s="33"/>
      <c r="I71" s="34"/>
      <c r="J71" s="33"/>
      <c r="K71" s="33"/>
      <c r="L71" s="38"/>
      <c r="M71" s="39"/>
      <c r="N71" s="35"/>
      <c r="O71" s="33"/>
      <c r="P71" s="33"/>
      <c r="Q71" s="33"/>
      <c r="R71" s="33"/>
      <c r="S71" s="35"/>
      <c r="T71" s="33"/>
      <c r="U71" s="33"/>
      <c r="V71" s="33"/>
      <c r="W71" s="33"/>
      <c r="X71" s="33"/>
      <c r="Y71" s="65"/>
      <c r="Z71" s="65"/>
      <c r="AA71" s="47"/>
      <c r="AB71" s="47"/>
      <c r="AC71" s="19"/>
      <c r="AD71" s="1"/>
      <c r="AP71" s="1"/>
      <c r="AQ71" s="1"/>
      <c r="AR71" s="1"/>
      <c r="AS71" s="6"/>
      <c r="BF71" s="6"/>
      <c r="BG71" s="6"/>
      <c r="BH71" s="6"/>
    </row>
    <row r="72" spans="1:60" x14ac:dyDescent="0.2">
      <c r="A72" s="58" t="s">
        <v>19</v>
      </c>
      <c r="B72" s="59" t="s">
        <v>57</v>
      </c>
      <c r="C72" s="59">
        <v>1</v>
      </c>
      <c r="D72" s="60" t="s">
        <v>60</v>
      </c>
      <c r="E72" s="20">
        <v>35</v>
      </c>
      <c r="F72" s="21">
        <v>35</v>
      </c>
      <c r="G72" s="21">
        <v>80</v>
      </c>
      <c r="H72" s="21">
        <v>100</v>
      </c>
      <c r="I72" s="22">
        <v>95</v>
      </c>
      <c r="J72" s="21">
        <v>80</v>
      </c>
      <c r="K72" s="21">
        <v>92</v>
      </c>
      <c r="L72" s="21">
        <v>60</v>
      </c>
      <c r="M72" s="21">
        <v>65</v>
      </c>
      <c r="N72" s="23">
        <v>90</v>
      </c>
      <c r="O72" s="21">
        <v>40</v>
      </c>
      <c r="P72" s="21">
        <v>50</v>
      </c>
      <c r="Q72" s="21">
        <v>90</v>
      </c>
      <c r="R72" s="21">
        <v>50</v>
      </c>
      <c r="S72" s="23">
        <v>50</v>
      </c>
      <c r="T72" s="21">
        <v>20</v>
      </c>
      <c r="U72" s="21">
        <v>10</v>
      </c>
      <c r="V72" s="21">
        <v>40</v>
      </c>
      <c r="W72" s="21">
        <v>50</v>
      </c>
      <c r="X72" s="24">
        <v>80</v>
      </c>
      <c r="Y72" s="66">
        <f t="shared" si="22"/>
        <v>60.6</v>
      </c>
      <c r="Z72" s="67">
        <f t="shared" si="23"/>
        <v>12.111678364289565</v>
      </c>
      <c r="AA72" s="41">
        <f t="shared" ref="AA72:AA77" si="24">Y72-Z72</f>
        <v>48.488321635710435</v>
      </c>
      <c r="AB72" s="42">
        <f t="shared" ref="AB72:AB77" si="25">Y72+Z72</f>
        <v>72.711678364289568</v>
      </c>
      <c r="AC72" s="19"/>
      <c r="AD72" s="1"/>
      <c r="AP72" s="1"/>
      <c r="AQ72" s="1"/>
      <c r="AR72" s="1"/>
      <c r="AS72" s="6"/>
      <c r="BD72" s="11"/>
      <c r="BF72" s="6"/>
      <c r="BG72" s="6"/>
      <c r="BH72" s="6"/>
    </row>
    <row r="73" spans="1:60" x14ac:dyDescent="0.2">
      <c r="A73" s="61" t="s">
        <v>28</v>
      </c>
      <c r="B73" s="14" t="s">
        <v>57</v>
      </c>
      <c r="C73" s="14">
        <v>1</v>
      </c>
      <c r="D73" s="15" t="s">
        <v>58</v>
      </c>
      <c r="E73" s="20">
        <v>40</v>
      </c>
      <c r="F73" s="21">
        <v>30</v>
      </c>
      <c r="G73" s="21">
        <v>80</v>
      </c>
      <c r="H73" s="21">
        <v>100</v>
      </c>
      <c r="I73" s="22">
        <v>95</v>
      </c>
      <c r="J73" s="21">
        <v>100</v>
      </c>
      <c r="K73" s="21">
        <v>95</v>
      </c>
      <c r="L73" s="21">
        <v>60</v>
      </c>
      <c r="M73" s="21">
        <v>70</v>
      </c>
      <c r="N73" s="23">
        <v>90</v>
      </c>
      <c r="O73" s="21">
        <v>60</v>
      </c>
      <c r="P73" s="21">
        <v>60</v>
      </c>
      <c r="Q73" s="21">
        <v>70</v>
      </c>
      <c r="R73" s="21">
        <v>40</v>
      </c>
      <c r="S73" s="23">
        <v>60</v>
      </c>
      <c r="T73" s="21">
        <v>30</v>
      </c>
      <c r="U73" s="21">
        <v>20</v>
      </c>
      <c r="V73" s="21">
        <v>60</v>
      </c>
      <c r="W73" s="21">
        <v>50</v>
      </c>
      <c r="X73" s="24">
        <v>80</v>
      </c>
      <c r="Y73" s="40">
        <f t="shared" si="22"/>
        <v>64.5</v>
      </c>
      <c r="Z73" s="68">
        <f t="shared" si="23"/>
        <v>11.165142240473246</v>
      </c>
      <c r="AA73" s="43">
        <f t="shared" si="24"/>
        <v>53.334857759526756</v>
      </c>
      <c r="AB73" s="44">
        <f t="shared" si="25"/>
        <v>75.665142240473244</v>
      </c>
      <c r="AC73" s="19"/>
      <c r="AD73" s="1"/>
      <c r="AP73" s="1"/>
      <c r="AQ73" s="1"/>
      <c r="AR73" s="1"/>
      <c r="AS73" s="6"/>
      <c r="BD73" s="11"/>
      <c r="BF73" s="6"/>
      <c r="BG73" s="6"/>
      <c r="BH73" s="6"/>
    </row>
    <row r="74" spans="1:60" x14ac:dyDescent="0.2">
      <c r="A74" s="61" t="s">
        <v>37</v>
      </c>
      <c r="B74" s="14" t="s">
        <v>57</v>
      </c>
      <c r="C74" s="14">
        <v>1</v>
      </c>
      <c r="D74" s="15" t="s">
        <v>49</v>
      </c>
      <c r="E74" s="20">
        <v>10</v>
      </c>
      <c r="F74" s="21">
        <v>0</v>
      </c>
      <c r="G74" s="21">
        <v>30</v>
      </c>
      <c r="H74" s="21">
        <v>20</v>
      </c>
      <c r="I74" s="22">
        <v>25</v>
      </c>
      <c r="J74" s="21">
        <v>0</v>
      </c>
      <c r="K74" s="21">
        <v>30</v>
      </c>
      <c r="L74" s="21">
        <v>30</v>
      </c>
      <c r="M74" s="21">
        <v>10</v>
      </c>
      <c r="N74" s="23">
        <v>0</v>
      </c>
      <c r="O74" s="21">
        <v>20</v>
      </c>
      <c r="P74" s="21">
        <v>0</v>
      </c>
      <c r="Q74" s="21">
        <v>0</v>
      </c>
      <c r="R74" s="21">
        <v>10</v>
      </c>
      <c r="S74" s="23">
        <v>0</v>
      </c>
      <c r="T74" s="21">
        <v>0</v>
      </c>
      <c r="U74" s="21">
        <v>0</v>
      </c>
      <c r="V74" s="21">
        <v>0</v>
      </c>
      <c r="W74" s="21">
        <v>10</v>
      </c>
      <c r="X74" s="24">
        <v>30</v>
      </c>
      <c r="Y74" s="40">
        <f t="shared" si="22"/>
        <v>11.25</v>
      </c>
      <c r="Z74" s="68">
        <f t="shared" si="23"/>
        <v>5.7659080215088414</v>
      </c>
      <c r="AA74" s="43">
        <f t="shared" si="24"/>
        <v>5.4840919784911586</v>
      </c>
      <c r="AB74" s="44">
        <f t="shared" si="25"/>
        <v>17.015908021508842</v>
      </c>
      <c r="AC74" s="19"/>
      <c r="AD74" s="1"/>
      <c r="AP74" s="1"/>
      <c r="AQ74" s="1"/>
      <c r="AR74" s="1"/>
      <c r="AS74" s="6"/>
      <c r="BD74" s="11"/>
      <c r="BF74" s="6"/>
      <c r="BG74" s="6"/>
      <c r="BH74" s="6"/>
    </row>
    <row r="75" spans="1:60" x14ac:dyDescent="0.2">
      <c r="A75" s="61" t="s">
        <v>46</v>
      </c>
      <c r="B75" s="14" t="s">
        <v>57</v>
      </c>
      <c r="C75" s="14">
        <v>1</v>
      </c>
      <c r="D75" s="15" t="s">
        <v>59</v>
      </c>
      <c r="E75" s="20">
        <v>15</v>
      </c>
      <c r="F75" s="21">
        <v>10</v>
      </c>
      <c r="G75" s="21">
        <v>70</v>
      </c>
      <c r="H75" s="21">
        <v>50</v>
      </c>
      <c r="I75" s="22">
        <v>50</v>
      </c>
      <c r="J75" s="21">
        <v>10</v>
      </c>
      <c r="K75" s="21">
        <v>85</v>
      </c>
      <c r="L75" s="21">
        <v>55</v>
      </c>
      <c r="M75" s="21">
        <v>50</v>
      </c>
      <c r="N75" s="23">
        <v>40</v>
      </c>
      <c r="O75" s="21">
        <v>40</v>
      </c>
      <c r="P75" s="21">
        <v>80</v>
      </c>
      <c r="Q75" s="21">
        <v>30</v>
      </c>
      <c r="R75" s="21">
        <v>30</v>
      </c>
      <c r="S75" s="23">
        <v>20</v>
      </c>
      <c r="T75" s="21">
        <v>10</v>
      </c>
      <c r="U75" s="21">
        <v>0</v>
      </c>
      <c r="V75" s="21">
        <v>20</v>
      </c>
      <c r="W75" s="21">
        <v>30</v>
      </c>
      <c r="X75" s="24">
        <v>70</v>
      </c>
      <c r="Y75" s="40">
        <f t="shared" si="22"/>
        <v>38.25</v>
      </c>
      <c r="Z75" s="68">
        <f t="shared" si="23"/>
        <v>11.433931533488382</v>
      </c>
      <c r="AA75" s="43">
        <f t="shared" si="24"/>
        <v>26.816068466511616</v>
      </c>
      <c r="AB75" s="44">
        <f t="shared" si="25"/>
        <v>49.683931533488384</v>
      </c>
      <c r="AC75" s="19"/>
      <c r="AD75" s="1"/>
      <c r="AP75" s="1"/>
      <c r="AQ75" s="1"/>
      <c r="AR75" s="1"/>
      <c r="AS75" s="6"/>
      <c r="BD75" s="11"/>
      <c r="BF75" s="6"/>
      <c r="BG75" s="6"/>
      <c r="BH75" s="6"/>
    </row>
    <row r="76" spans="1:60" x14ac:dyDescent="0.2">
      <c r="A76" s="61" t="s">
        <v>81</v>
      </c>
      <c r="B76" s="14" t="s">
        <v>57</v>
      </c>
      <c r="C76" s="14">
        <v>1</v>
      </c>
      <c r="D76" s="15" t="s">
        <v>61</v>
      </c>
      <c r="E76" s="20">
        <v>30</v>
      </c>
      <c r="F76" s="21">
        <v>30</v>
      </c>
      <c r="G76" s="21">
        <v>70</v>
      </c>
      <c r="H76" s="21">
        <v>80</v>
      </c>
      <c r="I76" s="22">
        <v>95</v>
      </c>
      <c r="J76" s="21">
        <v>100</v>
      </c>
      <c r="K76" s="21">
        <v>95</v>
      </c>
      <c r="L76" s="21">
        <v>75</v>
      </c>
      <c r="M76" s="21">
        <v>70</v>
      </c>
      <c r="N76" s="23">
        <v>90</v>
      </c>
      <c r="O76" s="21">
        <v>40</v>
      </c>
      <c r="P76" s="21">
        <v>70</v>
      </c>
      <c r="Q76" s="21">
        <v>50</v>
      </c>
      <c r="R76" s="21">
        <v>60</v>
      </c>
      <c r="S76" s="23">
        <v>40</v>
      </c>
      <c r="T76" s="21">
        <v>40</v>
      </c>
      <c r="U76" s="21">
        <v>30</v>
      </c>
      <c r="V76" s="21">
        <v>40</v>
      </c>
      <c r="W76" s="21">
        <v>50</v>
      </c>
      <c r="X76" s="24">
        <v>70</v>
      </c>
      <c r="Y76" s="40">
        <f t="shared" si="22"/>
        <v>61.25</v>
      </c>
      <c r="Z76" s="68">
        <f t="shared" si="23"/>
        <v>10.431937514790816</v>
      </c>
      <c r="AA76" s="43">
        <f t="shared" si="24"/>
        <v>50.818062485209182</v>
      </c>
      <c r="AB76" s="44">
        <f t="shared" si="25"/>
        <v>71.681937514790818</v>
      </c>
      <c r="AC76" s="19"/>
      <c r="AD76" s="1"/>
      <c r="AP76" s="1"/>
      <c r="AQ76" s="1"/>
      <c r="AR76" s="1"/>
      <c r="AS76" s="6"/>
      <c r="BD76" s="11"/>
      <c r="BF76" s="6"/>
      <c r="BG76" s="6"/>
      <c r="BH76" s="6"/>
    </row>
    <row r="77" spans="1:60" ht="17" thickBot="1" x14ac:dyDescent="0.25">
      <c r="A77" s="52" t="s">
        <v>82</v>
      </c>
      <c r="B77" s="53" t="s">
        <v>57</v>
      </c>
      <c r="C77" s="53">
        <v>1</v>
      </c>
      <c r="D77" s="54" t="s">
        <v>48</v>
      </c>
      <c r="E77" s="20">
        <v>45</v>
      </c>
      <c r="F77" s="21">
        <v>80</v>
      </c>
      <c r="G77" s="21">
        <v>80</v>
      </c>
      <c r="H77" s="21">
        <v>100</v>
      </c>
      <c r="I77" s="22">
        <v>95</v>
      </c>
      <c r="J77" s="21">
        <v>100</v>
      </c>
      <c r="K77" s="21">
        <v>100</v>
      </c>
      <c r="L77" s="21">
        <v>80</v>
      </c>
      <c r="M77" s="21">
        <v>85</v>
      </c>
      <c r="N77" s="23">
        <v>90</v>
      </c>
      <c r="O77" s="21">
        <v>60</v>
      </c>
      <c r="P77" s="21">
        <v>60</v>
      </c>
      <c r="Q77" s="21">
        <v>60</v>
      </c>
      <c r="R77" s="21">
        <v>65</v>
      </c>
      <c r="S77" s="23">
        <v>60</v>
      </c>
      <c r="T77" s="21">
        <v>80</v>
      </c>
      <c r="U77" s="21">
        <v>70</v>
      </c>
      <c r="V77" s="21">
        <v>80</v>
      </c>
      <c r="W77" s="21">
        <v>70</v>
      </c>
      <c r="X77" s="24">
        <v>80</v>
      </c>
      <c r="Y77" s="69">
        <f t="shared" si="22"/>
        <v>77</v>
      </c>
      <c r="Z77" s="70">
        <f t="shared" si="23"/>
        <v>6.4293094496998657</v>
      </c>
      <c r="AA77" s="45">
        <f t="shared" si="24"/>
        <v>70.570690550300128</v>
      </c>
      <c r="AB77" s="46">
        <f t="shared" si="25"/>
        <v>83.429309449699872</v>
      </c>
      <c r="AC77" s="19"/>
      <c r="AD77" s="1"/>
      <c r="AP77" s="1"/>
      <c r="AQ77" s="1"/>
      <c r="AR77" s="1"/>
      <c r="AS77" s="6"/>
      <c r="BD77" s="11"/>
      <c r="BF77" s="6"/>
      <c r="BG77" s="6"/>
      <c r="BH77" s="6"/>
    </row>
    <row r="78" spans="1:60" ht="17" thickBot="1" x14ac:dyDescent="0.25">
      <c r="A78" s="62"/>
      <c r="B78" s="57"/>
      <c r="C78" s="57"/>
      <c r="D78" s="57"/>
      <c r="E78" s="33"/>
      <c r="F78" s="33"/>
      <c r="G78" s="33"/>
      <c r="H78" s="33"/>
      <c r="I78" s="34"/>
      <c r="J78" s="33"/>
      <c r="K78" s="33"/>
      <c r="L78" s="33"/>
      <c r="M78" s="33"/>
      <c r="N78" s="35"/>
      <c r="O78" s="33"/>
      <c r="P78" s="33"/>
      <c r="Q78" s="33"/>
      <c r="R78" s="33"/>
      <c r="S78" s="35"/>
      <c r="T78" s="33"/>
      <c r="U78" s="33"/>
      <c r="V78" s="33"/>
      <c r="W78" s="33"/>
      <c r="X78" s="33"/>
      <c r="Y78" s="65"/>
      <c r="Z78" s="65"/>
      <c r="AA78" s="47"/>
      <c r="AB78" s="47"/>
      <c r="AC78" s="19"/>
      <c r="AD78" s="1"/>
      <c r="AP78" s="1"/>
      <c r="AQ78" s="1"/>
      <c r="AR78" s="1"/>
      <c r="AS78" s="6"/>
      <c r="BF78" s="6"/>
      <c r="BG78" s="6"/>
      <c r="BH78" s="6"/>
    </row>
    <row r="79" spans="1:60" x14ac:dyDescent="0.2">
      <c r="A79" s="58" t="s">
        <v>20</v>
      </c>
      <c r="B79" s="59" t="s">
        <v>55</v>
      </c>
      <c r="C79" s="59">
        <v>5</v>
      </c>
      <c r="D79" s="60" t="s">
        <v>49</v>
      </c>
      <c r="E79" s="20">
        <v>90</v>
      </c>
      <c r="F79" s="21">
        <v>80</v>
      </c>
      <c r="G79" s="21">
        <v>75</v>
      </c>
      <c r="H79" s="21">
        <v>100</v>
      </c>
      <c r="I79" s="22">
        <v>100</v>
      </c>
      <c r="J79" s="21">
        <v>100</v>
      </c>
      <c r="K79" s="21">
        <v>100</v>
      </c>
      <c r="L79" s="21">
        <v>50</v>
      </c>
      <c r="M79" s="21">
        <v>80</v>
      </c>
      <c r="N79" s="23">
        <v>90</v>
      </c>
      <c r="O79" s="21">
        <v>100</v>
      </c>
      <c r="P79" s="21">
        <v>70</v>
      </c>
      <c r="Q79" s="21">
        <v>80</v>
      </c>
      <c r="R79" s="21">
        <v>40</v>
      </c>
      <c r="S79" s="23">
        <v>60</v>
      </c>
      <c r="T79" s="21">
        <v>90</v>
      </c>
      <c r="U79" s="21">
        <v>50</v>
      </c>
      <c r="V79" s="21">
        <v>50</v>
      </c>
      <c r="W79" s="21">
        <v>90</v>
      </c>
      <c r="X79" s="24">
        <v>75</v>
      </c>
      <c r="Y79" s="66">
        <f t="shared" si="22"/>
        <v>78.5</v>
      </c>
      <c r="Z79" s="67">
        <f t="shared" si="23"/>
        <v>9.0167212028541712</v>
      </c>
      <c r="AA79" s="41">
        <f t="shared" ref="AA79:AA84" si="26">Y79-Z79</f>
        <v>69.483278797145829</v>
      </c>
      <c r="AB79" s="42">
        <f t="shared" ref="AB79:AB84" si="27">Y79+Z79</f>
        <v>87.516721202854171</v>
      </c>
      <c r="AC79" s="19"/>
      <c r="AD79" s="1"/>
      <c r="AP79" s="1"/>
      <c r="AQ79" s="1"/>
      <c r="AR79" s="1"/>
      <c r="AS79" s="6"/>
      <c r="BD79" s="11"/>
      <c r="BF79" s="6"/>
      <c r="BG79" s="6"/>
      <c r="BH79" s="6"/>
    </row>
    <row r="80" spans="1:60" x14ac:dyDescent="0.2">
      <c r="A80" s="61" t="s">
        <v>29</v>
      </c>
      <c r="B80" s="14" t="s">
        <v>55</v>
      </c>
      <c r="C80" s="14">
        <v>5</v>
      </c>
      <c r="D80" s="15" t="s">
        <v>61</v>
      </c>
      <c r="E80" s="20">
        <v>85</v>
      </c>
      <c r="F80" s="21">
        <v>75</v>
      </c>
      <c r="G80" s="21">
        <v>75</v>
      </c>
      <c r="H80" s="21">
        <v>100</v>
      </c>
      <c r="I80" s="22">
        <v>100</v>
      </c>
      <c r="J80" s="21">
        <v>98</v>
      </c>
      <c r="K80" s="21">
        <v>99</v>
      </c>
      <c r="L80" s="21">
        <v>45</v>
      </c>
      <c r="M80" s="21">
        <v>82</v>
      </c>
      <c r="N80" s="23">
        <v>90</v>
      </c>
      <c r="O80" s="21">
        <v>100</v>
      </c>
      <c r="P80" s="21">
        <v>80</v>
      </c>
      <c r="Q80" s="21">
        <v>70</v>
      </c>
      <c r="R80" s="21">
        <v>80</v>
      </c>
      <c r="S80" s="23">
        <v>80</v>
      </c>
      <c r="T80" s="21">
        <v>90</v>
      </c>
      <c r="U80" s="21">
        <v>40</v>
      </c>
      <c r="V80" s="21">
        <v>80</v>
      </c>
      <c r="W80" s="21">
        <v>90</v>
      </c>
      <c r="X80" s="24">
        <v>75</v>
      </c>
      <c r="Y80" s="40">
        <f t="shared" si="22"/>
        <v>81.7</v>
      </c>
      <c r="Z80" s="68">
        <f t="shared" si="23"/>
        <v>7.6906006559956017</v>
      </c>
      <c r="AA80" s="43">
        <f t="shared" si="26"/>
        <v>74.009399344004407</v>
      </c>
      <c r="AB80" s="44">
        <f t="shared" si="27"/>
        <v>89.390600655995598</v>
      </c>
      <c r="AC80" s="19"/>
      <c r="AD80" s="1"/>
      <c r="AP80" s="1"/>
      <c r="AQ80" s="1"/>
      <c r="AR80" s="1"/>
      <c r="AS80" s="6"/>
      <c r="BD80" s="11"/>
      <c r="BF80" s="6"/>
      <c r="BG80" s="6"/>
      <c r="BH80" s="6"/>
    </row>
    <row r="81" spans="1:60" x14ac:dyDescent="0.2">
      <c r="A81" s="61" t="s">
        <v>38</v>
      </c>
      <c r="B81" s="14" t="s">
        <v>55</v>
      </c>
      <c r="C81" s="14">
        <v>5</v>
      </c>
      <c r="D81" s="15" t="s">
        <v>58</v>
      </c>
      <c r="E81" s="20">
        <v>75</v>
      </c>
      <c r="F81" s="21">
        <v>65</v>
      </c>
      <c r="G81" s="21">
        <v>75</v>
      </c>
      <c r="H81" s="21">
        <v>100</v>
      </c>
      <c r="I81" s="22">
        <v>100</v>
      </c>
      <c r="J81" s="21">
        <v>99</v>
      </c>
      <c r="K81" s="21">
        <v>97</v>
      </c>
      <c r="L81" s="21">
        <v>75</v>
      </c>
      <c r="M81" s="21">
        <v>85</v>
      </c>
      <c r="N81" s="23">
        <v>90</v>
      </c>
      <c r="O81" s="21">
        <v>100</v>
      </c>
      <c r="P81" s="21">
        <v>80</v>
      </c>
      <c r="Q81" s="21">
        <v>60</v>
      </c>
      <c r="R81" s="21">
        <v>70</v>
      </c>
      <c r="S81" s="23">
        <v>80</v>
      </c>
      <c r="T81" s="21">
        <v>80</v>
      </c>
      <c r="U81" s="21">
        <v>30</v>
      </c>
      <c r="V81" s="21">
        <v>60</v>
      </c>
      <c r="W81" s="21">
        <v>70</v>
      </c>
      <c r="X81" s="24">
        <v>75</v>
      </c>
      <c r="Y81" s="40">
        <f t="shared" si="22"/>
        <v>78.3</v>
      </c>
      <c r="Z81" s="68">
        <f t="shared" si="23"/>
        <v>8.1167363176340768</v>
      </c>
      <c r="AA81" s="43">
        <f t="shared" si="26"/>
        <v>70.183263682365919</v>
      </c>
      <c r="AB81" s="44">
        <f t="shared" si="27"/>
        <v>86.416736317634076</v>
      </c>
      <c r="AC81" s="19"/>
      <c r="AD81" s="1"/>
      <c r="AP81" s="1"/>
      <c r="AQ81" s="1"/>
      <c r="AR81" s="1"/>
      <c r="AS81" s="6"/>
      <c r="BD81" s="11"/>
      <c r="BF81" s="6"/>
      <c r="BG81" s="6"/>
      <c r="BH81" s="6"/>
    </row>
    <row r="82" spans="1:60" x14ac:dyDescent="0.2">
      <c r="A82" s="61" t="s">
        <v>47</v>
      </c>
      <c r="B82" s="14" t="s">
        <v>55</v>
      </c>
      <c r="C82" s="14">
        <v>5</v>
      </c>
      <c r="D82" s="15" t="s">
        <v>48</v>
      </c>
      <c r="E82" s="20">
        <v>85</v>
      </c>
      <c r="F82" s="21">
        <v>55</v>
      </c>
      <c r="G82" s="21">
        <v>75</v>
      </c>
      <c r="H82" s="21">
        <v>100</v>
      </c>
      <c r="I82" s="22">
        <v>100</v>
      </c>
      <c r="J82" s="21">
        <v>99</v>
      </c>
      <c r="K82" s="21">
        <v>98</v>
      </c>
      <c r="L82" s="21">
        <v>55</v>
      </c>
      <c r="M82" s="21">
        <v>75</v>
      </c>
      <c r="N82" s="23">
        <v>90</v>
      </c>
      <c r="O82" s="21">
        <v>100</v>
      </c>
      <c r="P82" s="21">
        <v>70</v>
      </c>
      <c r="Q82" s="21">
        <v>70</v>
      </c>
      <c r="R82" s="21">
        <v>90</v>
      </c>
      <c r="S82" s="23">
        <v>70</v>
      </c>
      <c r="T82" s="21">
        <v>90</v>
      </c>
      <c r="U82" s="21">
        <v>30</v>
      </c>
      <c r="V82" s="21">
        <v>70</v>
      </c>
      <c r="W82" s="21">
        <v>70</v>
      </c>
      <c r="X82" s="24">
        <v>75</v>
      </c>
      <c r="Y82" s="40">
        <f t="shared" si="22"/>
        <v>78.349999999999994</v>
      </c>
      <c r="Z82" s="68">
        <f t="shared" si="23"/>
        <v>8.6014873488542651</v>
      </c>
      <c r="AA82" s="43">
        <f t="shared" si="26"/>
        <v>69.748512651145731</v>
      </c>
      <c r="AB82" s="44">
        <f t="shared" si="27"/>
        <v>86.951487348854258</v>
      </c>
      <c r="AC82" s="19"/>
      <c r="AD82" s="1"/>
      <c r="AP82" s="1"/>
      <c r="AQ82" s="1"/>
      <c r="AR82" s="1"/>
      <c r="AS82" s="6"/>
      <c r="BD82" s="11"/>
      <c r="BF82" s="6"/>
      <c r="BG82" s="6"/>
      <c r="BH82" s="6"/>
    </row>
    <row r="83" spans="1:60" x14ac:dyDescent="0.2">
      <c r="A83" s="61" t="s">
        <v>83</v>
      </c>
      <c r="B83" s="14" t="s">
        <v>55</v>
      </c>
      <c r="C83" s="14">
        <v>5</v>
      </c>
      <c r="D83" s="15" t="s">
        <v>59</v>
      </c>
      <c r="E83" s="20">
        <v>85</v>
      </c>
      <c r="F83" s="21">
        <v>60</v>
      </c>
      <c r="G83" s="21">
        <v>75</v>
      </c>
      <c r="H83" s="21">
        <v>100</v>
      </c>
      <c r="I83" s="22">
        <v>100</v>
      </c>
      <c r="J83" s="21">
        <v>95</v>
      </c>
      <c r="K83" s="21">
        <v>98</v>
      </c>
      <c r="L83" s="21">
        <v>70</v>
      </c>
      <c r="M83" s="21">
        <v>83</v>
      </c>
      <c r="N83" s="23">
        <v>90</v>
      </c>
      <c r="O83" s="21">
        <v>100</v>
      </c>
      <c r="P83" s="21">
        <v>50</v>
      </c>
      <c r="Q83" s="21">
        <v>60</v>
      </c>
      <c r="R83" s="21">
        <v>70</v>
      </c>
      <c r="S83" s="23">
        <v>80</v>
      </c>
      <c r="T83" s="25">
        <v>90</v>
      </c>
      <c r="U83" s="21">
        <v>40</v>
      </c>
      <c r="V83" s="21">
        <v>75</v>
      </c>
      <c r="W83" s="21">
        <v>50</v>
      </c>
      <c r="X83" s="24">
        <v>75</v>
      </c>
      <c r="Y83" s="40">
        <f t="shared" si="22"/>
        <v>77.3</v>
      </c>
      <c r="Z83" s="68">
        <f t="shared" si="23"/>
        <v>8.4780422533742996</v>
      </c>
      <c r="AA83" s="43">
        <f t="shared" si="26"/>
        <v>68.821957746625699</v>
      </c>
      <c r="AB83" s="44">
        <f t="shared" si="27"/>
        <v>85.778042253374295</v>
      </c>
      <c r="AC83" s="19"/>
      <c r="AD83" s="1"/>
      <c r="AP83" s="1"/>
      <c r="AQ83" s="1"/>
      <c r="AR83" s="1"/>
      <c r="AS83" s="6"/>
      <c r="BD83" s="11"/>
      <c r="BF83" s="6"/>
      <c r="BG83" s="6"/>
      <c r="BH83" s="6"/>
    </row>
    <row r="84" spans="1:60" ht="17" thickBot="1" x14ac:dyDescent="0.25">
      <c r="A84" s="52" t="s">
        <v>84</v>
      </c>
      <c r="B84" s="53" t="s">
        <v>55</v>
      </c>
      <c r="C84" s="53">
        <v>5</v>
      </c>
      <c r="D84" s="54" t="s">
        <v>60</v>
      </c>
      <c r="E84" s="20">
        <v>80</v>
      </c>
      <c r="F84" s="21">
        <v>80</v>
      </c>
      <c r="G84" s="21">
        <v>75</v>
      </c>
      <c r="H84" s="21">
        <v>100</v>
      </c>
      <c r="I84" s="22">
        <v>100</v>
      </c>
      <c r="J84" s="21">
        <v>100</v>
      </c>
      <c r="K84" s="21">
        <v>99</v>
      </c>
      <c r="L84" s="21">
        <v>65</v>
      </c>
      <c r="M84" s="21">
        <v>80</v>
      </c>
      <c r="N84" s="23">
        <v>90</v>
      </c>
      <c r="O84" s="21">
        <v>100</v>
      </c>
      <c r="P84" s="21">
        <v>70</v>
      </c>
      <c r="Q84" s="21">
        <v>70</v>
      </c>
      <c r="R84" s="21">
        <v>80</v>
      </c>
      <c r="S84" s="23">
        <v>80</v>
      </c>
      <c r="T84" s="21">
        <v>70</v>
      </c>
      <c r="U84" s="21">
        <v>30</v>
      </c>
      <c r="V84" s="21">
        <v>100</v>
      </c>
      <c r="W84" s="21">
        <v>90</v>
      </c>
      <c r="X84" s="24">
        <v>75</v>
      </c>
      <c r="Y84" s="69">
        <f t="shared" si="22"/>
        <v>81.7</v>
      </c>
      <c r="Z84" s="70">
        <f t="shared" si="23"/>
        <v>8.0055098807009148</v>
      </c>
      <c r="AA84" s="48">
        <f t="shared" si="26"/>
        <v>73.69449011929909</v>
      </c>
      <c r="AB84" s="49">
        <f t="shared" si="27"/>
        <v>89.705509880700916</v>
      </c>
      <c r="AC84" s="19"/>
      <c r="AD84" s="1"/>
      <c r="AP84" s="1"/>
      <c r="AQ84" s="1"/>
      <c r="AR84" s="1"/>
      <c r="AS84" s="6"/>
      <c r="BD84" s="11"/>
      <c r="BF84" s="6"/>
      <c r="BG84" s="6"/>
      <c r="BH84" s="6"/>
    </row>
  </sheetData>
  <mergeCells count="1">
    <mergeCell ref="AA1:AB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Vojtěch Hájek</dc:creator>
  <cp:lastModifiedBy>Vojtěch Hájek</cp:lastModifiedBy>
  <dcterms:created xsi:type="dcterms:W3CDTF">2019-04-18T18:43:20Z</dcterms:created>
  <dcterms:modified xsi:type="dcterms:W3CDTF">2019-05-13T18:56:26Z</dcterms:modified>
</cp:coreProperties>
</file>