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2.xml" ContentType="application/vnd.openxmlformats-officedocument.drawing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5808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/Users/jakubonderka/Dropbox/FEKT/Diplomka/latex/obrazky/"/>
    </mc:Choice>
  </mc:AlternateContent>
  <bookViews>
    <workbookView xWindow="0" yWindow="460" windowWidth="25600" windowHeight="14260" tabRatio="500"/>
  </bookViews>
  <sheets>
    <sheet name="Sheet1" sheetId="1" r:id="rId1"/>
    <sheet name="Sheet2" sheetId="2" r:id="rId2"/>
  </sheets>
  <calcPr calcId="150000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H64" i="1" l="1"/>
  <c r="H63" i="1"/>
  <c r="H55" i="1"/>
  <c r="H56" i="1"/>
  <c r="H57" i="1"/>
  <c r="H58" i="1"/>
  <c r="H54" i="1"/>
  <c r="H47" i="1"/>
  <c r="H48" i="1"/>
  <c r="H49" i="1"/>
  <c r="H50" i="1"/>
  <c r="H51" i="1"/>
  <c r="H46" i="1"/>
  <c r="H41" i="1"/>
  <c r="H36" i="1"/>
  <c r="H37" i="1"/>
  <c r="H38" i="1"/>
  <c r="H39" i="1"/>
  <c r="H40" i="1"/>
  <c r="H35" i="1"/>
  <c r="U13" i="1"/>
  <c r="U12" i="1"/>
  <c r="U11" i="1"/>
  <c r="U10" i="1"/>
  <c r="U9" i="1"/>
  <c r="U14" i="1"/>
</calcChain>
</file>

<file path=xl/sharedStrings.xml><?xml version="1.0" encoding="utf-8"?>
<sst xmlns="http://schemas.openxmlformats.org/spreadsheetml/2006/main" count="36" uniqueCount="20">
  <si>
    <t>Cluster 1</t>
  </si>
  <si>
    <t>Afraid</t>
  </si>
  <si>
    <t>Anger</t>
  </si>
  <si>
    <t>Neutral</t>
  </si>
  <si>
    <t>Sadness</t>
  </si>
  <si>
    <t>Satisfaction</t>
  </si>
  <si>
    <t>Surprise</t>
  </si>
  <si>
    <t>Cluster 2</t>
  </si>
  <si>
    <t>Cluster 3</t>
  </si>
  <si>
    <t>Cluster 4</t>
  </si>
  <si>
    <t>Cluster 5</t>
  </si>
  <si>
    <t>Cluster 6</t>
  </si>
  <si>
    <t>AVG</t>
  </si>
  <si>
    <t>Metoda</t>
  </si>
  <si>
    <t>Maximální počet dokumentů</t>
  </si>
  <si>
    <t>Procentuální zastoupení</t>
  </si>
  <si>
    <t>Vzdálenost od clusteru</t>
  </si>
  <si>
    <t>s normalizací</t>
  </si>
  <si>
    <t>Počet clusterů</t>
  </si>
  <si>
    <t>Velikost dávky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</si>
</sst>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%"/>
  </numFmts>
  <fonts count="4" x14ac:knownFonts="1">
    <font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4">
    <xf numFmtId="0" fontId="0" fillId="0" borderId="0" xfId="0"/>
    <xf numFmtId="0" fontId="0" fillId="0" borderId="0" xfId="0" applyAlignment="1">
      <alignment wrapText="1"/>
    </xf>
    <xf numFmtId="0" fontId="0" fillId="0" borderId="0" xfId="0" applyFont="1"/>
    <xf numFmtId="164" fontId="0" fillId="0" borderId="0" xfId="0" applyNumberFormat="1"/>
  </cellXfs>
  <cellStyles count="3">
    <cellStyle name="Followed Hyperlink" xfId="2" builtinId="9" hidden="1"/>
    <cellStyle name="Hyperlink" xfId="1" builtinId="8" hidden="1"/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Relationship Id="rId6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charts/_rels/chart1.xml.rels><?xml version="1.0" encoding="UTF-8" standalone="yes"?>
<Relationships xmlns="http://schemas.openxmlformats.org/package/2006/relationships"><Relationship Id="rId1" Type="http://schemas.microsoft.com/office/2011/relationships/chartStyle" Target="style1.xml"/><Relationship Id="rId2" Type="http://schemas.microsoft.com/office/2011/relationships/chartColorStyle" Target="colors1.xml"/></Relationships>
</file>

<file path=xl/charts/_rels/chart2.xml.rels><?xml version="1.0" encoding="UTF-8" standalone="yes"?>
<Relationships xmlns="http://schemas.openxmlformats.org/package/2006/relationships"><Relationship Id="rId1" Type="http://schemas.microsoft.com/office/2011/relationships/chartStyle" Target="style2.xml"/><Relationship Id="rId2" Type="http://schemas.microsoft.com/office/2011/relationships/chartColorStyle" Target="colors2.xml"/></Relationships>
</file>

<file path=xl/charts/_rels/chart3.xml.rels><?xml version="1.0" encoding="UTF-8" standalone="yes"?>
<Relationships xmlns="http://schemas.openxmlformats.org/package/2006/relationships"><Relationship Id="rId1" Type="http://schemas.microsoft.com/office/2011/relationships/chartStyle" Target="style3.xml"/><Relationship Id="rId2" Type="http://schemas.microsoft.com/office/2011/relationships/chartColorStyle" Target="colors3.xml"/></Relationships>
</file>

<file path=xl/charts/_rels/chart4.xml.rels><?xml version="1.0" encoding="UTF-8" standalone="yes"?>
<Relationships xmlns="http://schemas.openxmlformats.org/package/2006/relationships"><Relationship Id="rId1" Type="http://schemas.microsoft.com/office/2011/relationships/chartStyle" Target="style4.xml"/><Relationship Id="rId2" Type="http://schemas.microsoft.com/office/2011/relationships/chartColorStyle" Target="colors4.xml"/></Relationships>
</file>

<file path=xl/charts/_rels/chart5.xml.rels><?xml version="1.0" encoding="UTF-8" standalone="yes"?>
<Relationships xmlns="http://schemas.openxmlformats.org/package/2006/relationships"><Relationship Id="rId1" Type="http://schemas.microsoft.com/office/2011/relationships/chartStyle" Target="style5.xml"/><Relationship Id="rId2" Type="http://schemas.microsoft.com/office/2011/relationships/chartColorStyle" Target="colors5.xml"/></Relationships>
</file>

<file path=xl/charts/_rels/chart6.xml.rels><?xml version="1.0" encoding="UTF-8" standalone="yes"?>
<Relationships xmlns="http://schemas.openxmlformats.org/package/2006/relationships"><Relationship Id="rId1" Type="http://schemas.microsoft.com/office/2011/relationships/chartStyle" Target="style6.xml"/><Relationship Id="rId2" Type="http://schemas.microsoft.com/office/2011/relationships/chartColorStyle" Target="colors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percentStacked"/>
        <c:varyColors val="0"/>
        <c:ser>
          <c:idx val="0"/>
          <c:order val="0"/>
          <c:tx>
            <c:strRef>
              <c:f>Sheet1!$C$9</c:f>
              <c:strCache>
                <c:ptCount val="1"/>
                <c:pt idx="0">
                  <c:v>Afraid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Sheet1!$B$10:$B$26</c:f>
              <c:strCache>
                <c:ptCount val="16"/>
                <c:pt idx="0">
                  <c:v>Cluster 1</c:v>
                </c:pt>
                <c:pt idx="3">
                  <c:v>Cluster 2</c:v>
                </c:pt>
                <c:pt idx="6">
                  <c:v>Cluster 3</c:v>
                </c:pt>
                <c:pt idx="9">
                  <c:v>Cluster 4</c:v>
                </c:pt>
                <c:pt idx="12">
                  <c:v>Cluster 5</c:v>
                </c:pt>
                <c:pt idx="15">
                  <c:v>Cluster 6</c:v>
                </c:pt>
              </c:strCache>
            </c:strRef>
          </c:cat>
          <c:val>
            <c:numRef>
              <c:f>Sheet1!$C$10:$C$26</c:f>
              <c:numCache>
                <c:formatCode>General</c:formatCode>
                <c:ptCount val="17"/>
                <c:pt idx="0">
                  <c:v>29.0</c:v>
                </c:pt>
                <c:pt idx="1">
                  <c:v>30.0</c:v>
                </c:pt>
                <c:pt idx="3">
                  <c:v>12.0</c:v>
                </c:pt>
                <c:pt idx="4">
                  <c:v>12.0</c:v>
                </c:pt>
                <c:pt idx="6">
                  <c:v>25.0</c:v>
                </c:pt>
                <c:pt idx="7">
                  <c:v>27.0</c:v>
                </c:pt>
                <c:pt idx="9">
                  <c:v>18.0</c:v>
                </c:pt>
                <c:pt idx="10">
                  <c:v>16.0</c:v>
                </c:pt>
                <c:pt idx="12">
                  <c:v>28.0</c:v>
                </c:pt>
                <c:pt idx="13">
                  <c:v>24.0</c:v>
                </c:pt>
                <c:pt idx="15">
                  <c:v>6.0</c:v>
                </c:pt>
                <c:pt idx="16">
                  <c:v>10.0</c:v>
                </c:pt>
              </c:numCache>
            </c:numRef>
          </c:val>
        </c:ser>
        <c:ser>
          <c:idx val="1"/>
          <c:order val="1"/>
          <c:tx>
            <c:strRef>
              <c:f>Sheet1!$D$9</c:f>
              <c:strCache>
                <c:ptCount val="1"/>
                <c:pt idx="0">
                  <c:v>Anger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Sheet1!$B$10:$B$26</c:f>
              <c:strCache>
                <c:ptCount val="16"/>
                <c:pt idx="0">
                  <c:v>Cluster 1</c:v>
                </c:pt>
                <c:pt idx="3">
                  <c:v>Cluster 2</c:v>
                </c:pt>
                <c:pt idx="6">
                  <c:v>Cluster 3</c:v>
                </c:pt>
                <c:pt idx="9">
                  <c:v>Cluster 4</c:v>
                </c:pt>
                <c:pt idx="12">
                  <c:v>Cluster 5</c:v>
                </c:pt>
                <c:pt idx="15">
                  <c:v>Cluster 6</c:v>
                </c:pt>
              </c:strCache>
            </c:strRef>
          </c:cat>
          <c:val>
            <c:numRef>
              <c:f>Sheet1!$D$10:$D$26</c:f>
              <c:numCache>
                <c:formatCode>General</c:formatCode>
                <c:ptCount val="17"/>
                <c:pt idx="0">
                  <c:v>30.0</c:v>
                </c:pt>
                <c:pt idx="1">
                  <c:v>28.0</c:v>
                </c:pt>
                <c:pt idx="3">
                  <c:v>8.0</c:v>
                </c:pt>
                <c:pt idx="4">
                  <c:v>7.0</c:v>
                </c:pt>
                <c:pt idx="6">
                  <c:v>35.0</c:v>
                </c:pt>
                <c:pt idx="7">
                  <c:v>27.0</c:v>
                </c:pt>
                <c:pt idx="9">
                  <c:v>29.0</c:v>
                </c:pt>
                <c:pt idx="10">
                  <c:v>23.0</c:v>
                </c:pt>
                <c:pt idx="12">
                  <c:v>28.0</c:v>
                </c:pt>
                <c:pt idx="13">
                  <c:v>22.0</c:v>
                </c:pt>
                <c:pt idx="15">
                  <c:v>20.0</c:v>
                </c:pt>
                <c:pt idx="16">
                  <c:v>15.0</c:v>
                </c:pt>
              </c:numCache>
            </c:numRef>
          </c:val>
        </c:ser>
        <c:ser>
          <c:idx val="2"/>
          <c:order val="2"/>
          <c:tx>
            <c:strRef>
              <c:f>Sheet1!$E$9</c:f>
              <c:strCache>
                <c:ptCount val="1"/>
                <c:pt idx="0">
                  <c:v>Neutral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Sheet1!$B$10:$B$26</c:f>
              <c:strCache>
                <c:ptCount val="16"/>
                <c:pt idx="0">
                  <c:v>Cluster 1</c:v>
                </c:pt>
                <c:pt idx="3">
                  <c:v>Cluster 2</c:v>
                </c:pt>
                <c:pt idx="6">
                  <c:v>Cluster 3</c:v>
                </c:pt>
                <c:pt idx="9">
                  <c:v>Cluster 4</c:v>
                </c:pt>
                <c:pt idx="12">
                  <c:v>Cluster 5</c:v>
                </c:pt>
                <c:pt idx="15">
                  <c:v>Cluster 6</c:v>
                </c:pt>
              </c:strCache>
            </c:strRef>
          </c:cat>
          <c:val>
            <c:numRef>
              <c:f>Sheet1!$E$10:$E$26</c:f>
              <c:numCache>
                <c:formatCode>General</c:formatCode>
                <c:ptCount val="17"/>
                <c:pt idx="0">
                  <c:v>0.0</c:v>
                </c:pt>
                <c:pt idx="1">
                  <c:v>5.0</c:v>
                </c:pt>
                <c:pt idx="3">
                  <c:v>7.0</c:v>
                </c:pt>
                <c:pt idx="4">
                  <c:v>23.0</c:v>
                </c:pt>
                <c:pt idx="6">
                  <c:v>2.0</c:v>
                </c:pt>
                <c:pt idx="7">
                  <c:v>12.0</c:v>
                </c:pt>
                <c:pt idx="9">
                  <c:v>6.0</c:v>
                </c:pt>
                <c:pt idx="10">
                  <c:v>20.0</c:v>
                </c:pt>
                <c:pt idx="12">
                  <c:v>4.0</c:v>
                </c:pt>
                <c:pt idx="13">
                  <c:v>15.0</c:v>
                </c:pt>
                <c:pt idx="15">
                  <c:v>3.0</c:v>
                </c:pt>
                <c:pt idx="16">
                  <c:v>16.0</c:v>
                </c:pt>
              </c:numCache>
            </c:numRef>
          </c:val>
        </c:ser>
        <c:ser>
          <c:idx val="3"/>
          <c:order val="3"/>
          <c:tx>
            <c:strRef>
              <c:f>Sheet1!$F$9</c:f>
              <c:strCache>
                <c:ptCount val="1"/>
                <c:pt idx="0">
                  <c:v>Sadness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Sheet1!$B$10:$B$26</c:f>
              <c:strCache>
                <c:ptCount val="16"/>
                <c:pt idx="0">
                  <c:v>Cluster 1</c:v>
                </c:pt>
                <c:pt idx="3">
                  <c:v>Cluster 2</c:v>
                </c:pt>
                <c:pt idx="6">
                  <c:v>Cluster 3</c:v>
                </c:pt>
                <c:pt idx="9">
                  <c:v>Cluster 4</c:v>
                </c:pt>
                <c:pt idx="12">
                  <c:v>Cluster 5</c:v>
                </c:pt>
                <c:pt idx="15">
                  <c:v>Cluster 6</c:v>
                </c:pt>
              </c:strCache>
            </c:strRef>
          </c:cat>
          <c:val>
            <c:numRef>
              <c:f>Sheet1!$F$10:$F$26</c:f>
              <c:numCache>
                <c:formatCode>General</c:formatCode>
                <c:ptCount val="17"/>
                <c:pt idx="0">
                  <c:v>26.0</c:v>
                </c:pt>
                <c:pt idx="1">
                  <c:v>21.0</c:v>
                </c:pt>
                <c:pt idx="3">
                  <c:v>25.0</c:v>
                </c:pt>
                <c:pt idx="4">
                  <c:v>15.0</c:v>
                </c:pt>
                <c:pt idx="6">
                  <c:v>27.0</c:v>
                </c:pt>
                <c:pt idx="7">
                  <c:v>19.0</c:v>
                </c:pt>
                <c:pt idx="9">
                  <c:v>27.0</c:v>
                </c:pt>
                <c:pt idx="10">
                  <c:v>18.0</c:v>
                </c:pt>
                <c:pt idx="12">
                  <c:v>16.0</c:v>
                </c:pt>
                <c:pt idx="13">
                  <c:v>13.0</c:v>
                </c:pt>
                <c:pt idx="15">
                  <c:v>26.0</c:v>
                </c:pt>
                <c:pt idx="16">
                  <c:v>17.0</c:v>
                </c:pt>
              </c:numCache>
            </c:numRef>
          </c:val>
        </c:ser>
        <c:ser>
          <c:idx val="4"/>
          <c:order val="4"/>
          <c:tx>
            <c:strRef>
              <c:f>Sheet1!$G$9</c:f>
              <c:strCache>
                <c:ptCount val="1"/>
                <c:pt idx="0">
                  <c:v>Satisfaction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Sheet1!$B$10:$B$26</c:f>
              <c:strCache>
                <c:ptCount val="16"/>
                <c:pt idx="0">
                  <c:v>Cluster 1</c:v>
                </c:pt>
                <c:pt idx="3">
                  <c:v>Cluster 2</c:v>
                </c:pt>
                <c:pt idx="6">
                  <c:v>Cluster 3</c:v>
                </c:pt>
                <c:pt idx="9">
                  <c:v>Cluster 4</c:v>
                </c:pt>
                <c:pt idx="12">
                  <c:v>Cluster 5</c:v>
                </c:pt>
                <c:pt idx="15">
                  <c:v>Cluster 6</c:v>
                </c:pt>
              </c:strCache>
            </c:strRef>
          </c:cat>
          <c:val>
            <c:numRef>
              <c:f>Sheet1!$G$10:$G$26</c:f>
              <c:numCache>
                <c:formatCode>General</c:formatCode>
                <c:ptCount val="17"/>
                <c:pt idx="0">
                  <c:v>13.0</c:v>
                </c:pt>
                <c:pt idx="1">
                  <c:v>11.0</c:v>
                </c:pt>
                <c:pt idx="3">
                  <c:v>41.0</c:v>
                </c:pt>
                <c:pt idx="4">
                  <c:v>21.0</c:v>
                </c:pt>
                <c:pt idx="6">
                  <c:v>12.0</c:v>
                </c:pt>
                <c:pt idx="7">
                  <c:v>9.0</c:v>
                </c:pt>
                <c:pt idx="9">
                  <c:v>18.0</c:v>
                </c:pt>
                <c:pt idx="10">
                  <c:v>13.0</c:v>
                </c:pt>
                <c:pt idx="12">
                  <c:v>19.0</c:v>
                </c:pt>
                <c:pt idx="13">
                  <c:v>12.0</c:v>
                </c:pt>
                <c:pt idx="15">
                  <c:v>38.0</c:v>
                </c:pt>
                <c:pt idx="16">
                  <c:v>20.0</c:v>
                </c:pt>
              </c:numCache>
            </c:numRef>
          </c:val>
        </c:ser>
        <c:ser>
          <c:idx val="5"/>
          <c:order val="5"/>
          <c:tx>
            <c:strRef>
              <c:f>Sheet1!$H$9</c:f>
              <c:strCache>
                <c:ptCount val="1"/>
                <c:pt idx="0">
                  <c:v>Surprise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Sheet1!$B$10:$B$26</c:f>
              <c:strCache>
                <c:ptCount val="16"/>
                <c:pt idx="0">
                  <c:v>Cluster 1</c:v>
                </c:pt>
                <c:pt idx="3">
                  <c:v>Cluster 2</c:v>
                </c:pt>
                <c:pt idx="6">
                  <c:v>Cluster 3</c:v>
                </c:pt>
                <c:pt idx="9">
                  <c:v>Cluster 4</c:v>
                </c:pt>
                <c:pt idx="12">
                  <c:v>Cluster 5</c:v>
                </c:pt>
                <c:pt idx="15">
                  <c:v>Cluster 6</c:v>
                </c:pt>
              </c:strCache>
            </c:strRef>
          </c:cat>
          <c:val>
            <c:numRef>
              <c:f>Sheet1!$H$10:$H$26</c:f>
              <c:numCache>
                <c:formatCode>General</c:formatCode>
                <c:ptCount val="17"/>
                <c:pt idx="0">
                  <c:v>0.0</c:v>
                </c:pt>
                <c:pt idx="1">
                  <c:v>5.0</c:v>
                </c:pt>
                <c:pt idx="3">
                  <c:v>6.0</c:v>
                </c:pt>
                <c:pt idx="4">
                  <c:v>22.0</c:v>
                </c:pt>
                <c:pt idx="6">
                  <c:v>0.0</c:v>
                </c:pt>
                <c:pt idx="7">
                  <c:v>6.0</c:v>
                </c:pt>
                <c:pt idx="9">
                  <c:v>2.0</c:v>
                </c:pt>
                <c:pt idx="10">
                  <c:v>11.0</c:v>
                </c:pt>
                <c:pt idx="12">
                  <c:v>4.0</c:v>
                </c:pt>
                <c:pt idx="13">
                  <c:v>14.0</c:v>
                </c:pt>
                <c:pt idx="15">
                  <c:v>7.0</c:v>
                </c:pt>
                <c:pt idx="16">
                  <c:v>22.0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-2132205472"/>
        <c:axId val="-2131828464"/>
      </c:barChart>
      <c:catAx>
        <c:axId val="-21322054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2131828464"/>
        <c:crosses val="autoZero"/>
        <c:auto val="1"/>
        <c:lblAlgn val="ctr"/>
        <c:lblOffset val="100"/>
        <c:noMultiLvlLbl val="0"/>
      </c:catAx>
      <c:valAx>
        <c:axId val="-21318284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213220547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Sheet1!$U$8</c:f>
              <c:strCache>
                <c:ptCount val="1"/>
                <c:pt idx="0">
                  <c:v>AVG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Sheet1!$O$9:$O$14</c:f>
              <c:strCache>
                <c:ptCount val="6"/>
                <c:pt idx="0">
                  <c:v>s normalizací</c:v>
                </c:pt>
                <c:pt idx="1">
                  <c:v>Vzdálenost od clusteru</c:v>
                </c:pt>
                <c:pt idx="2">
                  <c:v>s normalizací</c:v>
                </c:pt>
                <c:pt idx="3">
                  <c:v>Procentuální zastoupení</c:v>
                </c:pt>
                <c:pt idx="4">
                  <c:v>s normalizací</c:v>
                </c:pt>
                <c:pt idx="5">
                  <c:v>Maximální počet dokumentů</c:v>
                </c:pt>
              </c:strCache>
            </c:strRef>
          </c:cat>
          <c:val>
            <c:numRef>
              <c:f>Sheet1!$U$9:$U$14</c:f>
              <c:numCache>
                <c:formatCode>General</c:formatCode>
                <c:ptCount val="6"/>
                <c:pt idx="0">
                  <c:v>17.736</c:v>
                </c:pt>
                <c:pt idx="1">
                  <c:v>17.726</c:v>
                </c:pt>
                <c:pt idx="2">
                  <c:v>18.244</c:v>
                </c:pt>
                <c:pt idx="3">
                  <c:v>18.182</c:v>
                </c:pt>
                <c:pt idx="4">
                  <c:v>20.818</c:v>
                </c:pt>
                <c:pt idx="5">
                  <c:v>19.31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-2132837696"/>
        <c:axId val="-2112954208"/>
      </c:barChart>
      <c:catAx>
        <c:axId val="-213283769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2112954208"/>
        <c:crosses val="autoZero"/>
        <c:auto val="1"/>
        <c:lblAlgn val="ctr"/>
        <c:lblOffset val="100"/>
        <c:noMultiLvlLbl val="0"/>
      </c:catAx>
      <c:valAx>
        <c:axId val="-2112954208"/>
        <c:scaling>
          <c:orientation val="minMax"/>
          <c:min val="0.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/>
                  <a:t>Přesnost</a:t>
                </a:r>
                <a:r>
                  <a:rPr lang="en-US" sz="1000" baseline="0"/>
                  <a:t> metody  </a:t>
                </a:r>
                <a:r>
                  <a:rPr lang="en-US" sz="1000" b="0" i="0" baseline="0">
                    <a:effectLst/>
                  </a:rPr>
                  <a:t>[</a:t>
                </a:r>
                <a:r>
                  <a:rPr lang="en-US" sz="1000" baseline="0"/>
                  <a:t>%]</a:t>
                </a:r>
                <a:endParaRPr lang="en-US" sz="1000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marL="0" marR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000" b="0" i="0" u="none" strike="noStrike" kern="1200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213283769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xVal>
            <c:numRef>
              <c:f>Sheet1!$B$35:$B$41</c:f>
              <c:numCache>
                <c:formatCode>General</c:formatCode>
                <c:ptCount val="7"/>
                <c:pt idx="0">
                  <c:v>3.0</c:v>
                </c:pt>
                <c:pt idx="1">
                  <c:v>6.0</c:v>
                </c:pt>
                <c:pt idx="2">
                  <c:v>10.0</c:v>
                </c:pt>
                <c:pt idx="3">
                  <c:v>20.0</c:v>
                </c:pt>
                <c:pt idx="4">
                  <c:v>30.0</c:v>
                </c:pt>
                <c:pt idx="5">
                  <c:v>40.0</c:v>
                </c:pt>
                <c:pt idx="6">
                  <c:v>50.0</c:v>
                </c:pt>
              </c:numCache>
            </c:numRef>
          </c:xVal>
          <c:yVal>
            <c:numRef>
              <c:f>Sheet1!$H$35:$H$41</c:f>
              <c:numCache>
                <c:formatCode>General</c:formatCode>
                <c:ptCount val="7"/>
                <c:pt idx="0">
                  <c:v>19.72</c:v>
                </c:pt>
                <c:pt idx="1">
                  <c:v>21.71</c:v>
                </c:pt>
                <c:pt idx="2">
                  <c:v>19.722</c:v>
                </c:pt>
                <c:pt idx="3">
                  <c:v>23.968</c:v>
                </c:pt>
                <c:pt idx="4">
                  <c:v>22.804</c:v>
                </c:pt>
                <c:pt idx="5">
                  <c:v>24.516</c:v>
                </c:pt>
                <c:pt idx="6">
                  <c:v>24.722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112194944"/>
        <c:axId val="-2073434656"/>
      </c:scatterChart>
      <c:valAx>
        <c:axId val="-211219494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Počet clusterů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2073434656"/>
        <c:crosses val="autoZero"/>
        <c:crossBetween val="midCat"/>
      </c:valAx>
      <c:valAx>
        <c:axId val="-20734346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baseline="0">
                    <a:effectLst/>
                  </a:rPr>
                  <a:t>Přesnost [%]</a:t>
                </a:r>
                <a:endParaRPr lang="en-US" sz="1000">
                  <a:effectLst/>
                </a:endParaRP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marL="0" marR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000" b="0" i="0" u="none" strike="noStrike" kern="1200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211219494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Sheet1!$H$45</c:f>
              <c:strCache>
                <c:ptCount val="1"/>
                <c:pt idx="0">
                  <c:v>AVG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Sheet1!$B$46:$B$51</c:f>
              <c:numCache>
                <c:formatCode>General</c:formatCode>
                <c:ptCount val="6"/>
                <c:pt idx="0">
                  <c:v>1.0</c:v>
                </c:pt>
                <c:pt idx="1">
                  <c:v>5.0</c:v>
                </c:pt>
                <c:pt idx="2">
                  <c:v>10.0</c:v>
                </c:pt>
                <c:pt idx="3">
                  <c:v>15.0</c:v>
                </c:pt>
                <c:pt idx="4">
                  <c:v>30.0</c:v>
                </c:pt>
                <c:pt idx="5">
                  <c:v>60.0</c:v>
                </c:pt>
              </c:numCache>
            </c:numRef>
          </c:xVal>
          <c:yVal>
            <c:numRef>
              <c:f>Sheet1!$H$46:$H$51</c:f>
              <c:numCache>
                <c:formatCode>General</c:formatCode>
                <c:ptCount val="6"/>
                <c:pt idx="0">
                  <c:v>19.858</c:v>
                </c:pt>
                <c:pt idx="1">
                  <c:v>17.804</c:v>
                </c:pt>
                <c:pt idx="2">
                  <c:v>20.748</c:v>
                </c:pt>
                <c:pt idx="3">
                  <c:v>21.3</c:v>
                </c:pt>
                <c:pt idx="4">
                  <c:v>19.38</c:v>
                </c:pt>
                <c:pt idx="5">
                  <c:v>18.986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074688256"/>
        <c:axId val="-2074105552"/>
      </c:scatterChart>
      <c:valAx>
        <c:axId val="-207468825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Velikost</a:t>
                </a:r>
                <a:r>
                  <a:rPr lang="en-US" baseline="0"/>
                  <a:t> mini-batch</a:t>
                </a:r>
                <a:endParaRPr lang="en-US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2074105552"/>
        <c:crosses val="autoZero"/>
        <c:crossBetween val="midCat"/>
      </c:valAx>
      <c:valAx>
        <c:axId val="-2074105552"/>
        <c:scaling>
          <c:orientation val="minMax"/>
          <c:min val="0.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baseline="0">
                    <a:effectLst/>
                  </a:rPr>
                  <a:t>Přesnost [%]</a:t>
                </a:r>
                <a:endParaRPr lang="en-US" sz="1000">
                  <a:effectLst/>
                </a:endParaRP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207468825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paperSize="9" orientation="portrait" horizontalDpi="0" verticalDpi="0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Sheet1!$B$54:$B$58</c:f>
              <c:numCache>
                <c:formatCode>0.000%</c:formatCode>
                <c:ptCount val="5"/>
                <c:pt idx="0">
                  <c:v>0.1</c:v>
                </c:pt>
                <c:pt idx="1">
                  <c:v>0.01</c:v>
                </c:pt>
                <c:pt idx="2">
                  <c:v>0.001</c:v>
                </c:pt>
                <c:pt idx="3">
                  <c:v>0.0001</c:v>
                </c:pt>
                <c:pt idx="4">
                  <c:v>1.0E-5</c:v>
                </c:pt>
              </c:numCache>
            </c:numRef>
          </c:xVal>
          <c:yVal>
            <c:numRef>
              <c:f>Sheet1!$H$54:$H$58</c:f>
              <c:numCache>
                <c:formatCode>General</c:formatCode>
                <c:ptCount val="5"/>
                <c:pt idx="0">
                  <c:v>21.094</c:v>
                </c:pt>
                <c:pt idx="1">
                  <c:v>19.996</c:v>
                </c:pt>
                <c:pt idx="2">
                  <c:v>20.34</c:v>
                </c:pt>
                <c:pt idx="3">
                  <c:v>20.816</c:v>
                </c:pt>
                <c:pt idx="4">
                  <c:v>21.64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075232352"/>
        <c:axId val="-2139814288"/>
      </c:scatterChart>
      <c:valAx>
        <c:axId val="-2075232352"/>
        <c:scaling>
          <c:logBase val="10.0"/>
          <c:orientation val="minMax"/>
          <c:min val="1.0E-6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Přesnost odhadu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2139814288"/>
        <c:crosses val="autoZero"/>
        <c:crossBetween val="midCat"/>
      </c:valAx>
      <c:valAx>
        <c:axId val="-2139814288"/>
        <c:scaling>
          <c:orientation val="minMax"/>
          <c:min val="18.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baseline="0">
                    <a:effectLst/>
                  </a:rPr>
                  <a:t>Přesnost [%]</a:t>
                </a:r>
                <a:endParaRPr lang="en-US" sz="1000">
                  <a:effectLst/>
                </a:endParaRP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207523235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Sheet1!$B$1</c:f>
              <c:strCache>
                <c:ptCount val="1"/>
                <c:pt idx="0">
                  <c:v>Afraid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Sheet1!$A$2:$A$7</c:f>
              <c:strCache>
                <c:ptCount val="6"/>
                <c:pt idx="0">
                  <c:v>Cluster 1</c:v>
                </c:pt>
                <c:pt idx="1">
                  <c:v>Cluster 2</c:v>
                </c:pt>
                <c:pt idx="2">
                  <c:v>Cluster 3</c:v>
                </c:pt>
                <c:pt idx="3">
                  <c:v>Cluster 4</c:v>
                </c:pt>
                <c:pt idx="4">
                  <c:v>Cluster 5</c:v>
                </c:pt>
                <c:pt idx="5">
                  <c:v>Cluster 6</c:v>
                </c:pt>
              </c:strCache>
            </c:strRef>
          </c:cat>
          <c:val>
            <c:numRef>
              <c:f>Sheet1!$B$2:$B$7</c:f>
              <c:numCache>
                <c:formatCode>General</c:formatCode>
                <c:ptCount val="6"/>
                <c:pt idx="0">
                  <c:v>18.0</c:v>
                </c:pt>
                <c:pt idx="1">
                  <c:v>23.0</c:v>
                </c:pt>
                <c:pt idx="2">
                  <c:v>15.0</c:v>
                </c:pt>
                <c:pt idx="3">
                  <c:v>10.0</c:v>
                </c:pt>
                <c:pt idx="4">
                  <c:v>19.0</c:v>
                </c:pt>
                <c:pt idx="5">
                  <c:v>7.0</c:v>
                </c:pt>
              </c:numCache>
            </c:numRef>
          </c:val>
        </c:ser>
        <c:ser>
          <c:idx val="1"/>
          <c:order val="1"/>
          <c:tx>
            <c:strRef>
              <c:f>Sheet1!$C$1</c:f>
              <c:strCache>
                <c:ptCount val="1"/>
                <c:pt idx="0">
                  <c:v>Anger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Sheet1!$A$2:$A$7</c:f>
              <c:strCache>
                <c:ptCount val="6"/>
                <c:pt idx="0">
                  <c:v>Cluster 1</c:v>
                </c:pt>
                <c:pt idx="1">
                  <c:v>Cluster 2</c:v>
                </c:pt>
                <c:pt idx="2">
                  <c:v>Cluster 3</c:v>
                </c:pt>
                <c:pt idx="3">
                  <c:v>Cluster 4</c:v>
                </c:pt>
                <c:pt idx="4">
                  <c:v>Cluster 5</c:v>
                </c:pt>
                <c:pt idx="5">
                  <c:v>Cluster 6</c:v>
                </c:pt>
              </c:strCache>
            </c:strRef>
          </c:cat>
          <c:val>
            <c:numRef>
              <c:f>Sheet1!$C$2:$C$7</c:f>
              <c:numCache>
                <c:formatCode>General</c:formatCode>
                <c:ptCount val="6"/>
                <c:pt idx="0">
                  <c:v>23.0</c:v>
                </c:pt>
                <c:pt idx="1">
                  <c:v>13.0</c:v>
                </c:pt>
                <c:pt idx="2">
                  <c:v>15.0</c:v>
                </c:pt>
                <c:pt idx="3">
                  <c:v>16.0</c:v>
                </c:pt>
                <c:pt idx="4">
                  <c:v>19.0</c:v>
                </c:pt>
                <c:pt idx="5">
                  <c:v>24.0</c:v>
                </c:pt>
              </c:numCache>
            </c:numRef>
          </c:val>
        </c:ser>
        <c:ser>
          <c:idx val="2"/>
          <c:order val="2"/>
          <c:tx>
            <c:strRef>
              <c:f>Sheet1!$D$1</c:f>
              <c:strCache>
                <c:ptCount val="1"/>
                <c:pt idx="0">
                  <c:v>Neutral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Sheet1!$A$2:$A$7</c:f>
              <c:strCache>
                <c:ptCount val="6"/>
                <c:pt idx="0">
                  <c:v>Cluster 1</c:v>
                </c:pt>
                <c:pt idx="1">
                  <c:v>Cluster 2</c:v>
                </c:pt>
                <c:pt idx="2">
                  <c:v>Cluster 3</c:v>
                </c:pt>
                <c:pt idx="3">
                  <c:v>Cluster 4</c:v>
                </c:pt>
                <c:pt idx="4">
                  <c:v>Cluster 5</c:v>
                </c:pt>
                <c:pt idx="5">
                  <c:v>Cluster 6</c:v>
                </c:pt>
              </c:strCache>
            </c:strRef>
          </c:cat>
          <c:val>
            <c:numRef>
              <c:f>Sheet1!$D$2:$D$7</c:f>
              <c:numCache>
                <c:formatCode>General</c:formatCode>
                <c:ptCount val="6"/>
                <c:pt idx="0">
                  <c:v>0.0</c:v>
                </c:pt>
                <c:pt idx="1">
                  <c:v>11.0</c:v>
                </c:pt>
                <c:pt idx="2">
                  <c:v>1.0</c:v>
                </c:pt>
                <c:pt idx="3">
                  <c:v>3.0</c:v>
                </c:pt>
                <c:pt idx="4">
                  <c:v>3.0</c:v>
                </c:pt>
                <c:pt idx="5">
                  <c:v>4.0</c:v>
                </c:pt>
              </c:numCache>
            </c:numRef>
          </c:val>
        </c:ser>
        <c:ser>
          <c:idx val="3"/>
          <c:order val="3"/>
          <c:tx>
            <c:strRef>
              <c:f>Sheet1!$E$1</c:f>
              <c:strCache>
                <c:ptCount val="1"/>
                <c:pt idx="0">
                  <c:v>Sadness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Sheet1!$A$2:$A$7</c:f>
              <c:strCache>
                <c:ptCount val="6"/>
                <c:pt idx="0">
                  <c:v>Cluster 1</c:v>
                </c:pt>
                <c:pt idx="1">
                  <c:v>Cluster 2</c:v>
                </c:pt>
                <c:pt idx="2">
                  <c:v>Cluster 3</c:v>
                </c:pt>
                <c:pt idx="3">
                  <c:v>Cluster 4</c:v>
                </c:pt>
                <c:pt idx="4">
                  <c:v>Cluster 5</c:v>
                </c:pt>
                <c:pt idx="5">
                  <c:v>Cluster 6</c:v>
                </c:pt>
              </c:strCache>
            </c:strRef>
          </c:cat>
          <c:val>
            <c:numRef>
              <c:f>Sheet1!$E$2:$E$7</c:f>
              <c:numCache>
                <c:formatCode>General</c:formatCode>
                <c:ptCount val="6"/>
                <c:pt idx="0">
                  <c:v>16.0</c:v>
                </c:pt>
                <c:pt idx="1">
                  <c:v>40.0</c:v>
                </c:pt>
                <c:pt idx="2">
                  <c:v>16.0</c:v>
                </c:pt>
                <c:pt idx="3">
                  <c:v>14.0</c:v>
                </c:pt>
                <c:pt idx="4">
                  <c:v>11.0</c:v>
                </c:pt>
                <c:pt idx="5">
                  <c:v>32.0</c:v>
                </c:pt>
              </c:numCache>
            </c:numRef>
          </c:val>
        </c:ser>
        <c:ser>
          <c:idx val="4"/>
          <c:order val="4"/>
          <c:tx>
            <c:strRef>
              <c:f>Sheet1!$F$1</c:f>
              <c:strCache>
                <c:ptCount val="1"/>
                <c:pt idx="0">
                  <c:v>Satisfaction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Sheet1!$A$2:$A$7</c:f>
              <c:strCache>
                <c:ptCount val="6"/>
                <c:pt idx="0">
                  <c:v>Cluster 1</c:v>
                </c:pt>
                <c:pt idx="1">
                  <c:v>Cluster 2</c:v>
                </c:pt>
                <c:pt idx="2">
                  <c:v>Cluster 3</c:v>
                </c:pt>
                <c:pt idx="3">
                  <c:v>Cluster 4</c:v>
                </c:pt>
                <c:pt idx="4">
                  <c:v>Cluster 5</c:v>
                </c:pt>
                <c:pt idx="5">
                  <c:v>Cluster 6</c:v>
                </c:pt>
              </c:strCache>
            </c:strRef>
          </c:cat>
          <c:val>
            <c:numRef>
              <c:f>Sheet1!$F$2:$F$7</c:f>
              <c:numCache>
                <c:formatCode>General</c:formatCode>
                <c:ptCount val="6"/>
                <c:pt idx="0">
                  <c:v>8.0</c:v>
                </c:pt>
                <c:pt idx="1">
                  <c:v>66.0</c:v>
                </c:pt>
                <c:pt idx="2">
                  <c:v>7.0</c:v>
                </c:pt>
                <c:pt idx="3">
                  <c:v>9.0</c:v>
                </c:pt>
                <c:pt idx="4">
                  <c:v>13.0</c:v>
                </c:pt>
                <c:pt idx="5">
                  <c:v>46.0</c:v>
                </c:pt>
              </c:numCache>
            </c:numRef>
          </c:val>
        </c:ser>
        <c:ser>
          <c:idx val="5"/>
          <c:order val="5"/>
          <c:tx>
            <c:strRef>
              <c:f>Sheet1!$G$1</c:f>
              <c:strCache>
                <c:ptCount val="1"/>
                <c:pt idx="0">
                  <c:v>Surprise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Sheet1!$A$2:$A$7</c:f>
              <c:strCache>
                <c:ptCount val="6"/>
                <c:pt idx="0">
                  <c:v>Cluster 1</c:v>
                </c:pt>
                <c:pt idx="1">
                  <c:v>Cluster 2</c:v>
                </c:pt>
                <c:pt idx="2">
                  <c:v>Cluster 3</c:v>
                </c:pt>
                <c:pt idx="3">
                  <c:v>Cluster 4</c:v>
                </c:pt>
                <c:pt idx="4">
                  <c:v>Cluster 5</c:v>
                </c:pt>
                <c:pt idx="5">
                  <c:v>Cluster 6</c:v>
                </c:pt>
              </c:strCache>
            </c:strRef>
          </c:cat>
          <c:val>
            <c:numRef>
              <c:f>Sheet1!$G$2:$G$7</c:f>
              <c:numCache>
                <c:formatCode>General</c:formatCode>
                <c:ptCount val="6"/>
                <c:pt idx="0">
                  <c:v>0.0</c:v>
                </c:pt>
                <c:pt idx="1">
                  <c:v>10.0</c:v>
                </c:pt>
                <c:pt idx="2">
                  <c:v>0.0</c:v>
                </c:pt>
                <c:pt idx="3">
                  <c:v>1.0</c:v>
                </c:pt>
                <c:pt idx="4">
                  <c:v>3.0</c:v>
                </c:pt>
                <c:pt idx="5">
                  <c:v>8.0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-2133291120"/>
        <c:axId val="-2135333120"/>
      </c:barChart>
      <c:catAx>
        <c:axId val="-213329112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2135333120"/>
        <c:crosses val="autoZero"/>
        <c:auto val="1"/>
        <c:lblAlgn val="ctr"/>
        <c:lblOffset val="100"/>
        <c:noMultiLvlLbl val="0"/>
      </c:catAx>
      <c:valAx>
        <c:axId val="-21353331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Počet dokumentů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213329112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4" Type="http://schemas.openxmlformats.org/officeDocument/2006/relationships/chart" Target="../charts/chart4.xml"/><Relationship Id="rId5" Type="http://schemas.openxmlformats.org/officeDocument/2006/relationships/chart" Target="../charts/chart5.xml"/><Relationship Id="rId1" Type="http://schemas.openxmlformats.org/officeDocument/2006/relationships/chart" Target="../charts/chart1.xml"/><Relationship Id="rId2" Type="http://schemas.openxmlformats.org/officeDocument/2006/relationships/chart" Target="../charts/chart2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25400</xdr:colOff>
      <xdr:row>8</xdr:row>
      <xdr:rowOff>146050</xdr:rowOff>
    </xdr:from>
    <xdr:to>
      <xdr:col>13</xdr:col>
      <xdr:colOff>469900</xdr:colOff>
      <xdr:row>22</xdr:row>
      <xdr:rowOff>44450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14</xdr:col>
      <xdr:colOff>1054100</xdr:colOff>
      <xdr:row>18</xdr:row>
      <xdr:rowOff>44450</xdr:rowOff>
    </xdr:from>
    <xdr:to>
      <xdr:col>19</xdr:col>
      <xdr:colOff>698500</xdr:colOff>
      <xdr:row>31</xdr:row>
      <xdr:rowOff>146050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17</xdr:col>
      <xdr:colOff>0</xdr:colOff>
      <xdr:row>35</xdr:row>
      <xdr:rowOff>0</xdr:rowOff>
    </xdr:from>
    <xdr:to>
      <xdr:col>17</xdr:col>
      <xdr:colOff>762000</xdr:colOff>
      <xdr:row>38</xdr:row>
      <xdr:rowOff>0</xdr:rowOff>
    </xdr:to>
    <xdr:sp macro="" textlink="">
      <xdr:nvSpPr>
        <xdr:cNvPr id="1028" name="Text Box 4"/>
        <xdr:cNvSpPr txBox="1">
          <a:spLocks noChangeArrowheads="1"/>
        </xdr:cNvSpPr>
      </xdr:nvSpPr>
      <xdr:spPr bwMode="auto">
        <a:xfrm>
          <a:off x="14833600" y="7112000"/>
          <a:ext cx="762000" cy="6096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rPr>
            <a:t>[</a:t>
          </a:r>
        </a:p>
      </xdr:txBody>
    </xdr:sp>
    <xdr:clientData/>
  </xdr:twoCellAnchor>
  <xdr:twoCellAnchor>
    <xdr:from>
      <xdr:col>8</xdr:col>
      <xdr:colOff>133350</xdr:colOff>
      <xdr:row>28</xdr:row>
      <xdr:rowOff>31750</xdr:rowOff>
    </xdr:from>
    <xdr:to>
      <xdr:col>13</xdr:col>
      <xdr:colOff>577850</xdr:colOff>
      <xdr:row>41</xdr:row>
      <xdr:rowOff>133350</xdr:rowOff>
    </xdr:to>
    <xdr:graphicFrame macro="">
      <xdr:nvGraphicFramePr>
        <xdr:cNvPr id="6" name="Chart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</xdr:col>
      <xdr:colOff>120650</xdr:colOff>
      <xdr:row>43</xdr:row>
      <xdr:rowOff>171450</xdr:rowOff>
    </xdr:from>
    <xdr:to>
      <xdr:col>14</xdr:col>
      <xdr:colOff>565150</xdr:colOff>
      <xdr:row>57</xdr:row>
      <xdr:rowOff>69850</xdr:rowOff>
    </xdr:to>
    <xdr:graphicFrame macro="">
      <xdr:nvGraphicFramePr>
        <xdr:cNvPr id="7" name="Chart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768350</xdr:colOff>
      <xdr:row>39</xdr:row>
      <xdr:rowOff>6350</xdr:rowOff>
    </xdr:from>
    <xdr:to>
      <xdr:col>8</xdr:col>
      <xdr:colOff>387350</xdr:colOff>
      <xdr:row>52</xdr:row>
      <xdr:rowOff>107950</xdr:rowOff>
    </xdr:to>
    <xdr:graphicFrame macro="">
      <xdr:nvGraphicFramePr>
        <xdr:cNvPr id="8" name="Chart 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6</xdr:col>
      <xdr:colOff>812800</xdr:colOff>
      <xdr:row>13</xdr:row>
      <xdr:rowOff>152400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64"/>
  <sheetViews>
    <sheetView tabSelected="1" topLeftCell="A28" workbookViewId="0">
      <selection activeCell="I55" sqref="I55"/>
    </sheetView>
  </sheetViews>
  <sheetFormatPr baseColWidth="10" defaultRowHeight="16" x14ac:dyDescent="0.2"/>
  <cols>
    <col min="15" max="15" width="21.33203125" customWidth="1"/>
  </cols>
  <sheetData>
    <row r="1" spans="1:21" x14ac:dyDescent="0.2">
      <c r="A1" s="1"/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21" x14ac:dyDescent="0.2">
      <c r="A2" t="s">
        <v>0</v>
      </c>
      <c r="B2">
        <v>18</v>
      </c>
      <c r="C2">
        <v>23</v>
      </c>
      <c r="D2">
        <v>0</v>
      </c>
      <c r="E2">
        <v>16</v>
      </c>
      <c r="F2">
        <v>8</v>
      </c>
      <c r="G2">
        <v>0</v>
      </c>
    </row>
    <row r="3" spans="1:21" x14ac:dyDescent="0.2">
      <c r="A3" t="s">
        <v>7</v>
      </c>
      <c r="B3">
        <v>23</v>
      </c>
      <c r="C3">
        <v>13</v>
      </c>
      <c r="D3">
        <v>11</v>
      </c>
      <c r="E3">
        <v>40</v>
      </c>
      <c r="F3">
        <v>66</v>
      </c>
      <c r="G3">
        <v>10</v>
      </c>
    </row>
    <row r="4" spans="1:21" x14ac:dyDescent="0.2">
      <c r="A4" t="s">
        <v>8</v>
      </c>
      <c r="B4">
        <v>15</v>
      </c>
      <c r="C4">
        <v>15</v>
      </c>
      <c r="D4">
        <v>1</v>
      </c>
      <c r="E4">
        <v>16</v>
      </c>
      <c r="F4">
        <v>7</v>
      </c>
      <c r="G4">
        <v>0</v>
      </c>
    </row>
    <row r="5" spans="1:21" x14ac:dyDescent="0.2">
      <c r="A5" t="s">
        <v>9</v>
      </c>
      <c r="B5">
        <v>10</v>
      </c>
      <c r="C5">
        <v>16</v>
      </c>
      <c r="D5">
        <v>3</v>
      </c>
      <c r="E5">
        <v>14</v>
      </c>
      <c r="F5">
        <v>9</v>
      </c>
      <c r="G5">
        <v>1</v>
      </c>
    </row>
    <row r="6" spans="1:21" x14ac:dyDescent="0.2">
      <c r="A6" t="s">
        <v>10</v>
      </c>
      <c r="B6">
        <v>19</v>
      </c>
      <c r="C6">
        <v>19</v>
      </c>
      <c r="D6">
        <v>3</v>
      </c>
      <c r="E6">
        <v>11</v>
      </c>
      <c r="F6">
        <v>13</v>
      </c>
      <c r="G6">
        <v>3</v>
      </c>
    </row>
    <row r="7" spans="1:21" x14ac:dyDescent="0.2">
      <c r="A7" t="s">
        <v>11</v>
      </c>
      <c r="B7">
        <v>7</v>
      </c>
      <c r="C7">
        <v>24</v>
      </c>
      <c r="D7">
        <v>4</v>
      </c>
      <c r="E7">
        <v>32</v>
      </c>
      <c r="F7">
        <v>46</v>
      </c>
      <c r="G7">
        <v>8</v>
      </c>
    </row>
    <row r="8" spans="1:21" x14ac:dyDescent="0.2">
      <c r="O8" t="s">
        <v>13</v>
      </c>
      <c r="P8">
        <v>1</v>
      </c>
      <c r="Q8">
        <v>2</v>
      </c>
      <c r="R8">
        <v>3</v>
      </c>
      <c r="S8">
        <v>4</v>
      </c>
      <c r="T8">
        <v>5</v>
      </c>
      <c r="U8" t="s">
        <v>12</v>
      </c>
    </row>
    <row r="9" spans="1:21" x14ac:dyDescent="0.2">
      <c r="C9" t="s">
        <v>1</v>
      </c>
      <c r="D9" t="s">
        <v>2</v>
      </c>
      <c r="E9" t="s">
        <v>3</v>
      </c>
      <c r="F9" t="s">
        <v>4</v>
      </c>
      <c r="G9" t="s">
        <v>5</v>
      </c>
      <c r="H9" t="s">
        <v>6</v>
      </c>
      <c r="O9" s="2" t="s">
        <v>17</v>
      </c>
      <c r="P9">
        <v>17.77</v>
      </c>
      <c r="Q9">
        <v>17.670000000000002</v>
      </c>
      <c r="R9">
        <v>17.7</v>
      </c>
      <c r="S9">
        <v>17.86</v>
      </c>
      <c r="T9">
        <v>17.68</v>
      </c>
      <c r="U9">
        <f>AVERAGE(P9:T9)</f>
        <v>17.736000000000001</v>
      </c>
    </row>
    <row r="10" spans="1:21" x14ac:dyDescent="0.2">
      <c r="B10" t="s">
        <v>0</v>
      </c>
      <c r="C10">
        <v>29</v>
      </c>
      <c r="D10">
        <v>30</v>
      </c>
      <c r="E10">
        <v>0</v>
      </c>
      <c r="F10">
        <v>26</v>
      </c>
      <c r="G10">
        <v>13</v>
      </c>
      <c r="H10">
        <v>0</v>
      </c>
      <c r="O10" t="s">
        <v>16</v>
      </c>
      <c r="P10">
        <v>17.649999999999999</v>
      </c>
      <c r="Q10">
        <v>17.72</v>
      </c>
      <c r="R10">
        <v>17.68</v>
      </c>
      <c r="S10">
        <v>17.690000000000001</v>
      </c>
      <c r="T10">
        <v>17.89</v>
      </c>
      <c r="U10">
        <f>AVERAGE(P10:T10)</f>
        <v>17.725999999999999</v>
      </c>
    </row>
    <row r="11" spans="1:21" x14ac:dyDescent="0.2">
      <c r="C11">
        <v>30</v>
      </c>
      <c r="D11">
        <v>28</v>
      </c>
      <c r="E11">
        <v>5</v>
      </c>
      <c r="F11">
        <v>21</v>
      </c>
      <c r="G11">
        <v>11</v>
      </c>
      <c r="H11">
        <v>5</v>
      </c>
      <c r="O11" t="s">
        <v>17</v>
      </c>
      <c r="P11">
        <v>18.2</v>
      </c>
      <c r="Q11">
        <v>18.29</v>
      </c>
      <c r="R11">
        <v>18.21</v>
      </c>
      <c r="S11">
        <v>18.329999999999998</v>
      </c>
      <c r="T11">
        <v>18.190000000000001</v>
      </c>
      <c r="U11">
        <f>AVERAGE(P11:T11)</f>
        <v>18.244</v>
      </c>
    </row>
    <row r="12" spans="1:21" x14ac:dyDescent="0.2">
      <c r="J12" s="1">
        <v>1</v>
      </c>
      <c r="O12" t="s">
        <v>15</v>
      </c>
      <c r="P12">
        <v>18.239999999999998</v>
      </c>
      <c r="Q12">
        <v>18.16</v>
      </c>
      <c r="R12">
        <v>18.14</v>
      </c>
      <c r="S12">
        <v>18.12</v>
      </c>
      <c r="T12">
        <v>18.25</v>
      </c>
      <c r="U12">
        <f>AVERAGE(P12:T12)</f>
        <v>18.181999999999999</v>
      </c>
    </row>
    <row r="13" spans="1:21" x14ac:dyDescent="0.2">
      <c r="B13" t="s">
        <v>7</v>
      </c>
      <c r="C13">
        <v>12</v>
      </c>
      <c r="D13">
        <v>8</v>
      </c>
      <c r="E13">
        <v>7</v>
      </c>
      <c r="F13">
        <v>25</v>
      </c>
      <c r="G13">
        <v>41</v>
      </c>
      <c r="H13">
        <v>6</v>
      </c>
      <c r="J13">
        <v>2</v>
      </c>
      <c r="O13" t="s">
        <v>17</v>
      </c>
      <c r="P13">
        <v>21.23</v>
      </c>
      <c r="Q13">
        <v>21.23</v>
      </c>
      <c r="R13">
        <v>20.2</v>
      </c>
      <c r="S13">
        <v>20.54</v>
      </c>
      <c r="T13">
        <v>20.89</v>
      </c>
      <c r="U13">
        <f>AVERAGE(P13:T13)</f>
        <v>20.817999999999998</v>
      </c>
    </row>
    <row r="14" spans="1:21" x14ac:dyDescent="0.2">
      <c r="C14">
        <v>12</v>
      </c>
      <c r="D14">
        <v>7</v>
      </c>
      <c r="E14">
        <v>23</v>
      </c>
      <c r="F14">
        <v>15</v>
      </c>
      <c r="G14">
        <v>21</v>
      </c>
      <c r="H14">
        <v>22</v>
      </c>
      <c r="J14">
        <v>3</v>
      </c>
      <c r="O14" t="s">
        <v>14</v>
      </c>
      <c r="P14">
        <v>19.170000000000002</v>
      </c>
      <c r="Q14">
        <v>20.2</v>
      </c>
      <c r="R14">
        <v>16.78</v>
      </c>
      <c r="S14">
        <v>18.829999999999998</v>
      </c>
      <c r="T14">
        <v>21.57</v>
      </c>
      <c r="U14">
        <f>AVERAGE(P14:T14)</f>
        <v>19.310000000000002</v>
      </c>
    </row>
    <row r="15" spans="1:21" x14ac:dyDescent="0.2">
      <c r="J15">
        <v>4</v>
      </c>
    </row>
    <row r="16" spans="1:21" x14ac:dyDescent="0.2">
      <c r="B16" t="s">
        <v>8</v>
      </c>
      <c r="C16">
        <v>25</v>
      </c>
      <c r="D16">
        <v>35</v>
      </c>
      <c r="E16">
        <v>2</v>
      </c>
      <c r="F16">
        <v>27</v>
      </c>
      <c r="G16">
        <v>12</v>
      </c>
      <c r="H16">
        <v>0</v>
      </c>
      <c r="J16">
        <v>5</v>
      </c>
    </row>
    <row r="17" spans="2:10" x14ac:dyDescent="0.2">
      <c r="C17">
        <v>27</v>
      </c>
      <c r="D17">
        <v>27</v>
      </c>
      <c r="E17">
        <v>12</v>
      </c>
      <c r="F17">
        <v>19</v>
      </c>
      <c r="G17">
        <v>9</v>
      </c>
      <c r="H17">
        <v>6</v>
      </c>
      <c r="J17">
        <v>6</v>
      </c>
    </row>
    <row r="19" spans="2:10" x14ac:dyDescent="0.2">
      <c r="B19" t="s">
        <v>9</v>
      </c>
      <c r="C19">
        <v>18</v>
      </c>
      <c r="D19">
        <v>29</v>
      </c>
      <c r="E19">
        <v>6</v>
      </c>
      <c r="F19">
        <v>27</v>
      </c>
      <c r="G19">
        <v>18</v>
      </c>
      <c r="H19">
        <v>2</v>
      </c>
    </row>
    <row r="20" spans="2:10" x14ac:dyDescent="0.2">
      <c r="C20">
        <v>16</v>
      </c>
      <c r="D20">
        <v>23</v>
      </c>
      <c r="E20">
        <v>20</v>
      </c>
      <c r="F20">
        <v>18</v>
      </c>
      <c r="G20">
        <v>13</v>
      </c>
      <c r="H20">
        <v>11</v>
      </c>
    </row>
    <row r="22" spans="2:10" x14ac:dyDescent="0.2">
      <c r="B22" t="s">
        <v>10</v>
      </c>
      <c r="C22">
        <v>28</v>
      </c>
      <c r="D22">
        <v>28</v>
      </c>
      <c r="E22">
        <v>4</v>
      </c>
      <c r="F22">
        <v>16</v>
      </c>
      <c r="G22">
        <v>19</v>
      </c>
      <c r="H22">
        <v>4</v>
      </c>
    </row>
    <row r="23" spans="2:10" x14ac:dyDescent="0.2">
      <c r="C23">
        <v>24</v>
      </c>
      <c r="D23">
        <v>22</v>
      </c>
      <c r="E23">
        <v>15</v>
      </c>
      <c r="F23">
        <v>13</v>
      </c>
      <c r="G23">
        <v>12</v>
      </c>
      <c r="H23">
        <v>14</v>
      </c>
    </row>
    <row r="25" spans="2:10" x14ac:dyDescent="0.2">
      <c r="B25" t="s">
        <v>11</v>
      </c>
      <c r="C25">
        <v>6</v>
      </c>
      <c r="D25">
        <v>20</v>
      </c>
      <c r="E25">
        <v>3</v>
      </c>
      <c r="F25">
        <v>26</v>
      </c>
      <c r="G25">
        <v>38</v>
      </c>
      <c r="H25">
        <v>7</v>
      </c>
    </row>
    <row r="26" spans="2:10" x14ac:dyDescent="0.2">
      <c r="C26">
        <v>10</v>
      </c>
      <c r="D26">
        <v>15</v>
      </c>
      <c r="E26">
        <v>16</v>
      </c>
      <c r="F26">
        <v>17</v>
      </c>
      <c r="G26">
        <v>20</v>
      </c>
      <c r="H26">
        <v>22</v>
      </c>
    </row>
    <row r="34" spans="2:8" x14ac:dyDescent="0.2">
      <c r="B34" t="s">
        <v>18</v>
      </c>
      <c r="H34" t="s">
        <v>12</v>
      </c>
    </row>
    <row r="35" spans="2:8" x14ac:dyDescent="0.2">
      <c r="B35">
        <v>3</v>
      </c>
      <c r="C35">
        <v>23.28</v>
      </c>
      <c r="D35">
        <v>19.86</v>
      </c>
      <c r="E35">
        <v>20.2</v>
      </c>
      <c r="F35">
        <v>14.72</v>
      </c>
      <c r="G35">
        <v>20.54</v>
      </c>
      <c r="H35">
        <f>AVERAGE(C35:G35)</f>
        <v>19.72</v>
      </c>
    </row>
    <row r="36" spans="2:8" x14ac:dyDescent="0.2">
      <c r="B36">
        <v>6</v>
      </c>
      <c r="C36">
        <v>19.86</v>
      </c>
      <c r="D36">
        <v>23.63</v>
      </c>
      <c r="E36">
        <v>21.23</v>
      </c>
      <c r="F36">
        <v>23.63</v>
      </c>
      <c r="G36">
        <v>20.2</v>
      </c>
      <c r="H36">
        <f t="shared" ref="H36:H41" si="0">AVERAGE(C36:G36)</f>
        <v>21.71</v>
      </c>
    </row>
    <row r="37" spans="2:8" x14ac:dyDescent="0.2">
      <c r="B37">
        <v>10</v>
      </c>
      <c r="C37">
        <v>22.26</v>
      </c>
      <c r="D37">
        <v>17.46</v>
      </c>
      <c r="E37">
        <v>19.52</v>
      </c>
      <c r="F37">
        <v>20.54</v>
      </c>
      <c r="G37">
        <v>18.829999999999998</v>
      </c>
      <c r="H37">
        <f t="shared" si="0"/>
        <v>19.722000000000001</v>
      </c>
    </row>
    <row r="38" spans="2:8" x14ac:dyDescent="0.2">
      <c r="B38">
        <v>20</v>
      </c>
      <c r="C38">
        <v>28.08</v>
      </c>
      <c r="D38">
        <v>19.52</v>
      </c>
      <c r="E38">
        <v>23.28</v>
      </c>
      <c r="F38">
        <v>26.02</v>
      </c>
      <c r="G38">
        <v>22.94</v>
      </c>
      <c r="H38">
        <f t="shared" si="0"/>
        <v>23.967999999999996</v>
      </c>
    </row>
    <row r="39" spans="2:8" x14ac:dyDescent="0.2">
      <c r="B39">
        <v>30</v>
      </c>
      <c r="C39">
        <v>26.02</v>
      </c>
      <c r="D39">
        <v>22.6</v>
      </c>
      <c r="E39">
        <v>20.2</v>
      </c>
      <c r="F39">
        <v>23.97</v>
      </c>
      <c r="G39">
        <v>21.23</v>
      </c>
      <c r="H39">
        <f t="shared" si="0"/>
        <v>22.804000000000002</v>
      </c>
    </row>
    <row r="40" spans="2:8" x14ac:dyDescent="0.2">
      <c r="B40">
        <v>40</v>
      </c>
      <c r="C40">
        <v>25</v>
      </c>
      <c r="D40">
        <v>24.65</v>
      </c>
      <c r="E40">
        <v>23.28</v>
      </c>
      <c r="F40">
        <v>29.45</v>
      </c>
      <c r="G40">
        <v>20.2</v>
      </c>
      <c r="H40">
        <f t="shared" si="0"/>
        <v>24.516000000000002</v>
      </c>
    </row>
    <row r="41" spans="2:8" x14ac:dyDescent="0.2">
      <c r="B41">
        <v>50</v>
      </c>
      <c r="C41">
        <v>21.57</v>
      </c>
      <c r="D41">
        <v>27.39</v>
      </c>
      <c r="E41">
        <v>26.71</v>
      </c>
      <c r="F41">
        <v>22.94</v>
      </c>
      <c r="G41">
        <v>25</v>
      </c>
      <c r="H41">
        <f t="shared" si="0"/>
        <v>24.722000000000001</v>
      </c>
    </row>
    <row r="45" spans="2:8" x14ac:dyDescent="0.2">
      <c r="B45" t="s">
        <v>19</v>
      </c>
      <c r="H45" t="s">
        <v>12</v>
      </c>
    </row>
    <row r="46" spans="2:8" x14ac:dyDescent="0.2">
      <c r="B46">
        <v>1</v>
      </c>
      <c r="C46">
        <v>22.94</v>
      </c>
      <c r="D46">
        <v>17.8</v>
      </c>
      <c r="E46">
        <v>19.170000000000002</v>
      </c>
      <c r="F46">
        <v>19.86</v>
      </c>
      <c r="G46">
        <v>19.52</v>
      </c>
      <c r="H46">
        <f>AVERAGE(C46:G46)</f>
        <v>19.858000000000001</v>
      </c>
    </row>
    <row r="47" spans="2:8" x14ac:dyDescent="0.2">
      <c r="B47">
        <v>5</v>
      </c>
      <c r="C47">
        <v>18.149999999999999</v>
      </c>
      <c r="D47">
        <v>15.06</v>
      </c>
      <c r="E47">
        <v>19.86</v>
      </c>
      <c r="F47">
        <v>15.06</v>
      </c>
      <c r="G47">
        <v>20.89</v>
      </c>
      <c r="H47">
        <f t="shared" ref="H47:H51" si="1">AVERAGE(C47:G47)</f>
        <v>17.803999999999998</v>
      </c>
    </row>
    <row r="48" spans="2:8" x14ac:dyDescent="0.2">
      <c r="B48">
        <v>10</v>
      </c>
      <c r="C48">
        <v>23.63</v>
      </c>
      <c r="D48">
        <v>18.489999999999998</v>
      </c>
      <c r="E48">
        <v>20.54</v>
      </c>
      <c r="F48">
        <v>20.54</v>
      </c>
      <c r="G48">
        <v>20.54</v>
      </c>
      <c r="H48">
        <f t="shared" si="1"/>
        <v>20.747999999999998</v>
      </c>
    </row>
    <row r="49" spans="2:8" x14ac:dyDescent="0.2">
      <c r="B49">
        <v>15</v>
      </c>
      <c r="C49">
        <v>25.34</v>
      </c>
      <c r="D49">
        <v>19.52</v>
      </c>
      <c r="E49">
        <v>19.52</v>
      </c>
      <c r="F49">
        <v>22.6</v>
      </c>
      <c r="G49">
        <v>19.52</v>
      </c>
      <c r="H49">
        <f t="shared" si="1"/>
        <v>21.299999999999997</v>
      </c>
    </row>
    <row r="50" spans="2:8" x14ac:dyDescent="0.2">
      <c r="B50">
        <v>30</v>
      </c>
      <c r="C50">
        <v>21.57</v>
      </c>
      <c r="D50">
        <v>19.52</v>
      </c>
      <c r="E50">
        <v>18.149999999999999</v>
      </c>
      <c r="F50">
        <v>18.829999999999998</v>
      </c>
      <c r="G50">
        <v>18.829999999999998</v>
      </c>
      <c r="H50">
        <f t="shared" si="1"/>
        <v>19.38</v>
      </c>
    </row>
    <row r="51" spans="2:8" x14ac:dyDescent="0.2">
      <c r="B51">
        <v>60</v>
      </c>
      <c r="C51">
        <v>19.52</v>
      </c>
      <c r="D51">
        <v>25</v>
      </c>
      <c r="E51">
        <v>16.43</v>
      </c>
      <c r="F51">
        <v>18.489999999999998</v>
      </c>
      <c r="G51">
        <v>15.49</v>
      </c>
      <c r="H51">
        <f t="shared" si="1"/>
        <v>18.985999999999997</v>
      </c>
    </row>
    <row r="54" spans="2:8" x14ac:dyDescent="0.2">
      <c r="B54" s="3">
        <v>0.1</v>
      </c>
      <c r="C54">
        <v>21.23</v>
      </c>
      <c r="D54">
        <v>16.78</v>
      </c>
      <c r="E54">
        <v>23.63</v>
      </c>
      <c r="F54">
        <v>20.2</v>
      </c>
      <c r="G54">
        <v>23.63</v>
      </c>
      <c r="H54">
        <f>AVERAGE(C54:G54)</f>
        <v>21.094000000000001</v>
      </c>
    </row>
    <row r="55" spans="2:8" x14ac:dyDescent="0.2">
      <c r="B55" s="3">
        <v>0.01</v>
      </c>
      <c r="C55">
        <v>23.28</v>
      </c>
      <c r="D55">
        <v>19.86</v>
      </c>
      <c r="E55">
        <v>22.6</v>
      </c>
      <c r="F55">
        <v>18.149999999999999</v>
      </c>
      <c r="G55">
        <v>16.09</v>
      </c>
      <c r="H55">
        <f t="shared" ref="H55:H58" si="2">AVERAGE(C55:G55)</f>
        <v>19.996000000000002</v>
      </c>
    </row>
    <row r="56" spans="2:8" x14ac:dyDescent="0.2">
      <c r="B56" s="3">
        <v>1E-3</v>
      </c>
      <c r="C56">
        <v>20.2</v>
      </c>
      <c r="D56">
        <v>20.89</v>
      </c>
      <c r="E56">
        <v>16.78</v>
      </c>
      <c r="F56">
        <v>22.26</v>
      </c>
      <c r="G56">
        <v>21.57</v>
      </c>
      <c r="H56">
        <f t="shared" si="2"/>
        <v>20.340000000000003</v>
      </c>
    </row>
    <row r="57" spans="2:8" x14ac:dyDescent="0.2">
      <c r="B57" s="3">
        <v>1E-4</v>
      </c>
      <c r="C57">
        <v>22.94</v>
      </c>
      <c r="D57">
        <v>16.43</v>
      </c>
      <c r="E57">
        <v>24.31</v>
      </c>
      <c r="F57">
        <v>19.170000000000002</v>
      </c>
      <c r="G57">
        <v>21.23</v>
      </c>
      <c r="H57">
        <f t="shared" si="2"/>
        <v>20.816000000000003</v>
      </c>
    </row>
    <row r="58" spans="2:8" x14ac:dyDescent="0.2">
      <c r="B58" s="3">
        <v>1.0000000000000001E-5</v>
      </c>
      <c r="C58">
        <v>25</v>
      </c>
      <c r="D58">
        <v>20.54</v>
      </c>
      <c r="E58">
        <v>21.91</v>
      </c>
      <c r="F58">
        <v>20.89</v>
      </c>
      <c r="G58">
        <v>19.86</v>
      </c>
      <c r="H58">
        <f t="shared" si="2"/>
        <v>21.64</v>
      </c>
    </row>
    <row r="63" spans="2:8" x14ac:dyDescent="0.2">
      <c r="C63">
        <v>25</v>
      </c>
      <c r="D63">
        <v>22.33</v>
      </c>
      <c r="E63">
        <v>18.66</v>
      </c>
      <c r="F63">
        <v>22</v>
      </c>
      <c r="G63">
        <v>21.66</v>
      </c>
      <c r="H63">
        <f>AVERAGE(C63:G63)</f>
        <v>21.93</v>
      </c>
    </row>
    <row r="64" spans="2:8" x14ac:dyDescent="0.2">
      <c r="C64">
        <v>55.25</v>
      </c>
      <c r="D64">
        <v>44.86</v>
      </c>
      <c r="E64">
        <v>40.340000000000003</v>
      </c>
      <c r="F64">
        <v>56.41</v>
      </c>
      <c r="G64">
        <v>53.06</v>
      </c>
      <c r="H64">
        <f>AVERAGE(C64:G64)</f>
        <v>49.983999999999995</v>
      </c>
    </row>
  </sheetData>
  <pageMargins left="0.7" right="0.7" top="0.75" bottom="0.75" header="0.3" footer="0.3"/>
  <pageSetup paperSize="9" orientation="portrait" horizontalDpi="0" verticalDpi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F17" sqref="F17"/>
    </sheetView>
  </sheetViews>
  <sheetFormatPr baseColWidth="10" defaultRowHeight="16" x14ac:dyDescent="0.2"/>
  <sheetData/>
  <phoneticPr fontId="1" type="noConversion"/>
  <pageMargins left="0.7" right="0.7" top="0.75" bottom="0.75" header="0.3" footer="0.3"/>
  <pageSetup paperSize="9" orientation="portrait" horizontalDpi="0" verticalDpi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cp:lastPrinted>2015-05-21T11:08:57Z</cp:lastPrinted>
  <dcterms:created xsi:type="dcterms:W3CDTF">2015-05-21T10:59:44Z</dcterms:created>
  <dcterms:modified xsi:type="dcterms:W3CDTF">2015-05-25T00:01:14Z</dcterms:modified>
</cp:coreProperties>
</file>