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udent\Downloads\"/>
    </mc:Choice>
  </mc:AlternateContent>
  <bookViews>
    <workbookView xWindow="0" yWindow="0" windowWidth="28800" windowHeight="14130" tabRatio="948" activeTab="1"/>
  </bookViews>
  <sheets>
    <sheet name="Tabulky" sheetId="2" r:id="rId1"/>
    <sheet name="EC mistnosti" sheetId="32" r:id="rId2"/>
  </sheets>
  <calcPr calcId="162913"/>
</workbook>
</file>

<file path=xl/calcChain.xml><?xml version="1.0" encoding="utf-8"?>
<calcChain xmlns="http://schemas.openxmlformats.org/spreadsheetml/2006/main">
  <c r="O171" i="32" l="1"/>
  <c r="P171" i="32"/>
  <c r="Q171" i="32"/>
  <c r="R171" i="32"/>
  <c r="S171" i="32"/>
  <c r="T171" i="32"/>
  <c r="U171" i="32"/>
  <c r="V171" i="32"/>
  <c r="W171" i="32"/>
  <c r="X171" i="32"/>
  <c r="Y171" i="32"/>
  <c r="Z171" i="32"/>
  <c r="AA171" i="32"/>
  <c r="F171" i="32"/>
  <c r="G171" i="32"/>
  <c r="H171" i="32"/>
  <c r="I171" i="32"/>
  <c r="J171" i="32"/>
  <c r="K171" i="32"/>
  <c r="L171" i="32"/>
  <c r="M171" i="32"/>
  <c r="N171" i="32"/>
  <c r="E171" i="32"/>
  <c r="D171" i="32"/>
  <c r="D138" i="32"/>
  <c r="R234" i="32" l="1"/>
  <c r="Q234" i="32"/>
  <c r="P234" i="32"/>
  <c r="O234" i="32"/>
  <c r="N234" i="32"/>
  <c r="N235" i="32" s="1"/>
  <c r="M246" i="32" s="1"/>
  <c r="M234" i="32"/>
  <c r="L234" i="32"/>
  <c r="K234" i="32"/>
  <c r="J234" i="32"/>
  <c r="I234" i="32"/>
  <c r="H234" i="32"/>
  <c r="G234" i="32"/>
  <c r="F234" i="32"/>
  <c r="F235" i="32" s="1"/>
  <c r="E246" i="32" s="1"/>
  <c r="E234" i="32"/>
  <c r="E235" i="32" s="1"/>
  <c r="D246" i="32" s="1"/>
  <c r="D234" i="32"/>
  <c r="L235" i="32"/>
  <c r="K246" i="32" s="1"/>
  <c r="D218" i="32"/>
  <c r="H213" i="32"/>
  <c r="I214" i="32" s="1"/>
  <c r="N245" i="32" s="1"/>
  <c r="I205" i="32"/>
  <c r="M244" i="32" s="1"/>
  <c r="I201" i="32"/>
  <c r="K243" i="32" s="1"/>
  <c r="H189" i="32"/>
  <c r="I191" i="32" s="1"/>
  <c r="H183" i="32"/>
  <c r="H182" i="32"/>
  <c r="AA176" i="32"/>
  <c r="Z176" i="32"/>
  <c r="Y176" i="32"/>
  <c r="X176" i="32"/>
  <c r="W176" i="32"/>
  <c r="V176" i="32"/>
  <c r="U176" i="32"/>
  <c r="T176" i="32"/>
  <c r="S176" i="32"/>
  <c r="R176" i="32"/>
  <c r="Q176" i="32"/>
  <c r="P176" i="32"/>
  <c r="O176" i="32"/>
  <c r="N176" i="32"/>
  <c r="M176" i="32"/>
  <c r="L176" i="32"/>
  <c r="K176" i="32"/>
  <c r="J176" i="32"/>
  <c r="I176" i="32"/>
  <c r="H176" i="32"/>
  <c r="G176" i="32"/>
  <c r="F176" i="32"/>
  <c r="E176" i="32"/>
  <c r="D176" i="32"/>
  <c r="AA175" i="32"/>
  <c r="Z175" i="32"/>
  <c r="Y175" i="32"/>
  <c r="X175" i="32"/>
  <c r="W175" i="32"/>
  <c r="V175" i="32"/>
  <c r="U175" i="32"/>
  <c r="T175" i="32"/>
  <c r="S175" i="32"/>
  <c r="R175" i="32"/>
  <c r="Q175" i="32"/>
  <c r="P175" i="32"/>
  <c r="O175" i="32"/>
  <c r="N175" i="32"/>
  <c r="M175" i="32"/>
  <c r="L175" i="32"/>
  <c r="K175" i="32"/>
  <c r="J175" i="32"/>
  <c r="I175" i="32"/>
  <c r="H175" i="32"/>
  <c r="G175" i="32"/>
  <c r="F175" i="32"/>
  <c r="E175" i="32"/>
  <c r="D175" i="32"/>
  <c r="AA173" i="32"/>
  <c r="Z173" i="32"/>
  <c r="Y173" i="32"/>
  <c r="X173" i="32"/>
  <c r="W173" i="32"/>
  <c r="V173" i="32"/>
  <c r="U173" i="32"/>
  <c r="T173" i="32"/>
  <c r="S173" i="32"/>
  <c r="R173" i="32"/>
  <c r="Q173" i="32"/>
  <c r="P173" i="32"/>
  <c r="O173" i="32"/>
  <c r="N173" i="32"/>
  <c r="M173" i="32"/>
  <c r="L173" i="32"/>
  <c r="K173" i="32"/>
  <c r="J173" i="32"/>
  <c r="I173" i="32"/>
  <c r="H173" i="32"/>
  <c r="G173" i="32"/>
  <c r="F173" i="32"/>
  <c r="E173" i="32"/>
  <c r="D173" i="32"/>
  <c r="AA166" i="32"/>
  <c r="Z166" i="32"/>
  <c r="Y166" i="32"/>
  <c r="X166" i="32"/>
  <c r="W166" i="32"/>
  <c r="V166" i="32"/>
  <c r="U166" i="32"/>
  <c r="T166" i="32"/>
  <c r="S166" i="32"/>
  <c r="R166" i="32"/>
  <c r="Q166" i="32"/>
  <c r="P166" i="32"/>
  <c r="O166" i="32"/>
  <c r="N166" i="32"/>
  <c r="M166" i="32"/>
  <c r="L166" i="32"/>
  <c r="K166" i="32"/>
  <c r="J166" i="32"/>
  <c r="I166" i="32"/>
  <c r="H166" i="32"/>
  <c r="G166" i="32"/>
  <c r="F166" i="32"/>
  <c r="E166" i="32"/>
  <c r="D166" i="32"/>
  <c r="AA164" i="32"/>
  <c r="Z164" i="32"/>
  <c r="Y164" i="32"/>
  <c r="X164" i="32"/>
  <c r="W164" i="32"/>
  <c r="V164" i="32"/>
  <c r="U164" i="32"/>
  <c r="T164" i="32"/>
  <c r="S164" i="32"/>
  <c r="R164" i="32"/>
  <c r="Q164" i="32"/>
  <c r="P164" i="32"/>
  <c r="O164" i="32"/>
  <c r="N164" i="32"/>
  <c r="M164" i="32"/>
  <c r="L164" i="32"/>
  <c r="K164" i="32"/>
  <c r="J164" i="32"/>
  <c r="I164" i="32"/>
  <c r="H164" i="32"/>
  <c r="G164" i="32"/>
  <c r="F164" i="32"/>
  <c r="E164" i="32"/>
  <c r="D164" i="32"/>
  <c r="AA163" i="32"/>
  <c r="Z163" i="32"/>
  <c r="Y163" i="32"/>
  <c r="X163" i="32"/>
  <c r="W163" i="32"/>
  <c r="V163" i="32"/>
  <c r="U163" i="32"/>
  <c r="T163" i="32"/>
  <c r="S163" i="32"/>
  <c r="R163" i="32"/>
  <c r="Q163" i="32"/>
  <c r="P163" i="32"/>
  <c r="O163" i="32"/>
  <c r="N163" i="32"/>
  <c r="M163" i="32"/>
  <c r="L163" i="32"/>
  <c r="K163" i="32"/>
  <c r="J163" i="32"/>
  <c r="I163" i="32"/>
  <c r="H163" i="32"/>
  <c r="G163" i="32"/>
  <c r="F163" i="32"/>
  <c r="E163" i="32"/>
  <c r="D163" i="32"/>
  <c r="Q155" i="32"/>
  <c r="AA154" i="32"/>
  <c r="Z154" i="32"/>
  <c r="Y154" i="32"/>
  <c r="X154" i="32"/>
  <c r="W154" i="32"/>
  <c r="V154" i="32"/>
  <c r="U154" i="32"/>
  <c r="T154" i="32"/>
  <c r="S154" i="32"/>
  <c r="R154" i="32"/>
  <c r="Q154" i="32"/>
  <c r="P154" i="32"/>
  <c r="O154" i="32"/>
  <c r="N154" i="32"/>
  <c r="M154" i="32"/>
  <c r="L154" i="32"/>
  <c r="K154" i="32"/>
  <c r="J154" i="32"/>
  <c r="I154" i="32"/>
  <c r="H154" i="32"/>
  <c r="G154" i="32"/>
  <c r="F154" i="32"/>
  <c r="E154" i="32"/>
  <c r="D154" i="32"/>
  <c r="AA150" i="32"/>
  <c r="Z150" i="32"/>
  <c r="Y150" i="32"/>
  <c r="X150" i="32"/>
  <c r="W150" i="32"/>
  <c r="V150" i="32"/>
  <c r="U150" i="32"/>
  <c r="T150" i="32"/>
  <c r="S150" i="32"/>
  <c r="R150" i="32"/>
  <c r="Q150" i="32"/>
  <c r="P150" i="32"/>
  <c r="O150" i="32"/>
  <c r="N150" i="32"/>
  <c r="M150" i="32"/>
  <c r="L150" i="32"/>
  <c r="K150" i="32"/>
  <c r="J150" i="32"/>
  <c r="I150" i="32"/>
  <c r="H150" i="32"/>
  <c r="G150" i="32"/>
  <c r="F150" i="32"/>
  <c r="E150" i="32"/>
  <c r="D150" i="32"/>
  <c r="D143" i="32"/>
  <c r="D136" i="32"/>
  <c r="D129" i="32"/>
  <c r="L155" i="32" s="1"/>
  <c r="R118" i="32"/>
  <c r="Q118" i="32"/>
  <c r="P118" i="32"/>
  <c r="O118" i="32"/>
  <c r="N118" i="32"/>
  <c r="M118" i="32"/>
  <c r="L118" i="32"/>
  <c r="K118" i="32"/>
  <c r="J118" i="32"/>
  <c r="I118" i="32"/>
  <c r="H118" i="32"/>
  <c r="G118" i="32"/>
  <c r="F118" i="32"/>
  <c r="E118" i="32"/>
  <c r="D118" i="32"/>
  <c r="H97" i="32"/>
  <c r="H96" i="32"/>
  <c r="H95" i="32"/>
  <c r="H69" i="32"/>
  <c r="H68" i="32"/>
  <c r="H67" i="32"/>
  <c r="O40" i="32"/>
  <c r="J40" i="32"/>
  <c r="E40" i="32"/>
  <c r="H37" i="32"/>
  <c r="H36" i="32"/>
  <c r="H115" i="32" s="1"/>
  <c r="N119" i="32" s="1"/>
  <c r="M239" i="32" s="1"/>
  <c r="H35" i="32"/>
  <c r="H14" i="32"/>
  <c r="H15" i="32" s="1"/>
  <c r="H7" i="32"/>
  <c r="M146" i="32" s="1"/>
  <c r="J242" i="32" l="1"/>
  <c r="K242" i="32"/>
  <c r="C242" i="32"/>
  <c r="K40" i="32"/>
  <c r="K42" i="32" s="1"/>
  <c r="P40" i="32"/>
  <c r="F146" i="32"/>
  <c r="D40" i="32"/>
  <c r="I40" i="32"/>
  <c r="I42" i="32" s="1"/>
  <c r="M40" i="32"/>
  <c r="R40" i="32"/>
  <c r="R42" i="32" s="1"/>
  <c r="M41" i="32"/>
  <c r="M100" i="32" s="1"/>
  <c r="M107" i="32" s="1"/>
  <c r="N146" i="32"/>
  <c r="N148" i="32" s="1"/>
  <c r="I155" i="32"/>
  <c r="Y155" i="32"/>
  <c r="G235" i="32"/>
  <c r="F246" i="32" s="1"/>
  <c r="Q235" i="32"/>
  <c r="P246" i="32" s="1"/>
  <c r="L243" i="32"/>
  <c r="E146" i="32"/>
  <c r="U146" i="32"/>
  <c r="U147" i="32" s="1"/>
  <c r="P155" i="32"/>
  <c r="I185" i="32"/>
  <c r="J241" i="32" s="1"/>
  <c r="I235" i="32"/>
  <c r="H246" i="32" s="1"/>
  <c r="M235" i="32"/>
  <c r="L246" i="32" s="1"/>
  <c r="K235" i="32"/>
  <c r="J246" i="32" s="1"/>
  <c r="E41" i="32"/>
  <c r="E100" i="32" s="1"/>
  <c r="E107" i="32" s="1"/>
  <c r="G40" i="32"/>
  <c r="I41" i="32"/>
  <c r="E42" i="32"/>
  <c r="V146" i="32"/>
  <c r="V148" i="32" s="1"/>
  <c r="H40" i="32"/>
  <c r="L40" i="32"/>
  <c r="L42" i="32" s="1"/>
  <c r="Q40" i="32"/>
  <c r="H155" i="32"/>
  <c r="X155" i="32"/>
  <c r="O235" i="32"/>
  <c r="N246" i="32" s="1"/>
  <c r="D243" i="32"/>
  <c r="O42" i="32"/>
  <c r="G42" i="32"/>
  <c r="P42" i="32"/>
  <c r="P44" i="32"/>
  <c r="P51" i="32" s="1"/>
  <c r="F119" i="32"/>
  <c r="E239" i="32" s="1"/>
  <c r="E148" i="32"/>
  <c r="E147" i="32"/>
  <c r="E169" i="32" s="1"/>
  <c r="H42" i="32"/>
  <c r="P41" i="32"/>
  <c r="P100" i="32" s="1"/>
  <c r="P107" i="32" s="1"/>
  <c r="R43" i="32"/>
  <c r="R105" i="32" s="1"/>
  <c r="I119" i="32"/>
  <c r="H239" i="32" s="1"/>
  <c r="D42" i="32"/>
  <c r="J72" i="32"/>
  <c r="J79" i="32" s="1"/>
  <c r="J44" i="32"/>
  <c r="J51" i="32" s="1"/>
  <c r="J100" i="32"/>
  <c r="J107" i="32" s="1"/>
  <c r="J41" i="32"/>
  <c r="D41" i="32"/>
  <c r="D100" i="32" s="1"/>
  <c r="D107" i="32" s="1"/>
  <c r="E43" i="32"/>
  <c r="E49" i="32" s="1"/>
  <c r="L119" i="32"/>
  <c r="K239" i="32" s="1"/>
  <c r="D119" i="32"/>
  <c r="C239" i="32" s="1"/>
  <c r="K119" i="32"/>
  <c r="J239" i="32" s="1"/>
  <c r="P119" i="32"/>
  <c r="O239" i="32" s="1"/>
  <c r="H119" i="32"/>
  <c r="G239" i="32" s="1"/>
  <c r="O119" i="32"/>
  <c r="N239" i="32" s="1"/>
  <c r="G119" i="32"/>
  <c r="F239" i="32" s="1"/>
  <c r="M119" i="32"/>
  <c r="L239" i="32" s="1"/>
  <c r="J119" i="32"/>
  <c r="I239" i="32" s="1"/>
  <c r="E119" i="32"/>
  <c r="D239" i="32" s="1"/>
  <c r="R119" i="32"/>
  <c r="Q239" i="32" s="1"/>
  <c r="Q119" i="32"/>
  <c r="P239" i="32" s="1"/>
  <c r="H44" i="32"/>
  <c r="H51" i="32" s="1"/>
  <c r="E72" i="32"/>
  <c r="E79" i="32" s="1"/>
  <c r="K41" i="32"/>
  <c r="K100" i="32" s="1"/>
  <c r="K107" i="32" s="1"/>
  <c r="R49" i="32"/>
  <c r="H41" i="32"/>
  <c r="H72" i="32" s="1"/>
  <c r="H79" i="32" s="1"/>
  <c r="I43" i="32"/>
  <c r="I77" i="32" s="1"/>
  <c r="V149" i="32"/>
  <c r="J42" i="32"/>
  <c r="R41" i="32"/>
  <c r="R72" i="32" s="1"/>
  <c r="M44" i="32"/>
  <c r="M51" i="32" s="1"/>
  <c r="I146" i="32"/>
  <c r="Y146" i="32"/>
  <c r="J146" i="32"/>
  <c r="J147" i="32" s="1"/>
  <c r="Z146" i="32"/>
  <c r="M148" i="32"/>
  <c r="F147" i="32"/>
  <c r="F169" i="32" s="1"/>
  <c r="V147" i="32"/>
  <c r="V160" i="32" s="1"/>
  <c r="V161" i="32" s="1"/>
  <c r="I44" i="32"/>
  <c r="I51" i="32" s="1"/>
  <c r="R77" i="32"/>
  <c r="Q146" i="32"/>
  <c r="I147" i="32"/>
  <c r="X146" i="32"/>
  <c r="X147" i="32" s="1"/>
  <c r="P146" i="32"/>
  <c r="P147" i="32" s="1"/>
  <c r="H146" i="32"/>
  <c r="O147" i="32"/>
  <c r="W146" i="32"/>
  <c r="W147" i="32" s="1"/>
  <c r="O146" i="32"/>
  <c r="G146" i="32"/>
  <c r="G147" i="32" s="1"/>
  <c r="T146" i="32"/>
  <c r="L146" i="32"/>
  <c r="D146" i="32"/>
  <c r="D147" i="32" s="1"/>
  <c r="AA146" i="32"/>
  <c r="S146" i="32"/>
  <c r="K146" i="32"/>
  <c r="F40" i="32"/>
  <c r="N40" i="32"/>
  <c r="G41" i="32"/>
  <c r="G100" i="32" s="1"/>
  <c r="G107" i="32" s="1"/>
  <c r="O41" i="32"/>
  <c r="O72" i="32" s="1"/>
  <c r="O79" i="32" s="1"/>
  <c r="R44" i="32"/>
  <c r="R51" i="32" s="1"/>
  <c r="E77" i="32"/>
  <c r="R100" i="32"/>
  <c r="R107" i="32" s="1"/>
  <c r="R146" i="32"/>
  <c r="U169" i="32"/>
  <c r="U160" i="32"/>
  <c r="U151" i="32"/>
  <c r="U148" i="32"/>
  <c r="M147" i="32"/>
  <c r="M169" i="32" s="1"/>
  <c r="V151" i="32"/>
  <c r="V152" i="32" s="1"/>
  <c r="V153" i="32" s="1"/>
  <c r="N147" i="32"/>
  <c r="N169" i="32" s="1"/>
  <c r="F148" i="32"/>
  <c r="D155" i="32"/>
  <c r="T155" i="32"/>
  <c r="E105" i="32"/>
  <c r="F155" i="32"/>
  <c r="V155" i="32"/>
  <c r="AA155" i="32"/>
  <c r="S155" i="32"/>
  <c r="K155" i="32"/>
  <c r="Z155" i="32"/>
  <c r="R155" i="32"/>
  <c r="J155" i="32"/>
  <c r="W155" i="32"/>
  <c r="O155" i="32"/>
  <c r="G155" i="32"/>
  <c r="U155" i="32"/>
  <c r="M155" i="32"/>
  <c r="E155" i="32"/>
  <c r="N155" i="32"/>
  <c r="P247" i="32"/>
  <c r="H247" i="32"/>
  <c r="O247" i="32"/>
  <c r="G247" i="32"/>
  <c r="N247" i="32"/>
  <c r="F247" i="32"/>
  <c r="M247" i="32"/>
  <c r="E247" i="32"/>
  <c r="L247" i="32"/>
  <c r="D247" i="32"/>
  <c r="K247" i="32"/>
  <c r="C247" i="32"/>
  <c r="J247" i="32"/>
  <c r="Q247" i="32"/>
  <c r="I247" i="32"/>
  <c r="H235" i="32"/>
  <c r="G246" i="32" s="1"/>
  <c r="P235" i="32"/>
  <c r="O246" i="32" s="1"/>
  <c r="D242" i="32"/>
  <c r="L242" i="32"/>
  <c r="E243" i="32"/>
  <c r="M243" i="32"/>
  <c r="F244" i="32"/>
  <c r="N244" i="32"/>
  <c r="G245" i="32"/>
  <c r="O245" i="32"/>
  <c r="E242" i="32"/>
  <c r="M242" i="32"/>
  <c r="F243" i="32"/>
  <c r="N243" i="32"/>
  <c r="G244" i="32"/>
  <c r="O244" i="32"/>
  <c r="H245" i="32"/>
  <c r="P245" i="32"/>
  <c r="J235" i="32"/>
  <c r="I246" i="32" s="1"/>
  <c r="R235" i="32"/>
  <c r="Q246" i="32" s="1"/>
  <c r="F242" i="32"/>
  <c r="N242" i="32"/>
  <c r="G243" i="32"/>
  <c r="O243" i="32"/>
  <c r="H244" i="32"/>
  <c r="P244" i="32"/>
  <c r="I245" i="32"/>
  <c r="Q245" i="32"/>
  <c r="G242" i="32"/>
  <c r="O242" i="32"/>
  <c r="H243" i="32"/>
  <c r="P243" i="32"/>
  <c r="I244" i="32"/>
  <c r="Q244" i="32"/>
  <c r="J245" i="32"/>
  <c r="D235" i="32"/>
  <c r="C246" i="32" s="1"/>
  <c r="H242" i="32"/>
  <c r="P242" i="32"/>
  <c r="I243" i="32"/>
  <c r="Q243" i="32"/>
  <c r="J244" i="32"/>
  <c r="C245" i="32"/>
  <c r="K245" i="32"/>
  <c r="I242" i="32"/>
  <c r="Q242" i="32"/>
  <c r="J243" i="32"/>
  <c r="K244" i="32"/>
  <c r="D245" i="32"/>
  <c r="L245" i="32"/>
  <c r="C243" i="32"/>
  <c r="D244" i="32"/>
  <c r="L244" i="32"/>
  <c r="E245" i="32"/>
  <c r="M245" i="32"/>
  <c r="E244" i="32"/>
  <c r="F245" i="32"/>
  <c r="L241" i="32" l="1"/>
  <c r="N241" i="32"/>
  <c r="P241" i="32"/>
  <c r="C241" i="32"/>
  <c r="E241" i="32"/>
  <c r="G241" i="32"/>
  <c r="I241" i="32"/>
  <c r="K241" i="32"/>
  <c r="M241" i="32"/>
  <c r="O241" i="32"/>
  <c r="Q241" i="32"/>
  <c r="D241" i="32"/>
  <c r="F241" i="32"/>
  <c r="H241" i="32"/>
  <c r="E104" i="32"/>
  <c r="E106" i="32" s="1"/>
  <c r="V169" i="32"/>
  <c r="V170" i="32" s="1"/>
  <c r="V174" i="32" s="1"/>
  <c r="K72" i="32"/>
  <c r="K79" i="32" s="1"/>
  <c r="L41" i="32"/>
  <c r="E44" i="32"/>
  <c r="I105" i="32"/>
  <c r="I100" i="32"/>
  <c r="I107" i="32" s="1"/>
  <c r="I72" i="32"/>
  <c r="I79" i="32" s="1"/>
  <c r="Q42" i="32"/>
  <c r="Q41" i="32"/>
  <c r="M72" i="32"/>
  <c r="M79" i="32" s="1"/>
  <c r="M42" i="32"/>
  <c r="R79" i="32"/>
  <c r="R76" i="32"/>
  <c r="V165" i="32"/>
  <c r="V162" i="32"/>
  <c r="F149" i="32"/>
  <c r="F170" i="32" s="1"/>
  <c r="N41" i="32"/>
  <c r="N72" i="32" s="1"/>
  <c r="N79" i="32" s="1"/>
  <c r="N42" i="32"/>
  <c r="D169" i="32"/>
  <c r="D160" i="32"/>
  <c r="D151" i="32"/>
  <c r="D148" i="32"/>
  <c r="W169" i="32"/>
  <c r="W160" i="32"/>
  <c r="W151" i="32"/>
  <c r="W148" i="32"/>
  <c r="N170" i="32"/>
  <c r="N149" i="32"/>
  <c r="Y148" i="32"/>
  <c r="H43" i="32"/>
  <c r="H76" i="32"/>
  <c r="H48" i="32"/>
  <c r="G72" i="32"/>
  <c r="G79" i="32" s="1"/>
  <c r="R104" i="32"/>
  <c r="R106" i="32" s="1"/>
  <c r="R151" i="32"/>
  <c r="R148" i="32"/>
  <c r="F41" i="32"/>
  <c r="F72" i="32" s="1"/>
  <c r="F79" i="32" s="1"/>
  <c r="F44" i="32"/>
  <c r="F51" i="32" s="1"/>
  <c r="F42" i="32"/>
  <c r="L148" i="32"/>
  <c r="R147" i="32"/>
  <c r="R160" i="32" s="1"/>
  <c r="I169" i="32"/>
  <c r="I160" i="32"/>
  <c r="I151" i="32"/>
  <c r="I148" i="32"/>
  <c r="O44" i="32"/>
  <c r="O51" i="32" s="1"/>
  <c r="D72" i="32"/>
  <c r="D79" i="32" s="1"/>
  <c r="H100" i="32"/>
  <c r="H107" i="32" s="1"/>
  <c r="O76" i="32"/>
  <c r="O48" i="32"/>
  <c r="O43" i="32"/>
  <c r="K148" i="32"/>
  <c r="T148" i="32"/>
  <c r="Z148" i="32"/>
  <c r="L43" i="32"/>
  <c r="G44" i="32"/>
  <c r="G51" i="32" s="1"/>
  <c r="Y147" i="32"/>
  <c r="Y169" i="32" s="1"/>
  <c r="O100" i="32"/>
  <c r="O107" i="32" s="1"/>
  <c r="U152" i="32"/>
  <c r="U153" i="32" s="1"/>
  <c r="U149" i="32"/>
  <c r="U170" i="32" s="1"/>
  <c r="S148" i="32"/>
  <c r="N151" i="32"/>
  <c r="N152" i="32" s="1"/>
  <c r="J169" i="32"/>
  <c r="J160" i="32"/>
  <c r="J151" i="32"/>
  <c r="J148" i="32"/>
  <c r="D44" i="32"/>
  <c r="D51" i="32" s="1"/>
  <c r="P72" i="32"/>
  <c r="P79" i="32" s="1"/>
  <c r="V156" i="32"/>
  <c r="AA148" i="32"/>
  <c r="L147" i="32"/>
  <c r="L169" i="32" s="1"/>
  <c r="H148" i="32"/>
  <c r="Q148" i="32"/>
  <c r="N160" i="32"/>
  <c r="N161" i="32" s="1"/>
  <c r="M149" i="32"/>
  <c r="M170" i="32" s="1"/>
  <c r="M48" i="32"/>
  <c r="K44" i="32"/>
  <c r="K51" i="32" s="1"/>
  <c r="I49" i="32"/>
  <c r="E101" i="32"/>
  <c r="E102" i="32"/>
  <c r="E149" i="32"/>
  <c r="E170" i="32" s="1"/>
  <c r="P104" i="32"/>
  <c r="P43" i="32"/>
  <c r="P48" i="32"/>
  <c r="K147" i="32"/>
  <c r="K169" i="32" s="1"/>
  <c r="T147" i="32"/>
  <c r="T169" i="32" s="1"/>
  <c r="P169" i="32"/>
  <c r="P148" i="32"/>
  <c r="P160" i="32"/>
  <c r="P151" i="32"/>
  <c r="M151" i="32"/>
  <c r="M152" i="32" s="1"/>
  <c r="F151" i="32"/>
  <c r="J76" i="32"/>
  <c r="J48" i="32"/>
  <c r="J104" i="32"/>
  <c r="J43" i="32"/>
  <c r="I48" i="32"/>
  <c r="K76" i="32"/>
  <c r="K104" i="32"/>
  <c r="K43" i="32"/>
  <c r="K48" i="32"/>
  <c r="E151" i="32"/>
  <c r="E152" i="32" s="1"/>
  <c r="S147" i="32"/>
  <c r="S160" i="32" s="1"/>
  <c r="G169" i="32"/>
  <c r="G160" i="32"/>
  <c r="G151" i="32"/>
  <c r="G148" i="32"/>
  <c r="X169" i="32"/>
  <c r="X160" i="32"/>
  <c r="X148" i="32"/>
  <c r="X151" i="32"/>
  <c r="M160" i="32"/>
  <c r="M161" i="32" s="1"/>
  <c r="F160" i="32"/>
  <c r="F161" i="32" s="1"/>
  <c r="D104" i="32"/>
  <c r="D43" i="32"/>
  <c r="E160" i="32"/>
  <c r="E161" i="32" s="1"/>
  <c r="G104" i="32"/>
  <c r="G76" i="32"/>
  <c r="G43" i="32"/>
  <c r="G48" i="32"/>
  <c r="E76" i="32"/>
  <c r="E78" i="32" s="1"/>
  <c r="Z147" i="32"/>
  <c r="Z169" i="32" s="1"/>
  <c r="AA147" i="32"/>
  <c r="AA169" i="32" s="1"/>
  <c r="O169" i="32"/>
  <c r="O160" i="32"/>
  <c r="O151" i="32"/>
  <c r="O148" i="32"/>
  <c r="H147" i="32"/>
  <c r="H151" i="32" s="1"/>
  <c r="Q147" i="32"/>
  <c r="Q169" i="32" s="1"/>
  <c r="R48" i="32"/>
  <c r="R50" i="32" s="1"/>
  <c r="I104" i="32" l="1"/>
  <c r="I106" i="32" s="1"/>
  <c r="E103" i="32"/>
  <c r="E108" i="32" s="1"/>
  <c r="E109" i="32" s="1"/>
  <c r="D76" i="32"/>
  <c r="F152" i="32"/>
  <c r="F153" i="32" s="1"/>
  <c r="U161" i="32"/>
  <c r="N100" i="32"/>
  <c r="N107" i="32" s="1"/>
  <c r="V172" i="32"/>
  <c r="V177" i="32" s="1"/>
  <c r="R78" i="32"/>
  <c r="Q43" i="32"/>
  <c r="Q76" i="32"/>
  <c r="E51" i="32"/>
  <c r="E50" i="32" s="1"/>
  <c r="E48" i="32"/>
  <c r="Q72" i="32"/>
  <c r="Q79" i="32" s="1"/>
  <c r="Q44" i="32"/>
  <c r="Q51" i="32" s="1"/>
  <c r="Q100" i="32"/>
  <c r="U156" i="32"/>
  <c r="D48" i="32"/>
  <c r="D46" i="32" s="1"/>
  <c r="M76" i="32"/>
  <c r="M43" i="32"/>
  <c r="M104" i="32"/>
  <c r="L44" i="32"/>
  <c r="L72" i="32"/>
  <c r="L100" i="32"/>
  <c r="I76" i="32"/>
  <c r="M174" i="32"/>
  <c r="M172" i="32"/>
  <c r="M177" i="32" s="1"/>
  <c r="N165" i="32"/>
  <c r="N162" i="32"/>
  <c r="U174" i="32"/>
  <c r="U172" i="32"/>
  <c r="U177" i="32" s="1"/>
  <c r="F174" i="32"/>
  <c r="F172" i="32"/>
  <c r="F177" i="32" s="1"/>
  <c r="F165" i="32"/>
  <c r="F162" i="32"/>
  <c r="E174" i="32"/>
  <c r="E172" i="32"/>
  <c r="E177" i="32" s="1"/>
  <c r="M162" i="32"/>
  <c r="M165" i="32"/>
  <c r="E162" i="32"/>
  <c r="E165" i="32"/>
  <c r="M153" i="32"/>
  <c r="M156" i="32"/>
  <c r="E153" i="32"/>
  <c r="E156" i="32"/>
  <c r="N153" i="32"/>
  <c r="N156" i="32"/>
  <c r="K73" i="32"/>
  <c r="K74" i="32"/>
  <c r="G45" i="32"/>
  <c r="G46" i="32"/>
  <c r="D74" i="32"/>
  <c r="D73" i="32"/>
  <c r="D75" i="32" s="1"/>
  <c r="K105" i="32"/>
  <c r="K77" i="32"/>
  <c r="K49" i="32"/>
  <c r="I101" i="32"/>
  <c r="I102" i="32"/>
  <c r="H149" i="32"/>
  <c r="H152" i="32" s="1"/>
  <c r="J170" i="32"/>
  <c r="J161" i="32"/>
  <c r="J149" i="32"/>
  <c r="J152" i="32" s="1"/>
  <c r="S169" i="32"/>
  <c r="L77" i="32"/>
  <c r="L105" i="32"/>
  <c r="L49" i="32"/>
  <c r="Z151" i="32"/>
  <c r="Z152" i="32" s="1"/>
  <c r="K151" i="32"/>
  <c r="K152" i="32" s="1"/>
  <c r="O104" i="32"/>
  <c r="F76" i="32"/>
  <c r="F48" i="32"/>
  <c r="F43" i="32"/>
  <c r="R169" i="32"/>
  <c r="N172" i="32"/>
  <c r="N177" i="32" s="1"/>
  <c r="N174" i="32"/>
  <c r="G105" i="32"/>
  <c r="G106" i="32" s="1"/>
  <c r="G77" i="32"/>
  <c r="G49" i="32"/>
  <c r="D101" i="32"/>
  <c r="D102" i="32"/>
  <c r="K101" i="32"/>
  <c r="K102" i="32"/>
  <c r="P76" i="32"/>
  <c r="H160" i="32"/>
  <c r="H161" i="32" s="1"/>
  <c r="Z160" i="32"/>
  <c r="Z161" i="32" s="1"/>
  <c r="K160" i="32"/>
  <c r="K161" i="32" s="1"/>
  <c r="F100" i="32"/>
  <c r="F107" i="32" s="1"/>
  <c r="Y151" i="32"/>
  <c r="W149" i="32"/>
  <c r="W170" i="32" s="1"/>
  <c r="N76" i="32"/>
  <c r="N43" i="32"/>
  <c r="P46" i="32"/>
  <c r="P45" i="32"/>
  <c r="H169" i="32"/>
  <c r="H170" i="32" s="1"/>
  <c r="R102" i="32"/>
  <c r="R101" i="32"/>
  <c r="Y170" i="32"/>
  <c r="Y149" i="32"/>
  <c r="I45" i="32"/>
  <c r="I46" i="32"/>
  <c r="P49" i="32"/>
  <c r="P50" i="32" s="1"/>
  <c r="P105" i="32"/>
  <c r="P106" i="32" s="1"/>
  <c r="P77" i="32"/>
  <c r="P78" i="32" s="1"/>
  <c r="Q151" i="32"/>
  <c r="U165" i="32"/>
  <c r="U162" i="32"/>
  <c r="K78" i="32"/>
  <c r="T149" i="32"/>
  <c r="T170" i="32" s="1"/>
  <c r="G78" i="32"/>
  <c r="Y160" i="32"/>
  <c r="Y161" i="32" s="1"/>
  <c r="N44" i="32"/>
  <c r="N51" i="32" s="1"/>
  <c r="G101" i="32"/>
  <c r="G102" i="32"/>
  <c r="I50" i="32"/>
  <c r="J77" i="32"/>
  <c r="J78" i="32" s="1"/>
  <c r="J105" i="32"/>
  <c r="J106" i="32" s="1"/>
  <c r="J49" i="32"/>
  <c r="J50" i="32" s="1"/>
  <c r="P101" i="32"/>
  <c r="P102" i="32"/>
  <c r="K50" i="32"/>
  <c r="Q149" i="32"/>
  <c r="Q170" i="32" s="1"/>
  <c r="AA149" i="32"/>
  <c r="AA170" i="32" s="1"/>
  <c r="T160" i="32"/>
  <c r="L151" i="32"/>
  <c r="H46" i="32"/>
  <c r="H45" i="32"/>
  <c r="G73" i="32"/>
  <c r="G74" i="32"/>
  <c r="J102" i="32"/>
  <c r="J101" i="32"/>
  <c r="M45" i="32"/>
  <c r="M46" i="32"/>
  <c r="Q160" i="32"/>
  <c r="AA151" i="32"/>
  <c r="AA152" i="32" s="1"/>
  <c r="S149" i="32"/>
  <c r="S170" i="32" s="1"/>
  <c r="G50" i="32"/>
  <c r="T151" i="32"/>
  <c r="O105" i="32"/>
  <c r="O77" i="32"/>
  <c r="O78" i="32" s="1"/>
  <c r="O49" i="32"/>
  <c r="L160" i="32"/>
  <c r="L161" i="32" s="1"/>
  <c r="R149" i="32"/>
  <c r="H73" i="32"/>
  <c r="H74" i="32"/>
  <c r="D161" i="32"/>
  <c r="D149" i="32"/>
  <c r="D170" i="32" s="1"/>
  <c r="R74" i="32"/>
  <c r="R73" i="32"/>
  <c r="R75" i="32" s="1"/>
  <c r="R80" i="32" s="1"/>
  <c r="R81" i="32" s="1"/>
  <c r="G149" i="32"/>
  <c r="G152" i="32" s="1"/>
  <c r="O149" i="32"/>
  <c r="O170" i="32" s="1"/>
  <c r="J45" i="32"/>
  <c r="J46" i="32"/>
  <c r="AA160" i="32"/>
  <c r="AA161" i="32" s="1"/>
  <c r="S151" i="32"/>
  <c r="O45" i="32"/>
  <c r="O46" i="32"/>
  <c r="O50" i="32"/>
  <c r="L149" i="32"/>
  <c r="L170" i="32" s="1"/>
  <c r="H105" i="32"/>
  <c r="H49" i="32"/>
  <c r="H50" i="32" s="1"/>
  <c r="H77" i="32"/>
  <c r="H78" i="32" s="1"/>
  <c r="R45" i="32"/>
  <c r="R46" i="32"/>
  <c r="D45" i="32"/>
  <c r="E74" i="32"/>
  <c r="E73" i="32"/>
  <c r="D49" i="32"/>
  <c r="D50" i="32" s="1"/>
  <c r="D77" i="32"/>
  <c r="D78" i="32" s="1"/>
  <c r="D105" i="32"/>
  <c r="D106" i="32" s="1"/>
  <c r="X149" i="32"/>
  <c r="X161" i="32" s="1"/>
  <c r="K45" i="32"/>
  <c r="K46" i="32"/>
  <c r="J74" i="32"/>
  <c r="J73" i="32"/>
  <c r="P149" i="32"/>
  <c r="P161" i="32" s="1"/>
  <c r="Z149" i="32"/>
  <c r="Z170" i="32" s="1"/>
  <c r="K170" i="32"/>
  <c r="K149" i="32"/>
  <c r="O73" i="32"/>
  <c r="O74" i="32"/>
  <c r="I149" i="32"/>
  <c r="I170" i="32" s="1"/>
  <c r="H104" i="32"/>
  <c r="K106" i="32"/>
  <c r="R170" i="32" l="1"/>
  <c r="F156" i="32"/>
  <c r="Y152" i="32"/>
  <c r="R103" i="32"/>
  <c r="R108" i="32" s="1"/>
  <c r="R109" i="32" s="1"/>
  <c r="G103" i="32"/>
  <c r="G108" i="32" s="1"/>
  <c r="G109" i="32" s="1"/>
  <c r="O106" i="32"/>
  <c r="N104" i="32"/>
  <c r="H47" i="32"/>
  <c r="H52" i="32" s="1"/>
  <c r="H53" i="32" s="1"/>
  <c r="L79" i="32"/>
  <c r="L76" i="32"/>
  <c r="M73" i="32"/>
  <c r="M74" i="32"/>
  <c r="Q73" i="32"/>
  <c r="Q74" i="32"/>
  <c r="J47" i="32"/>
  <c r="T152" i="32"/>
  <c r="T153" i="32" s="1"/>
  <c r="M47" i="32"/>
  <c r="G75" i="32"/>
  <c r="G80" i="32" s="1"/>
  <c r="G81" i="32" s="1"/>
  <c r="T161" i="32"/>
  <c r="T162" i="32" s="1"/>
  <c r="Q161" i="32"/>
  <c r="Q165" i="32" s="1"/>
  <c r="P103" i="32"/>
  <c r="W152" i="32"/>
  <c r="W153" i="32" s="1"/>
  <c r="K75" i="32"/>
  <c r="K80" i="32" s="1"/>
  <c r="K81" i="32" s="1"/>
  <c r="L51" i="32"/>
  <c r="L48" i="32"/>
  <c r="Q77" i="32"/>
  <c r="Q78" i="32" s="1"/>
  <c r="Q105" i="32"/>
  <c r="Q49" i="32"/>
  <c r="R47" i="32"/>
  <c r="R52" i="32" s="1"/>
  <c r="R53" i="32" s="1"/>
  <c r="Q238" i="32" s="1"/>
  <c r="S152" i="32"/>
  <c r="S153" i="32" s="1"/>
  <c r="H75" i="32"/>
  <c r="H80" i="32" s="1"/>
  <c r="H81" i="32" s="1"/>
  <c r="Q152" i="32"/>
  <c r="Q153" i="32" s="1"/>
  <c r="I73" i="32"/>
  <c r="I74" i="32"/>
  <c r="I78" i="32"/>
  <c r="M102" i="32"/>
  <c r="M106" i="32"/>
  <c r="M101" i="32"/>
  <c r="E46" i="32"/>
  <c r="E45" i="32"/>
  <c r="Q48" i="32"/>
  <c r="D152" i="32"/>
  <c r="D153" i="32" s="1"/>
  <c r="P47" i="32"/>
  <c r="P52" i="32" s="1"/>
  <c r="P53" i="32" s="1"/>
  <c r="L107" i="32"/>
  <c r="L106" i="32" s="1"/>
  <c r="L104" i="32"/>
  <c r="M49" i="32"/>
  <c r="M50" i="32" s="1"/>
  <c r="M105" i="32"/>
  <c r="M77" i="32"/>
  <c r="M78" i="32" s="1"/>
  <c r="Q104" i="32"/>
  <c r="Q107" i="32"/>
  <c r="P162" i="32"/>
  <c r="P165" i="32"/>
  <c r="D172" i="32"/>
  <c r="D177" i="32" s="1"/>
  <c r="D174" i="32"/>
  <c r="AA153" i="32"/>
  <c r="AA156" i="32"/>
  <c r="J153" i="32"/>
  <c r="J156" i="32"/>
  <c r="Z172" i="32"/>
  <c r="Z177" i="32" s="1"/>
  <c r="Z174" i="32"/>
  <c r="AA165" i="32"/>
  <c r="AA162" i="32"/>
  <c r="I174" i="32"/>
  <c r="I172" i="32"/>
  <c r="I177" i="32" s="1"/>
  <c r="W174" i="32"/>
  <c r="W172" i="32"/>
  <c r="W177" i="32" s="1"/>
  <c r="H165" i="32"/>
  <c r="H162" i="32"/>
  <c r="T165" i="32"/>
  <c r="L174" i="32"/>
  <c r="L172" i="32"/>
  <c r="L177" i="32" s="1"/>
  <c r="O172" i="32"/>
  <c r="O177" i="32" s="1"/>
  <c r="O174" i="32"/>
  <c r="Y162" i="32"/>
  <c r="Y165" i="32"/>
  <c r="Q156" i="32"/>
  <c r="H174" i="32"/>
  <c r="H172" i="32"/>
  <c r="H177" i="32" s="1"/>
  <c r="T156" i="32"/>
  <c r="X165" i="32"/>
  <c r="X162" i="32"/>
  <c r="G153" i="32"/>
  <c r="G156" i="32"/>
  <c r="R174" i="32"/>
  <c r="R172" i="32"/>
  <c r="R177" i="32" s="1"/>
  <c r="L165" i="32"/>
  <c r="L162" i="32"/>
  <c r="S172" i="32"/>
  <c r="S177" i="32" s="1"/>
  <c r="S174" i="32"/>
  <c r="D162" i="32"/>
  <c r="D165" i="32"/>
  <c r="P170" i="32"/>
  <c r="X170" i="32"/>
  <c r="L152" i="32"/>
  <c r="G161" i="32"/>
  <c r="S161" i="32"/>
  <c r="T174" i="32"/>
  <c r="T172" i="32"/>
  <c r="T177" i="32" s="1"/>
  <c r="N74" i="32"/>
  <c r="N73" i="32"/>
  <c r="F105" i="32"/>
  <c r="F77" i="32"/>
  <c r="F78" i="32" s="1"/>
  <c r="F49" i="32"/>
  <c r="F50" i="32" s="1"/>
  <c r="H153" i="32"/>
  <c r="H156" i="32"/>
  <c r="D80" i="32"/>
  <c r="D81" i="32" s="1"/>
  <c r="H101" i="32"/>
  <c r="H102" i="32"/>
  <c r="K153" i="32"/>
  <c r="K156" i="32"/>
  <c r="J75" i="32"/>
  <c r="J80" i="32" s="1"/>
  <c r="J81" i="32" s="1"/>
  <c r="J52" i="32"/>
  <c r="J53" i="32" s="1"/>
  <c r="G170" i="32"/>
  <c r="P108" i="32"/>
  <c r="P109" i="32" s="1"/>
  <c r="Y172" i="32"/>
  <c r="Y177" i="32" s="1"/>
  <c r="Y174" i="32"/>
  <c r="D103" i="32"/>
  <c r="D108" i="32" s="1"/>
  <c r="D109" i="32" s="1"/>
  <c r="F45" i="32"/>
  <c r="F46" i="32"/>
  <c r="AA172" i="32"/>
  <c r="AA177" i="32" s="1"/>
  <c r="AA174" i="32"/>
  <c r="F104" i="32"/>
  <c r="I152" i="32"/>
  <c r="K172" i="32"/>
  <c r="K177" i="32" s="1"/>
  <c r="K174" i="32"/>
  <c r="O152" i="32"/>
  <c r="R152" i="32"/>
  <c r="W161" i="32"/>
  <c r="F73" i="32"/>
  <c r="F74" i="32"/>
  <c r="G47" i="32"/>
  <c r="G52" i="32" s="1"/>
  <c r="G53" i="32" s="1"/>
  <c r="K162" i="32"/>
  <c r="K165" i="32"/>
  <c r="I161" i="32"/>
  <c r="K47" i="32"/>
  <c r="K52" i="32" s="1"/>
  <c r="K53" i="32" s="1"/>
  <c r="E75" i="32"/>
  <c r="E80" i="32" s="1"/>
  <c r="E81" i="32" s="1"/>
  <c r="O47" i="32"/>
  <c r="O52" i="32" s="1"/>
  <c r="O53" i="32" s="1"/>
  <c r="O161" i="32"/>
  <c r="R161" i="32"/>
  <c r="I47" i="32"/>
  <c r="I52" i="32" s="1"/>
  <c r="I53" i="32" s="1"/>
  <c r="O102" i="32"/>
  <c r="O101" i="32"/>
  <c r="I103" i="32"/>
  <c r="I108" i="32" s="1"/>
  <c r="I109" i="32" s="1"/>
  <c r="Z153" i="32"/>
  <c r="Z156" i="32"/>
  <c r="P152" i="32"/>
  <c r="X152" i="32"/>
  <c r="N105" i="32"/>
  <c r="N77" i="32"/>
  <c r="N78" i="32" s="1"/>
  <c r="N49" i="32"/>
  <c r="P73" i="32"/>
  <c r="P74" i="32"/>
  <c r="J162" i="32"/>
  <c r="J165" i="32"/>
  <c r="Z165" i="32"/>
  <c r="Z162" i="32"/>
  <c r="Q174" i="32"/>
  <c r="Q172" i="32"/>
  <c r="Q177" i="32" s="1"/>
  <c r="Y153" i="32"/>
  <c r="Y156" i="32"/>
  <c r="N102" i="32"/>
  <c r="N101" i="32"/>
  <c r="J174" i="32"/>
  <c r="J172" i="32"/>
  <c r="J177" i="32" s="1"/>
  <c r="O75" i="32"/>
  <c r="O80" i="32" s="1"/>
  <c r="O81" i="32" s="1"/>
  <c r="D47" i="32"/>
  <c r="D52" i="32" s="1"/>
  <c r="D53" i="32" s="1"/>
  <c r="J103" i="32"/>
  <c r="J108" i="32" s="1"/>
  <c r="J109" i="32" s="1"/>
  <c r="N48" i="32"/>
  <c r="H106" i="32"/>
  <c r="K103" i="32"/>
  <c r="K108" i="32" s="1"/>
  <c r="K109" i="32" s="1"/>
  <c r="W156" i="32" l="1"/>
  <c r="D156" i="32"/>
  <c r="N106" i="32"/>
  <c r="H103" i="32"/>
  <c r="H108" i="32" s="1"/>
  <c r="H109" i="32" s="1"/>
  <c r="G238" i="32" s="1"/>
  <c r="M103" i="32"/>
  <c r="M108" i="32" s="1"/>
  <c r="M109" i="32" s="1"/>
  <c r="F238" i="32"/>
  <c r="Q75" i="32"/>
  <c r="Q80" i="32" s="1"/>
  <c r="Q81" i="32" s="1"/>
  <c r="L78" i="32"/>
  <c r="L50" i="32"/>
  <c r="L102" i="32"/>
  <c r="L101" i="32"/>
  <c r="F75" i="32"/>
  <c r="F80" i="32" s="1"/>
  <c r="F81" i="32" s="1"/>
  <c r="Q46" i="32"/>
  <c r="Q45" i="32"/>
  <c r="I75" i="32"/>
  <c r="I80" i="32" s="1"/>
  <c r="I81" i="32" s="1"/>
  <c r="H238" i="32" s="1"/>
  <c r="M75" i="32"/>
  <c r="M80" i="32" s="1"/>
  <c r="M81" i="32" s="1"/>
  <c r="Q101" i="32"/>
  <c r="Q102" i="32"/>
  <c r="Q162" i="32"/>
  <c r="S156" i="32"/>
  <c r="E47" i="32"/>
  <c r="E52" i="32" s="1"/>
  <c r="E53" i="32" s="1"/>
  <c r="D238" i="32" s="1"/>
  <c r="Q50" i="32"/>
  <c r="L74" i="32"/>
  <c r="L73" i="32"/>
  <c r="L75" i="32" s="1"/>
  <c r="L80" i="32" s="1"/>
  <c r="L81" i="32" s="1"/>
  <c r="Q106" i="32"/>
  <c r="L45" i="32"/>
  <c r="L46" i="32"/>
  <c r="M52" i="32"/>
  <c r="M53" i="32" s="1"/>
  <c r="L238" i="32" s="1"/>
  <c r="C238" i="32"/>
  <c r="W165" i="32"/>
  <c r="W162" i="32"/>
  <c r="F102" i="32"/>
  <c r="F101" i="32"/>
  <c r="G172" i="32"/>
  <c r="G177" i="32" s="1"/>
  <c r="G174" i="32"/>
  <c r="J238" i="32"/>
  <c r="F47" i="32"/>
  <c r="F52" i="32" s="1"/>
  <c r="F53" i="32" s="1"/>
  <c r="I238" i="32"/>
  <c r="O103" i="32"/>
  <c r="O108" i="32" s="1"/>
  <c r="O109" i="32" s="1"/>
  <c r="N238" i="32" s="1"/>
  <c r="I165" i="32"/>
  <c r="I162" i="32"/>
  <c r="S162" i="32"/>
  <c r="S165" i="32"/>
  <c r="F106" i="32"/>
  <c r="P75" i="32"/>
  <c r="P80" i="32" s="1"/>
  <c r="P81" i="32" s="1"/>
  <c r="O238" i="32" s="1"/>
  <c r="X153" i="32"/>
  <c r="X156" i="32"/>
  <c r="O153" i="32"/>
  <c r="G158" i="32" s="1"/>
  <c r="O156" i="32"/>
  <c r="G162" i="32"/>
  <c r="G165" i="32"/>
  <c r="R153" i="32"/>
  <c r="R156" i="32"/>
  <c r="N45" i="32"/>
  <c r="N47" i="32" s="1"/>
  <c r="N46" i="32"/>
  <c r="N103" i="32"/>
  <c r="N108" i="32" s="1"/>
  <c r="N109" i="32" s="1"/>
  <c r="P153" i="32"/>
  <c r="P156" i="32"/>
  <c r="R165" i="32"/>
  <c r="R162" i="32"/>
  <c r="N50" i="32"/>
  <c r="L153" i="32"/>
  <c r="L156" i="32"/>
  <c r="O162" i="32"/>
  <c r="O165" i="32"/>
  <c r="N75" i="32"/>
  <c r="N80" i="32" s="1"/>
  <c r="N81" i="32" s="1"/>
  <c r="X172" i="32"/>
  <c r="X177" i="32" s="1"/>
  <c r="X174" i="32"/>
  <c r="I153" i="32"/>
  <c r="I156" i="32"/>
  <c r="P174" i="32"/>
  <c r="P172" i="32"/>
  <c r="P177" i="32" s="1"/>
  <c r="N167" i="32" l="1"/>
  <c r="N168" i="32" s="1"/>
  <c r="Z158" i="32"/>
  <c r="W158" i="32"/>
  <c r="L158" i="32"/>
  <c r="E158" i="32"/>
  <c r="U158" i="32"/>
  <c r="N158" i="32"/>
  <c r="K158" i="32"/>
  <c r="AA158" i="32"/>
  <c r="P158" i="32"/>
  <c r="I158" i="32"/>
  <c r="Y158" i="32"/>
  <c r="R158" i="32"/>
  <c r="O158" i="32"/>
  <c r="D158" i="32"/>
  <c r="T158" i="32"/>
  <c r="M158" i="32"/>
  <c r="F158" i="32"/>
  <c r="V158" i="32"/>
  <c r="S158" i="32"/>
  <c r="H158" i="32"/>
  <c r="X158" i="32"/>
  <c r="Q158" i="32"/>
  <c r="J158" i="32"/>
  <c r="Q103" i="32"/>
  <c r="Q108" i="32" s="1"/>
  <c r="Q109" i="32" s="1"/>
  <c r="N52" i="32"/>
  <c r="N53" i="32" s="1"/>
  <c r="Z167" i="32"/>
  <c r="Z168" i="32" s="1"/>
  <c r="U167" i="32"/>
  <c r="U168" i="32" s="1"/>
  <c r="J157" i="32"/>
  <c r="O167" i="32"/>
  <c r="O168" i="32" s="1"/>
  <c r="I167" i="32"/>
  <c r="I168" i="32" s="1"/>
  <c r="L47" i="32"/>
  <c r="L52" i="32" s="1"/>
  <c r="L53" i="32" s="1"/>
  <c r="L103" i="32"/>
  <c r="L108" i="32" s="1"/>
  <c r="L109" i="32" s="1"/>
  <c r="N157" i="32"/>
  <c r="W167" i="32"/>
  <c r="W168" i="32" s="1"/>
  <c r="D167" i="32"/>
  <c r="D168" i="32" s="1"/>
  <c r="Q47" i="32"/>
  <c r="Q52" i="32" s="1"/>
  <c r="Q53" i="32" s="1"/>
  <c r="D82" i="32"/>
  <c r="D83" i="32" s="1"/>
  <c r="O157" i="32"/>
  <c r="U157" i="32"/>
  <c r="F157" i="32"/>
  <c r="L157" i="32"/>
  <c r="J167" i="32"/>
  <c r="J168" i="32" s="1"/>
  <c r="M167" i="32"/>
  <c r="M168" i="32" s="1"/>
  <c r="AA167" i="32"/>
  <c r="AA168" i="32" s="1"/>
  <c r="M238" i="32"/>
  <c r="S157" i="32"/>
  <c r="T157" i="32"/>
  <c r="T159" i="32" s="1"/>
  <c r="R157" i="32"/>
  <c r="R159" i="32" s="1"/>
  <c r="T167" i="32"/>
  <c r="T168" i="32" s="1"/>
  <c r="P167" i="32"/>
  <c r="P168" i="32" s="1"/>
  <c r="V167" i="32"/>
  <c r="V168" i="32" s="1"/>
  <c r="I157" i="32"/>
  <c r="W157" i="32"/>
  <c r="E157" i="32"/>
  <c r="F167" i="32"/>
  <c r="F168" i="32" s="1"/>
  <c r="K167" i="32"/>
  <c r="K168" i="32" s="1"/>
  <c r="Q167" i="32"/>
  <c r="Q168" i="32" s="1"/>
  <c r="F103" i="32"/>
  <c r="F108" i="32" s="1"/>
  <c r="F109" i="32" s="1"/>
  <c r="D157" i="32"/>
  <c r="D159" i="32" s="1"/>
  <c r="C240" i="32" s="1"/>
  <c r="C248" i="32" s="1"/>
  <c r="G157" i="32"/>
  <c r="G159" i="32" s="1"/>
  <c r="Y157" i="32"/>
  <c r="X157" i="32"/>
  <c r="G167" i="32"/>
  <c r="G168" i="32" s="1"/>
  <c r="R167" i="32"/>
  <c r="R168" i="32" s="1"/>
  <c r="X167" i="32"/>
  <c r="X168" i="32" s="1"/>
  <c r="P157" i="32"/>
  <c r="Z157" i="32"/>
  <c r="Z159" i="32" s="1"/>
  <c r="M157" i="32"/>
  <c r="M159" i="32" s="1"/>
  <c r="AA157" i="32"/>
  <c r="AA159" i="32" s="1"/>
  <c r="Q157" i="32"/>
  <c r="Q159" i="32" s="1"/>
  <c r="Y167" i="32"/>
  <c r="Y168" i="32" s="1"/>
  <c r="E167" i="32"/>
  <c r="E168" i="32" s="1"/>
  <c r="S167" i="32"/>
  <c r="S168" i="32" s="1"/>
  <c r="E238" i="32"/>
  <c r="K157" i="32"/>
  <c r="K159" i="32" s="1"/>
  <c r="V157" i="32"/>
  <c r="L167" i="32"/>
  <c r="L168" i="32" s="1"/>
  <c r="H167" i="32"/>
  <c r="H168" i="32" s="1"/>
  <c r="H157" i="32"/>
  <c r="J240" i="32" l="1"/>
  <c r="J248" i="32" s="1"/>
  <c r="S159" i="32"/>
  <c r="Y159" i="32"/>
  <c r="W159" i="32"/>
  <c r="L159" i="32"/>
  <c r="N159" i="32"/>
  <c r="M240" i="32" s="1"/>
  <c r="M248" i="32" s="1"/>
  <c r="V159" i="32"/>
  <c r="L240" i="32"/>
  <c r="L248" i="32" s="1"/>
  <c r="I159" i="32"/>
  <c r="H240" i="32" s="1"/>
  <c r="H248" i="32" s="1"/>
  <c r="J159" i="32"/>
  <c r="F159" i="32"/>
  <c r="E240" i="32" s="1"/>
  <c r="E248" i="32" s="1"/>
  <c r="U159" i="32"/>
  <c r="H159" i="32"/>
  <c r="G240" i="32" s="1"/>
  <c r="G248" i="32" s="1"/>
  <c r="P159" i="32"/>
  <c r="O240" i="32" s="1"/>
  <c r="O248" i="32" s="1"/>
  <c r="X159" i="32"/>
  <c r="E159" i="32"/>
  <c r="O159" i="32"/>
  <c r="I240" i="32"/>
  <c r="I248" i="32" s="1"/>
  <c r="P238" i="32"/>
  <c r="D110" i="32"/>
  <c r="D111" i="32" s="1"/>
  <c r="D54" i="32"/>
  <c r="D55" i="32" s="1"/>
  <c r="K238" i="32"/>
  <c r="P240" i="32"/>
  <c r="P248" i="32" s="1"/>
  <c r="D240" i="32"/>
  <c r="D248" i="32" s="1"/>
  <c r="N240" i="32"/>
  <c r="N248" i="32" s="1"/>
  <c r="Q240" i="32"/>
  <c r="Q248" i="32" s="1"/>
  <c r="K240" i="32"/>
  <c r="K248" i="32" s="1"/>
  <c r="F240" i="32"/>
  <c r="F248" i="32" s="1"/>
</calcChain>
</file>

<file path=xl/comments1.xml><?xml version="1.0" encoding="utf-8"?>
<comments xmlns="http://schemas.openxmlformats.org/spreadsheetml/2006/main">
  <authors>
    <author>Franta</author>
  </authors>
  <commentList>
    <comment ref="D11" authorId="0" shapeId="0">
      <text>
        <r>
          <rPr>
            <b/>
            <sz val="9"/>
            <color indexed="81"/>
            <rFont val="Tahoma"/>
            <family val="2"/>
            <charset val="238"/>
          </rPr>
          <t>horské obl.: 2,3
venkov: 3,5
město: 4,4
dop. h. dle ČSN:
V:4, VI:5, VII:5, VIII:4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poloviční tloušťka vnitřní stěny
Max. však 0,08 m
</t>
        </r>
      </text>
    </comment>
    <comment ref="D23" authorId="0" shapeId="0">
      <text>
        <r>
          <rPr>
            <b/>
            <sz val="9"/>
            <color indexed="81"/>
            <rFont val="Tahoma"/>
            <family val="2"/>
            <charset val="238"/>
          </rPr>
          <t>běžně +-2K</t>
        </r>
      </text>
    </comment>
    <comment ref="D27" authorId="0" shapeId="0">
      <text>
        <r>
          <rPr>
            <sz val="9"/>
            <color indexed="81"/>
            <rFont val="Tahoma"/>
            <family val="2"/>
            <charset val="238"/>
          </rPr>
          <t>Od SEVERU po směru hod. ručiček:
S: 0</t>
        </r>
        <r>
          <rPr>
            <sz val="9"/>
            <color indexed="81"/>
            <rFont val="Times New Roman"/>
            <family val="1"/>
            <charset val="238"/>
          </rPr>
          <t xml:space="preserve">° </t>
        </r>
        <r>
          <rPr>
            <sz val="9"/>
            <color indexed="81"/>
            <rFont val="Tahoma"/>
            <family val="2"/>
            <charset val="238"/>
          </rPr>
          <t>V: 90°
J: 180° Z: 270°</t>
        </r>
      </text>
    </comment>
    <comment ref="H32" authorId="0" shapeId="0">
      <text>
        <r>
          <rPr>
            <b/>
            <sz val="9"/>
            <color indexed="81"/>
            <rFont val="Tahoma"/>
            <family val="2"/>
            <charset val="238"/>
          </rPr>
          <t>Venkovská oblast: 1,15
Průmyslová/velkoměstská oblast:
0,85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  <charset val="238"/>
          </rPr>
          <t>Svislá stěna: a=90
Vodorovná stěna: a=0
(Bráno od vod. Stěny)</t>
        </r>
      </text>
    </comment>
    <comment ref="D59" authorId="0" shapeId="0">
      <text>
        <r>
          <rPr>
            <sz val="9"/>
            <color indexed="81"/>
            <rFont val="Tahoma"/>
            <family val="2"/>
            <charset val="238"/>
          </rPr>
          <t>Od SEVERU po směru hod. ručiček:
S: 0</t>
        </r>
        <r>
          <rPr>
            <sz val="9"/>
            <color indexed="81"/>
            <rFont val="Times New Roman"/>
            <family val="1"/>
            <charset val="238"/>
          </rPr>
          <t xml:space="preserve">° </t>
        </r>
        <r>
          <rPr>
            <sz val="9"/>
            <color indexed="81"/>
            <rFont val="Tahoma"/>
            <family val="2"/>
            <charset val="238"/>
          </rPr>
          <t xml:space="preserve">V: 90°
J: 180° Z: 270°
</t>
        </r>
      </text>
    </comment>
    <comment ref="H64" authorId="0" shapeId="0">
      <text>
        <r>
          <rPr>
            <b/>
            <sz val="9"/>
            <color indexed="81"/>
            <rFont val="Tahoma"/>
            <family val="2"/>
            <charset val="238"/>
          </rPr>
          <t>Venkovská oblast: 1,15
Průmyslová/velkoměstská oblast:
0,85</t>
        </r>
      </text>
    </comment>
    <comment ref="D69" authorId="0" shapeId="0">
      <text>
        <r>
          <rPr>
            <b/>
            <sz val="9"/>
            <color indexed="81"/>
            <rFont val="Tahoma"/>
            <family val="2"/>
            <charset val="238"/>
          </rPr>
          <t>Svislá stěna: a=90
Vodorovná stěna: a=0
(Bráno od vod. Stěny)</t>
        </r>
      </text>
    </comment>
    <comment ref="D87" authorId="0" shapeId="0">
      <text>
        <r>
          <rPr>
            <sz val="9"/>
            <color indexed="81"/>
            <rFont val="Tahoma"/>
            <family val="2"/>
            <charset val="238"/>
          </rPr>
          <t>Od SEVERU po směru hod. ručiček:
S: 0</t>
        </r>
        <r>
          <rPr>
            <sz val="9"/>
            <color indexed="81"/>
            <rFont val="Times New Roman"/>
            <family val="1"/>
            <charset val="238"/>
          </rPr>
          <t xml:space="preserve">° </t>
        </r>
        <r>
          <rPr>
            <sz val="9"/>
            <color indexed="81"/>
            <rFont val="Tahoma"/>
            <family val="2"/>
            <charset val="238"/>
          </rPr>
          <t xml:space="preserve">V: 90°
J: 180° Z: 270°
</t>
        </r>
      </text>
    </comment>
    <comment ref="H92" authorId="0" shapeId="0">
      <text>
        <r>
          <rPr>
            <b/>
            <sz val="9"/>
            <color indexed="81"/>
            <rFont val="Tahoma"/>
            <family val="2"/>
            <charset val="238"/>
          </rPr>
          <t>Venkovská oblast: 1,15
Průmyslová/velkoměstská oblast:
0,85</t>
        </r>
      </text>
    </comment>
    <comment ref="D97" authorId="0" shapeId="0">
      <text>
        <r>
          <rPr>
            <b/>
            <sz val="9"/>
            <color indexed="81"/>
            <rFont val="Tahoma"/>
            <family val="2"/>
            <charset val="238"/>
          </rPr>
          <t>Svislá stěna: a=90
Vodorovná stěna: a=0
(Bráno od vod. Stěny)</t>
        </r>
      </text>
    </comment>
    <comment ref="D115" authorId="0" shapeId="0">
      <text>
        <r>
          <rPr>
            <b/>
            <sz val="9"/>
            <color indexed="81"/>
            <rFont val="Tahoma"/>
            <family val="2"/>
            <charset val="238"/>
          </rPr>
          <t>Pož. Dle normy ČSN 73 0540-2:2011
k=1,4
Dvojsklo: 0,9 - 1,3
Trojsklo: 0,7 - 0,8</t>
        </r>
      </text>
    </comment>
    <comment ref="D123" authorId="0" shapeId="0">
      <text>
        <r>
          <rPr>
            <sz val="9"/>
            <color indexed="81"/>
            <rFont val="Tahoma"/>
            <family val="2"/>
            <charset val="238"/>
          </rPr>
          <t>Od SEVERU po směru hod. ručiček:
S: 0</t>
        </r>
        <r>
          <rPr>
            <sz val="9"/>
            <color indexed="81"/>
            <rFont val="Times New Roman"/>
            <family val="1"/>
            <charset val="238"/>
          </rPr>
          <t xml:space="preserve">° </t>
        </r>
        <r>
          <rPr>
            <sz val="9"/>
            <color indexed="81"/>
            <rFont val="Tahoma"/>
            <family val="2"/>
            <charset val="238"/>
          </rPr>
          <t xml:space="preserve">V: 90°
J: 180° Z: 270°
</t>
        </r>
      </text>
    </comment>
    <comment ref="D127" authorId="0" shapeId="0">
      <text>
        <r>
          <rPr>
            <b/>
            <sz val="9"/>
            <color indexed="81"/>
            <rFont val="Tahoma"/>
            <family val="2"/>
            <charset val="238"/>
          </rPr>
          <t>Svislá stěna: a=90
Vodorovná stěna: a=0
(Bráno od vod. Stěny)</t>
        </r>
      </text>
    </comment>
    <comment ref="D128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Omítka bílá: 0,5
Omítka střední:0,7
Omítka tmavá:0,9
Tašky pálené: 0,8
</t>
        </r>
      </text>
    </comment>
    <comment ref="D130" authorId="0" shapeId="0">
      <text>
        <r>
          <rPr>
            <sz val="9"/>
            <color indexed="81"/>
            <rFont val="Tahoma"/>
            <family val="2"/>
            <charset val="238"/>
          </rPr>
          <t>Od SEVERU po směru hod. ručiček:
S: 0</t>
        </r>
        <r>
          <rPr>
            <sz val="9"/>
            <color indexed="81"/>
            <rFont val="Times New Roman"/>
            <family val="1"/>
            <charset val="238"/>
          </rPr>
          <t xml:space="preserve">° </t>
        </r>
        <r>
          <rPr>
            <sz val="9"/>
            <color indexed="81"/>
            <rFont val="Tahoma"/>
            <family val="2"/>
            <charset val="238"/>
          </rPr>
          <t xml:space="preserve">V: 90°
J: 180° Z: 270°
</t>
        </r>
      </text>
    </comment>
    <comment ref="D134" authorId="0" shapeId="0">
      <text>
        <r>
          <rPr>
            <b/>
            <sz val="9"/>
            <color indexed="81"/>
            <rFont val="Tahoma"/>
            <family val="2"/>
            <charset val="238"/>
          </rPr>
          <t>Svislá stěna: a=90
Vodorovná stěna: a=0
(Bráno od vod. Stěny)</t>
        </r>
      </text>
    </comment>
    <comment ref="D135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Omítka bílá: 0,5
Omítka střední:0,7
Omítka tmavá:0,9
Tašky pálené: 0,8
</t>
        </r>
      </text>
    </comment>
    <comment ref="D137" authorId="0" shapeId="0">
      <text>
        <r>
          <rPr>
            <sz val="9"/>
            <color indexed="81"/>
            <rFont val="Tahoma"/>
            <family val="2"/>
            <charset val="238"/>
          </rPr>
          <t>Od SEVERU po směru hod. ručiček:
S: 0</t>
        </r>
        <r>
          <rPr>
            <sz val="9"/>
            <color indexed="81"/>
            <rFont val="Times New Roman"/>
            <family val="1"/>
            <charset val="238"/>
          </rPr>
          <t xml:space="preserve">° </t>
        </r>
        <r>
          <rPr>
            <sz val="9"/>
            <color indexed="81"/>
            <rFont val="Tahoma"/>
            <family val="2"/>
            <charset val="238"/>
          </rPr>
          <t xml:space="preserve">V: 90°
J: 180° Z: 270°
</t>
        </r>
      </text>
    </comment>
    <comment ref="D141" authorId="0" shapeId="0">
      <text>
        <r>
          <rPr>
            <b/>
            <sz val="9"/>
            <color indexed="81"/>
            <rFont val="Tahoma"/>
            <family val="2"/>
            <charset val="238"/>
          </rPr>
          <t>Svislá stěna: a=90
Vodorovná stěna: a=0
(Bráno od vod. Stěny)</t>
        </r>
      </text>
    </comment>
    <comment ref="D142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Omítka bílá: 0,5
Omítka střední:0,7
Omítka tmavá:0,9
Tašky pálené: 0,8
</t>
        </r>
      </text>
    </comment>
    <comment ref="J149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Pro svislou stěnu
</t>
        </r>
      </text>
    </comment>
    <comment ref="J151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Pro svislou stěnu
</t>
        </r>
      </text>
    </comment>
    <comment ref="J152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Propustnost přímého záření
</t>
        </r>
      </text>
    </comment>
    <comment ref="J160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Pro svislou stěnu
</t>
        </r>
      </text>
    </comment>
    <comment ref="J161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Propustnost přímého záření
</t>
        </r>
      </text>
    </comment>
    <comment ref="J169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Pro svislou stěnu
</t>
        </r>
      </text>
    </comment>
    <comment ref="J170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Propustnost přímého záření
</t>
        </r>
      </text>
    </comment>
    <comment ref="D185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Dle tab. 3.2.
</t>
        </r>
      </text>
    </comment>
    <comment ref="D193" authorId="0" shapeId="0">
      <text>
        <r>
          <rPr>
            <b/>
            <sz val="9"/>
            <color indexed="81"/>
            <rFont val="Tahoma"/>
            <family val="2"/>
            <charset val="238"/>
          </rPr>
          <t>Pro svítidla s odsáváním vzduchu: 0,7</t>
        </r>
      </text>
    </comment>
  </commentList>
</comments>
</file>

<file path=xl/sharedStrings.xml><?xml version="1.0" encoding="utf-8"?>
<sst xmlns="http://schemas.openxmlformats.org/spreadsheetml/2006/main" count="504" uniqueCount="261">
  <si>
    <t>Vnější</t>
  </si>
  <si>
    <t>PC</t>
  </si>
  <si>
    <t>Okno</t>
  </si>
  <si>
    <t>STR</t>
  </si>
  <si>
    <t>SO</t>
  </si>
  <si>
    <t>SN</t>
  </si>
  <si>
    <t>U:</t>
  </si>
  <si>
    <t>Lidé</t>
  </si>
  <si>
    <t>Tepelný zisk</t>
  </si>
  <si>
    <t>t_in</t>
  </si>
  <si>
    <t>Monitor</t>
  </si>
  <si>
    <t>Tiskárna</t>
  </si>
  <si>
    <t>Sluneční deklinace</t>
  </si>
  <si>
    <t>Měsíc</t>
  </si>
  <si>
    <t>Den</t>
  </si>
  <si>
    <t>Výška slunce nad obzorem</t>
  </si>
  <si>
    <t>zemská šířka</t>
  </si>
  <si>
    <t>Sluneční azimut</t>
  </si>
  <si>
    <t>Osluněná plocha oken</t>
  </si>
  <si>
    <t>Azimutový úhel normály stěny</t>
  </si>
  <si>
    <t>1)</t>
  </si>
  <si>
    <t>Zadáno:</t>
  </si>
  <si>
    <t>Sluneční radiace</t>
  </si>
  <si>
    <t>Vypočteno:</t>
  </si>
  <si>
    <r>
      <rPr>
        <sz val="11"/>
        <color theme="1"/>
        <rFont val="Times New Roman"/>
        <family val="1"/>
        <charset val="238"/>
      </rPr>
      <t>δ</t>
    </r>
    <r>
      <rPr>
        <sz val="11"/>
        <color theme="1"/>
        <rFont val="Calibri"/>
        <family val="2"/>
        <charset val="238"/>
      </rPr>
      <t xml:space="preserve"> [</t>
    </r>
    <r>
      <rPr>
        <sz val="11"/>
        <color theme="1"/>
        <rFont val="Times New Roman"/>
        <family val="1"/>
        <charset val="238"/>
      </rPr>
      <t>°</t>
    </r>
    <r>
      <rPr>
        <sz val="11"/>
        <color theme="1"/>
        <rFont val="Calibri"/>
        <family val="2"/>
        <charset val="238"/>
      </rPr>
      <t>]</t>
    </r>
  </si>
  <si>
    <r>
      <t>h [</t>
    </r>
    <r>
      <rPr>
        <sz val="11"/>
        <color theme="1"/>
        <rFont val="Times New Roman"/>
        <family val="1"/>
        <charset val="238"/>
      </rPr>
      <t>°</t>
    </r>
    <r>
      <rPr>
        <sz val="11"/>
        <color theme="1"/>
        <rFont val="Calibri"/>
        <family val="2"/>
        <charset val="238"/>
      </rPr>
      <t>]</t>
    </r>
  </si>
  <si>
    <r>
      <t>a [</t>
    </r>
    <r>
      <rPr>
        <sz val="11"/>
        <color theme="1"/>
        <rFont val="Times New Roman"/>
        <family val="1"/>
        <charset val="238"/>
      </rPr>
      <t>°</t>
    </r>
    <r>
      <rPr>
        <sz val="11"/>
        <color theme="1"/>
        <rFont val="Calibri"/>
        <family val="2"/>
        <charset val="238"/>
      </rPr>
      <t>]</t>
    </r>
  </si>
  <si>
    <r>
      <rPr>
        <sz val="11"/>
        <color theme="1"/>
        <rFont val="Times New Roman"/>
        <family val="1"/>
        <charset val="238"/>
      </rPr>
      <t>γ</t>
    </r>
    <r>
      <rPr>
        <sz val="11"/>
        <color theme="1"/>
        <rFont val="Calibri"/>
        <family val="2"/>
        <charset val="238"/>
      </rPr>
      <t xml:space="preserve"> [</t>
    </r>
    <r>
      <rPr>
        <sz val="11"/>
        <color theme="1"/>
        <rFont val="Times New Roman"/>
        <family val="1"/>
        <charset val="238"/>
      </rPr>
      <t>°</t>
    </r>
    <r>
      <rPr>
        <sz val="11"/>
        <color theme="1"/>
        <rFont val="Calibri"/>
        <family val="2"/>
        <charset val="238"/>
      </rPr>
      <t>]</t>
    </r>
  </si>
  <si>
    <t>M[-]</t>
  </si>
  <si>
    <t>D[-]</t>
  </si>
  <si>
    <t>[°]</t>
  </si>
  <si>
    <t>Úhel mezi normálou osluněného povrchu a směrem paprsků</t>
  </si>
  <si>
    <r>
      <t>Θ[</t>
    </r>
    <r>
      <rPr>
        <sz val="11"/>
        <color theme="1"/>
        <rFont val="Times New Roman"/>
        <family val="1"/>
        <charset val="238"/>
      </rPr>
      <t>°</t>
    </r>
    <r>
      <rPr>
        <sz val="11"/>
        <color theme="1"/>
        <rFont val="Calibri"/>
        <family val="2"/>
        <charset val="238"/>
      </rPr>
      <t>]</t>
    </r>
  </si>
  <si>
    <t>Nadmořská výška</t>
  </si>
  <si>
    <t>Intenzita přímé slun. Rad.</t>
  </si>
  <si>
    <t>součinitel zečištění atmosféry</t>
  </si>
  <si>
    <t>z [-]</t>
  </si>
  <si>
    <t>Intenzita dif. Slun. Rad.</t>
  </si>
  <si>
    <t>Stínící součinitel:</t>
  </si>
  <si>
    <t>Sklo</t>
  </si>
  <si>
    <t>Žaluzie</t>
  </si>
  <si>
    <t>Další</t>
  </si>
  <si>
    <t>Rozměry okna:</t>
  </si>
  <si>
    <t>výška zasklení</t>
  </si>
  <si>
    <t>šířka zasklení</t>
  </si>
  <si>
    <t>hloubka okna</t>
  </si>
  <si>
    <t>d [m]</t>
  </si>
  <si>
    <t>c [m]</t>
  </si>
  <si>
    <t>s_1 [-]</t>
  </si>
  <si>
    <t>s_2 [-]</t>
  </si>
  <si>
    <t>s_3 [-]</t>
  </si>
  <si>
    <t>l_A [m]</t>
  </si>
  <si>
    <t>l_B [m]</t>
  </si>
  <si>
    <t>e_1 [m]</t>
  </si>
  <si>
    <t>e_2 [m]</t>
  </si>
  <si>
    <t>S_os [m^2]</t>
  </si>
  <si>
    <t>f [m]</t>
  </si>
  <si>
    <t>g [m]</t>
  </si>
  <si>
    <t>S_o [m^2]</t>
  </si>
  <si>
    <t>s [-]</t>
  </si>
  <si>
    <t>Tepelné zisky okna</t>
  </si>
  <si>
    <t>Q_or [W]</t>
  </si>
  <si>
    <t>Stěna 1:</t>
  </si>
  <si>
    <t>I_D [W/m^2]</t>
  </si>
  <si>
    <t>I_d [W/m^2]</t>
  </si>
  <si>
    <t>I_o[W/m^2]</t>
  </si>
  <si>
    <t>Intenzita dif. Složky rad.</t>
  </si>
  <si>
    <t>I_odif [W/m^2]</t>
  </si>
  <si>
    <t>Propustnost standartního okna</t>
  </si>
  <si>
    <t>T_D [-]</t>
  </si>
  <si>
    <t>T_d [-]</t>
  </si>
  <si>
    <t>hloubka okna k horní stín. Desce</t>
  </si>
  <si>
    <t>H [m]</t>
  </si>
  <si>
    <t>Celková int. Slun. Rad.</t>
  </si>
  <si>
    <t>I_celk [W/m^2]</t>
  </si>
  <si>
    <t>Počet oken</t>
  </si>
  <si>
    <t>n [-]</t>
  </si>
  <si>
    <t>Q [W]</t>
  </si>
  <si>
    <t>c_o [-]</t>
  </si>
  <si>
    <t>Korekce na znečištění atm.</t>
  </si>
  <si>
    <t>2)</t>
  </si>
  <si>
    <t>Vnitřní zdroje</t>
  </si>
  <si>
    <t>Počet mužů:</t>
  </si>
  <si>
    <t>Počet žen:</t>
  </si>
  <si>
    <t>Počet dětí:</t>
  </si>
  <si>
    <t>Počet lidí:</t>
  </si>
  <si>
    <t>n_m [-]</t>
  </si>
  <si>
    <t>n_ž [-]</t>
  </si>
  <si>
    <t>n_d [-]</t>
  </si>
  <si>
    <t>Tepelný zisk - dle činnosti</t>
  </si>
  <si>
    <t>[-]</t>
  </si>
  <si>
    <t>Tep. Zisk od jednoho čl.</t>
  </si>
  <si>
    <t>[W]</t>
  </si>
  <si>
    <t>Celkový tep. Tok</t>
  </si>
  <si>
    <t>Světla</t>
  </si>
  <si>
    <t>Délka místnosti</t>
  </si>
  <si>
    <t>Šířka místnosti</t>
  </si>
  <si>
    <t>a [m]</t>
  </si>
  <si>
    <t>b [m]</t>
  </si>
  <si>
    <t>Povrch podlahy</t>
  </si>
  <si>
    <t>S [m^2]</t>
  </si>
  <si>
    <t>Produkce tepla svítidel</t>
  </si>
  <si>
    <t>[W/čl.]</t>
  </si>
  <si>
    <t>Součinitel současnosti</t>
  </si>
  <si>
    <t>c_1 [-]</t>
  </si>
  <si>
    <t>Zbytkový součinitel</t>
  </si>
  <si>
    <t>c_2 [-]</t>
  </si>
  <si>
    <t>Požadované osvětlení</t>
  </si>
  <si>
    <t>[lx]</t>
  </si>
  <si>
    <t>P_m [W/m^2]</t>
  </si>
  <si>
    <t>3)</t>
  </si>
  <si>
    <t>Technologie</t>
  </si>
  <si>
    <t>Celkem tep. Zisk</t>
  </si>
  <si>
    <t>4)</t>
  </si>
  <si>
    <t>Produkce tepla ventilátoru</t>
  </si>
  <si>
    <t>[W/kus]</t>
  </si>
  <si>
    <t>Průtok vzduchu celkový</t>
  </si>
  <si>
    <t>Průtok vzduchu na místnost</t>
  </si>
  <si>
    <t>Tlaková diference</t>
  </si>
  <si>
    <t>účinnost ventilátoru</t>
  </si>
  <si>
    <t>účinnost elektromotoru</t>
  </si>
  <si>
    <r>
      <rPr>
        <sz val="11"/>
        <color theme="1"/>
        <rFont val="Times New Roman"/>
        <family val="1"/>
        <charset val="238"/>
      </rPr>
      <t>η</t>
    </r>
    <r>
      <rPr>
        <sz val="11"/>
        <color theme="1"/>
        <rFont val="Calibri"/>
        <family val="2"/>
        <charset val="238"/>
      </rPr>
      <t>_v [-]</t>
    </r>
  </si>
  <si>
    <r>
      <rPr>
        <sz val="11"/>
        <color theme="1"/>
        <rFont val="Times New Roman"/>
        <family val="1"/>
        <charset val="238"/>
      </rPr>
      <t>η</t>
    </r>
    <r>
      <rPr>
        <sz val="11"/>
        <color theme="1"/>
        <rFont val="Calibri"/>
        <family val="2"/>
        <charset val="238"/>
      </rPr>
      <t>_m [-]</t>
    </r>
  </si>
  <si>
    <t>[Pa]</t>
  </si>
  <si>
    <t>[m^3/h]</t>
  </si>
  <si>
    <t>současnost</t>
  </si>
  <si>
    <t>Tep. Tok do potrubí</t>
  </si>
  <si>
    <t>5)</t>
  </si>
  <si>
    <t>Ohřátí vzduchu ve vzduchovodech</t>
  </si>
  <si>
    <t>Povrch vzduchovodu (neiz.)</t>
  </si>
  <si>
    <t>Teplotní rozdíl</t>
  </si>
  <si>
    <t>rychlost proudění vzduchu</t>
  </si>
  <si>
    <t>Průřez vzduchovodu</t>
  </si>
  <si>
    <t>Souč. prostupu tepla</t>
  </si>
  <si>
    <t>k [W/m^2*K]</t>
  </si>
  <si>
    <t>A [m^2]</t>
  </si>
  <si>
    <t>w [m/s]</t>
  </si>
  <si>
    <t>delta_T [K]</t>
  </si>
  <si>
    <t>Ohřátí vzduchu</t>
  </si>
  <si>
    <t>Tepelný výkon</t>
  </si>
  <si>
    <t>delta_t [K]</t>
  </si>
  <si>
    <t>Průtok vzduchu do místnosti</t>
  </si>
  <si>
    <t>V [m^3/h]</t>
  </si>
  <si>
    <t>Akumulace tepla</t>
  </si>
  <si>
    <t>Hustota podlahy</t>
  </si>
  <si>
    <t>Hustota stropu</t>
  </si>
  <si>
    <t>tl. Obv. Stěny</t>
  </si>
  <si>
    <t>tl. Podlahy</t>
  </si>
  <si>
    <t>t_p [m]</t>
  </si>
  <si>
    <t>tl. Stropu</t>
  </si>
  <si>
    <t>t_o1 [m]</t>
  </si>
  <si>
    <r>
      <rPr>
        <sz val="11"/>
        <color theme="1"/>
        <rFont val="Times New Roman"/>
        <family val="1"/>
        <charset val="238"/>
      </rPr>
      <t>ρ_p</t>
    </r>
    <r>
      <rPr>
        <sz val="11"/>
        <color theme="1"/>
        <rFont val="Calibri"/>
        <family val="2"/>
        <charset val="238"/>
        <scheme val="minor"/>
      </rPr>
      <t xml:space="preserve"> [kg/m^3]</t>
    </r>
  </si>
  <si>
    <r>
      <rPr>
        <sz val="11"/>
        <color theme="1"/>
        <rFont val="Times New Roman"/>
        <family val="1"/>
        <charset val="238"/>
      </rPr>
      <t>ρ_s</t>
    </r>
    <r>
      <rPr>
        <sz val="11"/>
        <color theme="1"/>
        <rFont val="Calibri"/>
        <family val="2"/>
        <charset val="238"/>
        <scheme val="minor"/>
      </rPr>
      <t xml:space="preserve"> [kg/m^3]</t>
    </r>
  </si>
  <si>
    <t>t_s [m]</t>
  </si>
  <si>
    <t>Hustota obv. Stěny</t>
  </si>
  <si>
    <r>
      <rPr>
        <sz val="11"/>
        <color theme="1"/>
        <rFont val="Times New Roman"/>
        <family val="1"/>
        <charset val="238"/>
      </rPr>
      <t>ρ_o</t>
    </r>
    <r>
      <rPr>
        <sz val="11"/>
        <color theme="1"/>
        <rFont val="Calibri"/>
        <family val="2"/>
        <charset val="238"/>
        <scheme val="minor"/>
      </rPr>
      <t xml:space="preserve"> [kg/m^3]</t>
    </r>
  </si>
  <si>
    <t>Hmotnost obvodových stěn</t>
  </si>
  <si>
    <t>M [kg]</t>
  </si>
  <si>
    <t>Povrch obv. Stěn</t>
  </si>
  <si>
    <t>Povrch strop</t>
  </si>
  <si>
    <t>S_p [m^2]</t>
  </si>
  <si>
    <t>S_s [m^2]</t>
  </si>
  <si>
    <t>Přípustná oscilace teploty</t>
  </si>
  <si>
    <t>Snížení tep. Zisků</t>
  </si>
  <si>
    <r>
      <rPr>
        <sz val="11"/>
        <color theme="1"/>
        <rFont val="Times New Roman"/>
        <family val="1"/>
        <charset val="238"/>
      </rPr>
      <t>Δ</t>
    </r>
    <r>
      <rPr>
        <sz val="11"/>
        <color theme="1"/>
        <rFont val="Calibri"/>
        <family val="2"/>
        <charset val="238"/>
      </rPr>
      <t>Q [W]</t>
    </r>
  </si>
  <si>
    <t>Sluneční čas</t>
  </si>
  <si>
    <t>[h]</t>
  </si>
  <si>
    <t>Tep. Zisky celkem</t>
  </si>
  <si>
    <t>Průměrné tep. Zisky</t>
  </si>
  <si>
    <t>Q_prum [W]</t>
  </si>
  <si>
    <t>Směrodatné tep. Zisky</t>
  </si>
  <si>
    <t>Q_v [W]</t>
  </si>
  <si>
    <t>součinitel poměrné pohltivosti</t>
  </si>
  <si>
    <r>
      <rPr>
        <sz val="11"/>
        <color theme="1"/>
        <rFont val="Times New Roman"/>
        <family val="1"/>
        <charset val="238"/>
      </rPr>
      <t>ε</t>
    </r>
    <r>
      <rPr>
        <sz val="9.35"/>
        <color theme="1"/>
        <rFont val="Calibri"/>
        <family val="2"/>
        <charset val="238"/>
      </rPr>
      <t xml:space="preserve"> [-]</t>
    </r>
  </si>
  <si>
    <t>Souč. přest. Tepla vnitřní</t>
  </si>
  <si>
    <t>Souč. přest. Tepla vnější</t>
  </si>
  <si>
    <r>
      <rPr>
        <sz val="11"/>
        <color theme="1"/>
        <rFont val="Times New Roman"/>
        <family val="1"/>
        <charset val="238"/>
      </rPr>
      <t>α</t>
    </r>
    <r>
      <rPr>
        <sz val="9.35"/>
        <color theme="1"/>
        <rFont val="Calibri"/>
        <family val="2"/>
        <charset val="238"/>
      </rPr>
      <t xml:space="preserve"> [W/ m^2K]</t>
    </r>
  </si>
  <si>
    <t>Azimut. úhel normály stěny_1</t>
  </si>
  <si>
    <t>Azimut. úhel normály stěny_2</t>
  </si>
  <si>
    <t>Úhel mezi normálou povrch. a směrem paprsků_Stěna_1</t>
  </si>
  <si>
    <t>Úhel mezi normálou povrch. a směrem paprsků_Stěna_2</t>
  </si>
  <si>
    <t>Stěna_1_teplota povrchu</t>
  </si>
  <si>
    <t>Stěna_2_teplota povrchu</t>
  </si>
  <si>
    <t>Plocha stěny_1</t>
  </si>
  <si>
    <t>Plocha stěny_2</t>
  </si>
  <si>
    <t>S_1[m^2]</t>
  </si>
  <si>
    <t>S_3[m^2]</t>
  </si>
  <si>
    <t>S_2[m^2]</t>
  </si>
  <si>
    <t>I_o1 [W/m^2]</t>
  </si>
  <si>
    <t>Celk. int. Radiace_stěna_1</t>
  </si>
  <si>
    <t>Celk. int. Radiace_stěna_2</t>
  </si>
  <si>
    <t>Venkovní tepota</t>
  </si>
  <si>
    <t>t_e [°C]</t>
  </si>
  <si>
    <t>Tl. Stěny_1</t>
  </si>
  <si>
    <t>Tl. Stěny_2</t>
  </si>
  <si>
    <t>tl_1 [m]</t>
  </si>
  <si>
    <t>tl_2 [m]</t>
  </si>
  <si>
    <t>tl_3 [m]</t>
  </si>
  <si>
    <t>souč. prostupu tepla_stěna_1</t>
  </si>
  <si>
    <t>souč. prostupu tepla_stěna_2</t>
  </si>
  <si>
    <t>Lehká stěna</t>
  </si>
  <si>
    <t>Středně těžká stěna</t>
  </si>
  <si>
    <r>
      <rPr>
        <sz val="11"/>
        <color theme="1"/>
        <rFont val="Times New Roman"/>
        <family val="1"/>
        <charset val="238"/>
      </rPr>
      <t>ψ</t>
    </r>
    <r>
      <rPr>
        <sz val="7.7"/>
        <color theme="1"/>
        <rFont val="Calibri"/>
        <family val="2"/>
        <charset val="238"/>
      </rPr>
      <t>[-]</t>
    </r>
  </si>
  <si>
    <t>Posun. tepl. Kmitů_stěna_1</t>
  </si>
  <si>
    <t>Posun. tepl. Kmitů_stěna_2</t>
  </si>
  <si>
    <t>Posun. tepl. Kmitů_stěna_3</t>
  </si>
  <si>
    <t>Těžká stěna</t>
  </si>
  <si>
    <t>Délka bočního stínu</t>
  </si>
  <si>
    <t xml:space="preserve">Délka horního stínu </t>
  </si>
  <si>
    <t>Odstup okna od bočních slunolamů</t>
  </si>
  <si>
    <t>Odstup okna od horních slunolamů</t>
  </si>
  <si>
    <t>plocha okna</t>
  </si>
  <si>
    <t>Celkový stínící součinitel</t>
  </si>
  <si>
    <t>Propustnost standart okna - dif. Záření</t>
  </si>
  <si>
    <r>
      <rPr>
        <sz val="11"/>
        <color theme="1"/>
        <rFont val="Times New Roman"/>
        <family val="1"/>
        <charset val="238"/>
      </rPr>
      <t>τ</t>
    </r>
    <r>
      <rPr>
        <sz val="11"/>
        <color theme="1"/>
        <rFont val="Calibri"/>
        <family val="2"/>
        <charset val="238"/>
        <scheme val="minor"/>
      </rPr>
      <t>[h]</t>
    </r>
  </si>
  <si>
    <t>Konvekce stěnami</t>
  </si>
  <si>
    <t>1)A</t>
  </si>
  <si>
    <t>1)B</t>
  </si>
  <si>
    <t>konvekce okny</t>
  </si>
  <si>
    <t xml:space="preserve">Souč. prostupu tepla </t>
  </si>
  <si>
    <t>k_o [W/m^2K]</t>
  </si>
  <si>
    <t xml:space="preserve"> Q[W]</t>
  </si>
  <si>
    <t>6)</t>
  </si>
  <si>
    <t>Tepelný tok z okolních místností</t>
  </si>
  <si>
    <t>Plocha stěny</t>
  </si>
  <si>
    <t>odpor konstrukce</t>
  </si>
  <si>
    <t>teplota za konstrukcí</t>
  </si>
  <si>
    <t>k [W/m^2K]</t>
  </si>
  <si>
    <r>
      <t>t_e [</t>
    </r>
    <r>
      <rPr>
        <sz val="11"/>
        <color theme="1"/>
        <rFont val="Times New Roman"/>
        <family val="1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C]</t>
    </r>
  </si>
  <si>
    <r>
      <t>t_r1 [</t>
    </r>
    <r>
      <rPr>
        <sz val="11"/>
        <color theme="1"/>
        <rFont val="Times New Roman"/>
        <family val="1"/>
        <charset val="238"/>
      </rPr>
      <t>°C</t>
    </r>
    <r>
      <rPr>
        <sz val="9.35"/>
        <color theme="1"/>
        <rFont val="Calibri"/>
        <family val="2"/>
        <charset val="238"/>
      </rPr>
      <t>]</t>
    </r>
  </si>
  <si>
    <r>
      <t>t_r2 [</t>
    </r>
    <r>
      <rPr>
        <sz val="11"/>
        <color theme="1"/>
        <rFont val="Times New Roman"/>
        <family val="1"/>
        <charset val="238"/>
      </rPr>
      <t>°C</t>
    </r>
    <r>
      <rPr>
        <sz val="9.35"/>
        <color theme="1"/>
        <rFont val="Calibri"/>
        <family val="2"/>
        <charset val="238"/>
      </rPr>
      <t>]</t>
    </r>
  </si>
  <si>
    <t>I_o2 [W/m^2]</t>
  </si>
  <si>
    <r>
      <t>t_r3 [</t>
    </r>
    <r>
      <rPr>
        <sz val="11"/>
        <color theme="1"/>
        <rFont val="Times New Roman"/>
        <family val="1"/>
        <charset val="238"/>
      </rPr>
      <t>°C</t>
    </r>
    <r>
      <rPr>
        <sz val="9.35"/>
        <color theme="1"/>
        <rFont val="Calibri"/>
        <family val="2"/>
        <charset val="238"/>
      </rPr>
      <t>]</t>
    </r>
  </si>
  <si>
    <t>I_o3 [W/m^2]</t>
  </si>
  <si>
    <t>Celkem</t>
  </si>
  <si>
    <t>Stěna 2:</t>
  </si>
  <si>
    <t>Stěna 3:</t>
  </si>
  <si>
    <t>Azimut. úhel normály stěny_3</t>
  </si>
  <si>
    <t>souč. prostupu tepla_stěna_3</t>
  </si>
  <si>
    <t>Celkový tepelný tok</t>
  </si>
  <si>
    <t>úhel stěny s vod. Rovinou</t>
  </si>
  <si>
    <r>
      <rPr>
        <sz val="11"/>
        <color theme="1"/>
        <rFont val="Times New Roman"/>
        <family val="1"/>
        <charset val="238"/>
      </rPr>
      <t>α</t>
    </r>
    <r>
      <rPr>
        <sz val="9.35"/>
        <color theme="1"/>
        <rFont val="Calibri"/>
        <family val="2"/>
        <charset val="238"/>
      </rPr>
      <t xml:space="preserve">   [°]</t>
    </r>
  </si>
  <si>
    <t>Celkem S1</t>
  </si>
  <si>
    <t>Celkem S2</t>
  </si>
  <si>
    <t>Celkem S3</t>
  </si>
  <si>
    <t>posun_t_e</t>
  </si>
  <si>
    <t>t_r2_p [°C]</t>
  </si>
  <si>
    <t xml:space="preserve">Typ </t>
  </si>
  <si>
    <t>-</t>
  </si>
  <si>
    <t>7)</t>
  </si>
  <si>
    <t>Infiltrace vzduchu</t>
  </si>
  <si>
    <t>Objem místnosti</t>
  </si>
  <si>
    <t>výměna</t>
  </si>
  <si>
    <t>V [m^3]</t>
  </si>
  <si>
    <t>n[h^-1]</t>
  </si>
  <si>
    <t>Infiltrace</t>
  </si>
  <si>
    <t>Plocha oken</t>
  </si>
  <si>
    <t>S_ok [m^2]</t>
  </si>
  <si>
    <t>EC</t>
  </si>
  <si>
    <t>Zóna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</si>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</sst>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9"/>
      <color indexed="81"/>
      <name val="Tahoma"/>
      <family val="2"/>
      <charset val="238"/>
    </font>
    <font>
      <sz val="9"/>
      <color indexed="81"/>
      <name val="Times New Roman"/>
      <family val="1"/>
      <charset val="238"/>
    </font>
    <font>
      <sz val="9.35"/>
      <color theme="1"/>
      <name val="Calibri"/>
      <family val="2"/>
      <charset val="238"/>
    </font>
    <font>
      <sz val="7.7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0" xfId="0" applyFon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4" fillId="0" borderId="0" xfId="0" applyFont="1"/>
    <xf numFmtId="0" fontId="0" fillId="0" borderId="0" xfId="0" applyAlignment="1">
      <alignment horizontal="right"/>
    </xf>
    <xf numFmtId="0" fontId="0" fillId="0" borderId="1" xfId="0" applyBorder="1"/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0" fontId="4" fillId="0" borderId="0" xfId="0" applyFont="1" applyAlignment="1"/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ill="1"/>
    <xf numFmtId="2" fontId="0" fillId="0" borderId="0" xfId="0" applyNumberFormat="1" applyAlignment="1">
      <alignment horizontal="center" vertical="center"/>
    </xf>
    <xf numFmtId="1" fontId="1" fillId="0" borderId="0" xfId="0" applyNumberFormat="1" applyFont="1"/>
    <xf numFmtId="0" fontId="0" fillId="2" borderId="3" xfId="0" applyFill="1" applyBorder="1"/>
    <xf numFmtId="0" fontId="0" fillId="0" borderId="3" xfId="0" applyBorder="1"/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left"/>
    </xf>
    <xf numFmtId="0" fontId="1" fillId="0" borderId="0" xfId="0" applyFont="1" applyFill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2" fontId="0" fillId="0" borderId="0" xfId="0" applyNumberFormat="1" applyFill="1"/>
    <xf numFmtId="1" fontId="1" fillId="0" borderId="0" xfId="0" applyNumberFormat="1" applyFont="1" applyFill="1"/>
    <xf numFmtId="0" fontId="0" fillId="0" borderId="2" xfId="0" applyFill="1" applyBorder="1" applyAlignment="1"/>
    <xf numFmtId="0" fontId="1" fillId="0" borderId="0" xfId="0" applyFont="1" applyBorder="1" applyAlignment="1">
      <alignment horizontal="left" vertical="center"/>
    </xf>
    <xf numFmtId="0" fontId="0" fillId="0" borderId="0" xfId="0" applyFont="1" applyFill="1" applyBorder="1"/>
    <xf numFmtId="0" fontId="5" fillId="0" borderId="0" xfId="0" applyFont="1" applyBorder="1" applyAlignment="1">
      <alignment horizontal="center"/>
    </xf>
    <xf numFmtId="1" fontId="0" fillId="0" borderId="0" xfId="0" applyNumberFormat="1" applyBorder="1"/>
    <xf numFmtId="2" fontId="0" fillId="0" borderId="0" xfId="0" applyNumberFormat="1" applyFill="1" applyBorder="1"/>
    <xf numFmtId="1" fontId="1" fillId="0" borderId="0" xfId="0" applyNumberFormat="1" applyFont="1" applyFill="1" applyBorder="1"/>
    <xf numFmtId="0" fontId="0" fillId="0" borderId="4" xfId="0" applyBorder="1"/>
    <xf numFmtId="0" fontId="0" fillId="0" borderId="0" xfId="0" applyFont="1"/>
    <xf numFmtId="0" fontId="5" fillId="0" borderId="0" xfId="0" applyFont="1"/>
    <xf numFmtId="0" fontId="1" fillId="0" borderId="2" xfId="0" applyFont="1" applyFill="1" applyBorder="1" applyAlignment="1">
      <alignment horizont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11" xfId="0" applyFill="1" applyBorder="1" applyAlignment="1">
      <alignment vertical="center" wrapText="1"/>
    </xf>
    <xf numFmtId="0" fontId="0" fillId="0" borderId="6" xfId="0" applyBorder="1"/>
    <xf numFmtId="0" fontId="0" fillId="0" borderId="9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164" fontId="1" fillId="0" borderId="0" xfId="0" applyNumberFormat="1" applyFont="1"/>
    <xf numFmtId="0" fontId="0" fillId="0" borderId="14" xfId="0" applyBorder="1" applyAlignment="1">
      <alignment horizontal="left" vertical="center" wrapText="1"/>
    </xf>
    <xf numFmtId="164" fontId="0" fillId="3" borderId="15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left" vertical="center" wrapText="1"/>
    </xf>
    <xf numFmtId="164" fontId="0" fillId="3" borderId="17" xfId="0" applyNumberFormat="1" applyFill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2" fontId="0" fillId="3" borderId="17" xfId="0" applyNumberFormat="1" applyFill="1" applyBorder="1" applyAlignment="1">
      <alignment horizontal="center" vertical="center"/>
    </xf>
    <xf numFmtId="0" fontId="0" fillId="0" borderId="18" xfId="0" applyBorder="1"/>
    <xf numFmtId="0" fontId="0" fillId="0" borderId="1" xfId="0" applyFill="1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3" borderId="0" xfId="0" applyFill="1" applyBorder="1"/>
    <xf numFmtId="0" fontId="2" fillId="0" borderId="0" xfId="0" applyFont="1" applyFill="1" applyBorder="1"/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left"/>
    </xf>
    <xf numFmtId="2" fontId="0" fillId="0" borderId="0" xfId="0" applyNumberForma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" fontId="0" fillId="0" borderId="0" xfId="0" applyNumberFormat="1" applyBorder="1" applyAlignment="1">
      <alignment horizontal="right" vertical="center"/>
    </xf>
    <xf numFmtId="165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0" fillId="0" borderId="4" xfId="0" applyNumberFormat="1" applyBorder="1" applyAlignment="1">
      <alignment horizontal="right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0" xfId="0" applyBorder="1" applyAlignment="1">
      <alignment horizontal="left" wrapText="1"/>
    </xf>
    <xf numFmtId="0" fontId="0" fillId="0" borderId="20" xfId="0" applyBorder="1" applyAlignment="1">
      <alignment horizontal="left" vertical="center" wrapText="1"/>
    </xf>
    <xf numFmtId="1" fontId="1" fillId="0" borderId="4" xfId="0" applyNumberFormat="1" applyFon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0" fontId="1" fillId="0" borderId="20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5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/>
    </xf>
    <xf numFmtId="0" fontId="1" fillId="0" borderId="10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 wrapText="1"/>
    </xf>
    <xf numFmtId="2" fontId="0" fillId="3" borderId="0" xfId="0" applyNumberFormat="1" applyFill="1" applyBorder="1"/>
    <xf numFmtId="0" fontId="0" fillId="0" borderId="7" xfId="0" applyBorder="1" applyAlignment="1">
      <alignment horizontal="left"/>
    </xf>
    <xf numFmtId="0" fontId="5" fillId="0" borderId="1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0" fillId="0" borderId="9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0" fillId="0" borderId="9" xfId="0" applyFill="1" applyBorder="1"/>
    <xf numFmtId="1" fontId="0" fillId="0" borderId="0" xfId="0" applyNumberForma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2" xfId="0" applyFill="1" applyBorder="1" applyAlignment="1">
      <alignment horizontal="left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2" fillId="0" borderId="5" xfId="0" applyFon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8" xfId="0" applyBorder="1" applyAlignment="1">
      <alignment horizontal="right"/>
    </xf>
    <xf numFmtId="1" fontId="0" fillId="0" borderId="7" xfId="0" applyNumberFormat="1" applyBorder="1" applyAlignment="1">
      <alignment horizontal="right" vertical="center"/>
    </xf>
    <xf numFmtId="1" fontId="0" fillId="0" borderId="8" xfId="0" applyNumberFormat="1" applyBorder="1" applyAlignment="1">
      <alignment horizontal="right" vertical="center"/>
    </xf>
    <xf numFmtId="1" fontId="0" fillId="0" borderId="10" xfId="0" applyNumberFormat="1" applyBorder="1" applyAlignment="1">
      <alignment horizontal="right" vertical="center"/>
    </xf>
    <xf numFmtId="164" fontId="0" fillId="0" borderId="0" xfId="0" applyNumberForma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  <xf numFmtId="164" fontId="0" fillId="0" borderId="13" xfId="0" applyNumberFormat="1" applyBorder="1" applyAlignment="1">
      <alignment horizontal="right" vertical="center"/>
    </xf>
    <xf numFmtId="164" fontId="0" fillId="0" borderId="0" xfId="0" applyNumberFormat="1" applyBorder="1" applyAlignment="1">
      <alignment horizontal="right" wrapText="1"/>
    </xf>
    <xf numFmtId="164" fontId="0" fillId="0" borderId="10" xfId="0" applyNumberFormat="1" applyBorder="1" applyAlignment="1">
      <alignment horizontal="right" wrapText="1"/>
    </xf>
    <xf numFmtId="1" fontId="0" fillId="0" borderId="0" xfId="0" applyNumberFormat="1" applyFill="1" applyBorder="1" applyAlignment="1">
      <alignment horizontal="right" wrapText="1"/>
    </xf>
    <xf numFmtId="1" fontId="0" fillId="0" borderId="10" xfId="0" applyNumberFormat="1" applyFill="1" applyBorder="1" applyAlignment="1">
      <alignment horizontal="right" wrapText="1"/>
    </xf>
    <xf numFmtId="164" fontId="0" fillId="0" borderId="0" xfId="0" applyNumberFormat="1" applyFill="1" applyBorder="1" applyAlignment="1">
      <alignment horizontal="right" vertical="center"/>
    </xf>
    <xf numFmtId="164" fontId="0" fillId="0" borderId="0" xfId="0" applyNumberFormat="1" applyFill="1" applyBorder="1" applyAlignment="1">
      <alignment horizontal="right" wrapText="1"/>
    </xf>
    <xf numFmtId="164" fontId="0" fillId="0" borderId="10" xfId="0" applyNumberFormat="1" applyFill="1" applyBorder="1" applyAlignment="1">
      <alignment horizontal="right" wrapText="1"/>
    </xf>
    <xf numFmtId="164" fontId="0" fillId="0" borderId="0" xfId="0" applyNumberFormat="1" applyFill="1" applyBorder="1" applyAlignment="1">
      <alignment horizontal="right"/>
    </xf>
    <xf numFmtId="164" fontId="0" fillId="0" borderId="10" xfId="0" applyNumberFormat="1" applyFill="1" applyBorder="1" applyAlignment="1">
      <alignment horizontal="right"/>
    </xf>
    <xf numFmtId="164" fontId="0" fillId="0" borderId="12" xfId="0" applyNumberFormat="1" applyFill="1" applyBorder="1" applyAlignment="1">
      <alignment horizontal="right"/>
    </xf>
    <xf numFmtId="164" fontId="0" fillId="0" borderId="13" xfId="0" applyNumberFormat="1" applyFill="1" applyBorder="1" applyAlignment="1">
      <alignment horizontal="right"/>
    </xf>
    <xf numFmtId="0" fontId="0" fillId="0" borderId="0" xfId="0" applyBorder="1" applyAlignment="1"/>
    <xf numFmtId="164" fontId="0" fillId="0" borderId="0" xfId="0" applyNumberFormat="1" applyBorder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10" fillId="0" borderId="0" xfId="0" applyFont="1" applyBorder="1" applyAlignment="1">
      <alignment horizontal="right" vertical="center"/>
    </xf>
    <xf numFmtId="1" fontId="0" fillId="0" borderId="1" xfId="0" applyNumberFormat="1" applyBorder="1"/>
    <xf numFmtId="0" fontId="0" fillId="0" borderId="17" xfId="0" applyFont="1" applyBorder="1"/>
    <xf numFmtId="0" fontId="0" fillId="0" borderId="17" xfId="0" applyFont="1" applyFill="1" applyBorder="1"/>
    <xf numFmtId="0" fontId="0" fillId="0" borderId="19" xfId="0" applyFont="1" applyFill="1" applyBorder="1"/>
    <xf numFmtId="0" fontId="1" fillId="0" borderId="17" xfId="0" applyFont="1" applyFill="1" applyBorder="1"/>
    <xf numFmtId="0" fontId="0" fillId="0" borderId="19" xfId="0" applyFont="1" applyBorder="1"/>
    <xf numFmtId="0" fontId="0" fillId="0" borderId="14" xfId="0" applyBorder="1"/>
    <xf numFmtId="0" fontId="1" fillId="0" borderId="18" xfId="0" applyFont="1" applyBorder="1" applyAlignment="1"/>
    <xf numFmtId="164" fontId="0" fillId="0" borderId="16" xfId="0" applyNumberFormat="1" applyBorder="1" applyAlignment="1">
      <alignment horizontal="right" vertical="center"/>
    </xf>
    <xf numFmtId="0" fontId="0" fillId="0" borderId="2" xfId="0" applyBorder="1"/>
    <xf numFmtId="0" fontId="0" fillId="0" borderId="15" xfId="0" applyBorder="1"/>
    <xf numFmtId="164" fontId="0" fillId="0" borderId="17" xfId="0" applyNumberFormat="1" applyBorder="1" applyAlignment="1">
      <alignment horizontal="right" vertical="center"/>
    </xf>
    <xf numFmtId="1" fontId="0" fillId="0" borderId="18" xfId="0" applyNumberFormat="1" applyBorder="1"/>
    <xf numFmtId="1" fontId="0" fillId="0" borderId="19" xfId="0" applyNumberFormat="1" applyBorder="1"/>
    <xf numFmtId="0" fontId="5" fillId="0" borderId="0" xfId="0" applyFont="1" applyBorder="1"/>
    <xf numFmtId="0" fontId="0" fillId="0" borderId="16" xfId="0" applyBorder="1"/>
    <xf numFmtId="0" fontId="0" fillId="3" borderId="17" xfId="0" applyFill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0" fillId="0" borderId="16" xfId="0" applyFont="1" applyBorder="1"/>
    <xf numFmtId="0" fontId="0" fillId="0" borderId="19" xfId="0" applyBorder="1" applyAlignment="1">
      <alignment horizontal="center"/>
    </xf>
    <xf numFmtId="0" fontId="1" fillId="0" borderId="2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wrapText="1"/>
    </xf>
    <xf numFmtId="164" fontId="1" fillId="0" borderId="3" xfId="0" applyNumberFormat="1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horizontal="right"/>
    </xf>
    <xf numFmtId="1" fontId="1" fillId="0" borderId="0" xfId="0" applyNumberFormat="1" applyFont="1" applyBorder="1"/>
    <xf numFmtId="0" fontId="0" fillId="0" borderId="2" xfId="0" applyBorder="1" applyAlignment="1">
      <alignment horizontal="left"/>
    </xf>
    <xf numFmtId="0" fontId="1" fillId="0" borderId="1" xfId="0" applyFont="1" applyBorder="1"/>
    <xf numFmtId="0" fontId="0" fillId="0" borderId="0" xfId="0" applyFill="1" applyBorder="1" applyAlignment="1"/>
    <xf numFmtId="1" fontId="1" fillId="0" borderId="18" xfId="0" applyNumberFormat="1" applyFont="1" applyBorder="1"/>
    <xf numFmtId="1" fontId="1" fillId="0" borderId="1" xfId="0" applyNumberFormat="1" applyFont="1" applyBorder="1"/>
    <xf numFmtId="1" fontId="1" fillId="0" borderId="19" xfId="0" applyNumberFormat="1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Tepelný </a:t>
            </a:r>
            <a:r>
              <a:rPr lang="cs-CZ"/>
              <a:t>radiační</a:t>
            </a:r>
            <a:r>
              <a:rPr lang="cs-CZ" baseline="0"/>
              <a:t> tok</a:t>
            </a:r>
            <a:r>
              <a:rPr lang="cs-CZ"/>
              <a:t> v průběhu dne</a:t>
            </a:r>
            <a:r>
              <a:rPr lang="en-US"/>
              <a:t> </a:t>
            </a:r>
            <a:r>
              <a:rPr lang="cs-CZ"/>
              <a:t>Stěna_1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plus"/>
            <c:size val="7"/>
            <c:spPr>
              <a:ln>
                <a:solidFill>
                  <a:schemeClr val="tx1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'EC mistnosti'!$D$39:$R$39</c:f>
              <c:numCache>
                <c:formatCode>General</c:formatCode>
                <c:ptCount val="15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</c:numCache>
            </c:numRef>
          </c:cat>
          <c:val>
            <c:numRef>
              <c:f>'EC mistnosti'!$D$53:$R$53</c:f>
              <c:numCache>
                <c:formatCode>0</c:formatCode>
                <c:ptCount val="15"/>
                <c:pt idx="0">
                  <c:v>49.910051235361166</c:v>
                </c:pt>
                <c:pt idx="1">
                  <c:v>108.79987273340265</c:v>
                </c:pt>
                <c:pt idx="2">
                  <c:v>159.41358037491548</c:v>
                </c:pt>
                <c:pt idx="3">
                  <c:v>202.91416857331384</c:v>
                </c:pt>
                <c:pt idx="4">
                  <c:v>238.59938075301756</c:v>
                </c:pt>
                <c:pt idx="5">
                  <c:v>265.25926499509637</c:v>
                </c:pt>
                <c:pt idx="6">
                  <c:v>281.76754756057278</c:v>
                </c:pt>
                <c:pt idx="7">
                  <c:v>287.35979079948055</c:v>
                </c:pt>
                <c:pt idx="8">
                  <c:v>472.39018839572117</c:v>
                </c:pt>
                <c:pt idx="9">
                  <c:v>790.35406802879163</c:v>
                </c:pt>
                <c:pt idx="10">
                  <c:v>1025.9179253935279</c:v>
                </c:pt>
                <c:pt idx="11">
                  <c:v>1096.8187185838988</c:v>
                </c:pt>
                <c:pt idx="12">
                  <c:v>979.3507850603886</c:v>
                </c:pt>
                <c:pt idx="13">
                  <c:v>660.91964046324381</c:v>
                </c:pt>
                <c:pt idx="14">
                  <c:v>177.24286173673482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F8D-4282-834C-348EFAACDB6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8310784"/>
        <c:axId val="78390784"/>
      </c:lineChart>
      <c:catAx>
        <c:axId val="78310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sluneční čas  (h)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8390784"/>
        <c:crosses val="autoZero"/>
        <c:auto val="1"/>
        <c:lblAlgn val="ctr"/>
        <c:lblOffset val="100"/>
        <c:noMultiLvlLbl val="0"/>
      </c:catAx>
      <c:valAx>
        <c:axId val="7839078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Q (W)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783107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Tepelný </a:t>
            </a:r>
            <a:r>
              <a:rPr lang="cs-CZ"/>
              <a:t>radiační</a:t>
            </a:r>
            <a:r>
              <a:rPr lang="cs-CZ" baseline="0"/>
              <a:t> tok</a:t>
            </a:r>
            <a:r>
              <a:rPr lang="cs-CZ"/>
              <a:t> v průběhu dne</a:t>
            </a:r>
            <a:r>
              <a:rPr lang="en-US"/>
              <a:t> </a:t>
            </a:r>
            <a:r>
              <a:rPr lang="cs-CZ"/>
              <a:t>Stěna_2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plus"/>
            <c:size val="7"/>
            <c:spPr>
              <a:ln>
                <a:solidFill>
                  <a:schemeClr val="tx1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'EC mistnosti'!$D$39:$R$39</c:f>
              <c:numCache>
                <c:formatCode>General</c:formatCode>
                <c:ptCount val="15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</c:numCache>
            </c:numRef>
          </c:cat>
          <c:val>
            <c:numRef>
              <c:f>'EC mistnosti'!$D$81:$R$81</c:f>
              <c:numCache>
                <c:formatCode>0</c:formatCode>
                <c:ptCount val="15"/>
                <c:pt idx="0">
                  <c:v>39.928040988288934</c:v>
                </c:pt>
                <c:pt idx="1">
                  <c:v>87.039898186722127</c:v>
                </c:pt>
                <c:pt idx="2">
                  <c:v>127.53086429993239</c:v>
                </c:pt>
                <c:pt idx="3">
                  <c:v>162.33133485865108</c:v>
                </c:pt>
                <c:pt idx="4">
                  <c:v>190.87950460241404</c:v>
                </c:pt>
                <c:pt idx="5">
                  <c:v>212.2074119960771</c:v>
                </c:pt>
                <c:pt idx="6">
                  <c:v>225.41403804845822</c:v>
                </c:pt>
                <c:pt idx="7">
                  <c:v>229.88783263958445</c:v>
                </c:pt>
                <c:pt idx="8">
                  <c:v>225.41403804845822</c:v>
                </c:pt>
                <c:pt idx="9">
                  <c:v>212.2074119960771</c:v>
                </c:pt>
                <c:pt idx="10">
                  <c:v>190.87950460241407</c:v>
                </c:pt>
                <c:pt idx="11">
                  <c:v>162.33133485865113</c:v>
                </c:pt>
                <c:pt idx="12">
                  <c:v>127.53086429993236</c:v>
                </c:pt>
                <c:pt idx="13">
                  <c:v>87.039898186722212</c:v>
                </c:pt>
                <c:pt idx="14">
                  <c:v>39.928040988289027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B78-4293-885E-56AD5118BFC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8432512"/>
        <c:axId val="78434688"/>
      </c:lineChart>
      <c:catAx>
        <c:axId val="7843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sluneční čas  (h)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8434688"/>
        <c:crosses val="autoZero"/>
        <c:auto val="1"/>
        <c:lblAlgn val="ctr"/>
        <c:lblOffset val="100"/>
        <c:noMultiLvlLbl val="0"/>
      </c:catAx>
      <c:valAx>
        <c:axId val="7843468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Q (W)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784325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Tepelný </a:t>
            </a:r>
            <a:r>
              <a:rPr lang="cs-CZ"/>
              <a:t>radiační</a:t>
            </a:r>
            <a:r>
              <a:rPr lang="cs-CZ" baseline="0"/>
              <a:t> tok</a:t>
            </a:r>
            <a:r>
              <a:rPr lang="cs-CZ"/>
              <a:t> v průběhu dne</a:t>
            </a:r>
            <a:r>
              <a:rPr lang="en-US"/>
              <a:t> </a:t>
            </a:r>
            <a:r>
              <a:rPr lang="cs-CZ"/>
              <a:t>Stěna_3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plus"/>
            <c:size val="7"/>
            <c:spPr>
              <a:ln>
                <a:solidFill>
                  <a:schemeClr val="tx1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'EC mistnosti'!$D$39:$R$39</c:f>
              <c:numCache>
                <c:formatCode>General</c:formatCode>
                <c:ptCount val="15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</c:numCache>
            </c:numRef>
          </c:cat>
          <c:val>
            <c:numRef>
              <c:f>'EC mistnosti'!$D$109:$R$109</c:f>
              <c:numCache>
                <c:formatCode>0</c:formatCode>
                <c:ptCount val="15"/>
                <c:pt idx="0">
                  <c:v>17.785182446617068</c:v>
                </c:pt>
                <c:pt idx="1">
                  <c:v>33.50408539427805</c:v>
                </c:pt>
                <c:pt idx="2">
                  <c:v>30.40214336025165</c:v>
                </c:pt>
                <c:pt idx="3">
                  <c:v>47.985593931183402</c:v>
                </c:pt>
                <c:pt idx="4">
                  <c:v>86.348565532605264</c:v>
                </c:pt>
                <c:pt idx="5">
                  <c:v>126.01751646967182</c:v>
                </c:pt>
                <c:pt idx="6">
                  <c:v>153.89263034879014</c:v>
                </c:pt>
                <c:pt idx="7">
                  <c:v>163.75648109461051</c:v>
                </c:pt>
                <c:pt idx="8">
                  <c:v>153.89263034879008</c:v>
                </c:pt>
                <c:pt idx="9">
                  <c:v>126.01751646967185</c:v>
                </c:pt>
                <c:pt idx="10">
                  <c:v>86.348565532605292</c:v>
                </c:pt>
                <c:pt idx="11">
                  <c:v>47.985593931183622</c:v>
                </c:pt>
                <c:pt idx="12">
                  <c:v>30.402143360251642</c:v>
                </c:pt>
                <c:pt idx="13">
                  <c:v>33.504085394277979</c:v>
                </c:pt>
                <c:pt idx="14">
                  <c:v>17.785182446617128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219-470E-9EBA-A992996E987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8734464"/>
        <c:axId val="78736384"/>
      </c:lineChart>
      <c:catAx>
        <c:axId val="7873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sluneční čas  (h)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8736384"/>
        <c:crosses val="autoZero"/>
        <c:auto val="1"/>
        <c:lblAlgn val="ctr"/>
        <c:lblOffset val="100"/>
        <c:noMultiLvlLbl val="0"/>
      </c:catAx>
      <c:valAx>
        <c:axId val="7873638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Q (W)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78734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Celková</a:t>
            </a:r>
            <a:r>
              <a:rPr lang="cs-CZ" baseline="0"/>
              <a:t> tepelná zátěž</a:t>
            </a: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plus"/>
            <c:size val="7"/>
            <c:spPr>
              <a:ln>
                <a:solidFill>
                  <a:schemeClr val="tx1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'EC mistnosti'!$C$237:$Q$237</c:f>
              <c:numCache>
                <c:formatCode>General</c:formatCode>
                <c:ptCount val="15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</c:numCache>
            </c:numRef>
          </c:cat>
          <c:val>
            <c:numRef>
              <c:f>'EC mistnosti'!$C$248:$Q$248</c:f>
              <c:numCache>
                <c:formatCode>0</c:formatCode>
                <c:ptCount val="15"/>
                <c:pt idx="0">
                  <c:v>2431.375998260949</c:v>
                </c:pt>
                <c:pt idx="1">
                  <c:v>2596.8024112756812</c:v>
                </c:pt>
                <c:pt idx="2">
                  <c:v>2741.7636913796582</c:v>
                </c:pt>
                <c:pt idx="3">
                  <c:v>2903.9778351598025</c:v>
                </c:pt>
                <c:pt idx="4">
                  <c:v>3077.7546542325954</c:v>
                </c:pt>
                <c:pt idx="5">
                  <c:v>3236.591862353308</c:v>
                </c:pt>
                <c:pt idx="6">
                  <c:v>3389.1531193023798</c:v>
                </c:pt>
                <c:pt idx="7">
                  <c:v>3549.087730437971</c:v>
                </c:pt>
                <c:pt idx="8">
                  <c:v>3827.2098847618586</c:v>
                </c:pt>
                <c:pt idx="9">
                  <c:v>4171.624969817658</c:v>
                </c:pt>
                <c:pt idx="10">
                  <c:v>4369.2261988731061</c:v>
                </c:pt>
                <c:pt idx="11">
                  <c:v>4350.1816206968515</c:v>
                </c:pt>
                <c:pt idx="12">
                  <c:v>4112.7968206894611</c:v>
                </c:pt>
                <c:pt idx="13">
                  <c:v>3649.5472499485395</c:v>
                </c:pt>
                <c:pt idx="14">
                  <c:v>2963.0349885161995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5AC-4973-8355-462ED804D5C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8767616"/>
        <c:axId val="78769536"/>
      </c:lineChart>
      <c:catAx>
        <c:axId val="7876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sluneční čas  (h)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8769536"/>
        <c:crosses val="autoZero"/>
        <c:auto val="1"/>
        <c:lblAlgn val="ctr"/>
        <c:lblOffset val="100"/>
        <c:noMultiLvlLbl val="0"/>
      </c:catAx>
      <c:valAx>
        <c:axId val="7876953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Q (W)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787676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Tepelný </a:t>
            </a:r>
            <a:r>
              <a:rPr lang="cs-CZ"/>
              <a:t>konvektivní</a:t>
            </a:r>
            <a:r>
              <a:rPr lang="cs-CZ" baseline="0"/>
              <a:t> tok</a:t>
            </a:r>
            <a:r>
              <a:rPr lang="cs-CZ"/>
              <a:t> v průběhu dne</a:t>
            </a:r>
            <a:r>
              <a:rPr lang="en-US"/>
              <a:t> </a:t>
            </a: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Stěna_1</c:v>
          </c:tx>
          <c:dLbls>
            <c:delete val="1"/>
          </c:dLbls>
          <c:val>
            <c:numRef>
              <c:f>'EC mistnosti'!$D$159:$AA$159</c:f>
              <c:numCache>
                <c:formatCode>0.0</c:formatCode>
                <c:ptCount val="24"/>
                <c:pt idx="0">
                  <c:v>37.81256285042646</c:v>
                </c:pt>
                <c:pt idx="1">
                  <c:v>37.81256285042646</c:v>
                </c:pt>
                <c:pt idx="2">
                  <c:v>37.81256285042646</c:v>
                </c:pt>
                <c:pt idx="3">
                  <c:v>37.81256285042646</c:v>
                </c:pt>
                <c:pt idx="4">
                  <c:v>37.81256285042646</c:v>
                </c:pt>
                <c:pt idx="5">
                  <c:v>37.81256285042646</c:v>
                </c:pt>
                <c:pt idx="6">
                  <c:v>37.81256285042646</c:v>
                </c:pt>
                <c:pt idx="7">
                  <c:v>37.81256285042646</c:v>
                </c:pt>
                <c:pt idx="8">
                  <c:v>37.81256285042646</c:v>
                </c:pt>
                <c:pt idx="9">
                  <c:v>37.81256285042646</c:v>
                </c:pt>
                <c:pt idx="10">
                  <c:v>37.81256285042646</c:v>
                </c:pt>
                <c:pt idx="11">
                  <c:v>37.81256285042646</c:v>
                </c:pt>
                <c:pt idx="12">
                  <c:v>37.81256285042646</c:v>
                </c:pt>
                <c:pt idx="13">
                  <c:v>37.81256285042646</c:v>
                </c:pt>
                <c:pt idx="14">
                  <c:v>37.81256285042646</c:v>
                </c:pt>
                <c:pt idx="15">
                  <c:v>37.81256285042646</c:v>
                </c:pt>
                <c:pt idx="16">
                  <c:v>37.81256285042646</c:v>
                </c:pt>
                <c:pt idx="17">
                  <c:v>37.81256285042646</c:v>
                </c:pt>
                <c:pt idx="18">
                  <c:v>37.81256285042646</c:v>
                </c:pt>
                <c:pt idx="19">
                  <c:v>37.81256285042646</c:v>
                </c:pt>
                <c:pt idx="20">
                  <c:v>37.81256285042646</c:v>
                </c:pt>
                <c:pt idx="21">
                  <c:v>37.81256285042646</c:v>
                </c:pt>
                <c:pt idx="22">
                  <c:v>37.81256285042646</c:v>
                </c:pt>
                <c:pt idx="23">
                  <c:v>37.81256285042646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52-4351-8235-5083AF68E178}"/>
            </c:ext>
          </c:extLst>
        </c:ser>
        <c:ser>
          <c:idx val="1"/>
          <c:order val="1"/>
          <c:tx>
            <c:v>Stěna_2</c:v>
          </c:tx>
          <c:dLbls>
            <c:delete val="1"/>
          </c:dLbls>
          <c:val>
            <c:numRef>
              <c:f>'EC mistnosti'!$D$168:$AA$168</c:f>
              <c:numCache>
                <c:formatCode>0.0</c:formatCode>
                <c:ptCount val="24"/>
                <c:pt idx="0">
                  <c:v>2.6767568863334574</c:v>
                </c:pt>
                <c:pt idx="1">
                  <c:v>2.6767568863334574</c:v>
                </c:pt>
                <c:pt idx="2">
                  <c:v>2.6767568863334574</c:v>
                </c:pt>
                <c:pt idx="3">
                  <c:v>2.6767568863334574</c:v>
                </c:pt>
                <c:pt idx="4">
                  <c:v>2.6767568863334574</c:v>
                </c:pt>
                <c:pt idx="5">
                  <c:v>2.6767568863334574</c:v>
                </c:pt>
                <c:pt idx="6">
                  <c:v>2.6767568863334574</c:v>
                </c:pt>
                <c:pt idx="7">
                  <c:v>2.6767568863334574</c:v>
                </c:pt>
                <c:pt idx="8">
                  <c:v>2.6767568863334574</c:v>
                </c:pt>
                <c:pt idx="9">
                  <c:v>2.6767568863334574</c:v>
                </c:pt>
                <c:pt idx="10">
                  <c:v>2.6767568863334574</c:v>
                </c:pt>
                <c:pt idx="11">
                  <c:v>2.6767568863334574</c:v>
                </c:pt>
                <c:pt idx="12">
                  <c:v>2.6767568863334574</c:v>
                </c:pt>
                <c:pt idx="13">
                  <c:v>2.6767568863334574</c:v>
                </c:pt>
                <c:pt idx="14">
                  <c:v>2.6767568863334574</c:v>
                </c:pt>
                <c:pt idx="15">
                  <c:v>2.6767568863334574</c:v>
                </c:pt>
                <c:pt idx="16">
                  <c:v>2.6767568863334574</c:v>
                </c:pt>
                <c:pt idx="17">
                  <c:v>2.6767568863334574</c:v>
                </c:pt>
                <c:pt idx="18">
                  <c:v>2.6767568863334574</c:v>
                </c:pt>
                <c:pt idx="19">
                  <c:v>2.6767568863334574</c:v>
                </c:pt>
                <c:pt idx="20">
                  <c:v>2.6767568863334574</c:v>
                </c:pt>
                <c:pt idx="21">
                  <c:v>2.6767568863334574</c:v>
                </c:pt>
                <c:pt idx="22">
                  <c:v>2.6767568863334574</c:v>
                </c:pt>
                <c:pt idx="23">
                  <c:v>2.6767568863334574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52-4351-8235-5083AF68E178}"/>
            </c:ext>
          </c:extLst>
        </c:ser>
        <c:ser>
          <c:idx val="2"/>
          <c:order val="2"/>
          <c:tx>
            <c:v>Stěna_3</c:v>
          </c:tx>
          <c:dLbls>
            <c:delete val="1"/>
          </c:dLbls>
          <c:val>
            <c:numRef>
              <c:f>'EC mistnosti'!$D$177:$AA$177</c:f>
              <c:numCache>
                <c:formatCode>0.0</c:formatCode>
                <c:ptCount val="24"/>
                <c:pt idx="0">
                  <c:v>30.303683607798689</c:v>
                </c:pt>
                <c:pt idx="1">
                  <c:v>30.303683607798689</c:v>
                </c:pt>
                <c:pt idx="2">
                  <c:v>30.303683607798689</c:v>
                </c:pt>
                <c:pt idx="3">
                  <c:v>30.303683607798689</c:v>
                </c:pt>
                <c:pt idx="4">
                  <c:v>30.303683607798689</c:v>
                </c:pt>
                <c:pt idx="5">
                  <c:v>30.303683607798689</c:v>
                </c:pt>
                <c:pt idx="6">
                  <c:v>30.303683607798689</c:v>
                </c:pt>
                <c:pt idx="7">
                  <c:v>30.303683607798689</c:v>
                </c:pt>
                <c:pt idx="8">
                  <c:v>30.303683607798689</c:v>
                </c:pt>
                <c:pt idx="9">
                  <c:v>30.303683607798689</c:v>
                </c:pt>
                <c:pt idx="10">
                  <c:v>30.303683607798689</c:v>
                </c:pt>
                <c:pt idx="11">
                  <c:v>30.303683607798689</c:v>
                </c:pt>
                <c:pt idx="12">
                  <c:v>30.303683607798689</c:v>
                </c:pt>
                <c:pt idx="13">
                  <c:v>30.303683607798689</c:v>
                </c:pt>
                <c:pt idx="14">
                  <c:v>30.303683607798689</c:v>
                </c:pt>
                <c:pt idx="15">
                  <c:v>30.303683607798689</c:v>
                </c:pt>
                <c:pt idx="16">
                  <c:v>30.303683607798689</c:v>
                </c:pt>
                <c:pt idx="17">
                  <c:v>30.303683607798689</c:v>
                </c:pt>
                <c:pt idx="18">
                  <c:v>30.303683607798689</c:v>
                </c:pt>
                <c:pt idx="19">
                  <c:v>30.303683607798689</c:v>
                </c:pt>
                <c:pt idx="20">
                  <c:v>30.303683607798689</c:v>
                </c:pt>
                <c:pt idx="21">
                  <c:v>30.303683607798689</c:v>
                </c:pt>
                <c:pt idx="22">
                  <c:v>30.303683607798689</c:v>
                </c:pt>
                <c:pt idx="23">
                  <c:v>30.303683607798689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52-4351-8235-5083AF68E17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0256000"/>
        <c:axId val="80262272"/>
      </c:lineChart>
      <c:catAx>
        <c:axId val="8025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sluneční čas  (h)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0262272"/>
        <c:crosses val="autoZero"/>
        <c:auto val="1"/>
        <c:lblAlgn val="ctr"/>
        <c:lblOffset val="100"/>
        <c:noMultiLvlLbl val="0"/>
      </c:catAx>
      <c:valAx>
        <c:axId val="8026227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Q (W)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802560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8.JP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288348</xdr:colOff>
      <xdr:row>0</xdr:row>
      <xdr:rowOff>35849</xdr:rowOff>
    </xdr:from>
    <xdr:to>
      <xdr:col>18</xdr:col>
      <xdr:colOff>246817</xdr:colOff>
      <xdr:row>15</xdr:row>
      <xdr:rowOff>43469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4748" y="35849"/>
          <a:ext cx="5444869" cy="28651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122296</xdr:rowOff>
    </xdr:from>
    <xdr:to>
      <xdr:col>6</xdr:col>
      <xdr:colOff>277905</xdr:colOff>
      <xdr:row>34</xdr:row>
      <xdr:rowOff>148529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741796"/>
          <a:ext cx="3935505" cy="2883733"/>
        </a:xfrm>
        <a:prstGeom prst="rect">
          <a:avLst/>
        </a:prstGeom>
      </xdr:spPr>
    </xdr:pic>
    <xdr:clientData/>
  </xdr:twoCellAnchor>
  <xdr:twoCellAnchor editAs="oneCell">
    <xdr:from>
      <xdr:col>9</xdr:col>
      <xdr:colOff>277193</xdr:colOff>
      <xdr:row>15</xdr:row>
      <xdr:rowOff>63517</xdr:rowOff>
    </xdr:from>
    <xdr:to>
      <xdr:col>18</xdr:col>
      <xdr:colOff>19364</xdr:colOff>
      <xdr:row>32</xdr:row>
      <xdr:rowOff>72660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63593" y="2921017"/>
          <a:ext cx="5228571" cy="3247643"/>
        </a:xfrm>
        <a:prstGeom prst="rect">
          <a:avLst/>
        </a:prstGeom>
      </xdr:spPr>
    </xdr:pic>
    <xdr:clientData/>
  </xdr:twoCellAnchor>
  <xdr:twoCellAnchor editAs="oneCell">
    <xdr:from>
      <xdr:col>18</xdr:col>
      <xdr:colOff>254171</xdr:colOff>
      <xdr:row>0</xdr:row>
      <xdr:rowOff>13856</xdr:rowOff>
    </xdr:from>
    <xdr:to>
      <xdr:col>26</xdr:col>
      <xdr:colOff>586895</xdr:colOff>
      <xdr:row>13</xdr:row>
      <xdr:rowOff>73508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6971" y="13856"/>
          <a:ext cx="5209524" cy="25361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29602</xdr:rowOff>
    </xdr:from>
    <xdr:to>
      <xdr:col>9</xdr:col>
      <xdr:colOff>271448</xdr:colOff>
      <xdr:row>19</xdr:row>
      <xdr:rowOff>121672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9602"/>
          <a:ext cx="5757848" cy="3711570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32</xdr:row>
      <xdr:rowOff>114300</xdr:rowOff>
    </xdr:from>
    <xdr:to>
      <xdr:col>13</xdr:col>
      <xdr:colOff>238125</xdr:colOff>
      <xdr:row>50</xdr:row>
      <xdr:rowOff>171450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0" y="6210300"/>
          <a:ext cx="3686175" cy="3486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152400</xdr:rowOff>
    </xdr:from>
    <xdr:to>
      <xdr:col>6</xdr:col>
      <xdr:colOff>572536</xdr:colOff>
      <xdr:row>60</xdr:row>
      <xdr:rowOff>9525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6629400"/>
          <a:ext cx="4230136" cy="4810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312324</xdr:colOff>
      <xdr:row>12</xdr:row>
      <xdr:rowOff>148158</xdr:rowOff>
    </xdr:from>
    <xdr:to>
      <xdr:col>11</xdr:col>
      <xdr:colOff>778169</xdr:colOff>
      <xdr:row>22</xdr:row>
      <xdr:rowOff>133519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3399" y="3367608"/>
          <a:ext cx="4018670" cy="1890361"/>
        </a:xfrm>
        <a:prstGeom prst="rect">
          <a:avLst/>
        </a:prstGeom>
      </xdr:spPr>
    </xdr:pic>
    <xdr:clientData/>
  </xdr:twoCellAnchor>
  <xdr:twoCellAnchor>
    <xdr:from>
      <xdr:col>8</xdr:col>
      <xdr:colOff>134464</xdr:colOff>
      <xdr:row>22</xdr:row>
      <xdr:rowOff>112859</xdr:rowOff>
    </xdr:from>
    <xdr:to>
      <xdr:col>13</xdr:col>
      <xdr:colOff>550684</xdr:colOff>
      <xdr:row>37</xdr:row>
      <xdr:rowOff>224677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435428</xdr:colOff>
      <xdr:row>52</xdr:row>
      <xdr:rowOff>190501</xdr:rowOff>
    </xdr:from>
    <xdr:to>
      <xdr:col>14</xdr:col>
      <xdr:colOff>76041</xdr:colOff>
      <xdr:row>70</xdr:row>
      <xdr:rowOff>16569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149678</xdr:colOff>
      <xdr:row>80</xdr:row>
      <xdr:rowOff>190501</xdr:rowOff>
    </xdr:from>
    <xdr:to>
      <xdr:col>13</xdr:col>
      <xdr:colOff>565898</xdr:colOff>
      <xdr:row>98</xdr:row>
      <xdr:rowOff>16569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249</xdr:row>
      <xdr:rowOff>0</xdr:rowOff>
    </xdr:from>
    <xdr:to>
      <xdr:col>11</xdr:col>
      <xdr:colOff>462642</xdr:colOff>
      <xdr:row>274</xdr:row>
      <xdr:rowOff>176893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179294</xdr:colOff>
      <xdr:row>120</xdr:row>
      <xdr:rowOff>100853</xdr:rowOff>
    </xdr:from>
    <xdr:to>
      <xdr:col>15</xdr:col>
      <xdr:colOff>169690</xdr:colOff>
      <xdr:row>141</xdr:row>
      <xdr:rowOff>162245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V26:W30"/>
  <sheetViews>
    <sheetView zoomScaleNormal="100" workbookViewId="0">
      <selection activeCell="H30" sqref="H30"/>
    </sheetView>
  </sheetViews>
  <sheetFormatPr defaultRowHeight="15" x14ac:dyDescent="0.25"/>
  <sheetData>
    <row r="26" spans="22:23" x14ac:dyDescent="0.25">
      <c r="V26" t="s">
        <v>6</v>
      </c>
    </row>
    <row r="27" spans="22:23" x14ac:dyDescent="0.25">
      <c r="V27" t="s">
        <v>2</v>
      </c>
      <c r="W27">
        <v>1</v>
      </c>
    </row>
    <row r="28" spans="22:23" x14ac:dyDescent="0.25">
      <c r="V28" t="s">
        <v>3</v>
      </c>
      <c r="W28">
        <v>0.25</v>
      </c>
    </row>
    <row r="29" spans="22:23" x14ac:dyDescent="0.25">
      <c r="V29" t="s">
        <v>4</v>
      </c>
      <c r="W29">
        <v>0.3</v>
      </c>
    </row>
    <row r="30" spans="22:23" x14ac:dyDescent="0.25">
      <c r="V30" t="s">
        <v>5</v>
      </c>
      <c r="W30">
        <v>1.3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48"/>
  <sheetViews>
    <sheetView tabSelected="1" zoomScale="85" zoomScaleNormal="85" workbookViewId="0"/>
  </sheetViews>
  <sheetFormatPr defaultRowHeight="15" x14ac:dyDescent="0.25"/>
  <cols>
    <col min="2" max="2" width="28.85546875" customWidth="1"/>
    <col min="3" max="3" width="14.5703125" customWidth="1"/>
    <col min="4" max="4" width="13.28515625" customWidth="1"/>
    <col min="5" max="5" width="11.140625" bestFit="1" customWidth="1"/>
    <col min="6" max="6" width="25.5703125" customWidth="1"/>
    <col min="7" max="7" width="15.140625" customWidth="1"/>
    <col min="8" max="8" width="11.28515625" customWidth="1"/>
    <col min="9" max="9" width="16.42578125" bestFit="1" customWidth="1"/>
    <col min="10" max="10" width="23.5703125" customWidth="1"/>
    <col min="11" max="11" width="13.28515625" customWidth="1"/>
    <col min="12" max="12" width="25" customWidth="1"/>
    <col min="13" max="13" width="11.140625" bestFit="1" customWidth="1"/>
    <col min="14" max="14" width="11.5703125" customWidth="1"/>
    <col min="15" max="15" width="11.28515625" customWidth="1"/>
    <col min="16" max="16" width="11.85546875" customWidth="1"/>
    <col min="17" max="17" width="12" bestFit="1" customWidth="1"/>
    <col min="18" max="18" width="21.140625" customWidth="1"/>
    <col min="19" max="19" width="11.5703125" customWidth="1"/>
    <col min="20" max="26" width="11.140625" bestFit="1" customWidth="1"/>
    <col min="27" max="27" width="23.7109375" customWidth="1"/>
  </cols>
  <sheetData>
    <row r="1" spans="1:18" x14ac:dyDescent="0.25">
      <c r="A1" s="3"/>
      <c r="B1" s="3" t="s">
        <v>259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x14ac:dyDescent="0.25">
      <c r="A2" s="2"/>
      <c r="B2" s="2" t="s">
        <v>258</v>
      </c>
      <c r="E2" t="s">
        <v>9</v>
      </c>
      <c r="F2" s="4">
        <v>26</v>
      </c>
      <c r="R2" s="3"/>
    </row>
    <row r="3" spans="1:18" ht="15.75" thickBot="1" x14ac:dyDescent="0.3">
      <c r="R3" s="3"/>
    </row>
    <row r="4" spans="1:18" s="25" customFormat="1" ht="15.75" thickBot="1" x14ac:dyDescent="0.3">
      <c r="B4" s="187" t="s">
        <v>0</v>
      </c>
      <c r="C4" s="187"/>
      <c r="D4" s="187"/>
      <c r="E4" s="187"/>
      <c r="F4" s="187"/>
      <c r="G4" s="187"/>
      <c r="H4" s="187"/>
      <c r="I4" s="187"/>
      <c r="R4" s="24"/>
    </row>
    <row r="5" spans="1:18" x14ac:dyDescent="0.25">
      <c r="A5" t="s">
        <v>216</v>
      </c>
      <c r="B5" s="2" t="s">
        <v>22</v>
      </c>
      <c r="K5" s="1"/>
      <c r="R5" s="3"/>
    </row>
    <row r="6" spans="1:18" x14ac:dyDescent="0.25">
      <c r="B6" s="7" t="s">
        <v>21</v>
      </c>
      <c r="C6" s="7"/>
      <c r="D6" s="7"/>
      <c r="F6" s="7" t="s">
        <v>23</v>
      </c>
      <c r="G6" s="12"/>
      <c r="H6" s="7"/>
      <c r="K6" s="1"/>
      <c r="L6" s="1"/>
      <c r="R6" s="3"/>
    </row>
    <row r="7" spans="1:18" ht="28.5" customHeight="1" x14ac:dyDescent="0.25">
      <c r="B7" s="13" t="s">
        <v>13</v>
      </c>
      <c r="C7" s="67" t="s">
        <v>28</v>
      </c>
      <c r="D7" s="11">
        <v>7</v>
      </c>
      <c r="F7" s="8" t="s">
        <v>12</v>
      </c>
      <c r="G7" s="14" t="s">
        <v>24</v>
      </c>
      <c r="H7" s="9">
        <f>-23.5*COS(($D$7*30)*(PI()/180))</f>
        <v>20.351596988934308</v>
      </c>
      <c r="I7" s="5"/>
      <c r="K7" s="1"/>
      <c r="L7" s="1"/>
      <c r="R7" s="3"/>
    </row>
    <row r="8" spans="1:18" ht="28.5" customHeight="1" x14ac:dyDescent="0.25">
      <c r="B8" s="13" t="s">
        <v>14</v>
      </c>
      <c r="C8" s="67" t="s">
        <v>29</v>
      </c>
      <c r="D8" s="11">
        <v>21</v>
      </c>
      <c r="I8" s="10"/>
      <c r="K8" s="1"/>
      <c r="L8" s="1"/>
      <c r="R8" s="3"/>
    </row>
    <row r="9" spans="1:18" ht="29.25" customHeight="1" x14ac:dyDescent="0.25">
      <c r="B9" s="13" t="s">
        <v>16</v>
      </c>
      <c r="C9" s="67" t="s">
        <v>30</v>
      </c>
      <c r="D9" s="11">
        <v>50</v>
      </c>
      <c r="I9" s="5"/>
      <c r="K9" s="1"/>
      <c r="L9" s="1"/>
      <c r="R9" s="3"/>
    </row>
    <row r="10" spans="1:18" ht="30.75" customHeight="1" x14ac:dyDescent="0.25">
      <c r="B10" t="s">
        <v>33</v>
      </c>
      <c r="C10" t="s">
        <v>72</v>
      </c>
      <c r="D10" s="4">
        <v>300</v>
      </c>
      <c r="K10" s="1"/>
      <c r="L10" s="1"/>
      <c r="R10" s="3"/>
    </row>
    <row r="11" spans="1:18" ht="30" customHeight="1" x14ac:dyDescent="0.25">
      <c r="B11" t="s">
        <v>35</v>
      </c>
      <c r="C11" t="s">
        <v>36</v>
      </c>
      <c r="D11" s="4">
        <v>5</v>
      </c>
      <c r="E11" s="16"/>
      <c r="K11" s="1"/>
      <c r="L11" s="1"/>
      <c r="R11" s="3"/>
    </row>
    <row r="12" spans="1:18" x14ac:dyDescent="0.25">
      <c r="B12" s="39" t="s">
        <v>143</v>
      </c>
      <c r="C12" s="16"/>
      <c r="D12" s="16"/>
      <c r="E12" s="16"/>
      <c r="F12" s="16"/>
      <c r="G12" s="186"/>
      <c r="H12" s="16"/>
      <c r="K12" s="1"/>
      <c r="L12" s="1"/>
      <c r="R12" s="3"/>
    </row>
    <row r="13" spans="1:18" x14ac:dyDescent="0.25">
      <c r="B13" s="7" t="s">
        <v>21</v>
      </c>
      <c r="C13" s="7"/>
      <c r="D13" s="7"/>
      <c r="F13" s="7" t="s">
        <v>23</v>
      </c>
      <c r="G13" s="12"/>
      <c r="H13" s="7"/>
      <c r="K13" s="1"/>
      <c r="L13" s="1"/>
      <c r="R13" s="3"/>
    </row>
    <row r="14" spans="1:18" x14ac:dyDescent="0.25">
      <c r="B14" s="29" t="s">
        <v>154</v>
      </c>
      <c r="C14" s="40" t="s">
        <v>155</v>
      </c>
      <c r="D14" s="70">
        <v>2000</v>
      </c>
      <c r="E14" s="16"/>
      <c r="F14" s="16" t="s">
        <v>156</v>
      </c>
      <c r="G14" s="186" t="s">
        <v>157</v>
      </c>
      <c r="H14" s="42">
        <f>D14*D17*D20+D15*D18*D21+D16*D19*D22</f>
        <v>0</v>
      </c>
      <c r="L14" s="1"/>
      <c r="R14" s="3"/>
    </row>
    <row r="15" spans="1:18" x14ac:dyDescent="0.25">
      <c r="B15" s="29" t="s">
        <v>144</v>
      </c>
      <c r="C15" s="40" t="s">
        <v>151</v>
      </c>
      <c r="D15" s="70">
        <v>700</v>
      </c>
      <c r="E15" s="16"/>
      <c r="F15" s="29" t="s">
        <v>163</v>
      </c>
      <c r="G15" s="41" t="s">
        <v>164</v>
      </c>
      <c r="H15" s="42">
        <f>0.05*H14*D23</f>
        <v>0</v>
      </c>
      <c r="L15" s="1"/>
      <c r="R15" s="3"/>
    </row>
    <row r="16" spans="1:18" x14ac:dyDescent="0.25">
      <c r="B16" s="29" t="s">
        <v>145</v>
      </c>
      <c r="C16" s="40" t="s">
        <v>152</v>
      </c>
      <c r="D16" s="70">
        <v>750</v>
      </c>
      <c r="E16" s="16"/>
      <c r="F16" s="16"/>
      <c r="G16" s="186"/>
      <c r="H16" s="16"/>
      <c r="L16" s="1"/>
      <c r="R16" s="3"/>
    </row>
    <row r="17" spans="2:18" x14ac:dyDescent="0.25">
      <c r="B17" s="29" t="s">
        <v>146</v>
      </c>
      <c r="C17" s="40" t="s">
        <v>150</v>
      </c>
      <c r="D17" s="70">
        <v>0.55000000000000004</v>
      </c>
      <c r="E17" s="16"/>
      <c r="F17" s="16"/>
      <c r="G17" s="186"/>
      <c r="H17" s="16"/>
      <c r="L17" s="1"/>
      <c r="R17" s="3"/>
    </row>
    <row r="18" spans="2:18" x14ac:dyDescent="0.25">
      <c r="B18" s="29" t="s">
        <v>147</v>
      </c>
      <c r="C18" s="40" t="s">
        <v>148</v>
      </c>
      <c r="D18" s="70">
        <v>0.2</v>
      </c>
      <c r="E18" s="16"/>
      <c r="F18" s="16"/>
      <c r="G18" s="186"/>
      <c r="H18" s="16"/>
      <c r="L18" s="1"/>
      <c r="R18" s="3"/>
    </row>
    <row r="19" spans="2:18" x14ac:dyDescent="0.25">
      <c r="B19" s="29" t="s">
        <v>149</v>
      </c>
      <c r="C19" s="40" t="s">
        <v>153</v>
      </c>
      <c r="D19" s="70">
        <v>0.1</v>
      </c>
      <c r="E19" s="16"/>
      <c r="F19" s="16"/>
      <c r="G19" s="186"/>
      <c r="H19" s="16"/>
      <c r="L19" s="1"/>
      <c r="R19" s="3"/>
    </row>
    <row r="20" spans="2:18" x14ac:dyDescent="0.25">
      <c r="B20" s="29" t="s">
        <v>158</v>
      </c>
      <c r="C20" s="40" t="s">
        <v>58</v>
      </c>
      <c r="D20" s="70">
        <v>0</v>
      </c>
      <c r="E20" s="16"/>
      <c r="F20" s="16"/>
      <c r="G20" s="186"/>
      <c r="H20" s="16"/>
      <c r="L20" s="1"/>
      <c r="R20" s="3"/>
    </row>
    <row r="21" spans="2:18" x14ac:dyDescent="0.25">
      <c r="B21" s="29" t="s">
        <v>99</v>
      </c>
      <c r="C21" s="40" t="s">
        <v>160</v>
      </c>
      <c r="D21" s="108">
        <v>0</v>
      </c>
      <c r="E21" s="16"/>
      <c r="F21" s="16"/>
      <c r="G21" s="186"/>
      <c r="H21" s="16"/>
      <c r="L21" s="1"/>
      <c r="R21" s="3"/>
    </row>
    <row r="22" spans="2:18" x14ac:dyDescent="0.25">
      <c r="B22" s="29" t="s">
        <v>159</v>
      </c>
      <c r="C22" s="40" t="s">
        <v>161</v>
      </c>
      <c r="D22" s="108">
        <v>0</v>
      </c>
      <c r="E22" s="16"/>
      <c r="F22" s="16"/>
      <c r="G22" s="186"/>
      <c r="H22" s="16"/>
      <c r="L22" s="1"/>
      <c r="R22" s="3"/>
    </row>
    <row r="23" spans="2:18" x14ac:dyDescent="0.25">
      <c r="B23" s="29" t="s">
        <v>162</v>
      </c>
      <c r="C23" s="40" t="s">
        <v>140</v>
      </c>
      <c r="D23" s="70">
        <v>2</v>
      </c>
      <c r="E23" s="16"/>
      <c r="F23" s="16"/>
      <c r="G23" s="186"/>
      <c r="H23" s="16"/>
      <c r="L23" s="1"/>
      <c r="R23" s="3"/>
    </row>
    <row r="24" spans="2:18" x14ac:dyDescent="0.25">
      <c r="B24" s="16"/>
      <c r="C24" s="16"/>
      <c r="D24" s="16"/>
      <c r="E24" s="16"/>
    </row>
    <row r="25" spans="2:18" ht="13.5" customHeight="1" x14ac:dyDescent="0.25">
      <c r="B25" t="s">
        <v>62</v>
      </c>
    </row>
    <row r="26" spans="2:18" ht="12.75" customHeight="1" x14ac:dyDescent="0.25">
      <c r="B26" s="7" t="s">
        <v>21</v>
      </c>
      <c r="C26" s="7"/>
      <c r="D26" s="7"/>
    </row>
    <row r="27" spans="2:18" ht="45" customHeight="1" x14ac:dyDescent="0.25">
      <c r="B27" s="17" t="s">
        <v>19</v>
      </c>
      <c r="C27" s="18" t="s">
        <v>27</v>
      </c>
      <c r="D27" s="19">
        <v>270</v>
      </c>
      <c r="E27" s="16"/>
      <c r="F27" t="s">
        <v>45</v>
      </c>
      <c r="G27" t="s">
        <v>46</v>
      </c>
      <c r="H27" s="4">
        <v>0</v>
      </c>
    </row>
    <row r="28" spans="2:18" ht="29.25" customHeight="1" x14ac:dyDescent="0.25">
      <c r="B28" t="s">
        <v>38</v>
      </c>
      <c r="F28" s="8" t="s">
        <v>71</v>
      </c>
      <c r="G28" t="s">
        <v>47</v>
      </c>
      <c r="H28" s="4">
        <v>0</v>
      </c>
    </row>
    <row r="29" spans="2:18" ht="31.5" customHeight="1" x14ac:dyDescent="0.25">
      <c r="B29" s="20" t="s">
        <v>39</v>
      </c>
      <c r="C29" t="s">
        <v>48</v>
      </c>
      <c r="D29" s="4">
        <v>0.9</v>
      </c>
      <c r="F29" s="8" t="s">
        <v>209</v>
      </c>
      <c r="G29" t="s">
        <v>56</v>
      </c>
      <c r="H29" s="4">
        <v>0</v>
      </c>
    </row>
    <row r="30" spans="2:18" ht="30" customHeight="1" x14ac:dyDescent="0.25">
      <c r="B30" s="20" t="s">
        <v>40</v>
      </c>
      <c r="C30" t="s">
        <v>49</v>
      </c>
      <c r="D30" s="4">
        <v>0.15</v>
      </c>
      <c r="F30" s="8" t="s">
        <v>210</v>
      </c>
      <c r="G30" t="s">
        <v>57</v>
      </c>
      <c r="H30" s="4">
        <v>0</v>
      </c>
    </row>
    <row r="31" spans="2:18" x14ac:dyDescent="0.25">
      <c r="B31" s="20" t="s">
        <v>41</v>
      </c>
      <c r="C31" t="s">
        <v>50</v>
      </c>
      <c r="D31" s="4">
        <v>1</v>
      </c>
    </row>
    <row r="32" spans="2:18" x14ac:dyDescent="0.25">
      <c r="B32" t="s">
        <v>42</v>
      </c>
      <c r="F32" t="s">
        <v>79</v>
      </c>
      <c r="G32" t="s">
        <v>78</v>
      </c>
      <c r="H32" s="4">
        <v>1</v>
      </c>
    </row>
    <row r="33" spans="2:28" x14ac:dyDescent="0.25">
      <c r="B33" t="s">
        <v>44</v>
      </c>
      <c r="C33" t="s">
        <v>51</v>
      </c>
      <c r="D33" s="4">
        <v>1.88</v>
      </c>
    </row>
    <row r="34" spans="2:28" x14ac:dyDescent="0.25">
      <c r="B34" t="s">
        <v>43</v>
      </c>
      <c r="C34" t="s">
        <v>52</v>
      </c>
      <c r="D34" s="4">
        <v>1.6</v>
      </c>
      <c r="F34" s="7" t="s">
        <v>23</v>
      </c>
      <c r="G34" s="12"/>
      <c r="H34" s="7"/>
    </row>
    <row r="35" spans="2:28" x14ac:dyDescent="0.25">
      <c r="B35" t="s">
        <v>75</v>
      </c>
      <c r="C35" t="s">
        <v>76</v>
      </c>
      <c r="D35" s="4">
        <v>5</v>
      </c>
      <c r="F35" s="56" t="s">
        <v>212</v>
      </c>
      <c r="G35" s="67" t="s">
        <v>59</v>
      </c>
      <c r="H35" s="22">
        <f>$D29*$D30*$D31</f>
        <v>0.13500000000000001</v>
      </c>
    </row>
    <row r="36" spans="2:28" x14ac:dyDescent="0.25">
      <c r="F36" s="67" t="s">
        <v>211</v>
      </c>
      <c r="G36" s="67" t="s">
        <v>58</v>
      </c>
      <c r="H36" s="22">
        <f>D33*D34</f>
        <v>3.008</v>
      </c>
    </row>
    <row r="37" spans="2:28" ht="30" customHeight="1" x14ac:dyDescent="0.25">
      <c r="B37" t="s">
        <v>240</v>
      </c>
      <c r="C37" s="47" t="s">
        <v>241</v>
      </c>
      <c r="D37" s="4">
        <v>90</v>
      </c>
      <c r="F37" s="72" t="s">
        <v>213</v>
      </c>
      <c r="G37" s="67" t="s">
        <v>70</v>
      </c>
      <c r="H37" s="22">
        <f t="shared" ref="H37" si="0">0.85</f>
        <v>0.85</v>
      </c>
    </row>
    <row r="38" spans="2:28" ht="27" customHeight="1" thickBot="1" x14ac:dyDescent="0.3"/>
    <row r="39" spans="2:28" ht="15.75" thickBot="1" x14ac:dyDescent="0.3">
      <c r="B39" s="92" t="s">
        <v>165</v>
      </c>
      <c r="C39" s="101" t="s">
        <v>214</v>
      </c>
      <c r="D39" s="25">
        <v>5</v>
      </c>
      <c r="E39" s="25">
        <v>6</v>
      </c>
      <c r="F39" s="25">
        <v>7</v>
      </c>
      <c r="G39" s="25">
        <v>8</v>
      </c>
      <c r="H39" s="25">
        <v>9</v>
      </c>
      <c r="I39" s="25">
        <v>10</v>
      </c>
      <c r="J39" s="25">
        <v>11</v>
      </c>
      <c r="K39" s="24">
        <v>12</v>
      </c>
      <c r="L39" s="25">
        <v>13</v>
      </c>
      <c r="M39" s="25">
        <v>14</v>
      </c>
      <c r="N39" s="25">
        <v>15</v>
      </c>
      <c r="O39" s="25">
        <v>16</v>
      </c>
      <c r="P39" s="45">
        <v>17</v>
      </c>
      <c r="Q39" s="45">
        <v>18</v>
      </c>
      <c r="R39" s="25">
        <v>19</v>
      </c>
      <c r="S39" s="16"/>
    </row>
    <row r="40" spans="2:28" x14ac:dyDescent="0.25">
      <c r="B40" s="96" t="s">
        <v>15</v>
      </c>
      <c r="C40" s="102" t="s">
        <v>25</v>
      </c>
      <c r="D40" s="80">
        <f t="shared" ref="D40:R40" si="1">DEGREES(ASIN(0.766*SIN($H$7*(PI()/180))-0.643*COS($H$7*(PI()/180))*COS(15*D$39*(PI()/180))))</f>
        <v>6.3365032614954497</v>
      </c>
      <c r="E40" s="80">
        <f t="shared" si="1"/>
        <v>15.450131948216329</v>
      </c>
      <c r="F40" s="80">
        <f t="shared" si="1"/>
        <v>24.988199540820425</v>
      </c>
      <c r="G40" s="80">
        <f t="shared" si="1"/>
        <v>34.59906361012451</v>
      </c>
      <c r="H40" s="80">
        <f t="shared" si="1"/>
        <v>43.843185311658644</v>
      </c>
      <c r="I40" s="80">
        <f t="shared" si="1"/>
        <v>52.044892659316368</v>
      </c>
      <c r="J40" s="80">
        <f t="shared" si="1"/>
        <v>58.072614132809626</v>
      </c>
      <c r="K40" s="80">
        <f t="shared" si="1"/>
        <v>60.372878130196341</v>
      </c>
      <c r="L40" s="80">
        <f t="shared" si="1"/>
        <v>58.07261413280964</v>
      </c>
      <c r="M40" s="80">
        <f t="shared" si="1"/>
        <v>52.044892659316346</v>
      </c>
      <c r="N40" s="80">
        <f t="shared" si="1"/>
        <v>43.843185311658651</v>
      </c>
      <c r="O40" s="80">
        <f t="shared" si="1"/>
        <v>34.599063610124524</v>
      </c>
      <c r="P40" s="80">
        <f t="shared" si="1"/>
        <v>24.988199540820414</v>
      </c>
      <c r="Q40" s="80">
        <f t="shared" si="1"/>
        <v>15.450131948216344</v>
      </c>
      <c r="R40" s="80">
        <f t="shared" si="1"/>
        <v>6.3365032614954657</v>
      </c>
      <c r="S40" s="80"/>
    </row>
    <row r="41" spans="2:28" x14ac:dyDescent="0.25">
      <c r="B41" s="96" t="s">
        <v>17</v>
      </c>
      <c r="C41" s="102" t="s">
        <v>26</v>
      </c>
      <c r="D41" s="80">
        <f t="shared" ref="D41:R41" si="2">180-DEGREES(ASIN((SIN(15*D$39*(PI()/180))*COS($H$7*(PI()/180)))/COS(D$40*(PI()/180))))</f>
        <v>114.32889449827219</v>
      </c>
      <c r="E41" s="80">
        <f t="shared" si="2"/>
        <v>103.41185587169485</v>
      </c>
      <c r="F41" s="80">
        <f t="shared" si="2"/>
        <v>92.355436542284281</v>
      </c>
      <c r="G41" s="80">
        <f t="shared" si="2"/>
        <v>99.454326576380282</v>
      </c>
      <c r="H41" s="80">
        <f t="shared" si="2"/>
        <v>113.18975514112866</v>
      </c>
      <c r="I41" s="80">
        <f t="shared" si="2"/>
        <v>130.34123430505159</v>
      </c>
      <c r="J41" s="80">
        <f t="shared" si="2"/>
        <v>152.68677500613867</v>
      </c>
      <c r="K41" s="80">
        <f t="shared" si="2"/>
        <v>180</v>
      </c>
      <c r="L41" s="80">
        <f t="shared" si="2"/>
        <v>207.31322499386133</v>
      </c>
      <c r="M41" s="80">
        <f t="shared" si="2"/>
        <v>229.65876569494841</v>
      </c>
      <c r="N41" s="80">
        <f t="shared" si="2"/>
        <v>246.81024485887133</v>
      </c>
      <c r="O41" s="80">
        <f t="shared" si="2"/>
        <v>260.54567342361963</v>
      </c>
      <c r="P41" s="80">
        <f t="shared" si="2"/>
        <v>267.64456345771572</v>
      </c>
      <c r="Q41" s="80">
        <f t="shared" si="2"/>
        <v>256.5881441283052</v>
      </c>
      <c r="R41" s="80">
        <f t="shared" si="2"/>
        <v>245.67110550172782</v>
      </c>
      <c r="S41" s="80"/>
    </row>
    <row r="42" spans="2:28" x14ac:dyDescent="0.25">
      <c r="B42" s="93" t="s">
        <v>34</v>
      </c>
      <c r="C42" s="102" t="s">
        <v>63</v>
      </c>
      <c r="D42" s="81">
        <f t="shared" ref="D42:R42" si="3">1350*EXP(-0.1*$D$11*(((16000-$D$10)/(16000+$D$10))*(1/SIN(D$40*(PI()/180))))^0.8)</f>
        <v>79.729609422336353</v>
      </c>
      <c r="E42" s="81">
        <f t="shared" si="3"/>
        <v>333.56630351510222</v>
      </c>
      <c r="F42" s="81">
        <f t="shared" si="3"/>
        <v>513.40477621602633</v>
      </c>
      <c r="G42" s="81">
        <f t="shared" si="3"/>
        <v>629.41394375954178</v>
      </c>
      <c r="H42" s="81">
        <f t="shared" si="3"/>
        <v>704.13228526541991</v>
      </c>
      <c r="I42" s="81">
        <f t="shared" si="3"/>
        <v>750.72889236603032</v>
      </c>
      <c r="J42" s="81">
        <f t="shared" si="3"/>
        <v>776.34798769583608</v>
      </c>
      <c r="K42" s="81">
        <f t="shared" si="3"/>
        <v>784.53039551979873</v>
      </c>
      <c r="L42" s="81">
        <f t="shared" si="3"/>
        <v>776.34798769583608</v>
      </c>
      <c r="M42" s="81">
        <f t="shared" si="3"/>
        <v>750.72889236603021</v>
      </c>
      <c r="N42" s="81">
        <f t="shared" si="3"/>
        <v>704.13228526542014</v>
      </c>
      <c r="O42" s="81">
        <f t="shared" si="3"/>
        <v>629.41394375954201</v>
      </c>
      <c r="P42" s="81">
        <f t="shared" si="3"/>
        <v>513.40477621602611</v>
      </c>
      <c r="Q42" s="81">
        <f t="shared" si="3"/>
        <v>333.5663035151025</v>
      </c>
      <c r="R42" s="81">
        <f t="shared" si="3"/>
        <v>79.729609422336736</v>
      </c>
      <c r="S42" s="81"/>
    </row>
    <row r="43" spans="2:28" x14ac:dyDescent="0.25">
      <c r="B43" s="93" t="s">
        <v>37</v>
      </c>
      <c r="C43" s="103" t="s">
        <v>64</v>
      </c>
      <c r="D43" s="81">
        <f t="shared" ref="D43:R43" si="4">(1350-0.5*D$42)*SIN(D$40*PI()/180)/5</f>
        <v>28.919280602698496</v>
      </c>
      <c r="E43" s="81">
        <f t="shared" si="4"/>
        <v>63.04169142759622</v>
      </c>
      <c r="F43" s="81">
        <f t="shared" si="4"/>
        <v>92.368690246439698</v>
      </c>
      <c r="G43" s="81">
        <f t="shared" si="4"/>
        <v>117.57414857305071</v>
      </c>
      <c r="H43" s="81">
        <f t="shared" si="4"/>
        <v>138.25115929229682</v>
      </c>
      <c r="I43" s="81">
        <f t="shared" si="4"/>
        <v>153.69864239738121</v>
      </c>
      <c r="J43" s="81">
        <f t="shared" si="4"/>
        <v>163.2640033610142</v>
      </c>
      <c r="K43" s="81">
        <f t="shared" si="4"/>
        <v>166.5043056131974</v>
      </c>
      <c r="L43" s="81">
        <f t="shared" si="4"/>
        <v>163.2640033610142</v>
      </c>
      <c r="M43" s="81">
        <f t="shared" si="4"/>
        <v>153.69864239738121</v>
      </c>
      <c r="N43" s="81">
        <f t="shared" si="4"/>
        <v>138.25115929229685</v>
      </c>
      <c r="O43" s="81">
        <f t="shared" si="4"/>
        <v>117.57414857305075</v>
      </c>
      <c r="P43" s="81">
        <f t="shared" si="4"/>
        <v>92.36869024643967</v>
      </c>
      <c r="Q43" s="81">
        <f t="shared" si="4"/>
        <v>63.041691427596277</v>
      </c>
      <c r="R43" s="81">
        <f t="shared" si="4"/>
        <v>28.919280602698564</v>
      </c>
      <c r="S43" s="81"/>
    </row>
    <row r="44" spans="2:28" ht="45" x14ac:dyDescent="0.25">
      <c r="B44" s="97" t="s">
        <v>31</v>
      </c>
      <c r="C44" s="102" t="s">
        <v>32</v>
      </c>
      <c r="D44" s="82">
        <f>DEGREES(ACOS(SIN(D$40*(PI()/180))*COS($D37*(PI()/180))+SIN($D37*(PI()/180))*COS(D$40*(PI()/180))*COS((D$41-$D27)*(PI()/180))))</f>
        <v>154.90813165935921</v>
      </c>
      <c r="E44" s="82">
        <f t="shared" ref="E44:R44" si="5">DEGREES(ACOS(SIN(E$40*(PI()/180))*COS($D37*(PI()/180))+SIN($D37*(PI()/180))*COS(E$40*(PI()/180))*COS((E$41-$D27)*(PI()/180))))</f>
        <v>159.64840301106571</v>
      </c>
      <c r="F44" s="82">
        <f t="shared" si="5"/>
        <v>154.90813165935921</v>
      </c>
      <c r="G44" s="82">
        <f t="shared" si="5"/>
        <v>144.28833869157367</v>
      </c>
      <c r="H44" s="82">
        <f t="shared" si="5"/>
        <v>131.52650443406591</v>
      </c>
      <c r="I44" s="82">
        <f t="shared" si="5"/>
        <v>117.95565579943988</v>
      </c>
      <c r="J44" s="82">
        <f t="shared" si="5"/>
        <v>104.04374011845869</v>
      </c>
      <c r="K44" s="82">
        <f t="shared" si="5"/>
        <v>90</v>
      </c>
      <c r="L44" s="82">
        <f t="shared" si="5"/>
        <v>75.956259881541314</v>
      </c>
      <c r="M44" s="82">
        <f t="shared" si="5"/>
        <v>62.04434420056009</v>
      </c>
      <c r="N44" s="82">
        <f t="shared" si="5"/>
        <v>48.47349556593408</v>
      </c>
      <c r="O44" s="82">
        <f t="shared" si="5"/>
        <v>35.711661308426365</v>
      </c>
      <c r="P44" s="82">
        <f t="shared" si="5"/>
        <v>25.091868340640751</v>
      </c>
      <c r="Q44" s="82">
        <f t="shared" si="5"/>
        <v>20.35159698893429</v>
      </c>
      <c r="R44" s="82">
        <f t="shared" si="5"/>
        <v>25.091868340640765</v>
      </c>
      <c r="S44" s="82"/>
    </row>
    <row r="45" spans="2:28" x14ac:dyDescent="0.25">
      <c r="B45" s="94" t="s">
        <v>207</v>
      </c>
      <c r="C45" s="104" t="s">
        <v>53</v>
      </c>
      <c r="D45" s="83">
        <f t="shared" ref="D45:R45" si="6">IF(D48&lt;1,$D33+$H29,ABS($H27*TAN((D$41-$D27)*(PI()/180))))</f>
        <v>1.88</v>
      </c>
      <c r="E45" s="83">
        <f t="shared" si="6"/>
        <v>1.88</v>
      </c>
      <c r="F45" s="83">
        <f t="shared" si="6"/>
        <v>1.88</v>
      </c>
      <c r="G45" s="83">
        <f t="shared" si="6"/>
        <v>1.88</v>
      </c>
      <c r="H45" s="83">
        <f t="shared" si="6"/>
        <v>1.88</v>
      </c>
      <c r="I45" s="83">
        <f t="shared" si="6"/>
        <v>1.88</v>
      </c>
      <c r="J45" s="83">
        <f t="shared" si="6"/>
        <v>1.88</v>
      </c>
      <c r="K45" s="83">
        <f t="shared" si="6"/>
        <v>1.88</v>
      </c>
      <c r="L45" s="83">
        <f t="shared" si="6"/>
        <v>0</v>
      </c>
      <c r="M45" s="83">
        <f t="shared" si="6"/>
        <v>0</v>
      </c>
      <c r="N45" s="83">
        <f t="shared" si="6"/>
        <v>0</v>
      </c>
      <c r="O45" s="83">
        <f t="shared" si="6"/>
        <v>0</v>
      </c>
      <c r="P45" s="83">
        <f t="shared" si="6"/>
        <v>0</v>
      </c>
      <c r="Q45" s="83">
        <f t="shared" si="6"/>
        <v>0</v>
      </c>
      <c r="R45" s="83">
        <f t="shared" si="6"/>
        <v>0</v>
      </c>
      <c r="S45" s="83"/>
    </row>
    <row r="46" spans="2:28" s="29" customFormat="1" x14ac:dyDescent="0.25">
      <c r="B46" s="94" t="s">
        <v>208</v>
      </c>
      <c r="C46" s="104" t="s">
        <v>54</v>
      </c>
      <c r="D46" s="83">
        <f t="shared" ref="D46:R46" si="7">IF(D48&lt;1,$D34+$H30,ABS($H28*TAN(D$40*(PI()/180))/COS((D$41-$D27)*(PI()/180))))</f>
        <v>1.6</v>
      </c>
      <c r="E46" s="83">
        <f t="shared" si="7"/>
        <v>1.6</v>
      </c>
      <c r="F46" s="83">
        <f t="shared" si="7"/>
        <v>1.6</v>
      </c>
      <c r="G46" s="83">
        <f t="shared" si="7"/>
        <v>1.6</v>
      </c>
      <c r="H46" s="83">
        <f t="shared" si="7"/>
        <v>1.6</v>
      </c>
      <c r="I46" s="83">
        <f t="shared" si="7"/>
        <v>1.6</v>
      </c>
      <c r="J46" s="83">
        <f t="shared" si="7"/>
        <v>1.6</v>
      </c>
      <c r="K46" s="83">
        <f t="shared" si="7"/>
        <v>1.6</v>
      </c>
      <c r="L46" s="83">
        <f t="shared" si="7"/>
        <v>0</v>
      </c>
      <c r="M46" s="83">
        <f t="shared" si="7"/>
        <v>0</v>
      </c>
      <c r="N46" s="83">
        <f t="shared" si="7"/>
        <v>0</v>
      </c>
      <c r="O46" s="83">
        <f t="shared" si="7"/>
        <v>0</v>
      </c>
      <c r="P46" s="83">
        <f t="shared" si="7"/>
        <v>0</v>
      </c>
      <c r="Q46" s="83">
        <f t="shared" si="7"/>
        <v>0</v>
      </c>
      <c r="R46" s="83">
        <f t="shared" si="7"/>
        <v>0</v>
      </c>
      <c r="S46" s="83"/>
      <c r="W46" s="71"/>
      <c r="X46" s="71"/>
    </row>
    <row r="47" spans="2:28" s="29" customFormat="1" x14ac:dyDescent="0.25">
      <c r="B47" s="94" t="s">
        <v>18</v>
      </c>
      <c r="C47" s="104" t="s">
        <v>55</v>
      </c>
      <c r="D47" s="84">
        <f t="shared" ref="D47:R47" si="8">IF(D45&gt;$D33,0,IF(D46&gt;$D34,0,(MIN($D33-(D45-$H29),$D33))*(MIN($D34-(D46-$H30),$D34))))</f>
        <v>0</v>
      </c>
      <c r="E47" s="84">
        <f t="shared" si="8"/>
        <v>0</v>
      </c>
      <c r="F47" s="84">
        <f t="shared" si="8"/>
        <v>0</v>
      </c>
      <c r="G47" s="84">
        <f t="shared" si="8"/>
        <v>0</v>
      </c>
      <c r="H47" s="84">
        <f t="shared" si="8"/>
        <v>0</v>
      </c>
      <c r="I47" s="84">
        <f t="shared" si="8"/>
        <v>0</v>
      </c>
      <c r="J47" s="84">
        <f t="shared" si="8"/>
        <v>0</v>
      </c>
      <c r="K47" s="84">
        <f t="shared" si="8"/>
        <v>0</v>
      </c>
      <c r="L47" s="84">
        <f t="shared" si="8"/>
        <v>3.008</v>
      </c>
      <c r="M47" s="84">
        <f t="shared" si="8"/>
        <v>3.008</v>
      </c>
      <c r="N47" s="84">
        <f t="shared" si="8"/>
        <v>3.008</v>
      </c>
      <c r="O47" s="84">
        <f t="shared" si="8"/>
        <v>3.008</v>
      </c>
      <c r="P47" s="84">
        <f t="shared" si="8"/>
        <v>3.008</v>
      </c>
      <c r="Q47" s="84">
        <f t="shared" si="8"/>
        <v>3.008</v>
      </c>
      <c r="R47" s="84">
        <f t="shared" si="8"/>
        <v>3.008</v>
      </c>
      <c r="S47" s="84"/>
    </row>
    <row r="48" spans="2:28" s="29" customFormat="1" x14ac:dyDescent="0.25">
      <c r="B48" s="94" t="s">
        <v>34</v>
      </c>
      <c r="C48" s="104" t="s">
        <v>65</v>
      </c>
      <c r="D48" s="80">
        <f>IF((D$42*COS(D44*PI()/180))&lt;0,0,(D$42*COS(D44*PI()/180)))</f>
        <v>0</v>
      </c>
      <c r="E48" s="80">
        <f t="shared" ref="E48:R48" si="9">IF((E$42*COS(E44*PI()/180))&lt;0,0,(E$42*COS(E44*PI()/180)))</f>
        <v>0</v>
      </c>
      <c r="F48" s="80">
        <f t="shared" si="9"/>
        <v>0</v>
      </c>
      <c r="G48" s="80">
        <f t="shared" si="9"/>
        <v>0</v>
      </c>
      <c r="H48" s="80">
        <f t="shared" si="9"/>
        <v>0</v>
      </c>
      <c r="I48" s="80">
        <f t="shared" si="9"/>
        <v>0</v>
      </c>
      <c r="J48" s="80">
        <f t="shared" si="9"/>
        <v>0</v>
      </c>
      <c r="K48" s="80">
        <f t="shared" si="9"/>
        <v>4.8058310094996499E-14</v>
      </c>
      <c r="L48" s="80">
        <f t="shared" si="9"/>
        <v>188.39058828378606</v>
      </c>
      <c r="M48" s="80">
        <f t="shared" si="9"/>
        <v>351.93274323269679</v>
      </c>
      <c r="N48" s="80">
        <f t="shared" si="9"/>
        <v>466.81607196201981</v>
      </c>
      <c r="O48" s="80">
        <f t="shared" si="9"/>
        <v>511.06193106308518</v>
      </c>
      <c r="P48" s="80">
        <f t="shared" si="9"/>
        <v>464.95425103368638</v>
      </c>
      <c r="Q48" s="80">
        <f t="shared" si="9"/>
        <v>312.74380256254614</v>
      </c>
      <c r="R48" s="80">
        <f t="shared" si="9"/>
        <v>72.205445978501487</v>
      </c>
      <c r="S48" s="80"/>
      <c r="T48" s="73"/>
      <c r="U48" s="73"/>
      <c r="V48" s="73"/>
      <c r="W48" s="73"/>
      <c r="X48" s="73"/>
      <c r="Y48" s="73"/>
      <c r="Z48" s="73"/>
      <c r="AA48" s="73"/>
      <c r="AB48" s="73"/>
    </row>
    <row r="49" spans="2:28" s="29" customFormat="1" x14ac:dyDescent="0.25">
      <c r="B49" s="94" t="s">
        <v>66</v>
      </c>
      <c r="C49" s="104" t="s">
        <v>67</v>
      </c>
      <c r="D49" s="80">
        <f>$H37*D$43</f>
        <v>24.581388512293721</v>
      </c>
      <c r="E49" s="80">
        <f t="shared" ref="E49:R49" si="10">$H37*E$43</f>
        <v>53.585437713456784</v>
      </c>
      <c r="F49" s="80">
        <f t="shared" si="10"/>
        <v>78.513386709473735</v>
      </c>
      <c r="G49" s="80">
        <f t="shared" si="10"/>
        <v>99.938026287093095</v>
      </c>
      <c r="H49" s="80">
        <f t="shared" si="10"/>
        <v>117.51348539845229</v>
      </c>
      <c r="I49" s="80">
        <f t="shared" si="10"/>
        <v>130.64384603777401</v>
      </c>
      <c r="J49" s="80">
        <f t="shared" si="10"/>
        <v>138.77440285686208</v>
      </c>
      <c r="K49" s="80">
        <f t="shared" si="10"/>
        <v>141.52865977121778</v>
      </c>
      <c r="L49" s="80">
        <f t="shared" si="10"/>
        <v>138.77440285686208</v>
      </c>
      <c r="M49" s="80">
        <f t="shared" si="10"/>
        <v>130.64384603777401</v>
      </c>
      <c r="N49" s="80">
        <f t="shared" si="10"/>
        <v>117.51348539845232</v>
      </c>
      <c r="O49" s="80">
        <f t="shared" si="10"/>
        <v>99.938026287093138</v>
      </c>
      <c r="P49" s="80">
        <f t="shared" si="10"/>
        <v>78.513386709473721</v>
      </c>
      <c r="Q49" s="80">
        <f t="shared" si="10"/>
        <v>53.585437713456834</v>
      </c>
      <c r="R49" s="80">
        <f t="shared" si="10"/>
        <v>24.581388512293778</v>
      </c>
      <c r="S49" s="80"/>
      <c r="T49" s="74"/>
      <c r="U49" s="74"/>
      <c r="V49" s="74"/>
      <c r="W49" s="74"/>
      <c r="X49" s="74"/>
      <c r="Y49" s="74"/>
      <c r="Z49" s="74"/>
      <c r="AA49" s="74"/>
      <c r="AB49" s="74"/>
    </row>
    <row r="50" spans="2:28" s="29" customFormat="1" ht="15" customHeight="1" x14ac:dyDescent="0.25">
      <c r="B50" s="94" t="s">
        <v>73</v>
      </c>
      <c r="C50" s="104" t="s">
        <v>74</v>
      </c>
      <c r="D50" s="85">
        <f t="shared" ref="D50:R50" si="11">D51*D48+D49</f>
        <v>24.581388512293721</v>
      </c>
      <c r="E50" s="85">
        <f t="shared" si="11"/>
        <v>53.585437713456784</v>
      </c>
      <c r="F50" s="85">
        <f t="shared" si="11"/>
        <v>78.513386709473735</v>
      </c>
      <c r="G50" s="85">
        <f t="shared" si="11"/>
        <v>99.938026287093095</v>
      </c>
      <c r="H50" s="85">
        <f t="shared" si="11"/>
        <v>117.51348539845229</v>
      </c>
      <c r="I50" s="85">
        <f t="shared" si="11"/>
        <v>130.64384603777401</v>
      </c>
      <c r="J50" s="85">
        <f t="shared" si="11"/>
        <v>138.77440285686208</v>
      </c>
      <c r="K50" s="85">
        <f t="shared" si="11"/>
        <v>141.52865977121778</v>
      </c>
      <c r="L50" s="85">
        <f t="shared" si="11"/>
        <v>232.65868222799506</v>
      </c>
      <c r="M50" s="85">
        <f t="shared" si="11"/>
        <v>389.26027779195806</v>
      </c>
      <c r="N50" s="85">
        <f t="shared" si="11"/>
        <v>505.27872606064221</v>
      </c>
      <c r="O50" s="85">
        <f t="shared" si="11"/>
        <v>540.19834445621484</v>
      </c>
      <c r="P50" s="85">
        <f t="shared" si="11"/>
        <v>482.3437672677249</v>
      </c>
      <c r="Q50" s="85">
        <f t="shared" si="11"/>
        <v>325.51203726519094</v>
      </c>
      <c r="R50" s="85">
        <f t="shared" si="11"/>
        <v>87.294553652844186</v>
      </c>
      <c r="S50" s="85"/>
      <c r="T50" s="74"/>
      <c r="U50" s="74"/>
      <c r="V50" s="74"/>
      <c r="W50" s="74"/>
      <c r="X50" s="74"/>
      <c r="Y50" s="74"/>
      <c r="Z50" s="74"/>
      <c r="AA50" s="74"/>
      <c r="AB50" s="74"/>
    </row>
    <row r="51" spans="2:28" s="29" customFormat="1" x14ac:dyDescent="0.25">
      <c r="B51" s="97" t="s">
        <v>68</v>
      </c>
      <c r="C51" s="103" t="s">
        <v>69</v>
      </c>
      <c r="D51" s="86">
        <f t="shared" ref="D51:R51" si="12">IF((0.87-1.47*(D44/100)^5)&lt;0,0,(0.87-1.47*(D44/100)^5))</f>
        <v>0</v>
      </c>
      <c r="E51" s="86">
        <f t="shared" si="12"/>
        <v>0</v>
      </c>
      <c r="F51" s="86">
        <f t="shared" si="12"/>
        <v>0</v>
      </c>
      <c r="G51" s="86">
        <f t="shared" si="12"/>
        <v>0</v>
      </c>
      <c r="H51" s="86">
        <f t="shared" si="12"/>
        <v>0</v>
      </c>
      <c r="I51" s="86">
        <f t="shared" si="12"/>
        <v>0</v>
      </c>
      <c r="J51" s="86">
        <f t="shared" si="12"/>
        <v>0</v>
      </c>
      <c r="K51" s="86">
        <f t="shared" si="12"/>
        <v>1.9796999999996956E-3</v>
      </c>
      <c r="L51" s="86">
        <f t="shared" si="12"/>
        <v>0.49834909602654065</v>
      </c>
      <c r="M51" s="86">
        <f t="shared" si="12"/>
        <v>0.73484617935418339</v>
      </c>
      <c r="N51" s="86">
        <f t="shared" si="12"/>
        <v>0.83065957654889511</v>
      </c>
      <c r="O51" s="86">
        <f t="shared" si="12"/>
        <v>0.86146177480548092</v>
      </c>
      <c r="P51" s="86">
        <f t="shared" si="12"/>
        <v>0.86853788229800122</v>
      </c>
      <c r="Q51" s="86">
        <f t="shared" si="12"/>
        <v>0.86948677263509022</v>
      </c>
      <c r="R51" s="86">
        <f t="shared" si="12"/>
        <v>0.86853788229800122</v>
      </c>
      <c r="S51" s="86"/>
      <c r="T51" s="73"/>
      <c r="U51" s="73"/>
      <c r="V51" s="73"/>
      <c r="W51" s="73"/>
      <c r="X51" s="73"/>
      <c r="Y51" s="73"/>
      <c r="Z51" s="73"/>
      <c r="AA51" s="73"/>
      <c r="AB51" s="73"/>
    </row>
    <row r="52" spans="2:28" s="29" customFormat="1" ht="15.75" thickBot="1" x14ac:dyDescent="0.3">
      <c r="B52" s="94" t="s">
        <v>60</v>
      </c>
      <c r="C52" s="104" t="s">
        <v>61</v>
      </c>
      <c r="D52" s="87">
        <f t="shared" ref="D52:R52" si="13">(D47*D50*$H32+($H36-D47)*D49)*$H35</f>
        <v>9.9820102470722336</v>
      </c>
      <c r="E52" s="87">
        <f t="shared" si="13"/>
        <v>21.759974546680532</v>
      </c>
      <c r="F52" s="87">
        <f t="shared" si="13"/>
        <v>31.882716074983097</v>
      </c>
      <c r="G52" s="87">
        <f t="shared" si="13"/>
        <v>40.582833714662769</v>
      </c>
      <c r="H52" s="87">
        <f t="shared" si="13"/>
        <v>47.719876150603511</v>
      </c>
      <c r="I52" s="87">
        <f t="shared" si="13"/>
        <v>53.051852999019275</v>
      </c>
      <c r="J52" s="87">
        <f t="shared" si="13"/>
        <v>56.353509512114556</v>
      </c>
      <c r="K52" s="87">
        <f t="shared" si="13"/>
        <v>57.471958159896111</v>
      </c>
      <c r="L52" s="87">
        <f t="shared" si="13"/>
        <v>94.478037679144236</v>
      </c>
      <c r="M52" s="87">
        <f t="shared" si="13"/>
        <v>158.07081360575833</v>
      </c>
      <c r="N52" s="87">
        <f t="shared" si="13"/>
        <v>205.18358507870559</v>
      </c>
      <c r="O52" s="87">
        <f t="shared" si="13"/>
        <v>219.36374371677974</v>
      </c>
      <c r="P52" s="87">
        <f t="shared" si="13"/>
        <v>195.87015701207773</v>
      </c>
      <c r="Q52" s="87">
        <f t="shared" si="13"/>
        <v>132.18392809264876</v>
      </c>
      <c r="R52" s="87">
        <f t="shared" si="13"/>
        <v>35.448572347346968</v>
      </c>
      <c r="S52" s="87"/>
      <c r="T52" s="73"/>
      <c r="U52" s="73"/>
      <c r="V52" s="73"/>
      <c r="W52" s="73"/>
      <c r="X52" s="73"/>
      <c r="Y52" s="73"/>
      <c r="Z52" s="73"/>
      <c r="AA52" s="73"/>
      <c r="AB52" s="73"/>
    </row>
    <row r="53" spans="2:28" s="29" customFormat="1" ht="15.75" thickBot="1" x14ac:dyDescent="0.3">
      <c r="B53" s="100" t="s">
        <v>167</v>
      </c>
      <c r="C53" s="105" t="s">
        <v>77</v>
      </c>
      <c r="D53" s="98">
        <f t="shared" ref="D53:R53" si="14">D52*$D35</f>
        <v>49.910051235361166</v>
      </c>
      <c r="E53" s="98">
        <f t="shared" si="14"/>
        <v>108.79987273340265</v>
      </c>
      <c r="F53" s="98">
        <f t="shared" si="14"/>
        <v>159.41358037491548</v>
      </c>
      <c r="G53" s="98">
        <f t="shared" si="14"/>
        <v>202.91416857331384</v>
      </c>
      <c r="H53" s="98">
        <f t="shared" si="14"/>
        <v>238.59938075301756</v>
      </c>
      <c r="I53" s="98">
        <f t="shared" si="14"/>
        <v>265.25926499509637</v>
      </c>
      <c r="J53" s="98">
        <f t="shared" si="14"/>
        <v>281.76754756057278</v>
      </c>
      <c r="K53" s="98">
        <f t="shared" si="14"/>
        <v>287.35979079948055</v>
      </c>
      <c r="L53" s="98">
        <f t="shared" si="14"/>
        <v>472.39018839572117</v>
      </c>
      <c r="M53" s="98">
        <f t="shared" si="14"/>
        <v>790.35406802879163</v>
      </c>
      <c r="N53" s="98">
        <f t="shared" si="14"/>
        <v>1025.9179253935279</v>
      </c>
      <c r="O53" s="98">
        <f t="shared" si="14"/>
        <v>1096.8187185838988</v>
      </c>
      <c r="P53" s="98">
        <f t="shared" si="14"/>
        <v>979.3507850603886</v>
      </c>
      <c r="Q53" s="98">
        <f t="shared" si="14"/>
        <v>660.91964046324381</v>
      </c>
      <c r="R53" s="98">
        <f t="shared" si="14"/>
        <v>177.24286173673482</v>
      </c>
      <c r="S53" s="74"/>
      <c r="T53" s="74"/>
      <c r="U53" s="74"/>
      <c r="V53" s="74"/>
      <c r="W53" s="74"/>
      <c r="X53" s="74"/>
      <c r="Y53" s="74"/>
    </row>
    <row r="54" spans="2:28" s="29" customFormat="1" ht="15.75" thickBot="1" x14ac:dyDescent="0.3">
      <c r="B54" s="94" t="s">
        <v>168</v>
      </c>
      <c r="C54" s="104" t="s">
        <v>169</v>
      </c>
      <c r="D54" s="99">
        <f>SUM(E53:R53)/COUNT(E53:R53)</f>
        <v>481.93627096086476</v>
      </c>
      <c r="E54" s="6"/>
      <c r="F54" s="6"/>
      <c r="G54" s="6"/>
      <c r="H54" s="6"/>
      <c r="I54" s="6"/>
      <c r="J54" s="6"/>
      <c r="K54" s="6"/>
      <c r="L54" s="88"/>
      <c r="M54" s="88"/>
      <c r="N54" s="74"/>
      <c r="O54" s="74"/>
      <c r="P54" s="74"/>
      <c r="Q54" s="74"/>
      <c r="R54" s="43"/>
      <c r="S54" s="43"/>
      <c r="T54" s="43"/>
      <c r="U54" s="43"/>
      <c r="V54" s="43"/>
      <c r="W54" s="43"/>
      <c r="X54" s="43"/>
      <c r="Y54" s="43"/>
    </row>
    <row r="55" spans="2:28" s="29" customFormat="1" ht="15.75" thickBot="1" x14ac:dyDescent="0.3">
      <c r="B55" s="95" t="s">
        <v>170</v>
      </c>
      <c r="C55" s="106" t="s">
        <v>171</v>
      </c>
      <c r="D55" s="89">
        <f>IF(D54&gt;(MAX(D53:R53)-$H$15),D54,MAX(D53:R53)-$H$15)</f>
        <v>1096.8187185838988</v>
      </c>
      <c r="E55" s="6"/>
      <c r="F55" s="6"/>
      <c r="G55" s="6"/>
      <c r="H55" s="6"/>
      <c r="I55" s="6"/>
      <c r="J55" s="6"/>
      <c r="K55" s="6"/>
      <c r="L55" s="88"/>
      <c r="M55" s="88"/>
      <c r="N55" s="73"/>
      <c r="O55" s="73"/>
      <c r="P55" s="73"/>
      <c r="Q55" s="73"/>
      <c r="R55" s="43"/>
      <c r="S55" s="43"/>
      <c r="T55" s="43"/>
      <c r="U55" s="43"/>
      <c r="V55" s="43"/>
      <c r="W55" s="43"/>
      <c r="X55" s="43"/>
      <c r="Y55" s="43"/>
    </row>
    <row r="56" spans="2:28" s="29" customFormat="1" x14ac:dyDescent="0.25">
      <c r="N56" s="73"/>
      <c r="O56" s="73"/>
      <c r="P56" s="73"/>
      <c r="Q56" s="73"/>
    </row>
    <row r="57" spans="2:28" s="29" customFormat="1" x14ac:dyDescent="0.25">
      <c r="B57" t="s">
        <v>235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</row>
    <row r="58" spans="2:28" s="29" customFormat="1" x14ac:dyDescent="0.25">
      <c r="B58" s="7" t="s">
        <v>21</v>
      </c>
      <c r="C58" s="7"/>
      <c r="D58" s="7"/>
      <c r="E58"/>
      <c r="F58"/>
      <c r="G58"/>
      <c r="H58"/>
      <c r="I58"/>
      <c r="J58"/>
      <c r="K58"/>
      <c r="L58"/>
      <c r="M58"/>
      <c r="N58"/>
      <c r="O58"/>
      <c r="P58"/>
      <c r="Q58"/>
      <c r="R58"/>
    </row>
    <row r="59" spans="2:28" s="29" customFormat="1" x14ac:dyDescent="0.25">
      <c r="B59" s="17" t="s">
        <v>19</v>
      </c>
      <c r="C59" s="18" t="s">
        <v>27</v>
      </c>
      <c r="D59" s="19">
        <v>0</v>
      </c>
      <c r="E59" s="16"/>
      <c r="F59" t="s">
        <v>45</v>
      </c>
      <c r="G59" t="s">
        <v>46</v>
      </c>
      <c r="H59" s="4">
        <v>0</v>
      </c>
      <c r="I59"/>
      <c r="J59"/>
      <c r="K59"/>
      <c r="L59"/>
      <c r="M59"/>
      <c r="N59"/>
      <c r="O59"/>
      <c r="P59"/>
      <c r="Q59"/>
      <c r="R59"/>
    </row>
    <row r="60" spans="2:28" s="29" customFormat="1" ht="30" x14ac:dyDescent="0.25">
      <c r="B60" t="s">
        <v>38</v>
      </c>
      <c r="C60"/>
      <c r="D60"/>
      <c r="E60"/>
      <c r="F60" s="8" t="s">
        <v>71</v>
      </c>
      <c r="G60" t="s">
        <v>47</v>
      </c>
      <c r="H60" s="4">
        <v>0</v>
      </c>
      <c r="I60"/>
      <c r="J60"/>
      <c r="K60"/>
      <c r="L60"/>
      <c r="M60"/>
      <c r="N60"/>
      <c r="O60"/>
      <c r="P60"/>
      <c r="Q60"/>
      <c r="R60"/>
    </row>
    <row r="61" spans="2:28" s="29" customFormat="1" ht="30" x14ac:dyDescent="0.25">
      <c r="B61" s="20" t="s">
        <v>39</v>
      </c>
      <c r="C61" t="s">
        <v>48</v>
      </c>
      <c r="D61" s="4">
        <v>0.9</v>
      </c>
      <c r="E61"/>
      <c r="F61" s="8" t="s">
        <v>209</v>
      </c>
      <c r="G61" t="s">
        <v>56</v>
      </c>
      <c r="H61" s="4">
        <v>0</v>
      </c>
      <c r="I61"/>
      <c r="J61"/>
      <c r="K61"/>
      <c r="L61"/>
      <c r="M61"/>
      <c r="N61"/>
      <c r="O61"/>
      <c r="P61"/>
      <c r="Q61"/>
      <c r="R61"/>
    </row>
    <row r="62" spans="2:28" s="29" customFormat="1" ht="30" x14ac:dyDescent="0.25">
      <c r="B62" s="20" t="s">
        <v>40</v>
      </c>
      <c r="C62" t="s">
        <v>49</v>
      </c>
      <c r="D62" s="4">
        <v>0.15</v>
      </c>
      <c r="E62"/>
      <c r="F62" s="8" t="s">
        <v>210</v>
      </c>
      <c r="G62" t="s">
        <v>57</v>
      </c>
      <c r="H62" s="4">
        <v>0</v>
      </c>
      <c r="I62"/>
      <c r="J62"/>
      <c r="K62"/>
      <c r="L62"/>
      <c r="M62"/>
      <c r="N62"/>
      <c r="O62"/>
      <c r="P62"/>
      <c r="Q62"/>
      <c r="R62"/>
    </row>
    <row r="63" spans="2:28" s="29" customFormat="1" x14ac:dyDescent="0.25">
      <c r="B63" s="20" t="s">
        <v>41</v>
      </c>
      <c r="C63" t="s">
        <v>50</v>
      </c>
      <c r="D63" s="4">
        <v>1</v>
      </c>
      <c r="E63"/>
      <c r="F63"/>
      <c r="G63"/>
      <c r="H63"/>
      <c r="I63"/>
      <c r="J63"/>
      <c r="K63"/>
      <c r="L63"/>
      <c r="M63"/>
      <c r="N63"/>
      <c r="O63"/>
      <c r="P63"/>
      <c r="Q63"/>
      <c r="R63"/>
    </row>
    <row r="64" spans="2:28" s="29" customFormat="1" x14ac:dyDescent="0.25">
      <c r="B64" t="s">
        <v>42</v>
      </c>
      <c r="C64"/>
      <c r="D64"/>
      <c r="E64"/>
      <c r="F64" t="s">
        <v>79</v>
      </c>
      <c r="G64" t="s">
        <v>78</v>
      </c>
      <c r="H64" s="4">
        <v>1</v>
      </c>
      <c r="I64"/>
      <c r="J64"/>
      <c r="K64"/>
      <c r="L64"/>
      <c r="M64"/>
      <c r="N64"/>
      <c r="O64"/>
      <c r="P64"/>
      <c r="Q64"/>
      <c r="R64"/>
    </row>
    <row r="65" spans="2:18" s="29" customFormat="1" x14ac:dyDescent="0.25">
      <c r="B65" t="s">
        <v>44</v>
      </c>
      <c r="C65" t="s">
        <v>51</v>
      </c>
      <c r="D65" s="4">
        <v>1.88</v>
      </c>
      <c r="E65"/>
      <c r="F65"/>
      <c r="G65"/>
      <c r="H65"/>
      <c r="I65"/>
      <c r="J65"/>
      <c r="K65"/>
      <c r="L65"/>
      <c r="M65"/>
      <c r="N65"/>
      <c r="O65"/>
      <c r="P65"/>
      <c r="Q65"/>
      <c r="R65"/>
    </row>
    <row r="66" spans="2:18" s="29" customFormat="1" x14ac:dyDescent="0.25">
      <c r="B66" t="s">
        <v>43</v>
      </c>
      <c r="C66" t="s">
        <v>52</v>
      </c>
      <c r="D66" s="4">
        <v>1.6</v>
      </c>
      <c r="E66"/>
      <c r="F66" s="7" t="s">
        <v>23</v>
      </c>
      <c r="G66" s="12"/>
      <c r="H66" s="7"/>
      <c r="I66"/>
      <c r="J66"/>
      <c r="K66"/>
      <c r="L66"/>
      <c r="M66"/>
      <c r="N66"/>
      <c r="O66"/>
      <c r="P66"/>
      <c r="Q66"/>
      <c r="R66"/>
    </row>
    <row r="67" spans="2:18" s="29" customFormat="1" x14ac:dyDescent="0.25">
      <c r="B67" t="s">
        <v>75</v>
      </c>
      <c r="C67" t="s">
        <v>76</v>
      </c>
      <c r="D67" s="4">
        <v>4</v>
      </c>
      <c r="E67"/>
      <c r="F67" s="56" t="s">
        <v>212</v>
      </c>
      <c r="G67" s="67" t="s">
        <v>59</v>
      </c>
      <c r="H67" s="67">
        <f>$D61*$D62*$D63</f>
        <v>0.13500000000000001</v>
      </c>
      <c r="I67"/>
      <c r="J67"/>
      <c r="K67"/>
      <c r="L67"/>
      <c r="M67"/>
      <c r="N67"/>
      <c r="O67"/>
      <c r="P67"/>
      <c r="Q67"/>
      <c r="R67"/>
    </row>
    <row r="68" spans="2:18" s="29" customFormat="1" x14ac:dyDescent="0.25">
      <c r="E68"/>
      <c r="F68" s="67" t="s">
        <v>211</v>
      </c>
      <c r="G68" s="67" t="s">
        <v>58</v>
      </c>
      <c r="H68" s="22">
        <f>D65*D66</f>
        <v>3.008</v>
      </c>
      <c r="I68"/>
      <c r="J68"/>
      <c r="K68"/>
      <c r="L68"/>
      <c r="M68"/>
      <c r="N68"/>
      <c r="O68"/>
      <c r="P68"/>
      <c r="Q68"/>
      <c r="R68"/>
    </row>
    <row r="69" spans="2:18" s="29" customFormat="1" ht="30" x14ac:dyDescent="0.25">
      <c r="B69" t="s">
        <v>240</v>
      </c>
      <c r="C69" s="47" t="s">
        <v>241</v>
      </c>
      <c r="D69" s="4">
        <v>90</v>
      </c>
      <c r="E69"/>
      <c r="F69" s="72" t="s">
        <v>213</v>
      </c>
      <c r="G69" s="67" t="s">
        <v>70</v>
      </c>
      <c r="H69" s="22">
        <f t="shared" ref="H69" si="15">0.85</f>
        <v>0.85</v>
      </c>
      <c r="I69"/>
      <c r="J69"/>
      <c r="K69"/>
      <c r="L69"/>
      <c r="M69"/>
      <c r="N69"/>
      <c r="O69"/>
      <c r="P69"/>
      <c r="Q69"/>
      <c r="R69"/>
    </row>
    <row r="70" spans="2:18" s="29" customFormat="1" ht="15.75" thickBot="1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</row>
    <row r="71" spans="2:18" s="29" customFormat="1" ht="15.75" thickBot="1" x14ac:dyDescent="0.3">
      <c r="B71" s="92" t="s">
        <v>165</v>
      </c>
      <c r="C71" s="101" t="s">
        <v>214</v>
      </c>
      <c r="D71" s="25">
        <v>5</v>
      </c>
      <c r="E71" s="25">
        <v>6</v>
      </c>
      <c r="F71" s="25">
        <v>7</v>
      </c>
      <c r="G71" s="25">
        <v>8</v>
      </c>
      <c r="H71" s="25">
        <v>9</v>
      </c>
      <c r="I71" s="25">
        <v>10</v>
      </c>
      <c r="J71" s="25">
        <v>11</v>
      </c>
      <c r="K71" s="24">
        <v>12</v>
      </c>
      <c r="L71" s="25">
        <v>13</v>
      </c>
      <c r="M71" s="25">
        <v>14</v>
      </c>
      <c r="N71" s="25">
        <v>15</v>
      </c>
      <c r="O71" s="25">
        <v>16</v>
      </c>
      <c r="P71" s="45">
        <v>17</v>
      </c>
      <c r="Q71" s="45">
        <v>18</v>
      </c>
      <c r="R71" s="25">
        <v>19</v>
      </c>
    </row>
    <row r="72" spans="2:18" s="29" customFormat="1" ht="45" x14ac:dyDescent="0.25">
      <c r="B72" s="97" t="s">
        <v>31</v>
      </c>
      <c r="C72" s="102" t="s">
        <v>32</v>
      </c>
      <c r="D72" s="82">
        <f>DEGREES(ACOS(SIN(D$40*(PI()/180))*COS($D69*(PI()/180))+SIN($D69*(PI()/180))*COS(D$40*(PI()/180))*COS((D$41-$D59)*(PI()/180))))</f>
        <v>114.17073628875876</v>
      </c>
      <c r="E72" s="82">
        <f>DEGREES(ACOS(SIN(E$40*(PI()/180))*COS($D69*(PI()/180))+SIN($D69*(PI()/180))*COS(E$40*(PI()/180))*COS((E$41-$D59)*(PI()/180))))</f>
        <v>102.91863676747639</v>
      </c>
      <c r="F72" s="82">
        <f t="shared" ref="F72:R72" si="16">DEGREES(ACOS(SIN(F$40*(PI()/180))*COS($D69*(PI()/180))+SIN($D69*(PI()/180))*COS(F$40*(PI()/180))*COS((F$41-$D59)*(PI()/180))))</f>
        <v>92.134848084816085</v>
      </c>
      <c r="G72" s="82">
        <f t="shared" si="16"/>
        <v>97.77082132022332</v>
      </c>
      <c r="H72" s="82">
        <f t="shared" si="16"/>
        <v>106.49952940734977</v>
      </c>
      <c r="I72" s="82">
        <f t="shared" si="16"/>
        <v>113.4620497658308</v>
      </c>
      <c r="J72" s="82">
        <f t="shared" si="16"/>
        <v>118.02676352491481</v>
      </c>
      <c r="K72" s="82">
        <f t="shared" si="16"/>
        <v>119.62712186980367</v>
      </c>
      <c r="L72" s="82">
        <f t="shared" si="16"/>
        <v>118.02676352491478</v>
      </c>
      <c r="M72" s="82">
        <f t="shared" si="16"/>
        <v>113.46204976583083</v>
      </c>
      <c r="N72" s="82">
        <f t="shared" si="16"/>
        <v>106.49952940734977</v>
      </c>
      <c r="O72" s="82">
        <f t="shared" si="16"/>
        <v>97.770821320223405</v>
      </c>
      <c r="P72" s="82">
        <f t="shared" si="16"/>
        <v>92.134848084816113</v>
      </c>
      <c r="Q72" s="82">
        <f t="shared" si="16"/>
        <v>102.91863676747633</v>
      </c>
      <c r="R72" s="82">
        <f t="shared" si="16"/>
        <v>114.17073628875876</v>
      </c>
    </row>
    <row r="73" spans="2:18" s="29" customFormat="1" x14ac:dyDescent="0.25">
      <c r="B73" s="94" t="s">
        <v>207</v>
      </c>
      <c r="C73" s="104" t="s">
        <v>53</v>
      </c>
      <c r="D73" s="83">
        <f t="shared" ref="D73:R73" si="17">IF(D76&lt;1,$D65+$H61,ABS($H59*TAN((D$41-$D59)*(PI()/180))))</f>
        <v>1.88</v>
      </c>
      <c r="E73" s="83">
        <f t="shared" si="17"/>
        <v>1.88</v>
      </c>
      <c r="F73" s="83">
        <f t="shared" si="17"/>
        <v>1.88</v>
      </c>
      <c r="G73" s="83">
        <f t="shared" si="17"/>
        <v>1.88</v>
      </c>
      <c r="H73" s="83">
        <f t="shared" si="17"/>
        <v>1.88</v>
      </c>
      <c r="I73" s="83">
        <f t="shared" si="17"/>
        <v>1.88</v>
      </c>
      <c r="J73" s="83">
        <f t="shared" si="17"/>
        <v>1.88</v>
      </c>
      <c r="K73" s="83">
        <f t="shared" si="17"/>
        <v>1.88</v>
      </c>
      <c r="L73" s="83">
        <f t="shared" si="17"/>
        <v>1.88</v>
      </c>
      <c r="M73" s="83">
        <f t="shared" si="17"/>
        <v>1.88</v>
      </c>
      <c r="N73" s="83">
        <f t="shared" si="17"/>
        <v>1.88</v>
      </c>
      <c r="O73" s="83">
        <f t="shared" si="17"/>
        <v>1.88</v>
      </c>
      <c r="P73" s="83">
        <f t="shared" si="17"/>
        <v>1.88</v>
      </c>
      <c r="Q73" s="83">
        <f t="shared" si="17"/>
        <v>1.88</v>
      </c>
      <c r="R73" s="83">
        <f t="shared" si="17"/>
        <v>1.88</v>
      </c>
    </row>
    <row r="74" spans="2:18" s="29" customFormat="1" x14ac:dyDescent="0.25">
      <c r="B74" s="94" t="s">
        <v>208</v>
      </c>
      <c r="C74" s="104" t="s">
        <v>54</v>
      </c>
      <c r="D74" s="83">
        <f t="shared" ref="D74:R74" si="18">IF(D76&lt;1,$D66+$H62,ABS($H60*TAN(D$40*(PI()/180))/COS((D$41-$D59)*(PI()/180))))</f>
        <v>1.6</v>
      </c>
      <c r="E74" s="83">
        <f t="shared" si="18"/>
        <v>1.6</v>
      </c>
      <c r="F74" s="83">
        <f t="shared" si="18"/>
        <v>1.6</v>
      </c>
      <c r="G74" s="83">
        <f t="shared" si="18"/>
        <v>1.6</v>
      </c>
      <c r="H74" s="83">
        <f t="shared" si="18"/>
        <v>1.6</v>
      </c>
      <c r="I74" s="83">
        <f t="shared" si="18"/>
        <v>1.6</v>
      </c>
      <c r="J74" s="83">
        <f t="shared" si="18"/>
        <v>1.6</v>
      </c>
      <c r="K74" s="83">
        <f t="shared" si="18"/>
        <v>1.6</v>
      </c>
      <c r="L74" s="83">
        <f t="shared" si="18"/>
        <v>1.6</v>
      </c>
      <c r="M74" s="83">
        <f t="shared" si="18"/>
        <v>1.6</v>
      </c>
      <c r="N74" s="83">
        <f t="shared" si="18"/>
        <v>1.6</v>
      </c>
      <c r="O74" s="83">
        <f t="shared" si="18"/>
        <v>1.6</v>
      </c>
      <c r="P74" s="83">
        <f t="shared" si="18"/>
        <v>1.6</v>
      </c>
      <c r="Q74" s="83">
        <f t="shared" si="18"/>
        <v>1.6</v>
      </c>
      <c r="R74" s="83">
        <f t="shared" si="18"/>
        <v>1.6</v>
      </c>
    </row>
    <row r="75" spans="2:18" s="29" customFormat="1" x14ac:dyDescent="0.25">
      <c r="B75" s="94" t="s">
        <v>18</v>
      </c>
      <c r="C75" s="104" t="s">
        <v>55</v>
      </c>
      <c r="D75" s="84">
        <f t="shared" ref="D75:R75" si="19">IF(D73&gt;$D65,0,IF(D74&gt;$D66,0,(MIN($D65-(D73-$H61),$D65))*(MIN($D66-(D74-$H62),$D66))))</f>
        <v>0</v>
      </c>
      <c r="E75" s="84">
        <f t="shared" si="19"/>
        <v>0</v>
      </c>
      <c r="F75" s="84">
        <f t="shared" si="19"/>
        <v>0</v>
      </c>
      <c r="G75" s="84">
        <f t="shared" si="19"/>
        <v>0</v>
      </c>
      <c r="H75" s="84">
        <f t="shared" si="19"/>
        <v>0</v>
      </c>
      <c r="I75" s="84">
        <f t="shared" si="19"/>
        <v>0</v>
      </c>
      <c r="J75" s="84">
        <f t="shared" si="19"/>
        <v>0</v>
      </c>
      <c r="K75" s="84">
        <f t="shared" si="19"/>
        <v>0</v>
      </c>
      <c r="L75" s="84">
        <f t="shared" si="19"/>
        <v>0</v>
      </c>
      <c r="M75" s="84">
        <f t="shared" si="19"/>
        <v>0</v>
      </c>
      <c r="N75" s="84">
        <f t="shared" si="19"/>
        <v>0</v>
      </c>
      <c r="O75" s="84">
        <f t="shared" si="19"/>
        <v>0</v>
      </c>
      <c r="P75" s="84">
        <f t="shared" si="19"/>
        <v>0</v>
      </c>
      <c r="Q75" s="84">
        <f t="shared" si="19"/>
        <v>0</v>
      </c>
      <c r="R75" s="84">
        <f t="shared" si="19"/>
        <v>0</v>
      </c>
    </row>
    <row r="76" spans="2:18" s="29" customFormat="1" x14ac:dyDescent="0.25">
      <c r="B76" s="94" t="s">
        <v>34</v>
      </c>
      <c r="C76" s="104" t="s">
        <v>65</v>
      </c>
      <c r="D76" s="80">
        <f>IF((D$42*COS(D72*PI()/180))&lt;0,0,(D$42*COS(D72*PI()/180)))</f>
        <v>0</v>
      </c>
      <c r="E76" s="80">
        <f t="shared" ref="E76:R76" si="20">IF((E$42*COS(E72*PI()/180))&lt;0,0,(E$42*COS(E72*PI()/180)))</f>
        <v>0</v>
      </c>
      <c r="F76" s="80">
        <f t="shared" si="20"/>
        <v>0</v>
      </c>
      <c r="G76" s="80">
        <f t="shared" si="20"/>
        <v>0</v>
      </c>
      <c r="H76" s="80">
        <f t="shared" si="20"/>
        <v>0</v>
      </c>
      <c r="I76" s="80">
        <f t="shared" si="20"/>
        <v>0</v>
      </c>
      <c r="J76" s="80">
        <f t="shared" si="20"/>
        <v>0</v>
      </c>
      <c r="K76" s="80">
        <f t="shared" si="20"/>
        <v>0</v>
      </c>
      <c r="L76" s="80">
        <f t="shared" si="20"/>
        <v>0</v>
      </c>
      <c r="M76" s="80">
        <f t="shared" si="20"/>
        <v>0</v>
      </c>
      <c r="N76" s="80">
        <f t="shared" si="20"/>
        <v>0</v>
      </c>
      <c r="O76" s="80">
        <f t="shared" si="20"/>
        <v>0</v>
      </c>
      <c r="P76" s="80">
        <f t="shared" si="20"/>
        <v>0</v>
      </c>
      <c r="Q76" s="80">
        <f t="shared" si="20"/>
        <v>0</v>
      </c>
      <c r="R76" s="80">
        <f t="shared" si="20"/>
        <v>0</v>
      </c>
    </row>
    <row r="77" spans="2:18" s="29" customFormat="1" x14ac:dyDescent="0.25">
      <c r="B77" s="94" t="s">
        <v>66</v>
      </c>
      <c r="C77" s="104" t="s">
        <v>67</v>
      </c>
      <c r="D77" s="80">
        <f>$H69*D$43</f>
        <v>24.581388512293721</v>
      </c>
      <c r="E77" s="80">
        <f t="shared" ref="E77:R77" si="21">$H69*E$43</f>
        <v>53.585437713456784</v>
      </c>
      <c r="F77" s="80">
        <f t="shared" si="21"/>
        <v>78.513386709473735</v>
      </c>
      <c r="G77" s="80">
        <f t="shared" si="21"/>
        <v>99.938026287093095</v>
      </c>
      <c r="H77" s="80">
        <f t="shared" si="21"/>
        <v>117.51348539845229</v>
      </c>
      <c r="I77" s="80">
        <f t="shared" si="21"/>
        <v>130.64384603777401</v>
      </c>
      <c r="J77" s="80">
        <f t="shared" si="21"/>
        <v>138.77440285686208</v>
      </c>
      <c r="K77" s="80">
        <f t="shared" si="21"/>
        <v>141.52865977121778</v>
      </c>
      <c r="L77" s="80">
        <f t="shared" si="21"/>
        <v>138.77440285686208</v>
      </c>
      <c r="M77" s="80">
        <f t="shared" si="21"/>
        <v>130.64384603777401</v>
      </c>
      <c r="N77" s="80">
        <f t="shared" si="21"/>
        <v>117.51348539845232</v>
      </c>
      <c r="O77" s="80">
        <f t="shared" si="21"/>
        <v>99.938026287093138</v>
      </c>
      <c r="P77" s="80">
        <f t="shared" si="21"/>
        <v>78.513386709473721</v>
      </c>
      <c r="Q77" s="80">
        <f t="shared" si="21"/>
        <v>53.585437713456834</v>
      </c>
      <c r="R77" s="80">
        <f t="shared" si="21"/>
        <v>24.581388512293778</v>
      </c>
    </row>
    <row r="78" spans="2:18" s="29" customFormat="1" x14ac:dyDescent="0.25">
      <c r="B78" s="94" t="s">
        <v>73</v>
      </c>
      <c r="C78" s="104" t="s">
        <v>74</v>
      </c>
      <c r="D78" s="85">
        <f t="shared" ref="D78:R78" si="22">D79*D76+D77</f>
        <v>24.581388512293721</v>
      </c>
      <c r="E78" s="85">
        <f t="shared" si="22"/>
        <v>53.585437713456784</v>
      </c>
      <c r="F78" s="85">
        <f t="shared" si="22"/>
        <v>78.513386709473735</v>
      </c>
      <c r="G78" s="85">
        <f t="shared" si="22"/>
        <v>99.938026287093095</v>
      </c>
      <c r="H78" s="85">
        <f t="shared" si="22"/>
        <v>117.51348539845229</v>
      </c>
      <c r="I78" s="85">
        <f t="shared" si="22"/>
        <v>130.64384603777401</v>
      </c>
      <c r="J78" s="85">
        <f t="shared" si="22"/>
        <v>138.77440285686208</v>
      </c>
      <c r="K78" s="85">
        <f t="shared" si="22"/>
        <v>141.52865977121778</v>
      </c>
      <c r="L78" s="85">
        <f t="shared" si="22"/>
        <v>138.77440285686208</v>
      </c>
      <c r="M78" s="85">
        <f t="shared" si="22"/>
        <v>130.64384603777401</v>
      </c>
      <c r="N78" s="85">
        <f t="shared" si="22"/>
        <v>117.51348539845232</v>
      </c>
      <c r="O78" s="85">
        <f t="shared" si="22"/>
        <v>99.938026287093138</v>
      </c>
      <c r="P78" s="85">
        <f t="shared" si="22"/>
        <v>78.513386709473721</v>
      </c>
      <c r="Q78" s="85">
        <f t="shared" si="22"/>
        <v>53.585437713456834</v>
      </c>
      <c r="R78" s="85">
        <f t="shared" si="22"/>
        <v>24.581388512293778</v>
      </c>
    </row>
    <row r="79" spans="2:18" s="29" customFormat="1" x14ac:dyDescent="0.25">
      <c r="B79" s="97" t="s">
        <v>68</v>
      </c>
      <c r="C79" s="103" t="s">
        <v>69</v>
      </c>
      <c r="D79" s="86">
        <f t="shared" ref="D79:R79" si="23">IF((0.87-1.47*(D72/100)^5)&lt;0,0,(0.87-1.47*(D72/100)^5))</f>
        <v>0</v>
      </c>
      <c r="E79" s="86">
        <f t="shared" si="23"/>
        <v>0</v>
      </c>
      <c r="F79" s="86">
        <f t="shared" si="23"/>
        <v>0</v>
      </c>
      <c r="G79" s="86">
        <f t="shared" si="23"/>
        <v>0</v>
      </c>
      <c r="H79" s="86">
        <f t="shared" si="23"/>
        <v>0</v>
      </c>
      <c r="I79" s="86">
        <f t="shared" si="23"/>
        <v>0</v>
      </c>
      <c r="J79" s="86">
        <f t="shared" si="23"/>
        <v>0</v>
      </c>
      <c r="K79" s="86">
        <f t="shared" si="23"/>
        <v>0</v>
      </c>
      <c r="L79" s="86">
        <f t="shared" si="23"/>
        <v>0</v>
      </c>
      <c r="M79" s="86">
        <f t="shared" si="23"/>
        <v>0</v>
      </c>
      <c r="N79" s="86">
        <f t="shared" si="23"/>
        <v>0</v>
      </c>
      <c r="O79" s="86">
        <f t="shared" si="23"/>
        <v>0</v>
      </c>
      <c r="P79" s="86">
        <f t="shared" si="23"/>
        <v>0</v>
      </c>
      <c r="Q79" s="86">
        <f t="shared" si="23"/>
        <v>0</v>
      </c>
      <c r="R79" s="86">
        <f t="shared" si="23"/>
        <v>0</v>
      </c>
    </row>
    <row r="80" spans="2:18" s="29" customFormat="1" ht="15.75" thickBot="1" x14ac:dyDescent="0.3">
      <c r="B80" s="94" t="s">
        <v>60</v>
      </c>
      <c r="C80" s="104" t="s">
        <v>61</v>
      </c>
      <c r="D80" s="87">
        <f t="shared" ref="D80:R80" si="24">(D75*D78*$H64+($H68-D75)*D77)*$H67</f>
        <v>9.9820102470722336</v>
      </c>
      <c r="E80" s="87">
        <f t="shared" si="24"/>
        <v>21.759974546680532</v>
      </c>
      <c r="F80" s="87">
        <f t="shared" si="24"/>
        <v>31.882716074983097</v>
      </c>
      <c r="G80" s="87">
        <f t="shared" si="24"/>
        <v>40.582833714662769</v>
      </c>
      <c r="H80" s="87">
        <f t="shared" si="24"/>
        <v>47.719876150603511</v>
      </c>
      <c r="I80" s="87">
        <f t="shared" si="24"/>
        <v>53.051852999019275</v>
      </c>
      <c r="J80" s="87">
        <f t="shared" si="24"/>
        <v>56.353509512114556</v>
      </c>
      <c r="K80" s="87">
        <f t="shared" si="24"/>
        <v>57.471958159896111</v>
      </c>
      <c r="L80" s="87">
        <f t="shared" si="24"/>
        <v>56.353509512114556</v>
      </c>
      <c r="M80" s="87">
        <f t="shared" si="24"/>
        <v>53.051852999019275</v>
      </c>
      <c r="N80" s="87">
        <f t="shared" si="24"/>
        <v>47.719876150603518</v>
      </c>
      <c r="O80" s="87">
        <f t="shared" si="24"/>
        <v>40.582833714662783</v>
      </c>
      <c r="P80" s="87">
        <f t="shared" si="24"/>
        <v>31.88271607498309</v>
      </c>
      <c r="Q80" s="87">
        <f t="shared" si="24"/>
        <v>21.759974546680553</v>
      </c>
      <c r="R80" s="87">
        <f t="shared" si="24"/>
        <v>9.9820102470722567</v>
      </c>
    </row>
    <row r="81" spans="2:18" s="29" customFormat="1" ht="15.75" thickBot="1" x14ac:dyDescent="0.3">
      <c r="B81" s="100" t="s">
        <v>167</v>
      </c>
      <c r="C81" s="105" t="s">
        <v>77</v>
      </c>
      <c r="D81" s="98">
        <f t="shared" ref="D81:R81" si="25">D80*$D67</f>
        <v>39.928040988288934</v>
      </c>
      <c r="E81" s="98">
        <f t="shared" si="25"/>
        <v>87.039898186722127</v>
      </c>
      <c r="F81" s="98">
        <f t="shared" si="25"/>
        <v>127.53086429993239</v>
      </c>
      <c r="G81" s="98">
        <f t="shared" si="25"/>
        <v>162.33133485865108</v>
      </c>
      <c r="H81" s="98">
        <f t="shared" si="25"/>
        <v>190.87950460241404</v>
      </c>
      <c r="I81" s="98">
        <f t="shared" si="25"/>
        <v>212.2074119960771</v>
      </c>
      <c r="J81" s="98">
        <f t="shared" si="25"/>
        <v>225.41403804845822</v>
      </c>
      <c r="K81" s="98">
        <f t="shared" si="25"/>
        <v>229.88783263958445</v>
      </c>
      <c r="L81" s="98">
        <f t="shared" si="25"/>
        <v>225.41403804845822</v>
      </c>
      <c r="M81" s="98">
        <f t="shared" si="25"/>
        <v>212.2074119960771</v>
      </c>
      <c r="N81" s="98">
        <f t="shared" si="25"/>
        <v>190.87950460241407</v>
      </c>
      <c r="O81" s="98">
        <f t="shared" si="25"/>
        <v>162.33133485865113</v>
      </c>
      <c r="P81" s="98">
        <f t="shared" si="25"/>
        <v>127.53086429993236</v>
      </c>
      <c r="Q81" s="98">
        <f t="shared" si="25"/>
        <v>87.039898186722212</v>
      </c>
      <c r="R81" s="98">
        <f t="shared" si="25"/>
        <v>39.928040988289027</v>
      </c>
    </row>
    <row r="82" spans="2:18" s="29" customFormat="1" ht="15.75" thickBot="1" x14ac:dyDescent="0.3">
      <c r="B82" s="94" t="s">
        <v>168</v>
      </c>
      <c r="C82" s="104" t="s">
        <v>169</v>
      </c>
      <c r="D82" s="99">
        <f>SUM(E81:R81)/COUNT(E81:R81)</f>
        <v>162.90156982945601</v>
      </c>
      <c r="E82" s="6"/>
      <c r="F82" s="6"/>
      <c r="G82" s="6"/>
      <c r="H82" s="6"/>
      <c r="I82" s="6"/>
      <c r="J82" s="6"/>
      <c r="K82" s="6"/>
      <c r="L82" s="88"/>
      <c r="M82" s="88"/>
      <c r="N82" s="74"/>
      <c r="O82" s="74"/>
      <c r="P82" s="74"/>
      <c r="Q82" s="74"/>
      <c r="R82" s="43"/>
    </row>
    <row r="83" spans="2:18" s="29" customFormat="1" ht="15.75" thickBot="1" x14ac:dyDescent="0.3">
      <c r="B83" s="95" t="s">
        <v>170</v>
      </c>
      <c r="C83" s="106" t="s">
        <v>171</v>
      </c>
      <c r="D83" s="89">
        <f>IF(D82&gt;(MAX(D81:R81)-$H$15),D82,MAX(D81:R81)-$H$15)</f>
        <v>229.88783263958445</v>
      </c>
      <c r="E83" s="6"/>
      <c r="F83" s="6"/>
      <c r="G83" s="6"/>
      <c r="H83" s="6"/>
      <c r="I83" s="6"/>
      <c r="J83" s="6"/>
      <c r="K83" s="6"/>
      <c r="L83" s="88"/>
      <c r="M83" s="88"/>
      <c r="N83" s="73"/>
      <c r="O83" s="73"/>
      <c r="P83" s="73"/>
      <c r="Q83" s="73"/>
      <c r="R83" s="43"/>
    </row>
    <row r="84" spans="2:18" s="29" customFormat="1" x14ac:dyDescent="0.25">
      <c r="N84" s="73"/>
      <c r="O84" s="73"/>
      <c r="P84" s="73"/>
      <c r="Q84" s="73"/>
    </row>
    <row r="85" spans="2:18" s="29" customFormat="1" x14ac:dyDescent="0.25">
      <c r="B85" t="s">
        <v>236</v>
      </c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</row>
    <row r="86" spans="2:18" s="29" customFormat="1" x14ac:dyDescent="0.25">
      <c r="B86" s="7" t="s">
        <v>21</v>
      </c>
      <c r="C86" s="7"/>
      <c r="D86" s="7"/>
      <c r="E86"/>
      <c r="F86"/>
      <c r="G86"/>
      <c r="H86"/>
      <c r="I86"/>
      <c r="J86"/>
      <c r="K86"/>
      <c r="L86"/>
      <c r="M86"/>
      <c r="N86"/>
      <c r="O86"/>
      <c r="P86"/>
      <c r="Q86"/>
      <c r="R86"/>
    </row>
    <row r="87" spans="2:18" s="29" customFormat="1" x14ac:dyDescent="0.25">
      <c r="B87" s="17" t="s">
        <v>19</v>
      </c>
      <c r="C87" s="18" t="s">
        <v>27</v>
      </c>
      <c r="D87" s="19">
        <v>180</v>
      </c>
      <c r="E87" s="16"/>
      <c r="F87" t="s">
        <v>45</v>
      </c>
      <c r="G87" t="s">
        <v>46</v>
      </c>
      <c r="H87" s="4">
        <v>0</v>
      </c>
      <c r="I87"/>
      <c r="J87"/>
      <c r="K87"/>
      <c r="L87"/>
      <c r="M87"/>
      <c r="N87"/>
      <c r="O87"/>
      <c r="P87"/>
      <c r="Q87"/>
      <c r="R87"/>
    </row>
    <row r="88" spans="2:18" s="29" customFormat="1" ht="30" x14ac:dyDescent="0.25">
      <c r="B88" t="s">
        <v>38</v>
      </c>
      <c r="C88"/>
      <c r="D88"/>
      <c r="E88"/>
      <c r="F88" s="8" t="s">
        <v>71</v>
      </c>
      <c r="G88" t="s">
        <v>47</v>
      </c>
      <c r="H88" s="4">
        <v>0</v>
      </c>
      <c r="I88"/>
      <c r="J88"/>
      <c r="K88"/>
      <c r="L88"/>
      <c r="M88"/>
      <c r="N88"/>
      <c r="O88"/>
      <c r="P88"/>
      <c r="Q88"/>
      <c r="R88"/>
    </row>
    <row r="89" spans="2:18" s="29" customFormat="1" ht="30" x14ac:dyDescent="0.25">
      <c r="B89" s="20" t="s">
        <v>39</v>
      </c>
      <c r="C89" t="s">
        <v>48</v>
      </c>
      <c r="D89" s="4">
        <v>0.8</v>
      </c>
      <c r="E89"/>
      <c r="F89" s="8" t="s">
        <v>209</v>
      </c>
      <c r="G89" t="s">
        <v>56</v>
      </c>
      <c r="H89" s="4">
        <v>0</v>
      </c>
      <c r="I89"/>
      <c r="J89"/>
      <c r="K89"/>
      <c r="L89"/>
      <c r="M89"/>
      <c r="N89"/>
      <c r="O89"/>
      <c r="P89"/>
      <c r="Q89"/>
      <c r="R89"/>
    </row>
    <row r="90" spans="2:18" s="29" customFormat="1" ht="30" x14ac:dyDescent="0.25">
      <c r="B90" s="20" t="s">
        <v>40</v>
      </c>
      <c r="C90" t="s">
        <v>49</v>
      </c>
      <c r="D90" s="4">
        <v>0.15</v>
      </c>
      <c r="E90"/>
      <c r="F90" s="8" t="s">
        <v>210</v>
      </c>
      <c r="G90" t="s">
        <v>57</v>
      </c>
      <c r="H90" s="4">
        <v>0</v>
      </c>
      <c r="I90"/>
      <c r="J90"/>
      <c r="K90"/>
      <c r="L90"/>
      <c r="M90"/>
      <c r="N90"/>
      <c r="O90"/>
      <c r="P90"/>
      <c r="Q90"/>
      <c r="R90"/>
    </row>
    <row r="91" spans="2:18" s="29" customFormat="1" x14ac:dyDescent="0.25">
      <c r="B91" s="20" t="s">
        <v>41</v>
      </c>
      <c r="C91" t="s">
        <v>50</v>
      </c>
      <c r="D91" s="4">
        <v>1</v>
      </c>
      <c r="E91"/>
      <c r="F91"/>
      <c r="G91"/>
      <c r="H91"/>
      <c r="I91"/>
      <c r="J91"/>
      <c r="K91"/>
      <c r="L91"/>
      <c r="M91"/>
      <c r="N91"/>
      <c r="O91"/>
      <c r="P91"/>
      <c r="Q91"/>
      <c r="R91"/>
    </row>
    <row r="92" spans="2:18" s="29" customFormat="1" x14ac:dyDescent="0.25">
      <c r="B92" t="s">
        <v>42</v>
      </c>
      <c r="C92"/>
      <c r="D92"/>
      <c r="E92"/>
      <c r="F92" t="s">
        <v>79</v>
      </c>
      <c r="G92" t="s">
        <v>78</v>
      </c>
      <c r="H92" s="4">
        <v>1</v>
      </c>
      <c r="I92"/>
      <c r="J92"/>
      <c r="K92"/>
      <c r="L92"/>
      <c r="M92"/>
      <c r="N92"/>
      <c r="O92"/>
      <c r="P92"/>
      <c r="Q92"/>
      <c r="R92"/>
    </row>
    <row r="93" spans="2:18" s="29" customFormat="1" x14ac:dyDescent="0.25">
      <c r="B93" t="s">
        <v>44</v>
      </c>
      <c r="C93" t="s">
        <v>51</v>
      </c>
      <c r="D93" s="4">
        <v>1.26</v>
      </c>
      <c r="E93"/>
      <c r="F93"/>
      <c r="G93"/>
      <c r="H93"/>
      <c r="I93"/>
      <c r="J93"/>
      <c r="K93"/>
      <c r="L93"/>
      <c r="M93"/>
      <c r="N93"/>
      <c r="O93"/>
      <c r="P93"/>
      <c r="Q93"/>
      <c r="R93"/>
    </row>
    <row r="94" spans="2:18" s="29" customFormat="1" x14ac:dyDescent="0.25">
      <c r="B94" t="s">
        <v>43</v>
      </c>
      <c r="C94" t="s">
        <v>52</v>
      </c>
      <c r="D94" s="4">
        <v>2.5</v>
      </c>
      <c r="E94"/>
      <c r="F94" s="7" t="s">
        <v>23</v>
      </c>
      <c r="G94" s="12"/>
      <c r="H94" s="7"/>
      <c r="I94"/>
      <c r="J94"/>
      <c r="K94"/>
      <c r="L94"/>
      <c r="M94"/>
      <c r="N94"/>
      <c r="O94"/>
      <c r="P94"/>
      <c r="Q94"/>
      <c r="R94"/>
    </row>
    <row r="95" spans="2:18" s="29" customFormat="1" x14ac:dyDescent="0.25">
      <c r="B95" t="s">
        <v>75</v>
      </c>
      <c r="C95" t="s">
        <v>76</v>
      </c>
      <c r="D95" s="4">
        <v>1</v>
      </c>
      <c r="E95"/>
      <c r="F95" s="56" t="s">
        <v>212</v>
      </c>
      <c r="G95" s="67" t="s">
        <v>59</v>
      </c>
      <c r="H95" s="67">
        <f>$D89*$D90*$D91</f>
        <v>0.12</v>
      </c>
      <c r="I95"/>
      <c r="J95"/>
      <c r="K95"/>
      <c r="L95"/>
      <c r="M95"/>
      <c r="N95"/>
      <c r="O95"/>
      <c r="P95"/>
      <c r="Q95"/>
      <c r="R95"/>
    </row>
    <row r="96" spans="2:18" s="29" customFormat="1" x14ac:dyDescent="0.25">
      <c r="E96"/>
      <c r="F96" s="67" t="s">
        <v>211</v>
      </c>
      <c r="G96" s="67" t="s">
        <v>58</v>
      </c>
      <c r="H96" s="22">
        <f>D93*D94</f>
        <v>3.15</v>
      </c>
      <c r="I96"/>
      <c r="J96"/>
      <c r="K96"/>
      <c r="L96"/>
      <c r="M96"/>
      <c r="N96"/>
      <c r="O96"/>
      <c r="P96"/>
      <c r="Q96"/>
      <c r="R96"/>
    </row>
    <row r="97" spans="2:18" s="29" customFormat="1" ht="30" x14ac:dyDescent="0.25">
      <c r="B97" t="s">
        <v>240</v>
      </c>
      <c r="C97" s="47" t="s">
        <v>241</v>
      </c>
      <c r="D97" s="4">
        <v>90</v>
      </c>
      <c r="E97"/>
      <c r="F97" s="72" t="s">
        <v>213</v>
      </c>
      <c r="G97" s="67" t="s">
        <v>70</v>
      </c>
      <c r="H97" s="22">
        <f t="shared" ref="H97" si="26">0.85</f>
        <v>0.85</v>
      </c>
      <c r="I97"/>
      <c r="J97"/>
      <c r="K97"/>
      <c r="L97"/>
      <c r="M97"/>
      <c r="N97"/>
      <c r="O97"/>
      <c r="P97"/>
      <c r="Q97"/>
      <c r="R97"/>
    </row>
    <row r="98" spans="2:18" s="29" customFormat="1" ht="15.75" thickBot="1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</row>
    <row r="99" spans="2:18" s="29" customFormat="1" ht="15.75" thickBot="1" x14ac:dyDescent="0.3">
      <c r="B99" s="92" t="s">
        <v>165</v>
      </c>
      <c r="C99" s="101" t="s">
        <v>214</v>
      </c>
      <c r="D99" s="25">
        <v>5</v>
      </c>
      <c r="E99" s="25">
        <v>6</v>
      </c>
      <c r="F99" s="25">
        <v>7</v>
      </c>
      <c r="G99" s="25">
        <v>8</v>
      </c>
      <c r="H99" s="25">
        <v>9</v>
      </c>
      <c r="I99" s="25">
        <v>10</v>
      </c>
      <c r="J99" s="25">
        <v>11</v>
      </c>
      <c r="K99" s="24">
        <v>12</v>
      </c>
      <c r="L99" s="25">
        <v>13</v>
      </c>
      <c r="M99" s="25">
        <v>14</v>
      </c>
      <c r="N99" s="25">
        <v>15</v>
      </c>
      <c r="O99" s="25">
        <v>16</v>
      </c>
      <c r="P99" s="45">
        <v>17</v>
      </c>
      <c r="Q99" s="45">
        <v>18</v>
      </c>
      <c r="R99" s="25">
        <v>19</v>
      </c>
    </row>
    <row r="100" spans="2:18" s="29" customFormat="1" ht="45" x14ac:dyDescent="0.25">
      <c r="B100" s="97" t="s">
        <v>31</v>
      </c>
      <c r="C100" s="102" t="s">
        <v>32</v>
      </c>
      <c r="D100" s="82">
        <f>DEGREES(ACOS(SIN(D$40*(PI()/180))*COS($D97*(PI()/180))+SIN($D97*(PI()/180))*COS(D$40*(PI()/180))*COS((D$41-$D87)*(PI()/180))))</f>
        <v>65.829263711241239</v>
      </c>
      <c r="E100" s="82">
        <f t="shared" ref="E100:R100" si="27">DEGREES(ACOS(SIN(E$40*(PI()/180))*COS($D97*(PI()/180))+SIN($D97*(PI()/180))*COS(E$40*(PI()/180))*COS((E$41-$D87)*(PI()/180))))</f>
        <v>77.0813632325236</v>
      </c>
      <c r="F100" s="82">
        <f t="shared" si="27"/>
        <v>87.865151915183901</v>
      </c>
      <c r="G100" s="82">
        <f t="shared" si="27"/>
        <v>82.22917867977668</v>
      </c>
      <c r="H100" s="82">
        <f t="shared" si="27"/>
        <v>73.500470592650217</v>
      </c>
      <c r="I100" s="82">
        <f t="shared" si="27"/>
        <v>66.537950234169173</v>
      </c>
      <c r="J100" s="82">
        <f t="shared" si="27"/>
        <v>61.973236475085173</v>
      </c>
      <c r="K100" s="82">
        <f t="shared" si="27"/>
        <v>60.372878130196327</v>
      </c>
      <c r="L100" s="82">
        <f t="shared" si="27"/>
        <v>61.973236475085187</v>
      </c>
      <c r="M100" s="82">
        <f t="shared" si="27"/>
        <v>66.537950234169159</v>
      </c>
      <c r="N100" s="82">
        <f t="shared" si="27"/>
        <v>73.500470592650217</v>
      </c>
      <c r="O100" s="82">
        <f t="shared" si="27"/>
        <v>82.229178679776595</v>
      </c>
      <c r="P100" s="82">
        <f t="shared" si="27"/>
        <v>87.865151915183901</v>
      </c>
      <c r="Q100" s="82">
        <f t="shared" si="27"/>
        <v>77.081363232523657</v>
      </c>
      <c r="R100" s="82">
        <f t="shared" si="27"/>
        <v>65.829263711241254</v>
      </c>
    </row>
    <row r="101" spans="2:18" s="29" customFormat="1" x14ac:dyDescent="0.25">
      <c r="B101" s="94" t="s">
        <v>207</v>
      </c>
      <c r="C101" s="104" t="s">
        <v>53</v>
      </c>
      <c r="D101" s="83">
        <f t="shared" ref="D101:R101" si="28">IF(D104&lt;1,$D93+$H89,ABS($H87*TAN((D$41-$D87)*(PI()/180))))</f>
        <v>0</v>
      </c>
      <c r="E101" s="83">
        <f t="shared" si="28"/>
        <v>0</v>
      </c>
      <c r="F101" s="83">
        <f t="shared" si="28"/>
        <v>0</v>
      </c>
      <c r="G101" s="83">
        <f t="shared" si="28"/>
        <v>0</v>
      </c>
      <c r="H101" s="83">
        <f t="shared" si="28"/>
        <v>0</v>
      </c>
      <c r="I101" s="83">
        <f t="shared" si="28"/>
        <v>0</v>
      </c>
      <c r="J101" s="83">
        <f t="shared" si="28"/>
        <v>0</v>
      </c>
      <c r="K101" s="83">
        <f t="shared" si="28"/>
        <v>0</v>
      </c>
      <c r="L101" s="83">
        <f t="shared" si="28"/>
        <v>0</v>
      </c>
      <c r="M101" s="83">
        <f t="shared" si="28"/>
        <v>0</v>
      </c>
      <c r="N101" s="83">
        <f t="shared" si="28"/>
        <v>0</v>
      </c>
      <c r="O101" s="83">
        <f t="shared" si="28"/>
        <v>0</v>
      </c>
      <c r="P101" s="83">
        <f t="shared" si="28"/>
        <v>0</v>
      </c>
      <c r="Q101" s="83">
        <f t="shared" si="28"/>
        <v>0</v>
      </c>
      <c r="R101" s="83">
        <f t="shared" si="28"/>
        <v>0</v>
      </c>
    </row>
    <row r="102" spans="2:18" s="29" customFormat="1" x14ac:dyDescent="0.25">
      <c r="B102" s="94" t="s">
        <v>208</v>
      </c>
      <c r="C102" s="104" t="s">
        <v>54</v>
      </c>
      <c r="D102" s="83">
        <f t="shared" ref="D102:R102" si="29">IF(D104&lt;1,$D94+$H90,ABS($H88*TAN(D$40*(PI()/180))/COS((D$41-$D87)*(PI()/180))))</f>
        <v>0</v>
      </c>
      <c r="E102" s="83">
        <f t="shared" si="29"/>
        <v>0</v>
      </c>
      <c r="F102" s="83">
        <f t="shared" si="29"/>
        <v>0</v>
      </c>
      <c r="G102" s="83">
        <f t="shared" si="29"/>
        <v>0</v>
      </c>
      <c r="H102" s="83">
        <f t="shared" si="29"/>
        <v>0</v>
      </c>
      <c r="I102" s="83">
        <f t="shared" si="29"/>
        <v>0</v>
      </c>
      <c r="J102" s="83">
        <f t="shared" si="29"/>
        <v>0</v>
      </c>
      <c r="K102" s="83">
        <f t="shared" si="29"/>
        <v>0</v>
      </c>
      <c r="L102" s="83">
        <f t="shared" si="29"/>
        <v>0</v>
      </c>
      <c r="M102" s="83">
        <f t="shared" si="29"/>
        <v>0</v>
      </c>
      <c r="N102" s="83">
        <f t="shared" si="29"/>
        <v>0</v>
      </c>
      <c r="O102" s="83">
        <f t="shared" si="29"/>
        <v>0</v>
      </c>
      <c r="P102" s="83">
        <f t="shared" si="29"/>
        <v>0</v>
      </c>
      <c r="Q102" s="83">
        <f t="shared" si="29"/>
        <v>0</v>
      </c>
      <c r="R102" s="83">
        <f t="shared" si="29"/>
        <v>0</v>
      </c>
    </row>
    <row r="103" spans="2:18" s="29" customFormat="1" x14ac:dyDescent="0.25">
      <c r="B103" s="94" t="s">
        <v>18</v>
      </c>
      <c r="C103" s="104" t="s">
        <v>55</v>
      </c>
      <c r="D103" s="84">
        <f t="shared" ref="D103:R103" si="30">IF(D101&gt;$D93,0,IF(D102&gt;$D94,0,(MIN($D93-(D101-$H89),$D93))*(MIN($D94-(D102-$H90),$D94))))</f>
        <v>3.15</v>
      </c>
      <c r="E103" s="84">
        <f t="shared" si="30"/>
        <v>3.15</v>
      </c>
      <c r="F103" s="84">
        <f t="shared" si="30"/>
        <v>3.15</v>
      </c>
      <c r="G103" s="84">
        <f t="shared" si="30"/>
        <v>3.15</v>
      </c>
      <c r="H103" s="84">
        <f t="shared" si="30"/>
        <v>3.15</v>
      </c>
      <c r="I103" s="84">
        <f t="shared" si="30"/>
        <v>3.15</v>
      </c>
      <c r="J103" s="84">
        <f t="shared" si="30"/>
        <v>3.15</v>
      </c>
      <c r="K103" s="84">
        <f t="shared" si="30"/>
        <v>3.15</v>
      </c>
      <c r="L103" s="84">
        <f t="shared" si="30"/>
        <v>3.15</v>
      </c>
      <c r="M103" s="84">
        <f t="shared" si="30"/>
        <v>3.15</v>
      </c>
      <c r="N103" s="84">
        <f t="shared" si="30"/>
        <v>3.15</v>
      </c>
      <c r="O103" s="84">
        <f t="shared" si="30"/>
        <v>3.15</v>
      </c>
      <c r="P103" s="84">
        <f t="shared" si="30"/>
        <v>3.15</v>
      </c>
      <c r="Q103" s="84">
        <f t="shared" si="30"/>
        <v>3.15</v>
      </c>
      <c r="R103" s="84">
        <f t="shared" si="30"/>
        <v>3.15</v>
      </c>
    </row>
    <row r="104" spans="2:18" s="29" customFormat="1" x14ac:dyDescent="0.25">
      <c r="B104" s="94" t="s">
        <v>34</v>
      </c>
      <c r="C104" s="104" t="s">
        <v>65</v>
      </c>
      <c r="D104" s="80">
        <f>IF((D$42*COS(D100*PI()/180))&lt;0,0,(D$42*COS(D100*PI()/180)))</f>
        <v>32.645855995037053</v>
      </c>
      <c r="E104" s="80">
        <f t="shared" ref="E104:R104" si="31">IF((E$42*COS(E100*PI()/180))&lt;0,0,(E$42*COS(E100*PI()/180)))</f>
        <v>74.574473699888586</v>
      </c>
      <c r="F104" s="80">
        <f t="shared" si="31"/>
        <v>19.125101732747726</v>
      </c>
      <c r="G104" s="80">
        <f t="shared" si="31"/>
        <v>85.103690396091707</v>
      </c>
      <c r="H104" s="80">
        <f t="shared" si="31"/>
        <v>199.97882855457073</v>
      </c>
      <c r="I104" s="80">
        <f t="shared" si="31"/>
        <v>298.89637291775</v>
      </c>
      <c r="J104" s="80">
        <f t="shared" si="31"/>
        <v>364.79345642588157</v>
      </c>
      <c r="K104" s="80">
        <f t="shared" si="31"/>
        <v>387.83526882272457</v>
      </c>
      <c r="L104" s="80">
        <f t="shared" si="31"/>
        <v>364.79345642588146</v>
      </c>
      <c r="M104" s="80">
        <f t="shared" si="31"/>
        <v>298.89637291775011</v>
      </c>
      <c r="N104" s="80">
        <f t="shared" si="31"/>
        <v>199.97882855457081</v>
      </c>
      <c r="O104" s="80">
        <f t="shared" si="31"/>
        <v>85.103690396092574</v>
      </c>
      <c r="P104" s="80">
        <f t="shared" si="31"/>
        <v>19.125101732747719</v>
      </c>
      <c r="Q104" s="80">
        <f t="shared" si="31"/>
        <v>74.574473699888358</v>
      </c>
      <c r="R104" s="80">
        <f t="shared" si="31"/>
        <v>32.645855995037202</v>
      </c>
    </row>
    <row r="105" spans="2:18" s="29" customFormat="1" x14ac:dyDescent="0.25">
      <c r="B105" s="94" t="s">
        <v>66</v>
      </c>
      <c r="C105" s="104" t="s">
        <v>67</v>
      </c>
      <c r="D105" s="80">
        <f>$H97*D$43</f>
        <v>24.581388512293721</v>
      </c>
      <c r="E105" s="80">
        <f t="shared" ref="E105:R105" si="32">$H97*E$43</f>
        <v>53.585437713456784</v>
      </c>
      <c r="F105" s="80">
        <f t="shared" si="32"/>
        <v>78.513386709473735</v>
      </c>
      <c r="G105" s="80">
        <f t="shared" si="32"/>
        <v>99.938026287093095</v>
      </c>
      <c r="H105" s="80">
        <f t="shared" si="32"/>
        <v>117.51348539845229</v>
      </c>
      <c r="I105" s="80">
        <f t="shared" si="32"/>
        <v>130.64384603777401</v>
      </c>
      <c r="J105" s="80">
        <f t="shared" si="32"/>
        <v>138.77440285686208</v>
      </c>
      <c r="K105" s="80">
        <f t="shared" si="32"/>
        <v>141.52865977121778</v>
      </c>
      <c r="L105" s="80">
        <f t="shared" si="32"/>
        <v>138.77440285686208</v>
      </c>
      <c r="M105" s="80">
        <f t="shared" si="32"/>
        <v>130.64384603777401</v>
      </c>
      <c r="N105" s="80">
        <f t="shared" si="32"/>
        <v>117.51348539845232</v>
      </c>
      <c r="O105" s="80">
        <f t="shared" si="32"/>
        <v>99.938026287093138</v>
      </c>
      <c r="P105" s="80">
        <f t="shared" si="32"/>
        <v>78.513386709473721</v>
      </c>
      <c r="Q105" s="80">
        <f t="shared" si="32"/>
        <v>53.585437713456834</v>
      </c>
      <c r="R105" s="80">
        <f t="shared" si="32"/>
        <v>24.581388512293778</v>
      </c>
    </row>
    <row r="106" spans="2:18" s="29" customFormat="1" x14ac:dyDescent="0.25">
      <c r="B106" s="94" t="s">
        <v>73</v>
      </c>
      <c r="C106" s="104" t="s">
        <v>74</v>
      </c>
      <c r="D106" s="85">
        <f t="shared" ref="D106:R106" si="33">D107*D104+D105</f>
        <v>47.050747213272672</v>
      </c>
      <c r="E106" s="85">
        <f t="shared" si="33"/>
        <v>88.635146545709119</v>
      </c>
      <c r="F106" s="85">
        <f t="shared" si="33"/>
        <v>80.428950688496428</v>
      </c>
      <c r="G106" s="85">
        <f t="shared" si="33"/>
        <v>126.94601569096139</v>
      </c>
      <c r="H106" s="85">
        <f t="shared" si="33"/>
        <v>228.43535855186579</v>
      </c>
      <c r="I106" s="85">
        <f t="shared" si="33"/>
        <v>333.37967320018998</v>
      </c>
      <c r="J106" s="85">
        <f t="shared" si="33"/>
        <v>407.12336071108507</v>
      </c>
      <c r="K106" s="85">
        <f t="shared" si="33"/>
        <v>433.21820395399607</v>
      </c>
      <c r="L106" s="85">
        <f t="shared" si="33"/>
        <v>407.1233607110849</v>
      </c>
      <c r="M106" s="85">
        <f t="shared" si="33"/>
        <v>333.3796732001901</v>
      </c>
      <c r="N106" s="85">
        <f t="shared" si="33"/>
        <v>228.43535855186587</v>
      </c>
      <c r="O106" s="85">
        <f t="shared" si="33"/>
        <v>126.94601569096196</v>
      </c>
      <c r="P106" s="85">
        <f t="shared" si="33"/>
        <v>80.428950688496414</v>
      </c>
      <c r="Q106" s="85">
        <f t="shared" si="33"/>
        <v>88.635146545708949</v>
      </c>
      <c r="R106" s="85">
        <f t="shared" si="33"/>
        <v>47.050747213272828</v>
      </c>
    </row>
    <row r="107" spans="2:18" s="29" customFormat="1" x14ac:dyDescent="0.25">
      <c r="B107" s="97" t="s">
        <v>68</v>
      </c>
      <c r="C107" s="103" t="s">
        <v>69</v>
      </c>
      <c r="D107" s="86">
        <f t="shared" ref="D107:R107" si="34">IF((0.87-1.47*(D100/100)^5)&lt;0,0,(0.87-1.47*(D100/100)^5))</f>
        <v>0.6882759853010082</v>
      </c>
      <c r="E107" s="86">
        <f t="shared" si="34"/>
        <v>0.46999606022435392</v>
      </c>
      <c r="F107" s="86">
        <f t="shared" si="34"/>
        <v>0.10015967526816838</v>
      </c>
      <c r="G107" s="86">
        <f t="shared" si="34"/>
        <v>0.31735391588974615</v>
      </c>
      <c r="H107" s="86">
        <f t="shared" si="34"/>
        <v>0.55466808139215029</v>
      </c>
      <c r="I107" s="86">
        <f t="shared" si="34"/>
        <v>0.67828132266497798</v>
      </c>
      <c r="J107" s="86">
        <f t="shared" si="34"/>
        <v>0.73561889098398869</v>
      </c>
      <c r="K107" s="86">
        <f t="shared" si="34"/>
        <v>0.7520964894920541</v>
      </c>
      <c r="L107" s="86">
        <f t="shared" si="34"/>
        <v>0.73561889098398847</v>
      </c>
      <c r="M107" s="86">
        <f t="shared" si="34"/>
        <v>0.67828132266497809</v>
      </c>
      <c r="N107" s="86">
        <f t="shared" si="34"/>
        <v>0.55466808139215029</v>
      </c>
      <c r="O107" s="86">
        <f t="shared" si="34"/>
        <v>0.31735391588974926</v>
      </c>
      <c r="P107" s="86">
        <f t="shared" si="34"/>
        <v>0.10015967526816838</v>
      </c>
      <c r="Q107" s="86">
        <f t="shared" si="34"/>
        <v>0.46999606022435242</v>
      </c>
      <c r="R107" s="86">
        <f t="shared" si="34"/>
        <v>0.68827598530100809</v>
      </c>
    </row>
    <row r="108" spans="2:18" s="29" customFormat="1" ht="15.75" thickBot="1" x14ac:dyDescent="0.3">
      <c r="B108" s="94" t="s">
        <v>60</v>
      </c>
      <c r="C108" s="104" t="s">
        <v>61</v>
      </c>
      <c r="D108" s="87">
        <f t="shared" ref="D108:R108" si="35">(D103*D106*$H92+($H96-D103)*D105)*$H95</f>
        <v>17.785182446617068</v>
      </c>
      <c r="E108" s="87">
        <f t="shared" si="35"/>
        <v>33.50408539427805</v>
      </c>
      <c r="F108" s="87">
        <f t="shared" si="35"/>
        <v>30.40214336025165</v>
      </c>
      <c r="G108" s="87">
        <f t="shared" si="35"/>
        <v>47.985593931183402</v>
      </c>
      <c r="H108" s="87">
        <f t="shared" si="35"/>
        <v>86.348565532605264</v>
      </c>
      <c r="I108" s="87">
        <f t="shared" si="35"/>
        <v>126.01751646967182</v>
      </c>
      <c r="J108" s="87">
        <f t="shared" si="35"/>
        <v>153.89263034879014</v>
      </c>
      <c r="K108" s="87">
        <f t="shared" si="35"/>
        <v>163.75648109461051</v>
      </c>
      <c r="L108" s="87">
        <f t="shared" si="35"/>
        <v>153.89263034879008</v>
      </c>
      <c r="M108" s="87">
        <f t="shared" si="35"/>
        <v>126.01751646967185</v>
      </c>
      <c r="N108" s="87">
        <f t="shared" si="35"/>
        <v>86.348565532605292</v>
      </c>
      <c r="O108" s="87">
        <f t="shared" si="35"/>
        <v>47.985593931183622</v>
      </c>
      <c r="P108" s="87">
        <f t="shared" si="35"/>
        <v>30.402143360251642</v>
      </c>
      <c r="Q108" s="87">
        <f t="shared" si="35"/>
        <v>33.504085394277979</v>
      </c>
      <c r="R108" s="87">
        <f t="shared" si="35"/>
        <v>17.785182446617128</v>
      </c>
    </row>
    <row r="109" spans="2:18" s="29" customFormat="1" ht="15.75" thickBot="1" x14ac:dyDescent="0.3">
      <c r="B109" s="100" t="s">
        <v>167</v>
      </c>
      <c r="C109" s="105" t="s">
        <v>77</v>
      </c>
      <c r="D109" s="98">
        <f t="shared" ref="D109:R109" si="36">D108*$D95</f>
        <v>17.785182446617068</v>
      </c>
      <c r="E109" s="98">
        <f t="shared" si="36"/>
        <v>33.50408539427805</v>
      </c>
      <c r="F109" s="98">
        <f t="shared" si="36"/>
        <v>30.40214336025165</v>
      </c>
      <c r="G109" s="98">
        <f t="shared" si="36"/>
        <v>47.985593931183402</v>
      </c>
      <c r="H109" s="98">
        <f t="shared" si="36"/>
        <v>86.348565532605264</v>
      </c>
      <c r="I109" s="98">
        <f t="shared" si="36"/>
        <v>126.01751646967182</v>
      </c>
      <c r="J109" s="98">
        <f t="shared" si="36"/>
        <v>153.89263034879014</v>
      </c>
      <c r="K109" s="98">
        <f t="shared" si="36"/>
        <v>163.75648109461051</v>
      </c>
      <c r="L109" s="98">
        <f t="shared" si="36"/>
        <v>153.89263034879008</v>
      </c>
      <c r="M109" s="98">
        <f t="shared" si="36"/>
        <v>126.01751646967185</v>
      </c>
      <c r="N109" s="98">
        <f t="shared" si="36"/>
        <v>86.348565532605292</v>
      </c>
      <c r="O109" s="98">
        <f t="shared" si="36"/>
        <v>47.985593931183622</v>
      </c>
      <c r="P109" s="98">
        <f t="shared" si="36"/>
        <v>30.402143360251642</v>
      </c>
      <c r="Q109" s="98">
        <f t="shared" si="36"/>
        <v>33.504085394277979</v>
      </c>
      <c r="R109" s="98">
        <f t="shared" si="36"/>
        <v>17.785182446617128</v>
      </c>
    </row>
    <row r="110" spans="2:18" s="29" customFormat="1" ht="15.75" thickBot="1" x14ac:dyDescent="0.3">
      <c r="B110" s="94" t="s">
        <v>168</v>
      </c>
      <c r="C110" s="104" t="s">
        <v>169</v>
      </c>
      <c r="D110" s="99">
        <f>SUM(E109:R109)/COUNT(E109:R109)</f>
        <v>81.274480972484881</v>
      </c>
      <c r="E110" s="6"/>
      <c r="F110" s="6"/>
      <c r="G110" s="6"/>
      <c r="H110" s="6"/>
      <c r="I110" s="6"/>
      <c r="J110" s="6"/>
      <c r="K110" s="6"/>
      <c r="L110" s="88"/>
      <c r="M110" s="88"/>
      <c r="N110" s="74"/>
      <c r="O110" s="74"/>
      <c r="P110" s="74"/>
      <c r="Q110" s="74"/>
      <c r="R110" s="43"/>
    </row>
    <row r="111" spans="2:18" s="29" customFormat="1" ht="15.75" thickBot="1" x14ac:dyDescent="0.3">
      <c r="B111" s="95" t="s">
        <v>170</v>
      </c>
      <c r="C111" s="106" t="s">
        <v>171</v>
      </c>
      <c r="D111" s="89">
        <f>IF(D110&gt;(MAX(D109:R109)-$H$15),D110,MAX(D109:R109)-$H$15)</f>
        <v>163.75648109461051</v>
      </c>
      <c r="E111" s="6"/>
      <c r="F111" s="6"/>
      <c r="G111" s="6"/>
      <c r="H111" s="6"/>
      <c r="I111" s="6"/>
      <c r="J111" s="6"/>
      <c r="K111" s="6"/>
      <c r="L111" s="88"/>
      <c r="M111" s="88"/>
      <c r="N111" s="73"/>
      <c r="O111" s="73"/>
      <c r="P111" s="73"/>
      <c r="Q111" s="73"/>
      <c r="R111" s="43"/>
    </row>
    <row r="112" spans="2:18" s="29" customFormat="1" x14ac:dyDescent="0.25">
      <c r="N112" s="73"/>
      <c r="O112" s="73"/>
      <c r="P112" s="73"/>
      <c r="Q112" s="73"/>
    </row>
    <row r="113" spans="1:19" x14ac:dyDescent="0.25">
      <c r="A113" t="s">
        <v>217</v>
      </c>
      <c r="B113" s="2" t="s">
        <v>218</v>
      </c>
      <c r="L113" s="42"/>
      <c r="M113" s="29"/>
      <c r="N113" s="29"/>
      <c r="O113" s="29"/>
      <c r="P113" s="29"/>
      <c r="Q113" s="29"/>
      <c r="R113" s="29"/>
      <c r="S113" s="29"/>
    </row>
    <row r="114" spans="1:19" x14ac:dyDescent="0.25">
      <c r="B114" s="7" t="s">
        <v>21</v>
      </c>
      <c r="C114" s="7"/>
      <c r="D114" s="7"/>
      <c r="F114" s="7" t="s">
        <v>23</v>
      </c>
      <c r="G114" s="12"/>
      <c r="H114" s="7"/>
      <c r="I114" s="16"/>
      <c r="L114" s="42"/>
      <c r="M114" s="29"/>
      <c r="N114" s="29"/>
      <c r="O114" s="29"/>
      <c r="P114" s="29"/>
      <c r="Q114" s="29"/>
      <c r="R114" s="29"/>
      <c r="S114" s="29"/>
    </row>
    <row r="115" spans="1:19" x14ac:dyDescent="0.25">
      <c r="B115" t="s">
        <v>219</v>
      </c>
      <c r="C115" t="s">
        <v>220</v>
      </c>
      <c r="D115" s="4">
        <v>1.3</v>
      </c>
      <c r="F115" s="56" t="s">
        <v>256</v>
      </c>
      <c r="G115" s="67" t="s">
        <v>257</v>
      </c>
      <c r="H115" s="22">
        <f>H36*D35+H68*D67+H96*D95</f>
        <v>30.221999999999998</v>
      </c>
      <c r="I115" s="23"/>
      <c r="L115" s="42"/>
      <c r="M115" s="29"/>
      <c r="N115" s="29"/>
      <c r="O115" s="29"/>
      <c r="P115" s="29"/>
      <c r="Q115" s="29"/>
      <c r="R115" s="29"/>
      <c r="S115" s="29"/>
    </row>
    <row r="116" spans="1:19" x14ac:dyDescent="0.25">
      <c r="F116" s="188"/>
      <c r="G116" s="188"/>
      <c r="H116" s="2"/>
      <c r="I116" s="23"/>
      <c r="L116" s="42"/>
      <c r="M116" s="29"/>
      <c r="N116" s="29"/>
      <c r="O116" s="29"/>
      <c r="P116" s="29"/>
      <c r="Q116" s="29"/>
      <c r="R116" s="29"/>
      <c r="S116" s="29"/>
    </row>
    <row r="117" spans="1:19" x14ac:dyDescent="0.25">
      <c r="B117" s="157" t="s">
        <v>165</v>
      </c>
      <c r="C117" s="177" t="s">
        <v>166</v>
      </c>
      <c r="D117" s="157">
        <v>5</v>
      </c>
      <c r="E117" s="160">
        <v>6</v>
      </c>
      <c r="F117" s="160">
        <v>7</v>
      </c>
      <c r="G117" s="160">
        <v>8</v>
      </c>
      <c r="H117" s="160">
        <v>9</v>
      </c>
      <c r="I117" s="160">
        <v>10</v>
      </c>
      <c r="J117" s="160">
        <v>11</v>
      </c>
      <c r="K117" s="160">
        <v>12</v>
      </c>
      <c r="L117" s="160">
        <v>13</v>
      </c>
      <c r="M117" s="160">
        <v>14</v>
      </c>
      <c r="N117" s="160">
        <v>15</v>
      </c>
      <c r="O117" s="160">
        <v>16</v>
      </c>
      <c r="P117" s="160">
        <v>17</v>
      </c>
      <c r="Q117" s="160">
        <v>18</v>
      </c>
      <c r="R117" s="161">
        <v>19</v>
      </c>
      <c r="S117" s="29"/>
    </row>
    <row r="118" spans="1:19" x14ac:dyDescent="0.25">
      <c r="B118" s="63" t="s">
        <v>191</v>
      </c>
      <c r="C118" s="90" t="s">
        <v>192</v>
      </c>
      <c r="D118" s="159">
        <f>30-7*(1-SIN((15*D117-135)*PI()/180))</f>
        <v>16.93782217350893</v>
      </c>
      <c r="E118" s="131">
        <f t="shared" ref="E118:R118" si="37">30-7*(1-SIN((15*E117-135)*PI()/180))</f>
        <v>18.05025253169417</v>
      </c>
      <c r="F118" s="131">
        <f t="shared" si="37"/>
        <v>19.5</v>
      </c>
      <c r="G118" s="131">
        <f t="shared" si="37"/>
        <v>21.188266684282354</v>
      </c>
      <c r="H118" s="131">
        <f t="shared" si="37"/>
        <v>23</v>
      </c>
      <c r="I118" s="131">
        <f t="shared" si="37"/>
        <v>24.811733315717646</v>
      </c>
      <c r="J118" s="131">
        <f t="shared" si="37"/>
        <v>26.5</v>
      </c>
      <c r="K118" s="131">
        <f t="shared" si="37"/>
        <v>27.949747468305834</v>
      </c>
      <c r="L118" s="131">
        <f t="shared" si="37"/>
        <v>29.06217782649107</v>
      </c>
      <c r="M118" s="131">
        <f t="shared" si="37"/>
        <v>29.76148078402348</v>
      </c>
      <c r="N118" s="131">
        <f t="shared" si="37"/>
        <v>30</v>
      </c>
      <c r="O118" s="131">
        <f t="shared" si="37"/>
        <v>29.76148078402348</v>
      </c>
      <c r="P118" s="131">
        <f t="shared" si="37"/>
        <v>29.06217782649107</v>
      </c>
      <c r="Q118" s="131">
        <f t="shared" si="37"/>
        <v>27.949747468305834</v>
      </c>
      <c r="R118" s="162">
        <f t="shared" si="37"/>
        <v>26.5</v>
      </c>
      <c r="S118" s="29"/>
    </row>
    <row r="119" spans="1:19" x14ac:dyDescent="0.25">
      <c r="B119" s="158" t="s">
        <v>239</v>
      </c>
      <c r="C119" s="178" t="s">
        <v>92</v>
      </c>
      <c r="D119" s="163">
        <f>$D$115*$H115*(-$F$2+D118)</f>
        <v>-356.04027975387697</v>
      </c>
      <c r="E119" s="151">
        <f t="shared" ref="E119:R119" si="38">$D$115*$H115*(-$F$2+E118)</f>
        <v>-312.3344483832804</v>
      </c>
      <c r="F119" s="151">
        <f t="shared" si="38"/>
        <v>-255.37589999999997</v>
      </c>
      <c r="G119" s="151">
        <f t="shared" si="38"/>
        <v>-189.04626554790428</v>
      </c>
      <c r="H119" s="151">
        <f t="shared" si="38"/>
        <v>-117.86579999999998</v>
      </c>
      <c r="I119" s="151">
        <f t="shared" si="38"/>
        <v>-46.685334452095688</v>
      </c>
      <c r="J119" s="151">
        <f t="shared" si="38"/>
        <v>19.644299999999998</v>
      </c>
      <c r="K119" s="151">
        <f t="shared" si="38"/>
        <v>76.602848383280559</v>
      </c>
      <c r="L119" s="151">
        <f t="shared" si="38"/>
        <v>120.30867975387702</v>
      </c>
      <c r="M119" s="151">
        <f t="shared" si="38"/>
        <v>147.78331393118486</v>
      </c>
      <c r="N119" s="151">
        <f t="shared" si="38"/>
        <v>157.15439999999998</v>
      </c>
      <c r="O119" s="151">
        <f t="shared" si="38"/>
        <v>147.78331393118486</v>
      </c>
      <c r="P119" s="151">
        <f t="shared" si="38"/>
        <v>120.30867975387702</v>
      </c>
      <c r="Q119" s="151">
        <f t="shared" si="38"/>
        <v>76.602848383280559</v>
      </c>
      <c r="R119" s="164">
        <f t="shared" si="38"/>
        <v>19.644299999999998</v>
      </c>
      <c r="S119" s="29"/>
    </row>
    <row r="120" spans="1:19" x14ac:dyDescent="0.25">
      <c r="F120" s="184"/>
      <c r="G120" s="184"/>
      <c r="H120" s="2"/>
      <c r="I120" s="23"/>
      <c r="L120" s="42"/>
      <c r="M120" s="29"/>
      <c r="N120" s="29"/>
      <c r="O120" s="29"/>
      <c r="P120" s="29"/>
      <c r="Q120" s="29"/>
      <c r="R120" s="29"/>
      <c r="S120" s="29"/>
    </row>
    <row r="121" spans="1:19" x14ac:dyDescent="0.25">
      <c r="A121" t="s">
        <v>80</v>
      </c>
      <c r="B121" s="2" t="s">
        <v>215</v>
      </c>
    </row>
    <row r="122" spans="1:19" x14ac:dyDescent="0.25">
      <c r="B122" s="16" t="s">
        <v>21</v>
      </c>
      <c r="C122" s="16"/>
      <c r="D122" s="16"/>
      <c r="F122" s="29"/>
      <c r="G122" s="185"/>
      <c r="H122" s="29"/>
    </row>
    <row r="123" spans="1:19" x14ac:dyDescent="0.25">
      <c r="B123" s="59" t="s">
        <v>177</v>
      </c>
      <c r="C123" s="79" t="s">
        <v>27</v>
      </c>
      <c r="D123" s="60">
        <v>270</v>
      </c>
      <c r="E123" s="16"/>
    </row>
    <row r="124" spans="1:19" x14ac:dyDescent="0.25">
      <c r="B124" s="61" t="s">
        <v>183</v>
      </c>
      <c r="C124" s="113" t="s">
        <v>185</v>
      </c>
      <c r="D124" s="62">
        <v>48.5</v>
      </c>
      <c r="E124" s="16"/>
      <c r="F124" s="46" t="s">
        <v>174</v>
      </c>
      <c r="G124" s="115" t="s">
        <v>176</v>
      </c>
      <c r="H124" s="4">
        <v>8</v>
      </c>
      <c r="J124" s="150"/>
    </row>
    <row r="125" spans="1:19" x14ac:dyDescent="0.25">
      <c r="B125" s="63" t="s">
        <v>193</v>
      </c>
      <c r="C125" s="69" t="s">
        <v>195</v>
      </c>
      <c r="D125" s="64">
        <v>0.8</v>
      </c>
      <c r="E125" s="16"/>
      <c r="F125" s="46" t="s">
        <v>175</v>
      </c>
      <c r="G125" s="115" t="s">
        <v>176</v>
      </c>
      <c r="H125" s="4">
        <v>15</v>
      </c>
      <c r="J125" s="150"/>
    </row>
    <row r="126" spans="1:19" x14ac:dyDescent="0.25">
      <c r="B126" s="166" t="s">
        <v>198</v>
      </c>
      <c r="C126" s="77" t="s">
        <v>134</v>
      </c>
      <c r="D126" s="167">
        <v>0.16</v>
      </c>
      <c r="E126" s="16"/>
      <c r="F126" s="29"/>
      <c r="G126" s="77"/>
      <c r="H126" s="185"/>
      <c r="J126" s="150"/>
    </row>
    <row r="127" spans="1:19" x14ac:dyDescent="0.25">
      <c r="B127" s="166" t="s">
        <v>240</v>
      </c>
      <c r="C127" s="165" t="s">
        <v>241</v>
      </c>
      <c r="D127" s="167">
        <v>90</v>
      </c>
      <c r="E127" s="16"/>
      <c r="J127" s="150"/>
    </row>
    <row r="128" spans="1:19" x14ac:dyDescent="0.25">
      <c r="B128" s="170" t="s">
        <v>172</v>
      </c>
      <c r="C128" s="169" t="s">
        <v>173</v>
      </c>
      <c r="D128" s="167">
        <v>0.7</v>
      </c>
      <c r="E128" s="16"/>
      <c r="J128" s="150"/>
    </row>
    <row r="129" spans="2:10" x14ac:dyDescent="0.25">
      <c r="B129" s="65" t="s">
        <v>203</v>
      </c>
      <c r="C129" s="168" t="s">
        <v>202</v>
      </c>
      <c r="D129" s="171">
        <f>IF(AND(0.08&lt;D125,D125&lt;0.45),32*D125-0.5,0)</f>
        <v>0</v>
      </c>
      <c r="E129" s="16"/>
      <c r="J129" s="150"/>
    </row>
    <row r="130" spans="2:10" x14ac:dyDescent="0.25">
      <c r="B130" s="59" t="s">
        <v>178</v>
      </c>
      <c r="C130" s="79" t="s">
        <v>27</v>
      </c>
      <c r="D130" s="60">
        <v>0</v>
      </c>
      <c r="E130" s="16"/>
      <c r="J130" s="150"/>
    </row>
    <row r="131" spans="2:10" x14ac:dyDescent="0.25">
      <c r="B131" s="61" t="s">
        <v>184</v>
      </c>
      <c r="C131" s="113" t="s">
        <v>187</v>
      </c>
      <c r="D131" s="62">
        <v>62.4</v>
      </c>
      <c r="E131" s="16"/>
      <c r="J131" s="150"/>
    </row>
    <row r="132" spans="2:10" x14ac:dyDescent="0.25">
      <c r="B132" s="63" t="s">
        <v>194</v>
      </c>
      <c r="C132" s="69" t="s">
        <v>196</v>
      </c>
      <c r="D132" s="64">
        <v>0.8</v>
      </c>
      <c r="E132" s="16"/>
      <c r="J132" s="150"/>
    </row>
    <row r="133" spans="2:10" x14ac:dyDescent="0.25">
      <c r="B133" s="166" t="s">
        <v>199</v>
      </c>
      <c r="C133" s="77" t="s">
        <v>134</v>
      </c>
      <c r="D133" s="167">
        <v>0.16</v>
      </c>
      <c r="E133" s="16"/>
      <c r="J133" s="16"/>
    </row>
    <row r="134" spans="2:10" x14ac:dyDescent="0.25">
      <c r="B134" s="166" t="s">
        <v>240</v>
      </c>
      <c r="C134" s="165" t="s">
        <v>241</v>
      </c>
      <c r="D134" s="167">
        <v>90</v>
      </c>
      <c r="E134" s="16"/>
      <c r="F134" s="29"/>
      <c r="G134" s="77"/>
      <c r="H134" s="185"/>
    </row>
    <row r="135" spans="2:10" s="8" customFormat="1" x14ac:dyDescent="0.25">
      <c r="B135" s="170" t="s">
        <v>172</v>
      </c>
      <c r="C135" s="169" t="s">
        <v>173</v>
      </c>
      <c r="D135" s="167">
        <v>0.7</v>
      </c>
      <c r="F135" s="75"/>
      <c r="G135" s="113"/>
      <c r="H135" s="185"/>
    </row>
    <row r="136" spans="2:10" s="8" customFormat="1" x14ac:dyDescent="0.25">
      <c r="B136" s="65" t="s">
        <v>204</v>
      </c>
      <c r="C136" s="168" t="s">
        <v>202</v>
      </c>
      <c r="D136" s="171">
        <f>IF(AND(0.08&lt;D132,D132&lt;0.45),32*D132-0.5,0)</f>
        <v>0</v>
      </c>
      <c r="F136" s="76"/>
      <c r="G136" s="114"/>
      <c r="H136" s="78"/>
    </row>
    <row r="137" spans="2:10" s="8" customFormat="1" x14ac:dyDescent="0.25">
      <c r="B137" s="59" t="s">
        <v>237</v>
      </c>
      <c r="C137" s="79" t="s">
        <v>27</v>
      </c>
      <c r="D137" s="60">
        <v>180</v>
      </c>
      <c r="F137" s="29"/>
      <c r="G137" s="77"/>
      <c r="H137" s="185"/>
    </row>
    <row r="138" spans="2:10" x14ac:dyDescent="0.25">
      <c r="B138" s="61" t="s">
        <v>184</v>
      </c>
      <c r="C138" s="113" t="s">
        <v>186</v>
      </c>
      <c r="D138" s="62">
        <f>27.5+8.9</f>
        <v>36.4</v>
      </c>
    </row>
    <row r="139" spans="2:10" x14ac:dyDescent="0.25">
      <c r="B139" s="63" t="s">
        <v>194</v>
      </c>
      <c r="C139" s="69" t="s">
        <v>197</v>
      </c>
      <c r="D139" s="64">
        <v>0.8</v>
      </c>
    </row>
    <row r="140" spans="2:10" x14ac:dyDescent="0.25">
      <c r="B140" s="166" t="s">
        <v>238</v>
      </c>
      <c r="C140" s="77" t="s">
        <v>134</v>
      </c>
      <c r="D140" s="167">
        <v>0.16</v>
      </c>
      <c r="E140" s="27"/>
      <c r="F140" s="27"/>
      <c r="G140" s="27"/>
      <c r="H140" s="27"/>
    </row>
    <row r="141" spans="2:10" x14ac:dyDescent="0.25">
      <c r="B141" s="166" t="s">
        <v>240</v>
      </c>
      <c r="C141" s="165" t="s">
        <v>241</v>
      </c>
      <c r="D141" s="167">
        <v>90</v>
      </c>
      <c r="E141" s="27"/>
      <c r="F141" s="27"/>
      <c r="G141" s="27"/>
      <c r="H141" s="27"/>
    </row>
    <row r="142" spans="2:10" x14ac:dyDescent="0.25">
      <c r="B142" s="170" t="s">
        <v>172</v>
      </c>
      <c r="C142" s="169" t="s">
        <v>173</v>
      </c>
      <c r="D142" s="167">
        <v>0.7</v>
      </c>
      <c r="E142" s="27"/>
      <c r="F142" s="27"/>
      <c r="G142" s="27"/>
      <c r="H142" s="27"/>
    </row>
    <row r="143" spans="2:10" x14ac:dyDescent="0.25">
      <c r="B143" s="65" t="s">
        <v>205</v>
      </c>
      <c r="C143" s="168" t="s">
        <v>202</v>
      </c>
      <c r="D143" s="171">
        <f>IF(AND(0.08&lt;D139,D139&lt;0.45),32*D139-0.5,0)</f>
        <v>0</v>
      </c>
      <c r="E143" s="27"/>
      <c r="F143" s="27"/>
      <c r="G143" s="27"/>
      <c r="H143" s="27"/>
    </row>
    <row r="144" spans="2:10" ht="15.75" thickBot="1" x14ac:dyDescent="0.3">
      <c r="C144" s="47"/>
      <c r="E144" s="27"/>
      <c r="F144" s="27"/>
      <c r="G144" s="27"/>
      <c r="H144" s="27"/>
    </row>
    <row r="145" spans="2:35" ht="15.75" thickBot="1" x14ac:dyDescent="0.3">
      <c r="B145" s="54" t="s">
        <v>165</v>
      </c>
      <c r="C145" s="109" t="s">
        <v>166</v>
      </c>
      <c r="D145" s="123">
        <v>0</v>
      </c>
      <c r="E145" s="124">
        <v>1</v>
      </c>
      <c r="F145" s="124">
        <v>2</v>
      </c>
      <c r="G145" s="124">
        <v>3</v>
      </c>
      <c r="H145" s="124">
        <v>4</v>
      </c>
      <c r="I145" s="124">
        <v>5</v>
      </c>
      <c r="J145" s="125">
        <v>6</v>
      </c>
      <c r="K145" s="124">
        <v>7</v>
      </c>
      <c r="L145" s="124">
        <v>8</v>
      </c>
      <c r="M145" s="124">
        <v>9</v>
      </c>
      <c r="N145" s="124">
        <v>10</v>
      </c>
      <c r="O145" s="124">
        <v>11</v>
      </c>
      <c r="P145" s="126">
        <v>12</v>
      </c>
      <c r="Q145" s="124">
        <v>13</v>
      </c>
      <c r="R145" s="124">
        <v>14</v>
      </c>
      <c r="S145" s="124">
        <v>15</v>
      </c>
      <c r="T145" s="124">
        <v>16</v>
      </c>
      <c r="U145" s="124">
        <v>17</v>
      </c>
      <c r="V145" s="124">
        <v>18</v>
      </c>
      <c r="W145" s="127">
        <v>19</v>
      </c>
      <c r="X145" s="124">
        <v>20</v>
      </c>
      <c r="Y145" s="127">
        <v>21</v>
      </c>
      <c r="Z145" s="124">
        <v>22</v>
      </c>
      <c r="AA145" s="127">
        <v>23</v>
      </c>
    </row>
    <row r="146" spans="2:35" x14ac:dyDescent="0.25">
      <c r="B146" s="121" t="s">
        <v>15</v>
      </c>
      <c r="C146" s="111" t="s">
        <v>25</v>
      </c>
      <c r="D146" s="128">
        <f t="shared" ref="D146:AA146" si="39">IF(DEGREES(ASIN(0.766*SIN($H$7*(PI()/180))-0.643*COS($H$7*(PI()/180))*COS(15*D$145*(PI()/180))))&lt;0,0,DEGREES(ASIN(0.766*SIN($H$7*(PI()/180))-0.643*COS($H$7*(PI()/180))*COS(15*D$145*(PI()/180)))))</f>
        <v>0</v>
      </c>
      <c r="E146" s="128">
        <f t="shared" si="39"/>
        <v>0</v>
      </c>
      <c r="F146" s="128">
        <f t="shared" si="39"/>
        <v>0</v>
      </c>
      <c r="G146" s="128">
        <f t="shared" si="39"/>
        <v>0</v>
      </c>
      <c r="H146" s="128">
        <f t="shared" si="39"/>
        <v>0</v>
      </c>
      <c r="I146" s="128">
        <f t="shared" si="39"/>
        <v>6.3365032614954497</v>
      </c>
      <c r="J146" s="128">
        <f t="shared" si="39"/>
        <v>15.450131948216329</v>
      </c>
      <c r="K146" s="128">
        <f t="shared" si="39"/>
        <v>24.988199540820425</v>
      </c>
      <c r="L146" s="128">
        <f t="shared" si="39"/>
        <v>34.59906361012451</v>
      </c>
      <c r="M146" s="128">
        <f t="shared" si="39"/>
        <v>43.843185311658644</v>
      </c>
      <c r="N146" s="128">
        <f t="shared" si="39"/>
        <v>52.044892659316368</v>
      </c>
      <c r="O146" s="128">
        <f t="shared" si="39"/>
        <v>58.072614132809626</v>
      </c>
      <c r="P146" s="128">
        <f t="shared" si="39"/>
        <v>60.372878130196341</v>
      </c>
      <c r="Q146" s="128">
        <f t="shared" si="39"/>
        <v>58.07261413280964</v>
      </c>
      <c r="R146" s="128">
        <f t="shared" si="39"/>
        <v>52.044892659316346</v>
      </c>
      <c r="S146" s="128">
        <f t="shared" si="39"/>
        <v>43.843185311658651</v>
      </c>
      <c r="T146" s="128">
        <f t="shared" si="39"/>
        <v>34.599063610124524</v>
      </c>
      <c r="U146" s="128">
        <f t="shared" si="39"/>
        <v>24.988199540820414</v>
      </c>
      <c r="V146" s="128">
        <f t="shared" si="39"/>
        <v>15.450131948216344</v>
      </c>
      <c r="W146" s="128">
        <f t="shared" si="39"/>
        <v>6.3365032614954657</v>
      </c>
      <c r="X146" s="128">
        <f t="shared" si="39"/>
        <v>0</v>
      </c>
      <c r="Y146" s="128">
        <f t="shared" si="39"/>
        <v>0</v>
      </c>
      <c r="Z146" s="128">
        <f t="shared" si="39"/>
        <v>0</v>
      </c>
      <c r="AA146" s="129">
        <f t="shared" si="39"/>
        <v>0</v>
      </c>
    </row>
    <row r="147" spans="2:35" x14ac:dyDescent="0.25">
      <c r="B147" s="52" t="s">
        <v>17</v>
      </c>
      <c r="C147" s="90" t="s">
        <v>26</v>
      </c>
      <c r="D147" s="82">
        <f t="shared" ref="D147:AA147" si="40">180-DEGREES(ASIN((SIN(15*D$145*(PI()/180))*COS($H$7*(PI()/180)))/COS(D146*(PI()/180))))</f>
        <v>180</v>
      </c>
      <c r="E147" s="82">
        <f t="shared" si="40"/>
        <v>165.95625988154131</v>
      </c>
      <c r="F147" s="82">
        <f t="shared" si="40"/>
        <v>152.04434420056009</v>
      </c>
      <c r="G147" s="82">
        <f t="shared" si="40"/>
        <v>138.47349556593409</v>
      </c>
      <c r="H147" s="82">
        <f t="shared" si="40"/>
        <v>125.71166130842636</v>
      </c>
      <c r="I147" s="82">
        <f t="shared" si="40"/>
        <v>114.32889449827219</v>
      </c>
      <c r="J147" s="82">
        <f t="shared" si="40"/>
        <v>103.41185587169485</v>
      </c>
      <c r="K147" s="82">
        <f t="shared" si="40"/>
        <v>92.355436542284281</v>
      </c>
      <c r="L147" s="82">
        <f t="shared" si="40"/>
        <v>99.454326576380282</v>
      </c>
      <c r="M147" s="82">
        <f t="shared" si="40"/>
        <v>113.18975514112866</v>
      </c>
      <c r="N147" s="82">
        <f t="shared" si="40"/>
        <v>130.34123430505159</v>
      </c>
      <c r="O147" s="82">
        <f t="shared" si="40"/>
        <v>152.68677500613867</v>
      </c>
      <c r="P147" s="82">
        <f t="shared" si="40"/>
        <v>180</v>
      </c>
      <c r="Q147" s="82">
        <f t="shared" si="40"/>
        <v>207.31322499386133</v>
      </c>
      <c r="R147" s="82">
        <f t="shared" si="40"/>
        <v>229.65876569494841</v>
      </c>
      <c r="S147" s="82">
        <f t="shared" si="40"/>
        <v>246.81024485887133</v>
      </c>
      <c r="T147" s="82">
        <f t="shared" si="40"/>
        <v>260.54567342361963</v>
      </c>
      <c r="U147" s="82">
        <f t="shared" si="40"/>
        <v>267.64456345771572</v>
      </c>
      <c r="V147" s="82">
        <f t="shared" si="40"/>
        <v>256.5881441283052</v>
      </c>
      <c r="W147" s="82">
        <f t="shared" si="40"/>
        <v>245.67110550172782</v>
      </c>
      <c r="X147" s="82">
        <f t="shared" si="40"/>
        <v>234.28833869157364</v>
      </c>
      <c r="Y147" s="82">
        <f t="shared" si="40"/>
        <v>221.52650443406594</v>
      </c>
      <c r="Z147" s="82">
        <f t="shared" si="40"/>
        <v>207.95565579943994</v>
      </c>
      <c r="AA147" s="130">
        <f t="shared" si="40"/>
        <v>194.04374011845869</v>
      </c>
    </row>
    <row r="148" spans="2:35" x14ac:dyDescent="0.25">
      <c r="B148" s="55" t="s">
        <v>34</v>
      </c>
      <c r="C148" s="90" t="s">
        <v>63</v>
      </c>
      <c r="D148" s="131">
        <f t="shared" ref="D148:AA148" si="41">IF(D146=0,0,1350*EXP(-0.1*$D$11*(((16000-$D$10)/(16000+$D$10))*(1/SIN(D146*(PI()/180))))^0.8))</f>
        <v>0</v>
      </c>
      <c r="E148" s="131">
        <f t="shared" si="41"/>
        <v>0</v>
      </c>
      <c r="F148" s="131">
        <f t="shared" si="41"/>
        <v>0</v>
      </c>
      <c r="G148" s="131">
        <f t="shared" si="41"/>
        <v>0</v>
      </c>
      <c r="H148" s="131">
        <f t="shared" si="41"/>
        <v>0</v>
      </c>
      <c r="I148" s="131">
        <f t="shared" si="41"/>
        <v>79.729609422336353</v>
      </c>
      <c r="J148" s="131">
        <f t="shared" si="41"/>
        <v>333.56630351510222</v>
      </c>
      <c r="K148" s="131">
        <f t="shared" si="41"/>
        <v>513.40477621602633</v>
      </c>
      <c r="L148" s="131">
        <f>IF(L146=0,0,1350*EXP(-0.1*$D$11*(((16000-$D$10)/(16000+$D$10))*(1/SIN(L146*(PI()/180))))^0.8))</f>
        <v>629.41394375954178</v>
      </c>
      <c r="M148" s="131">
        <f t="shared" si="41"/>
        <v>704.13228526541991</v>
      </c>
      <c r="N148" s="131">
        <f t="shared" si="41"/>
        <v>750.72889236603032</v>
      </c>
      <c r="O148" s="131">
        <f t="shared" si="41"/>
        <v>776.34798769583608</v>
      </c>
      <c r="P148" s="131">
        <f t="shared" si="41"/>
        <v>784.53039551979873</v>
      </c>
      <c r="Q148" s="131">
        <f t="shared" si="41"/>
        <v>776.34798769583608</v>
      </c>
      <c r="R148" s="131">
        <f t="shared" si="41"/>
        <v>750.72889236603021</v>
      </c>
      <c r="S148" s="131">
        <f t="shared" si="41"/>
        <v>704.13228526542014</v>
      </c>
      <c r="T148" s="131">
        <f t="shared" si="41"/>
        <v>629.41394375954201</v>
      </c>
      <c r="U148" s="131">
        <f t="shared" si="41"/>
        <v>513.40477621602611</v>
      </c>
      <c r="V148" s="131">
        <f t="shared" si="41"/>
        <v>333.5663035151025</v>
      </c>
      <c r="W148" s="131">
        <f t="shared" si="41"/>
        <v>79.729609422336736</v>
      </c>
      <c r="X148" s="131">
        <f t="shared" si="41"/>
        <v>0</v>
      </c>
      <c r="Y148" s="131">
        <f t="shared" si="41"/>
        <v>0</v>
      </c>
      <c r="Z148" s="131">
        <f t="shared" si="41"/>
        <v>0</v>
      </c>
      <c r="AA148" s="132">
        <f t="shared" si="41"/>
        <v>0</v>
      </c>
    </row>
    <row r="149" spans="2:35" x14ac:dyDescent="0.25">
      <c r="B149" s="55" t="s">
        <v>37</v>
      </c>
      <c r="C149" s="91" t="s">
        <v>64</v>
      </c>
      <c r="D149" s="131">
        <f t="shared" ref="D149:AA149" si="42">(1350-0.5*D148)*SIN(D146*PI()/180)/5</f>
        <v>0</v>
      </c>
      <c r="E149" s="131">
        <f t="shared" si="42"/>
        <v>0</v>
      </c>
      <c r="F149" s="131">
        <f t="shared" si="42"/>
        <v>0</v>
      </c>
      <c r="G149" s="131">
        <f t="shared" si="42"/>
        <v>0</v>
      </c>
      <c r="H149" s="131">
        <f t="shared" si="42"/>
        <v>0</v>
      </c>
      <c r="I149" s="131">
        <f t="shared" si="42"/>
        <v>28.919280602698496</v>
      </c>
      <c r="J149" s="131">
        <f t="shared" si="42"/>
        <v>63.04169142759622</v>
      </c>
      <c r="K149" s="131">
        <f t="shared" si="42"/>
        <v>92.368690246439698</v>
      </c>
      <c r="L149" s="131">
        <f t="shared" si="42"/>
        <v>117.57414857305071</v>
      </c>
      <c r="M149" s="131">
        <f t="shared" si="42"/>
        <v>138.25115929229682</v>
      </c>
      <c r="N149" s="131">
        <f t="shared" si="42"/>
        <v>153.69864239738121</v>
      </c>
      <c r="O149" s="131">
        <f t="shared" si="42"/>
        <v>163.2640033610142</v>
      </c>
      <c r="P149" s="131">
        <f t="shared" si="42"/>
        <v>166.5043056131974</v>
      </c>
      <c r="Q149" s="131">
        <f t="shared" si="42"/>
        <v>163.2640033610142</v>
      </c>
      <c r="R149" s="131">
        <f t="shared" si="42"/>
        <v>153.69864239738121</v>
      </c>
      <c r="S149" s="131">
        <f t="shared" si="42"/>
        <v>138.25115929229685</v>
      </c>
      <c r="T149" s="131">
        <f t="shared" si="42"/>
        <v>117.57414857305075</v>
      </c>
      <c r="U149" s="131">
        <f t="shared" si="42"/>
        <v>92.36869024643967</v>
      </c>
      <c r="V149" s="131">
        <f t="shared" si="42"/>
        <v>63.041691427596277</v>
      </c>
      <c r="W149" s="131">
        <f t="shared" si="42"/>
        <v>28.919280602698564</v>
      </c>
      <c r="X149" s="131">
        <f t="shared" si="42"/>
        <v>0</v>
      </c>
      <c r="Y149" s="131">
        <f t="shared" si="42"/>
        <v>0</v>
      </c>
      <c r="Z149" s="131">
        <f t="shared" si="42"/>
        <v>0</v>
      </c>
      <c r="AA149" s="132">
        <f t="shared" si="42"/>
        <v>0</v>
      </c>
    </row>
    <row r="150" spans="2:35" ht="15.75" thickBot="1" x14ac:dyDescent="0.3">
      <c r="B150" s="57" t="s">
        <v>191</v>
      </c>
      <c r="C150" s="110" t="s">
        <v>192</v>
      </c>
      <c r="D150" s="133">
        <f t="shared" ref="D150:AA150" si="43">30-7*(1-SIN((15*D145-135)*PI()/180))</f>
        <v>18.05025253169417</v>
      </c>
      <c r="E150" s="133">
        <f t="shared" si="43"/>
        <v>16.937822173508927</v>
      </c>
      <c r="F150" s="133">
        <f t="shared" si="43"/>
        <v>16.238519215976524</v>
      </c>
      <c r="G150" s="133">
        <f t="shared" si="43"/>
        <v>16</v>
      </c>
      <c r="H150" s="133">
        <f t="shared" si="43"/>
        <v>16.238519215976524</v>
      </c>
      <c r="I150" s="133">
        <f t="shared" si="43"/>
        <v>16.93782217350893</v>
      </c>
      <c r="J150" s="133">
        <f t="shared" si="43"/>
        <v>18.05025253169417</v>
      </c>
      <c r="K150" s="133">
        <f t="shared" si="43"/>
        <v>19.5</v>
      </c>
      <c r="L150" s="133">
        <f t="shared" si="43"/>
        <v>21.188266684282354</v>
      </c>
      <c r="M150" s="133">
        <f t="shared" si="43"/>
        <v>23</v>
      </c>
      <c r="N150" s="133">
        <f t="shared" si="43"/>
        <v>24.811733315717646</v>
      </c>
      <c r="O150" s="133">
        <f t="shared" si="43"/>
        <v>26.5</v>
      </c>
      <c r="P150" s="133">
        <f t="shared" si="43"/>
        <v>27.949747468305834</v>
      </c>
      <c r="Q150" s="133">
        <f t="shared" si="43"/>
        <v>29.06217782649107</v>
      </c>
      <c r="R150" s="133">
        <f t="shared" si="43"/>
        <v>29.76148078402348</v>
      </c>
      <c r="S150" s="133">
        <f t="shared" si="43"/>
        <v>30</v>
      </c>
      <c r="T150" s="133">
        <f t="shared" si="43"/>
        <v>29.76148078402348</v>
      </c>
      <c r="U150" s="133">
        <f t="shared" si="43"/>
        <v>29.06217782649107</v>
      </c>
      <c r="V150" s="133">
        <f t="shared" si="43"/>
        <v>27.949747468305834</v>
      </c>
      <c r="W150" s="133">
        <f t="shared" si="43"/>
        <v>26.5</v>
      </c>
      <c r="X150" s="133">
        <f t="shared" si="43"/>
        <v>24.811733315717646</v>
      </c>
      <c r="Y150" s="133">
        <f t="shared" si="43"/>
        <v>23</v>
      </c>
      <c r="Z150" s="133">
        <f t="shared" si="43"/>
        <v>21.188266684282357</v>
      </c>
      <c r="AA150" s="134">
        <f t="shared" si="43"/>
        <v>19.5</v>
      </c>
    </row>
    <row r="151" spans="2:35" ht="30" x14ac:dyDescent="0.25">
      <c r="B151" s="49" t="s">
        <v>179</v>
      </c>
      <c r="C151" s="111" t="s">
        <v>32</v>
      </c>
      <c r="D151" s="82">
        <f>DEGREES(ACOS(SIN(D$146*(PI()/180))*COS($D127*(PI()/180))+SIN($D127*(PI()/180))*COS(D$146*(PI()/180))*COS((D$147-$D123)*(PI()/180))))</f>
        <v>90</v>
      </c>
      <c r="E151" s="82">
        <f>DEGREES(ACOS(SIN(E$146*(PI()/180))*COS($D127*(PI()/180))+SIN($D127*(PI()/180))*COS(E$146*(PI()/180))*COS((E$147-$D123)*(PI()/180))))</f>
        <v>104.04374011845869</v>
      </c>
      <c r="F151" s="82">
        <f t="shared" ref="F151:J151" si="44">DEGREES(ACOS(SIN(F$146*(PI()/180))*COS($D127*(PI()/180))+SIN($D127*(PI()/180))*COS(F$146*(PI()/180))*COS((F$147-$D123)*(PI()/180))))</f>
        <v>117.95565579943991</v>
      </c>
      <c r="G151" s="82">
        <f t="shared" si="44"/>
        <v>131.52650443406591</v>
      </c>
      <c r="H151" s="82">
        <f t="shared" si="44"/>
        <v>144.28833869157364</v>
      </c>
      <c r="I151" s="82">
        <f t="shared" si="44"/>
        <v>154.90813165935921</v>
      </c>
      <c r="J151" s="82">
        <f t="shared" si="44"/>
        <v>159.64840301106571</v>
      </c>
      <c r="K151" s="82">
        <f>DEGREES(ACOS(SIN(K$146*(PI()/180))*COS($D127*(PI()/180))+SIN($D127*(PI()/180))*COS(K$146*(PI()/180))*COS((K$147-$D123)*(PI()/180))))</f>
        <v>154.90813165935921</v>
      </c>
      <c r="L151" s="82">
        <f>DEGREES(ACOS(SIN(L$146*(PI()/180))*COS($D127*(PI()/180))+SIN($D127*(PI()/180))*COS(L$146*(PI()/180))*COS((L$147-$D123)*(PI()/180))))</f>
        <v>144.28833869157367</v>
      </c>
      <c r="M151" s="82">
        <f t="shared" ref="M151:Y151" si="45">DEGREES(ACOS(SIN(M$146*(PI()/180))*COS($D127*(PI()/180))+SIN($D127*(PI()/180))*COS(M$146*(PI()/180))*COS((M$147-$D123)*(PI()/180))))</f>
        <v>131.52650443406591</v>
      </c>
      <c r="N151" s="82">
        <f t="shared" si="45"/>
        <v>117.95565579943988</v>
      </c>
      <c r="O151" s="82">
        <f t="shared" si="45"/>
        <v>104.04374011845869</v>
      </c>
      <c r="P151" s="82">
        <f t="shared" si="45"/>
        <v>90</v>
      </c>
      <c r="Q151" s="82">
        <f t="shared" si="45"/>
        <v>75.956259881541314</v>
      </c>
      <c r="R151" s="82">
        <f t="shared" si="45"/>
        <v>62.04434420056009</v>
      </c>
      <c r="S151" s="82">
        <f t="shared" si="45"/>
        <v>48.47349556593408</v>
      </c>
      <c r="T151" s="82">
        <f t="shared" si="45"/>
        <v>35.711661308426365</v>
      </c>
      <c r="U151" s="82">
        <f t="shared" si="45"/>
        <v>25.091868340640751</v>
      </c>
      <c r="V151" s="82">
        <f t="shared" si="45"/>
        <v>20.35159698893429</v>
      </c>
      <c r="W151" s="82">
        <f t="shared" si="45"/>
        <v>25.091868340640765</v>
      </c>
      <c r="X151" s="82">
        <f t="shared" si="45"/>
        <v>35.711661308426351</v>
      </c>
      <c r="Y151" s="82">
        <f t="shared" si="45"/>
        <v>48.473495565934059</v>
      </c>
      <c r="Z151" s="82">
        <f>DEGREES(ACOS(SIN(Z$146*(PI()/180))*COS($D127*(PI()/180))+SIN($D127*(PI()/180))*COS(Z$146*(PI()/180))*COS((Z$147-$D123)*(PI()/180))))</f>
        <v>62.044344200560062</v>
      </c>
      <c r="AA151" s="82">
        <f>DEGREES(ACOS(SIN(AA$146*(PI()/180))*COS($D127*(PI()/180))+SIN($D127*(PI()/180))*COS(AA$146*(PI()/180))*COS((AA$147-$D123)*(PI()/180))))</f>
        <v>75.956259881541314</v>
      </c>
    </row>
    <row r="152" spans="2:35" x14ac:dyDescent="0.25">
      <c r="B152" s="50" t="s">
        <v>189</v>
      </c>
      <c r="C152" s="90" t="s">
        <v>188</v>
      </c>
      <c r="D152" s="82">
        <f t="shared" ref="D152:P152" si="46">IF((D$148*COS(D151*PI()/180))&lt;0,D149,(D149+D$148*COS(D151*PI()/180)))</f>
        <v>0</v>
      </c>
      <c r="E152" s="82">
        <f t="shared" si="46"/>
        <v>0</v>
      </c>
      <c r="F152" s="82">
        <f t="shared" si="46"/>
        <v>0</v>
      </c>
      <c r="G152" s="82">
        <f t="shared" si="46"/>
        <v>0</v>
      </c>
      <c r="H152" s="82">
        <f t="shared" si="46"/>
        <v>0</v>
      </c>
      <c r="I152" s="82">
        <f t="shared" si="46"/>
        <v>28.919280602698496</v>
      </c>
      <c r="J152" s="82">
        <f t="shared" si="46"/>
        <v>63.04169142759622</v>
      </c>
      <c r="K152" s="82">
        <f t="shared" si="46"/>
        <v>92.368690246439698</v>
      </c>
      <c r="L152" s="82">
        <f t="shared" si="46"/>
        <v>117.57414857305071</v>
      </c>
      <c r="M152" s="82">
        <f t="shared" si="46"/>
        <v>138.25115929229682</v>
      </c>
      <c r="N152" s="82">
        <f t="shared" si="46"/>
        <v>153.69864239738121</v>
      </c>
      <c r="O152" s="82">
        <f t="shared" si="46"/>
        <v>163.2640033610142</v>
      </c>
      <c r="P152" s="82">
        <f t="shared" si="46"/>
        <v>166.50430561319746</v>
      </c>
      <c r="Q152" s="82">
        <f>IF((Q$148*COS(Q151*PI()/180))&lt;0,Q149,(Q149+Q$148*COS(Q151*PI()/180)))</f>
        <v>351.65459164480023</v>
      </c>
      <c r="R152" s="82">
        <f t="shared" ref="R152:AA152" si="47">IF((R$148*COS(R151*PI()/180))&lt;0,R149,(R149+R$148*COS(R151*PI()/180)))</f>
        <v>505.631385630078</v>
      </c>
      <c r="S152" s="82">
        <f t="shared" si="47"/>
        <v>605.06723125431665</v>
      </c>
      <c r="T152" s="82">
        <f t="shared" si="47"/>
        <v>628.63607963613595</v>
      </c>
      <c r="U152" s="82">
        <f t="shared" si="47"/>
        <v>557.32294128012609</v>
      </c>
      <c r="V152" s="82">
        <f t="shared" si="47"/>
        <v>375.78549399014241</v>
      </c>
      <c r="W152" s="82">
        <f t="shared" si="47"/>
        <v>101.12472658120005</v>
      </c>
      <c r="X152" s="82">
        <f t="shared" si="47"/>
        <v>0</v>
      </c>
      <c r="Y152" s="82">
        <f t="shared" si="47"/>
        <v>0</v>
      </c>
      <c r="Z152" s="82">
        <f t="shared" si="47"/>
        <v>0</v>
      </c>
      <c r="AA152" s="130">
        <f t="shared" si="47"/>
        <v>0</v>
      </c>
      <c r="AB152" s="8"/>
    </row>
    <row r="153" spans="2:35" x14ac:dyDescent="0.25">
      <c r="B153" s="51" t="s">
        <v>181</v>
      </c>
      <c r="C153" s="107" t="s">
        <v>229</v>
      </c>
      <c r="D153" s="135">
        <f t="shared" ref="D153:AA153" si="48">D$150+($D$128*(D152/$H$125))</f>
        <v>18.05025253169417</v>
      </c>
      <c r="E153" s="135">
        <f t="shared" si="48"/>
        <v>16.937822173508927</v>
      </c>
      <c r="F153" s="135">
        <f t="shared" si="48"/>
        <v>16.238519215976524</v>
      </c>
      <c r="G153" s="135">
        <f t="shared" si="48"/>
        <v>16</v>
      </c>
      <c r="H153" s="135">
        <f t="shared" si="48"/>
        <v>16.238519215976524</v>
      </c>
      <c r="I153" s="135">
        <f t="shared" si="48"/>
        <v>18.287388601634859</v>
      </c>
      <c r="J153" s="135">
        <f t="shared" si="48"/>
        <v>20.99219813164866</v>
      </c>
      <c r="K153" s="135">
        <f t="shared" si="48"/>
        <v>23.810538878167186</v>
      </c>
      <c r="L153" s="135">
        <f t="shared" si="48"/>
        <v>26.675060284358054</v>
      </c>
      <c r="M153" s="135">
        <f t="shared" si="48"/>
        <v>29.45172076697385</v>
      </c>
      <c r="N153" s="135">
        <f t="shared" si="48"/>
        <v>31.984336627595436</v>
      </c>
      <c r="O153" s="135">
        <f t="shared" si="48"/>
        <v>34.118986823513993</v>
      </c>
      <c r="P153" s="135">
        <f t="shared" si="48"/>
        <v>35.719948396921716</v>
      </c>
      <c r="Q153" s="135">
        <f t="shared" si="48"/>
        <v>45.472725436581747</v>
      </c>
      <c r="R153" s="135">
        <f t="shared" si="48"/>
        <v>53.357612113427116</v>
      </c>
      <c r="S153" s="135">
        <f t="shared" si="48"/>
        <v>58.236470791868108</v>
      </c>
      <c r="T153" s="135">
        <f t="shared" si="48"/>
        <v>59.097831167043154</v>
      </c>
      <c r="U153" s="135">
        <f t="shared" si="48"/>
        <v>55.070581752896956</v>
      </c>
      <c r="V153" s="135">
        <f t="shared" si="48"/>
        <v>45.486403854512474</v>
      </c>
      <c r="W153" s="135">
        <f t="shared" si="48"/>
        <v>31.219153907122667</v>
      </c>
      <c r="X153" s="135">
        <f t="shared" si="48"/>
        <v>24.811733315717646</v>
      </c>
      <c r="Y153" s="135">
        <f t="shared" si="48"/>
        <v>23</v>
      </c>
      <c r="Z153" s="135">
        <f t="shared" si="48"/>
        <v>21.188266684282357</v>
      </c>
      <c r="AA153" s="136">
        <f t="shared" si="48"/>
        <v>19.5</v>
      </c>
      <c r="AB153" s="8"/>
    </row>
    <row r="154" spans="2:35" x14ac:dyDescent="0.25">
      <c r="B154" s="116" t="s">
        <v>200</v>
      </c>
      <c r="C154" s="117" t="s">
        <v>221</v>
      </c>
      <c r="D154" s="137">
        <f t="shared" ref="D154:AA154" si="49">IF($D125&lt;0.08,IF(OR($D126*$D124*(D153-$F$2)&lt;-50,$D126*$D124*(D153-$F$2)&gt;0),$D126*$D124*(D153-$F$2),0),0)</f>
        <v>0</v>
      </c>
      <c r="E154" s="137">
        <f t="shared" si="49"/>
        <v>0</v>
      </c>
      <c r="F154" s="137">
        <f t="shared" si="49"/>
        <v>0</v>
      </c>
      <c r="G154" s="137">
        <f t="shared" si="49"/>
        <v>0</v>
      </c>
      <c r="H154" s="137">
        <f t="shared" si="49"/>
        <v>0</v>
      </c>
      <c r="I154" s="137">
        <f t="shared" si="49"/>
        <v>0</v>
      </c>
      <c r="J154" s="137">
        <f t="shared" si="49"/>
        <v>0</v>
      </c>
      <c r="K154" s="137">
        <f t="shared" si="49"/>
        <v>0</v>
      </c>
      <c r="L154" s="137">
        <f t="shared" si="49"/>
        <v>0</v>
      </c>
      <c r="M154" s="137">
        <f t="shared" si="49"/>
        <v>0</v>
      </c>
      <c r="N154" s="137">
        <f t="shared" si="49"/>
        <v>0</v>
      </c>
      <c r="O154" s="137">
        <f t="shared" si="49"/>
        <v>0</v>
      </c>
      <c r="P154" s="137">
        <f t="shared" si="49"/>
        <v>0</v>
      </c>
      <c r="Q154" s="137">
        <f t="shared" si="49"/>
        <v>0</v>
      </c>
      <c r="R154" s="137">
        <f t="shared" si="49"/>
        <v>0</v>
      </c>
      <c r="S154" s="137">
        <f t="shared" si="49"/>
        <v>0</v>
      </c>
      <c r="T154" s="137">
        <f t="shared" si="49"/>
        <v>0</v>
      </c>
      <c r="U154" s="137">
        <f t="shared" si="49"/>
        <v>0</v>
      </c>
      <c r="V154" s="137">
        <f t="shared" si="49"/>
        <v>0</v>
      </c>
      <c r="W154" s="137">
        <f t="shared" si="49"/>
        <v>0</v>
      </c>
      <c r="X154" s="137">
        <f t="shared" si="49"/>
        <v>0</v>
      </c>
      <c r="Y154" s="137">
        <f t="shared" si="49"/>
        <v>0</v>
      </c>
      <c r="Z154" s="137">
        <f t="shared" si="49"/>
        <v>0</v>
      </c>
      <c r="AA154" s="138">
        <f t="shared" si="49"/>
        <v>0</v>
      </c>
      <c r="AB154" s="8"/>
    </row>
    <row r="155" spans="2:35" x14ac:dyDescent="0.25">
      <c r="B155" s="51" t="s">
        <v>201</v>
      </c>
      <c r="C155" s="118" t="s">
        <v>245</v>
      </c>
      <c r="D155" s="139">
        <f>IF(OR($D125&lt;0.08,$D125&gt;0.45),0,30-7*(1-SIN((15*(D$145+23-INT($D$129))-135)*PI()/180)))</f>
        <v>0</v>
      </c>
      <c r="E155" s="139">
        <f t="shared" ref="E155:AA155" si="50">IF(OR($D125&lt;0.08,$D125&gt;0.45),0,30-7*(1-SIN((15*(E$145+23-INT($D$129))-135)*PI()/180)))</f>
        <v>0</v>
      </c>
      <c r="F155" s="139">
        <f t="shared" si="50"/>
        <v>0</v>
      </c>
      <c r="G155" s="139">
        <f t="shared" si="50"/>
        <v>0</v>
      </c>
      <c r="H155" s="139">
        <f t="shared" si="50"/>
        <v>0</v>
      </c>
      <c r="I155" s="139">
        <f t="shared" si="50"/>
        <v>0</v>
      </c>
      <c r="J155" s="139">
        <f t="shared" si="50"/>
        <v>0</v>
      </c>
      <c r="K155" s="139">
        <f t="shared" si="50"/>
        <v>0</v>
      </c>
      <c r="L155" s="139">
        <f t="shared" si="50"/>
        <v>0</v>
      </c>
      <c r="M155" s="139">
        <f t="shared" si="50"/>
        <v>0</v>
      </c>
      <c r="N155" s="139">
        <f t="shared" si="50"/>
        <v>0</v>
      </c>
      <c r="O155" s="139">
        <f t="shared" si="50"/>
        <v>0</v>
      </c>
      <c r="P155" s="139">
        <f t="shared" si="50"/>
        <v>0</v>
      </c>
      <c r="Q155" s="139">
        <f t="shared" si="50"/>
        <v>0</v>
      </c>
      <c r="R155" s="139">
        <f t="shared" si="50"/>
        <v>0</v>
      </c>
      <c r="S155" s="139">
        <f t="shared" si="50"/>
        <v>0</v>
      </c>
      <c r="T155" s="139">
        <f t="shared" si="50"/>
        <v>0</v>
      </c>
      <c r="U155" s="139">
        <f t="shared" si="50"/>
        <v>0</v>
      </c>
      <c r="V155" s="139">
        <f t="shared" si="50"/>
        <v>0</v>
      </c>
      <c r="W155" s="139">
        <f t="shared" si="50"/>
        <v>0</v>
      </c>
      <c r="X155" s="139">
        <f t="shared" si="50"/>
        <v>0</v>
      </c>
      <c r="Y155" s="139">
        <f t="shared" si="50"/>
        <v>0</v>
      </c>
      <c r="Z155" s="139">
        <f t="shared" si="50"/>
        <v>0</v>
      </c>
      <c r="AA155" s="139">
        <f t="shared" si="50"/>
        <v>0</v>
      </c>
      <c r="AD155" s="16"/>
      <c r="AE155" s="16"/>
      <c r="AF155" s="16"/>
      <c r="AG155" s="16"/>
      <c r="AH155" s="16"/>
      <c r="AI155" s="16"/>
    </row>
    <row r="156" spans="2:35" x14ac:dyDescent="0.25">
      <c r="B156" s="51"/>
      <c r="C156" s="118" t="s">
        <v>246</v>
      </c>
      <c r="D156" s="140">
        <f t="shared" ref="D156:AA156" si="51">D155+($D$128*(D152+D$149)/$H$125)</f>
        <v>0</v>
      </c>
      <c r="E156" s="140">
        <f t="shared" si="51"/>
        <v>0</v>
      </c>
      <c r="F156" s="140">
        <f t="shared" si="51"/>
        <v>0</v>
      </c>
      <c r="G156" s="140">
        <f t="shared" si="51"/>
        <v>0</v>
      </c>
      <c r="H156" s="140">
        <f t="shared" si="51"/>
        <v>0</v>
      </c>
      <c r="I156" s="140">
        <f t="shared" si="51"/>
        <v>2.6991328562518593</v>
      </c>
      <c r="J156" s="140">
        <f t="shared" si="51"/>
        <v>5.8838911999089794</v>
      </c>
      <c r="K156" s="140">
        <f t="shared" si="51"/>
        <v>8.6210777563343708</v>
      </c>
      <c r="L156" s="140">
        <f t="shared" si="51"/>
        <v>10.973587200151398</v>
      </c>
      <c r="M156" s="140">
        <f t="shared" si="51"/>
        <v>12.903441533947703</v>
      </c>
      <c r="N156" s="140">
        <f t="shared" si="51"/>
        <v>14.34520662375558</v>
      </c>
      <c r="O156" s="140">
        <f t="shared" si="51"/>
        <v>15.237973647027991</v>
      </c>
      <c r="P156" s="140">
        <f t="shared" si="51"/>
        <v>15.540401857231759</v>
      </c>
      <c r="Q156" s="140">
        <f t="shared" si="51"/>
        <v>24.029534433604674</v>
      </c>
      <c r="R156" s="140">
        <f t="shared" si="51"/>
        <v>30.768734641281426</v>
      </c>
      <c r="S156" s="140">
        <f t="shared" si="51"/>
        <v>34.688191558841957</v>
      </c>
      <c r="T156" s="140">
        <f t="shared" si="51"/>
        <v>34.823143983095378</v>
      </c>
      <c r="U156" s="140">
        <f t="shared" si="51"/>
        <v>30.318942804573066</v>
      </c>
      <c r="V156" s="140">
        <f t="shared" si="51"/>
        <v>20.478601986161138</v>
      </c>
      <c r="W156" s="140">
        <f t="shared" si="51"/>
        <v>6.0687203352486012</v>
      </c>
      <c r="X156" s="140">
        <f t="shared" si="51"/>
        <v>0</v>
      </c>
      <c r="Y156" s="140">
        <f t="shared" si="51"/>
        <v>0</v>
      </c>
      <c r="Z156" s="140">
        <f t="shared" si="51"/>
        <v>0</v>
      </c>
      <c r="AA156" s="141">
        <f t="shared" si="51"/>
        <v>0</v>
      </c>
      <c r="AD156" s="16"/>
      <c r="AE156" s="16"/>
      <c r="AF156" s="16"/>
      <c r="AG156" s="16"/>
      <c r="AH156" s="16"/>
      <c r="AI156" s="16"/>
    </row>
    <row r="157" spans="2:35" x14ac:dyDescent="0.25">
      <c r="B157" s="119"/>
      <c r="C157" s="117" t="s">
        <v>221</v>
      </c>
      <c r="D157" s="142">
        <f t="shared" ref="D157:AA157" si="52">IF(AND($D$125&gt;0.08,$D$125&lt;0.45),IF(OR($D$126*$D$124*((AVERAGE($D$153:$AA$153)-$F$2)+((1+7.6*$D125)/2500^$D125)*(D156-AVERAGE($D$153:$AA$153)))&lt;-50,$D$126*$D$124*((AVERAGE($D$153:$AA$153)-$F$2)+((1+7.6*$D125)/2500^$D125)*(D156-AVERAGE($D$153:$AA$153)))&gt;0),$D$126*$D$124*((AVERAGE($D$153:$AA$153)-$F$2)+((1+7.6*$D125)/2500^$D125)*(D156-AVERAGE($D$153:$AA$153))),0),0)</f>
        <v>0</v>
      </c>
      <c r="E157" s="142">
        <f t="shared" si="52"/>
        <v>0</v>
      </c>
      <c r="F157" s="142">
        <f t="shared" si="52"/>
        <v>0</v>
      </c>
      <c r="G157" s="142">
        <f t="shared" si="52"/>
        <v>0</v>
      </c>
      <c r="H157" s="142">
        <f t="shared" si="52"/>
        <v>0</v>
      </c>
      <c r="I157" s="142">
        <f t="shared" si="52"/>
        <v>0</v>
      </c>
      <c r="J157" s="142">
        <f t="shared" si="52"/>
        <v>0</v>
      </c>
      <c r="K157" s="142">
        <f t="shared" si="52"/>
        <v>0</v>
      </c>
      <c r="L157" s="142">
        <f t="shared" si="52"/>
        <v>0</v>
      </c>
      <c r="M157" s="142">
        <f t="shared" si="52"/>
        <v>0</v>
      </c>
      <c r="N157" s="142">
        <f t="shared" si="52"/>
        <v>0</v>
      </c>
      <c r="O157" s="142">
        <f t="shared" si="52"/>
        <v>0</v>
      </c>
      <c r="P157" s="142">
        <f t="shared" si="52"/>
        <v>0</v>
      </c>
      <c r="Q157" s="142">
        <f t="shared" si="52"/>
        <v>0</v>
      </c>
      <c r="R157" s="142">
        <f t="shared" si="52"/>
        <v>0</v>
      </c>
      <c r="S157" s="142">
        <f t="shared" si="52"/>
        <v>0</v>
      </c>
      <c r="T157" s="142">
        <f t="shared" si="52"/>
        <v>0</v>
      </c>
      <c r="U157" s="142">
        <f t="shared" si="52"/>
        <v>0</v>
      </c>
      <c r="V157" s="142">
        <f t="shared" si="52"/>
        <v>0</v>
      </c>
      <c r="W157" s="142">
        <f t="shared" si="52"/>
        <v>0</v>
      </c>
      <c r="X157" s="142">
        <f t="shared" si="52"/>
        <v>0</v>
      </c>
      <c r="Y157" s="142">
        <f t="shared" si="52"/>
        <v>0</v>
      </c>
      <c r="Z157" s="142">
        <f t="shared" si="52"/>
        <v>0</v>
      </c>
      <c r="AA157" s="143">
        <f t="shared" si="52"/>
        <v>0</v>
      </c>
      <c r="AD157" s="16"/>
      <c r="AE157" s="16"/>
      <c r="AF157" s="16"/>
      <c r="AG157" s="16"/>
      <c r="AH157" s="16"/>
      <c r="AI157" s="16"/>
    </row>
    <row r="158" spans="2:35" ht="15.75" thickBot="1" x14ac:dyDescent="0.3">
      <c r="B158" s="53" t="s">
        <v>206</v>
      </c>
      <c r="C158" s="122" t="s">
        <v>221</v>
      </c>
      <c r="D158" s="144">
        <f t="shared" ref="D158:AA158" si="53">IF($D125&gt;=0.45,$D126*$D124*(AVERAGE($D$153:$AA$153)-$F$2),0)</f>
        <v>37.81256285042646</v>
      </c>
      <c r="E158" s="144">
        <f t="shared" si="53"/>
        <v>37.81256285042646</v>
      </c>
      <c r="F158" s="144">
        <f t="shared" si="53"/>
        <v>37.81256285042646</v>
      </c>
      <c r="G158" s="144">
        <f t="shared" si="53"/>
        <v>37.81256285042646</v>
      </c>
      <c r="H158" s="144">
        <f t="shared" si="53"/>
        <v>37.81256285042646</v>
      </c>
      <c r="I158" s="144">
        <f t="shared" si="53"/>
        <v>37.81256285042646</v>
      </c>
      <c r="J158" s="144">
        <f t="shared" si="53"/>
        <v>37.81256285042646</v>
      </c>
      <c r="K158" s="144">
        <f t="shared" si="53"/>
        <v>37.81256285042646</v>
      </c>
      <c r="L158" s="144">
        <f t="shared" si="53"/>
        <v>37.81256285042646</v>
      </c>
      <c r="M158" s="144">
        <f t="shared" si="53"/>
        <v>37.81256285042646</v>
      </c>
      <c r="N158" s="144">
        <f t="shared" si="53"/>
        <v>37.81256285042646</v>
      </c>
      <c r="O158" s="144">
        <f t="shared" si="53"/>
        <v>37.81256285042646</v>
      </c>
      <c r="P158" s="144">
        <f t="shared" si="53"/>
        <v>37.81256285042646</v>
      </c>
      <c r="Q158" s="144">
        <f t="shared" si="53"/>
        <v>37.81256285042646</v>
      </c>
      <c r="R158" s="144">
        <f t="shared" si="53"/>
        <v>37.81256285042646</v>
      </c>
      <c r="S158" s="144">
        <f t="shared" si="53"/>
        <v>37.81256285042646</v>
      </c>
      <c r="T158" s="144">
        <f t="shared" si="53"/>
        <v>37.81256285042646</v>
      </c>
      <c r="U158" s="144">
        <f t="shared" si="53"/>
        <v>37.81256285042646</v>
      </c>
      <c r="V158" s="144">
        <f t="shared" si="53"/>
        <v>37.81256285042646</v>
      </c>
      <c r="W158" s="144">
        <f t="shared" si="53"/>
        <v>37.81256285042646</v>
      </c>
      <c r="X158" s="144">
        <f t="shared" si="53"/>
        <v>37.81256285042646</v>
      </c>
      <c r="Y158" s="144">
        <f t="shared" si="53"/>
        <v>37.81256285042646</v>
      </c>
      <c r="Z158" s="144">
        <f t="shared" si="53"/>
        <v>37.81256285042646</v>
      </c>
      <c r="AA158" s="145">
        <f t="shared" si="53"/>
        <v>37.81256285042646</v>
      </c>
      <c r="AB158" s="58"/>
      <c r="AD158" s="16"/>
      <c r="AE158" s="16"/>
      <c r="AF158" s="16"/>
      <c r="AG158" s="16"/>
      <c r="AH158" s="16"/>
      <c r="AI158" s="16"/>
    </row>
    <row r="159" spans="2:35" ht="15.75" thickBot="1" x14ac:dyDescent="0.3">
      <c r="B159" s="172" t="s">
        <v>242</v>
      </c>
      <c r="C159" s="173" t="s">
        <v>221</v>
      </c>
      <c r="D159" s="174">
        <f>SUM(D157:D158,D154)</f>
        <v>37.81256285042646</v>
      </c>
      <c r="E159" s="174">
        <f t="shared" ref="E159:AA159" si="54">SUM(E157:E158,E154)</f>
        <v>37.81256285042646</v>
      </c>
      <c r="F159" s="174">
        <f t="shared" si="54"/>
        <v>37.81256285042646</v>
      </c>
      <c r="G159" s="174">
        <f t="shared" si="54"/>
        <v>37.81256285042646</v>
      </c>
      <c r="H159" s="174">
        <f t="shared" si="54"/>
        <v>37.81256285042646</v>
      </c>
      <c r="I159" s="174">
        <f t="shared" si="54"/>
        <v>37.81256285042646</v>
      </c>
      <c r="J159" s="174">
        <f t="shared" si="54"/>
        <v>37.81256285042646</v>
      </c>
      <c r="K159" s="174">
        <f t="shared" si="54"/>
        <v>37.81256285042646</v>
      </c>
      <c r="L159" s="174">
        <f t="shared" si="54"/>
        <v>37.81256285042646</v>
      </c>
      <c r="M159" s="174">
        <f t="shared" si="54"/>
        <v>37.81256285042646</v>
      </c>
      <c r="N159" s="174">
        <f t="shared" si="54"/>
        <v>37.81256285042646</v>
      </c>
      <c r="O159" s="174">
        <f t="shared" si="54"/>
        <v>37.81256285042646</v>
      </c>
      <c r="P159" s="174">
        <f t="shared" si="54"/>
        <v>37.81256285042646</v>
      </c>
      <c r="Q159" s="174">
        <f t="shared" si="54"/>
        <v>37.81256285042646</v>
      </c>
      <c r="R159" s="174">
        <f t="shared" si="54"/>
        <v>37.81256285042646</v>
      </c>
      <c r="S159" s="174">
        <f t="shared" si="54"/>
        <v>37.81256285042646</v>
      </c>
      <c r="T159" s="174">
        <f t="shared" si="54"/>
        <v>37.81256285042646</v>
      </c>
      <c r="U159" s="174">
        <f t="shared" si="54"/>
        <v>37.81256285042646</v>
      </c>
      <c r="V159" s="174">
        <f t="shared" si="54"/>
        <v>37.81256285042646</v>
      </c>
      <c r="W159" s="174">
        <f t="shared" si="54"/>
        <v>37.81256285042646</v>
      </c>
      <c r="X159" s="174">
        <f t="shared" si="54"/>
        <v>37.81256285042646</v>
      </c>
      <c r="Y159" s="174">
        <f t="shared" si="54"/>
        <v>37.81256285042646</v>
      </c>
      <c r="Z159" s="174">
        <f t="shared" si="54"/>
        <v>37.81256285042646</v>
      </c>
      <c r="AA159" s="175">
        <f t="shared" si="54"/>
        <v>37.81256285042646</v>
      </c>
      <c r="AB159" s="58"/>
      <c r="AD159" s="16"/>
      <c r="AE159" s="16"/>
      <c r="AF159" s="16"/>
      <c r="AG159" s="16"/>
      <c r="AH159" s="16"/>
      <c r="AI159" s="16"/>
    </row>
    <row r="160" spans="2:35" s="16" customFormat="1" ht="30" x14ac:dyDescent="0.25">
      <c r="B160" s="49" t="s">
        <v>180</v>
      </c>
      <c r="C160" s="111" t="s">
        <v>32</v>
      </c>
      <c r="D160" s="82">
        <f>DEGREES(ACOS(SIN(D$146*(PI()/180))*COS($D134*(PI()/180))+SIN($D134*(PI()/180))*COS(D$146*(PI()/180))*COS((D$147-$D130)*(PI()/180))))</f>
        <v>180</v>
      </c>
      <c r="E160" s="82">
        <f t="shared" ref="E160:AA160" si="55">DEGREES(ACOS(SIN(E$146*(PI()/180))*COS($D134*(PI()/180))+SIN($D134*(PI()/180))*COS(E$146*(PI()/180))*COS((E$147-$D130)*(PI()/180))))</f>
        <v>165.95625988154126</v>
      </c>
      <c r="F160" s="82">
        <f t="shared" si="55"/>
        <v>152.04434420056006</v>
      </c>
      <c r="G160" s="82">
        <f t="shared" si="55"/>
        <v>138.47349556593409</v>
      </c>
      <c r="H160" s="82">
        <f t="shared" si="55"/>
        <v>125.71166130842637</v>
      </c>
      <c r="I160" s="82">
        <f t="shared" si="55"/>
        <v>114.17073628875876</v>
      </c>
      <c r="J160" s="82">
        <f t="shared" si="55"/>
        <v>102.91863676747639</v>
      </c>
      <c r="K160" s="82">
        <f t="shared" si="55"/>
        <v>92.134848084816085</v>
      </c>
      <c r="L160" s="82">
        <f t="shared" si="55"/>
        <v>97.77082132022332</v>
      </c>
      <c r="M160" s="82">
        <f t="shared" si="55"/>
        <v>106.49952940734977</v>
      </c>
      <c r="N160" s="82">
        <f t="shared" si="55"/>
        <v>113.4620497658308</v>
      </c>
      <c r="O160" s="82">
        <f t="shared" si="55"/>
        <v>118.02676352491481</v>
      </c>
      <c r="P160" s="82">
        <f t="shared" si="55"/>
        <v>119.62712186980367</v>
      </c>
      <c r="Q160" s="82">
        <f t="shared" si="55"/>
        <v>118.02676352491478</v>
      </c>
      <c r="R160" s="82">
        <f t="shared" si="55"/>
        <v>113.46204976583083</v>
      </c>
      <c r="S160" s="82">
        <f t="shared" si="55"/>
        <v>106.49952940734977</v>
      </c>
      <c r="T160" s="82">
        <f t="shared" si="55"/>
        <v>97.770821320223405</v>
      </c>
      <c r="U160" s="82">
        <f t="shared" si="55"/>
        <v>92.134848084816113</v>
      </c>
      <c r="V160" s="82">
        <f t="shared" si="55"/>
        <v>102.91863676747633</v>
      </c>
      <c r="W160" s="82">
        <f t="shared" si="55"/>
        <v>114.17073628875876</v>
      </c>
      <c r="X160" s="82">
        <f t="shared" si="55"/>
        <v>125.71166130842637</v>
      </c>
      <c r="Y160" s="82">
        <f t="shared" si="55"/>
        <v>138.47349556593406</v>
      </c>
      <c r="Z160" s="82">
        <f t="shared" si="55"/>
        <v>152.04434420056006</v>
      </c>
      <c r="AA160" s="82">
        <f t="shared" si="55"/>
        <v>165.95625988154131</v>
      </c>
    </row>
    <row r="161" spans="2:27" s="16" customFormat="1" x14ac:dyDescent="0.25">
      <c r="B161" s="50" t="s">
        <v>190</v>
      </c>
      <c r="C161" s="90" t="s">
        <v>231</v>
      </c>
      <c r="D161" s="82">
        <f>IF((D$148*COS(D160*PI()/180))&lt;0,D149,(D149+D$148*COS(D160*PI()/180)))</f>
        <v>0</v>
      </c>
      <c r="E161" s="82">
        <f t="shared" ref="E161:AA161" si="56">IF((E$148*COS(E160*PI()/180))&lt;0,E149,(E149+E$148*COS(E160*PI()/180)))</f>
        <v>0</v>
      </c>
      <c r="F161" s="82">
        <f t="shared" si="56"/>
        <v>0</v>
      </c>
      <c r="G161" s="82">
        <f t="shared" si="56"/>
        <v>0</v>
      </c>
      <c r="H161" s="82">
        <f t="shared" si="56"/>
        <v>0</v>
      </c>
      <c r="I161" s="82">
        <f t="shared" si="56"/>
        <v>28.919280602698496</v>
      </c>
      <c r="J161" s="82">
        <f t="shared" si="56"/>
        <v>63.04169142759622</v>
      </c>
      <c r="K161" s="82">
        <f t="shared" si="56"/>
        <v>92.368690246439698</v>
      </c>
      <c r="L161" s="82">
        <f t="shared" si="56"/>
        <v>117.57414857305071</v>
      </c>
      <c r="M161" s="82">
        <f t="shared" si="56"/>
        <v>138.25115929229682</v>
      </c>
      <c r="N161" s="82">
        <f t="shared" si="56"/>
        <v>153.69864239738121</v>
      </c>
      <c r="O161" s="82">
        <f t="shared" si="56"/>
        <v>163.2640033610142</v>
      </c>
      <c r="P161" s="82">
        <f t="shared" si="56"/>
        <v>166.5043056131974</v>
      </c>
      <c r="Q161" s="82">
        <f t="shared" si="56"/>
        <v>163.2640033610142</v>
      </c>
      <c r="R161" s="82">
        <f t="shared" si="56"/>
        <v>153.69864239738121</v>
      </c>
      <c r="S161" s="82">
        <f t="shared" si="56"/>
        <v>138.25115929229685</v>
      </c>
      <c r="T161" s="82">
        <f t="shared" si="56"/>
        <v>117.57414857305075</v>
      </c>
      <c r="U161" s="82">
        <f t="shared" si="56"/>
        <v>92.36869024643967</v>
      </c>
      <c r="V161" s="82">
        <f t="shared" si="56"/>
        <v>63.041691427596277</v>
      </c>
      <c r="W161" s="82">
        <f t="shared" si="56"/>
        <v>28.919280602698564</v>
      </c>
      <c r="X161" s="82">
        <f t="shared" si="56"/>
        <v>0</v>
      </c>
      <c r="Y161" s="82">
        <f t="shared" si="56"/>
        <v>0</v>
      </c>
      <c r="Z161" s="82">
        <f t="shared" si="56"/>
        <v>0</v>
      </c>
      <c r="AA161" s="130">
        <f t="shared" si="56"/>
        <v>0</v>
      </c>
    </row>
    <row r="162" spans="2:27" s="16" customFormat="1" x14ac:dyDescent="0.25">
      <c r="B162" s="51" t="s">
        <v>182</v>
      </c>
      <c r="C162" s="107" t="s">
        <v>230</v>
      </c>
      <c r="D162" s="135">
        <f t="shared" ref="D162:AA162" si="57">D$150+($D$128*(D161/$H$125))</f>
        <v>18.05025253169417</v>
      </c>
      <c r="E162" s="135">
        <f t="shared" si="57"/>
        <v>16.937822173508927</v>
      </c>
      <c r="F162" s="135">
        <f t="shared" si="57"/>
        <v>16.238519215976524</v>
      </c>
      <c r="G162" s="135">
        <f t="shared" si="57"/>
        <v>16</v>
      </c>
      <c r="H162" s="135">
        <f t="shared" si="57"/>
        <v>16.238519215976524</v>
      </c>
      <c r="I162" s="135">
        <f t="shared" si="57"/>
        <v>18.287388601634859</v>
      </c>
      <c r="J162" s="135">
        <f t="shared" si="57"/>
        <v>20.99219813164866</v>
      </c>
      <c r="K162" s="135">
        <f t="shared" si="57"/>
        <v>23.810538878167186</v>
      </c>
      <c r="L162" s="135">
        <f t="shared" si="57"/>
        <v>26.675060284358054</v>
      </c>
      <c r="M162" s="135">
        <f t="shared" si="57"/>
        <v>29.45172076697385</v>
      </c>
      <c r="N162" s="135">
        <f t="shared" si="57"/>
        <v>31.984336627595436</v>
      </c>
      <c r="O162" s="135">
        <f t="shared" si="57"/>
        <v>34.118986823513993</v>
      </c>
      <c r="P162" s="135">
        <f t="shared" si="57"/>
        <v>35.719948396921708</v>
      </c>
      <c r="Q162" s="135">
        <f t="shared" si="57"/>
        <v>36.681164650005066</v>
      </c>
      <c r="R162" s="135">
        <f t="shared" si="57"/>
        <v>36.93408409590127</v>
      </c>
      <c r="S162" s="135">
        <f t="shared" si="57"/>
        <v>36.45172076697385</v>
      </c>
      <c r="T162" s="135">
        <f t="shared" si="57"/>
        <v>35.248274384099183</v>
      </c>
      <c r="U162" s="135">
        <f t="shared" si="57"/>
        <v>33.372716704658252</v>
      </c>
      <c r="V162" s="135">
        <f t="shared" si="57"/>
        <v>30.891693068260327</v>
      </c>
      <c r="W162" s="135">
        <f t="shared" si="57"/>
        <v>27.849566428125932</v>
      </c>
      <c r="X162" s="135">
        <f t="shared" si="57"/>
        <v>24.811733315717646</v>
      </c>
      <c r="Y162" s="135">
        <f t="shared" si="57"/>
        <v>23</v>
      </c>
      <c r="Z162" s="135">
        <f t="shared" si="57"/>
        <v>21.188266684282357</v>
      </c>
      <c r="AA162" s="136">
        <f t="shared" si="57"/>
        <v>19.5</v>
      </c>
    </row>
    <row r="163" spans="2:27" s="16" customFormat="1" x14ac:dyDescent="0.25">
      <c r="B163" s="116" t="s">
        <v>200</v>
      </c>
      <c r="C163" s="117" t="s">
        <v>221</v>
      </c>
      <c r="D163" s="137">
        <f t="shared" ref="D163:AA163" si="58">IF($D132&lt;0.08,IF(OR($D132*$D131*(D162-$F$2)&lt;-50,$D133*$D131*(D162-$F$2)&gt;0),$D133*$D131*(D162-$F$2),0),0)</f>
        <v>0</v>
      </c>
      <c r="E163" s="137">
        <f t="shared" si="58"/>
        <v>0</v>
      </c>
      <c r="F163" s="137">
        <f t="shared" si="58"/>
        <v>0</v>
      </c>
      <c r="G163" s="137">
        <f t="shared" si="58"/>
        <v>0</v>
      </c>
      <c r="H163" s="137">
        <f t="shared" si="58"/>
        <v>0</v>
      </c>
      <c r="I163" s="137">
        <f t="shared" si="58"/>
        <v>0</v>
      </c>
      <c r="J163" s="137">
        <f t="shared" si="58"/>
        <v>0</v>
      </c>
      <c r="K163" s="137">
        <f t="shared" si="58"/>
        <v>0</v>
      </c>
      <c r="L163" s="137">
        <f t="shared" si="58"/>
        <v>0</v>
      </c>
      <c r="M163" s="137">
        <f t="shared" si="58"/>
        <v>0</v>
      </c>
      <c r="N163" s="137">
        <f t="shared" si="58"/>
        <v>0</v>
      </c>
      <c r="O163" s="137">
        <f t="shared" si="58"/>
        <v>0</v>
      </c>
      <c r="P163" s="137">
        <f t="shared" si="58"/>
        <v>0</v>
      </c>
      <c r="Q163" s="137">
        <f t="shared" si="58"/>
        <v>0</v>
      </c>
      <c r="R163" s="137">
        <f t="shared" si="58"/>
        <v>0</v>
      </c>
      <c r="S163" s="137">
        <f t="shared" si="58"/>
        <v>0</v>
      </c>
      <c r="T163" s="137">
        <f t="shared" si="58"/>
        <v>0</v>
      </c>
      <c r="U163" s="137">
        <f t="shared" si="58"/>
        <v>0</v>
      </c>
      <c r="V163" s="137">
        <f t="shared" si="58"/>
        <v>0</v>
      </c>
      <c r="W163" s="137">
        <f t="shared" si="58"/>
        <v>0</v>
      </c>
      <c r="X163" s="137">
        <f t="shared" si="58"/>
        <v>0</v>
      </c>
      <c r="Y163" s="137">
        <f t="shared" si="58"/>
        <v>0</v>
      </c>
      <c r="Z163" s="137">
        <f t="shared" si="58"/>
        <v>0</v>
      </c>
      <c r="AA163" s="138">
        <f t="shared" si="58"/>
        <v>0</v>
      </c>
    </row>
    <row r="164" spans="2:27" s="16" customFormat="1" x14ac:dyDescent="0.25">
      <c r="B164" s="51" t="s">
        <v>201</v>
      </c>
      <c r="C164" s="118" t="s">
        <v>245</v>
      </c>
      <c r="D164" s="139">
        <f>IF(OR($D132&lt;0.08,$D132&gt;0.45),0,30-7*(1-SIN((15*(D$145+23-INT($D$136))-135)*PI()/180)))</f>
        <v>0</v>
      </c>
      <c r="E164" s="139">
        <f t="shared" ref="E164:Z164" si="59">IF(OR($D132&lt;0.08,$D132&gt;0.45),0,30-7*(1-SIN((15*(E$145+23-INT($D$136))-135)*PI()/180)))</f>
        <v>0</v>
      </c>
      <c r="F164" s="139">
        <f t="shared" si="59"/>
        <v>0</v>
      </c>
      <c r="G164" s="139">
        <f t="shared" si="59"/>
        <v>0</v>
      </c>
      <c r="H164" s="139">
        <f t="shared" si="59"/>
        <v>0</v>
      </c>
      <c r="I164" s="139">
        <f t="shared" si="59"/>
        <v>0</v>
      </c>
      <c r="J164" s="139">
        <f t="shared" si="59"/>
        <v>0</v>
      </c>
      <c r="K164" s="139">
        <f t="shared" si="59"/>
        <v>0</v>
      </c>
      <c r="L164" s="139">
        <f t="shared" si="59"/>
        <v>0</v>
      </c>
      <c r="M164" s="139">
        <f t="shared" si="59"/>
        <v>0</v>
      </c>
      <c r="N164" s="139">
        <f t="shared" si="59"/>
        <v>0</v>
      </c>
      <c r="O164" s="139">
        <f t="shared" si="59"/>
        <v>0</v>
      </c>
      <c r="P164" s="139">
        <f t="shared" si="59"/>
        <v>0</v>
      </c>
      <c r="Q164" s="139">
        <f t="shared" si="59"/>
        <v>0</v>
      </c>
      <c r="R164" s="139">
        <f t="shared" si="59"/>
        <v>0</v>
      </c>
      <c r="S164" s="139">
        <f t="shared" si="59"/>
        <v>0</v>
      </c>
      <c r="T164" s="139">
        <f t="shared" si="59"/>
        <v>0</v>
      </c>
      <c r="U164" s="139">
        <f t="shared" si="59"/>
        <v>0</v>
      </c>
      <c r="V164" s="139">
        <f t="shared" si="59"/>
        <v>0</v>
      </c>
      <c r="W164" s="139">
        <f t="shared" si="59"/>
        <v>0</v>
      </c>
      <c r="X164" s="139">
        <f t="shared" si="59"/>
        <v>0</v>
      </c>
      <c r="Y164" s="139">
        <f t="shared" si="59"/>
        <v>0</v>
      </c>
      <c r="Z164" s="139">
        <f t="shared" si="59"/>
        <v>0</v>
      </c>
      <c r="AA164" s="139">
        <f>IF(OR($D132&lt;0.08,$D132&gt;0.45),0,30-7*(1-SIN((15*(AA$145+23-INT($D$136))-135)*PI()/180)))</f>
        <v>0</v>
      </c>
    </row>
    <row r="165" spans="2:27" s="16" customFormat="1" x14ac:dyDescent="0.25">
      <c r="B165" s="51"/>
      <c r="C165" s="118" t="s">
        <v>246</v>
      </c>
      <c r="D165" s="140">
        <f t="shared" ref="D165:AA165" si="60">D164+($D$128*(D161+D$149)/$H$125)</f>
        <v>0</v>
      </c>
      <c r="E165" s="140">
        <f t="shared" si="60"/>
        <v>0</v>
      </c>
      <c r="F165" s="140">
        <f t="shared" si="60"/>
        <v>0</v>
      </c>
      <c r="G165" s="140">
        <f t="shared" si="60"/>
        <v>0</v>
      </c>
      <c r="H165" s="140">
        <f t="shared" si="60"/>
        <v>0</v>
      </c>
      <c r="I165" s="140">
        <f t="shared" si="60"/>
        <v>2.6991328562518593</v>
      </c>
      <c r="J165" s="140">
        <f t="shared" si="60"/>
        <v>5.8838911999089794</v>
      </c>
      <c r="K165" s="140">
        <f t="shared" si="60"/>
        <v>8.6210777563343708</v>
      </c>
      <c r="L165" s="140">
        <f t="shared" si="60"/>
        <v>10.973587200151398</v>
      </c>
      <c r="M165" s="140">
        <f t="shared" si="60"/>
        <v>12.903441533947703</v>
      </c>
      <c r="N165" s="140">
        <f t="shared" si="60"/>
        <v>14.34520662375558</v>
      </c>
      <c r="O165" s="140">
        <f t="shared" si="60"/>
        <v>15.237973647027991</v>
      </c>
      <c r="P165" s="140">
        <f t="shared" si="60"/>
        <v>15.540401857231757</v>
      </c>
      <c r="Q165" s="140">
        <f t="shared" si="60"/>
        <v>15.237973647027991</v>
      </c>
      <c r="R165" s="140">
        <f t="shared" si="60"/>
        <v>14.34520662375558</v>
      </c>
      <c r="S165" s="140">
        <f t="shared" si="60"/>
        <v>12.903441533947705</v>
      </c>
      <c r="T165" s="140">
        <f t="shared" si="60"/>
        <v>10.973587200151403</v>
      </c>
      <c r="U165" s="140">
        <f t="shared" si="60"/>
        <v>8.6210777563343672</v>
      </c>
      <c r="V165" s="140">
        <f t="shared" si="60"/>
        <v>5.8838911999089856</v>
      </c>
      <c r="W165" s="140">
        <f t="shared" si="60"/>
        <v>2.6991328562518655</v>
      </c>
      <c r="X165" s="140">
        <f t="shared" si="60"/>
        <v>0</v>
      </c>
      <c r="Y165" s="140">
        <f t="shared" si="60"/>
        <v>0</v>
      </c>
      <c r="Z165" s="140">
        <f t="shared" si="60"/>
        <v>0</v>
      </c>
      <c r="AA165" s="141">
        <f t="shared" si="60"/>
        <v>0</v>
      </c>
    </row>
    <row r="166" spans="2:27" s="16" customFormat="1" x14ac:dyDescent="0.25">
      <c r="B166" s="119"/>
      <c r="C166" s="117" t="s">
        <v>221</v>
      </c>
      <c r="D166" s="142">
        <f t="shared" ref="D166:AA166" si="61">IF(AND($D$132&gt;0.08,$D$132&lt;0.45),IF(OR($D$133*$D$131*((AVERAGE($D$162:$AA$162)-$F$2)+((1+7.6*$D132)/2500^$D132)*(D165-AVERAGE($D$162:$AA$162)))&lt;-50,$D$133*$D$131*((AVERAGE($D$162:$AA$162)-$F$2)+((1+7.6*$D132)/2500^$D132)*(D165-AVERAGE($D$162:$AA$162)))&gt;0),$D$133*$D$131*((AVERAGE($D$162:$AA$162)-$F$2)+((1+7.6*$D132)/2500^$D132)*(D165-AVERAGE($D$162:$AA$162))),0),0)</f>
        <v>0</v>
      </c>
      <c r="E166" s="142">
        <f t="shared" si="61"/>
        <v>0</v>
      </c>
      <c r="F166" s="142">
        <f t="shared" si="61"/>
        <v>0</v>
      </c>
      <c r="G166" s="142">
        <f t="shared" si="61"/>
        <v>0</v>
      </c>
      <c r="H166" s="142">
        <f t="shared" si="61"/>
        <v>0</v>
      </c>
      <c r="I166" s="142">
        <f t="shared" si="61"/>
        <v>0</v>
      </c>
      <c r="J166" s="142">
        <f t="shared" si="61"/>
        <v>0</v>
      </c>
      <c r="K166" s="142">
        <f t="shared" si="61"/>
        <v>0</v>
      </c>
      <c r="L166" s="142">
        <f t="shared" si="61"/>
        <v>0</v>
      </c>
      <c r="M166" s="142">
        <f t="shared" si="61"/>
        <v>0</v>
      </c>
      <c r="N166" s="142">
        <f t="shared" si="61"/>
        <v>0</v>
      </c>
      <c r="O166" s="142">
        <f t="shared" si="61"/>
        <v>0</v>
      </c>
      <c r="P166" s="142">
        <f t="shared" si="61"/>
        <v>0</v>
      </c>
      <c r="Q166" s="142">
        <f t="shared" si="61"/>
        <v>0</v>
      </c>
      <c r="R166" s="142">
        <f t="shared" si="61"/>
        <v>0</v>
      </c>
      <c r="S166" s="142">
        <f t="shared" si="61"/>
        <v>0</v>
      </c>
      <c r="T166" s="142">
        <f t="shared" si="61"/>
        <v>0</v>
      </c>
      <c r="U166" s="142">
        <f t="shared" si="61"/>
        <v>0</v>
      </c>
      <c r="V166" s="142">
        <f t="shared" si="61"/>
        <v>0</v>
      </c>
      <c r="W166" s="142">
        <f t="shared" si="61"/>
        <v>0</v>
      </c>
      <c r="X166" s="142">
        <f t="shared" si="61"/>
        <v>0</v>
      </c>
      <c r="Y166" s="142">
        <f t="shared" si="61"/>
        <v>0</v>
      </c>
      <c r="Z166" s="142">
        <f t="shared" si="61"/>
        <v>0</v>
      </c>
      <c r="AA166" s="143">
        <f t="shared" si="61"/>
        <v>0</v>
      </c>
    </row>
    <row r="167" spans="2:27" s="16" customFormat="1" ht="15.75" thickBot="1" x14ac:dyDescent="0.3">
      <c r="B167" s="53" t="s">
        <v>206</v>
      </c>
      <c r="C167" s="122" t="s">
        <v>221</v>
      </c>
      <c r="D167" s="144">
        <f t="shared" ref="D167:AA167" si="62">IF($D132&gt;=0.45,$D133*$D131*(AVERAGE($D$162:$AA$162)-$F$2),0)</f>
        <v>2.6767568863334574</v>
      </c>
      <c r="E167" s="144">
        <f t="shared" si="62"/>
        <v>2.6767568863334574</v>
      </c>
      <c r="F167" s="144">
        <f t="shared" si="62"/>
        <v>2.6767568863334574</v>
      </c>
      <c r="G167" s="144">
        <f t="shared" si="62"/>
        <v>2.6767568863334574</v>
      </c>
      <c r="H167" s="144">
        <f t="shared" si="62"/>
        <v>2.6767568863334574</v>
      </c>
      <c r="I167" s="144">
        <f t="shared" si="62"/>
        <v>2.6767568863334574</v>
      </c>
      <c r="J167" s="144">
        <f t="shared" si="62"/>
        <v>2.6767568863334574</v>
      </c>
      <c r="K167" s="144">
        <f t="shared" si="62"/>
        <v>2.6767568863334574</v>
      </c>
      <c r="L167" s="144">
        <f t="shared" si="62"/>
        <v>2.6767568863334574</v>
      </c>
      <c r="M167" s="144">
        <f t="shared" si="62"/>
        <v>2.6767568863334574</v>
      </c>
      <c r="N167" s="144">
        <f t="shared" si="62"/>
        <v>2.6767568863334574</v>
      </c>
      <c r="O167" s="144">
        <f t="shared" si="62"/>
        <v>2.6767568863334574</v>
      </c>
      <c r="P167" s="144">
        <f t="shared" si="62"/>
        <v>2.6767568863334574</v>
      </c>
      <c r="Q167" s="144">
        <f t="shared" si="62"/>
        <v>2.6767568863334574</v>
      </c>
      <c r="R167" s="144">
        <f t="shared" si="62"/>
        <v>2.6767568863334574</v>
      </c>
      <c r="S167" s="144">
        <f t="shared" si="62"/>
        <v>2.6767568863334574</v>
      </c>
      <c r="T167" s="144">
        <f t="shared" si="62"/>
        <v>2.6767568863334574</v>
      </c>
      <c r="U167" s="144">
        <f t="shared" si="62"/>
        <v>2.6767568863334574</v>
      </c>
      <c r="V167" s="144">
        <f t="shared" si="62"/>
        <v>2.6767568863334574</v>
      </c>
      <c r="W167" s="144">
        <f t="shared" si="62"/>
        <v>2.6767568863334574</v>
      </c>
      <c r="X167" s="144">
        <f t="shared" si="62"/>
        <v>2.6767568863334574</v>
      </c>
      <c r="Y167" s="144">
        <f t="shared" si="62"/>
        <v>2.6767568863334574</v>
      </c>
      <c r="Z167" s="144">
        <f t="shared" si="62"/>
        <v>2.6767568863334574</v>
      </c>
      <c r="AA167" s="145">
        <f t="shared" si="62"/>
        <v>2.6767568863334574</v>
      </c>
    </row>
    <row r="168" spans="2:27" s="16" customFormat="1" ht="15.75" thickBot="1" x14ac:dyDescent="0.3">
      <c r="B168" s="172" t="s">
        <v>243</v>
      </c>
      <c r="C168" s="173" t="s">
        <v>221</v>
      </c>
      <c r="D168" s="174">
        <f>SUM(D166:D167,D163)</f>
        <v>2.6767568863334574</v>
      </c>
      <c r="E168" s="174">
        <f t="shared" ref="E168:AA168" si="63">SUM(E166:E167,E163)</f>
        <v>2.6767568863334574</v>
      </c>
      <c r="F168" s="174">
        <f t="shared" si="63"/>
        <v>2.6767568863334574</v>
      </c>
      <c r="G168" s="174">
        <f t="shared" si="63"/>
        <v>2.6767568863334574</v>
      </c>
      <c r="H168" s="174">
        <f t="shared" si="63"/>
        <v>2.6767568863334574</v>
      </c>
      <c r="I168" s="174">
        <f t="shared" si="63"/>
        <v>2.6767568863334574</v>
      </c>
      <c r="J168" s="174">
        <f t="shared" si="63"/>
        <v>2.6767568863334574</v>
      </c>
      <c r="K168" s="174">
        <f t="shared" si="63"/>
        <v>2.6767568863334574</v>
      </c>
      <c r="L168" s="174">
        <f t="shared" si="63"/>
        <v>2.6767568863334574</v>
      </c>
      <c r="M168" s="174">
        <f t="shared" si="63"/>
        <v>2.6767568863334574</v>
      </c>
      <c r="N168" s="174">
        <f t="shared" si="63"/>
        <v>2.6767568863334574</v>
      </c>
      <c r="O168" s="174">
        <f t="shared" si="63"/>
        <v>2.6767568863334574</v>
      </c>
      <c r="P168" s="174">
        <f t="shared" si="63"/>
        <v>2.6767568863334574</v>
      </c>
      <c r="Q168" s="174">
        <f t="shared" si="63"/>
        <v>2.6767568863334574</v>
      </c>
      <c r="R168" s="174">
        <f t="shared" si="63"/>
        <v>2.6767568863334574</v>
      </c>
      <c r="S168" s="174">
        <f t="shared" si="63"/>
        <v>2.6767568863334574</v>
      </c>
      <c r="T168" s="174">
        <f t="shared" si="63"/>
        <v>2.6767568863334574</v>
      </c>
      <c r="U168" s="174">
        <f t="shared" si="63"/>
        <v>2.6767568863334574</v>
      </c>
      <c r="V168" s="174">
        <f t="shared" si="63"/>
        <v>2.6767568863334574</v>
      </c>
      <c r="W168" s="174">
        <f t="shared" si="63"/>
        <v>2.6767568863334574</v>
      </c>
      <c r="X168" s="174">
        <f t="shared" si="63"/>
        <v>2.6767568863334574</v>
      </c>
      <c r="Y168" s="174">
        <f t="shared" si="63"/>
        <v>2.6767568863334574</v>
      </c>
      <c r="Z168" s="174">
        <f t="shared" si="63"/>
        <v>2.6767568863334574</v>
      </c>
      <c r="AA168" s="175">
        <f t="shared" si="63"/>
        <v>2.6767568863334574</v>
      </c>
    </row>
    <row r="169" spans="2:27" s="16" customFormat="1" ht="30" x14ac:dyDescent="0.25">
      <c r="B169" s="49" t="s">
        <v>180</v>
      </c>
      <c r="C169" s="111" t="s">
        <v>32</v>
      </c>
      <c r="D169" s="82">
        <f>DEGREES(ACOS(SIN(D$146*(PI()/180))*COS($D141*(PI()/180))+SIN($D141*(PI()/180))*COS(D$146*(PI()/180))*COS((D$147-$D137)*(PI()/180))))</f>
        <v>0</v>
      </c>
      <c r="E169" s="82">
        <f t="shared" ref="E169:AA169" si="64">DEGREES(ACOS(SIN(E$146*(PI()/180))*COS($D141*(PI()/180))+SIN($D141*(PI()/180))*COS(E$146*(PI()/180))*COS((E$147-$D137)*(PI()/180))))</f>
        <v>14.043740118458674</v>
      </c>
      <c r="F169" s="82">
        <f t="shared" si="64"/>
        <v>27.95565579943991</v>
      </c>
      <c r="G169" s="82">
        <f t="shared" si="64"/>
        <v>41.526504434065913</v>
      </c>
      <c r="H169" s="82">
        <f t="shared" si="64"/>
        <v>54.288338691573642</v>
      </c>
      <c r="I169" s="82">
        <f t="shared" si="64"/>
        <v>65.829263711241239</v>
      </c>
      <c r="J169" s="82">
        <f t="shared" si="64"/>
        <v>77.0813632325236</v>
      </c>
      <c r="K169" s="82">
        <f t="shared" si="64"/>
        <v>87.865151915183901</v>
      </c>
      <c r="L169" s="82">
        <f t="shared" si="64"/>
        <v>82.22917867977668</v>
      </c>
      <c r="M169" s="82">
        <f t="shared" si="64"/>
        <v>73.500470592650217</v>
      </c>
      <c r="N169" s="82">
        <f t="shared" si="64"/>
        <v>66.537950234169173</v>
      </c>
      <c r="O169" s="82">
        <f t="shared" si="64"/>
        <v>61.973236475085173</v>
      </c>
      <c r="P169" s="82">
        <f t="shared" si="64"/>
        <v>60.372878130196327</v>
      </c>
      <c r="Q169" s="82">
        <f t="shared" si="64"/>
        <v>61.973236475085187</v>
      </c>
      <c r="R169" s="82">
        <f t="shared" si="64"/>
        <v>66.537950234169159</v>
      </c>
      <c r="S169" s="82">
        <f t="shared" si="64"/>
        <v>73.500470592650217</v>
      </c>
      <c r="T169" s="82">
        <f t="shared" si="64"/>
        <v>82.229178679776595</v>
      </c>
      <c r="U169" s="82">
        <f t="shared" si="64"/>
        <v>87.865151915183901</v>
      </c>
      <c r="V169" s="82">
        <f t="shared" si="64"/>
        <v>77.081363232523657</v>
      </c>
      <c r="W169" s="82">
        <f t="shared" si="64"/>
        <v>65.829263711241254</v>
      </c>
      <c r="X169" s="82">
        <f t="shared" si="64"/>
        <v>54.288338691573642</v>
      </c>
      <c r="Y169" s="82">
        <f t="shared" si="64"/>
        <v>41.526504434065941</v>
      </c>
      <c r="Z169" s="82">
        <f t="shared" si="64"/>
        <v>27.955655799439938</v>
      </c>
      <c r="AA169" s="82">
        <f t="shared" si="64"/>
        <v>14.043740118458674</v>
      </c>
    </row>
    <row r="170" spans="2:27" s="16" customFormat="1" x14ac:dyDescent="0.25">
      <c r="B170" s="50" t="s">
        <v>190</v>
      </c>
      <c r="C170" s="90" t="s">
        <v>233</v>
      </c>
      <c r="D170" s="82">
        <f>IF((D$148*COS(D169*PI()/180))&lt;0,D149,(D149+D$148*COS(D169*PI()/180)))</f>
        <v>0</v>
      </c>
      <c r="E170" s="82">
        <f t="shared" ref="E170:AA170" si="65">IF((E$148*COS(E169*PI()/180))&lt;0,E149,(E149+E$148*COS(E169*PI()/180)))</f>
        <v>0</v>
      </c>
      <c r="F170" s="82">
        <f t="shared" si="65"/>
        <v>0</v>
      </c>
      <c r="G170" s="82">
        <f t="shared" si="65"/>
        <v>0</v>
      </c>
      <c r="H170" s="82">
        <f t="shared" si="65"/>
        <v>0</v>
      </c>
      <c r="I170" s="82">
        <f t="shared" si="65"/>
        <v>61.565136597735545</v>
      </c>
      <c r="J170" s="82">
        <f t="shared" si="65"/>
        <v>137.61616512748481</v>
      </c>
      <c r="K170" s="82">
        <f t="shared" si="65"/>
        <v>111.49379197918742</v>
      </c>
      <c r="L170" s="82">
        <f t="shared" si="65"/>
        <v>202.67783896914241</v>
      </c>
      <c r="M170" s="82">
        <f t="shared" si="65"/>
        <v>338.22998784686752</v>
      </c>
      <c r="N170" s="82">
        <f t="shared" si="65"/>
        <v>452.59501531513121</v>
      </c>
      <c r="O170" s="82">
        <f t="shared" si="65"/>
        <v>528.05745978689583</v>
      </c>
      <c r="P170" s="82">
        <f t="shared" si="65"/>
        <v>554.33957443592203</v>
      </c>
      <c r="Q170" s="82">
        <f t="shared" si="65"/>
        <v>528.05745978689561</v>
      </c>
      <c r="R170" s="82">
        <f t="shared" si="65"/>
        <v>452.59501531513132</v>
      </c>
      <c r="S170" s="82">
        <f t="shared" si="65"/>
        <v>338.22998784686763</v>
      </c>
      <c r="T170" s="82">
        <f t="shared" si="65"/>
        <v>202.67783896914332</v>
      </c>
      <c r="U170" s="82">
        <f t="shared" si="65"/>
        <v>111.49379197918739</v>
      </c>
      <c r="V170" s="82">
        <f t="shared" si="65"/>
        <v>137.61616512748463</v>
      </c>
      <c r="W170" s="82">
        <f t="shared" si="65"/>
        <v>61.565136597735766</v>
      </c>
      <c r="X170" s="82">
        <f t="shared" si="65"/>
        <v>0</v>
      </c>
      <c r="Y170" s="82">
        <f t="shared" si="65"/>
        <v>0</v>
      </c>
      <c r="Z170" s="82">
        <f t="shared" si="65"/>
        <v>0</v>
      </c>
      <c r="AA170" s="130">
        <f t="shared" si="65"/>
        <v>0</v>
      </c>
    </row>
    <row r="171" spans="2:27" s="16" customFormat="1" x14ac:dyDescent="0.25">
      <c r="B171" s="51" t="s">
        <v>182</v>
      </c>
      <c r="C171" s="107" t="s">
        <v>232</v>
      </c>
      <c r="D171" s="135">
        <f>D$150+($D$142*(D170/$H$125))</f>
        <v>18.05025253169417</v>
      </c>
      <c r="E171" s="135">
        <f>E$150+($D$142*(E170/$H$125))</f>
        <v>16.937822173508927</v>
      </c>
      <c r="F171" s="135">
        <f t="shared" ref="F171:N171" si="66">F$150+($D$142*(F170/$H$125))</f>
        <v>16.238519215976524</v>
      </c>
      <c r="G171" s="135">
        <f t="shared" si="66"/>
        <v>16</v>
      </c>
      <c r="H171" s="135">
        <f t="shared" si="66"/>
        <v>16.238519215976524</v>
      </c>
      <c r="I171" s="135">
        <f t="shared" si="66"/>
        <v>19.810861881403255</v>
      </c>
      <c r="J171" s="135">
        <f t="shared" si="66"/>
        <v>24.472340237643461</v>
      </c>
      <c r="K171" s="135">
        <f t="shared" si="66"/>
        <v>24.703043625695411</v>
      </c>
      <c r="L171" s="135">
        <f t="shared" si="66"/>
        <v>30.646565836175668</v>
      </c>
      <c r="M171" s="135">
        <f t="shared" si="66"/>
        <v>38.784066099520487</v>
      </c>
      <c r="N171" s="135">
        <f t="shared" si="66"/>
        <v>45.93283403042377</v>
      </c>
      <c r="O171" s="135">
        <f t="shared" ref="O171" si="67">O$150+($D$142*(O170/$H$125))</f>
        <v>51.142681456721803</v>
      </c>
      <c r="P171" s="135">
        <f t="shared" ref="P171" si="68">P$150+($D$142*(P170/$H$125))</f>
        <v>53.818927608648863</v>
      </c>
      <c r="Q171" s="135">
        <f t="shared" ref="Q171" si="69">Q$150+($D$142*(Q170/$H$125))</f>
        <v>53.704859283212862</v>
      </c>
      <c r="R171" s="135">
        <f t="shared" ref="R171" si="70">R$150+($D$142*(R170/$H$125))</f>
        <v>50.882581498729607</v>
      </c>
      <c r="S171" s="135">
        <f t="shared" ref="S171" si="71">S$150+($D$142*(S170/$H$125))</f>
        <v>45.784066099520487</v>
      </c>
      <c r="T171" s="135">
        <f t="shared" ref="T171" si="72">T$150+($D$142*(T170/$H$125))</f>
        <v>39.219779935916833</v>
      </c>
      <c r="U171" s="135">
        <f t="shared" ref="U171" si="73">U$150+($D$142*(U170/$H$125))</f>
        <v>34.265221452186481</v>
      </c>
      <c r="V171" s="135">
        <f t="shared" ref="V171" si="74">V$150+($D$142*(V170/$H$125))</f>
        <v>34.371835174255118</v>
      </c>
      <c r="W171" s="135">
        <f t="shared" ref="W171" si="75">W$150+($D$142*(W170/$H$125))</f>
        <v>29.373039707894335</v>
      </c>
      <c r="X171" s="135">
        <f t="shared" ref="X171" si="76">X$150+($D$142*(X170/$H$125))</f>
        <v>24.811733315717646</v>
      </c>
      <c r="Y171" s="135">
        <f t="shared" ref="Y171" si="77">Y$150+($D$142*(Y170/$H$125))</f>
        <v>23</v>
      </c>
      <c r="Z171" s="135">
        <f t="shared" ref="Z171" si="78">Z$150+($D$142*(Z170/$H$125))</f>
        <v>21.188266684282357</v>
      </c>
      <c r="AA171" s="135">
        <f t="shared" ref="AA171" si="79">AA$150+($D$142*(AA170/$H$125))</f>
        <v>19.5</v>
      </c>
    </row>
    <row r="172" spans="2:27" s="16" customFormat="1" x14ac:dyDescent="0.25">
      <c r="B172" s="116" t="s">
        <v>200</v>
      </c>
      <c r="C172" s="117" t="s">
        <v>221</v>
      </c>
      <c r="D172" s="137">
        <f t="shared" ref="D172:AA172" si="80">IF($D139&lt;0.08,IF(OR($D140*$D138*(D171-$F$2)&lt;-50,$D140*$D138*(D171-$F$2)&gt;0),$D140*$D138*(D171-$F$2),0),0)</f>
        <v>0</v>
      </c>
      <c r="E172" s="137">
        <f t="shared" si="80"/>
        <v>0</v>
      </c>
      <c r="F172" s="137">
        <f t="shared" si="80"/>
        <v>0</v>
      </c>
      <c r="G172" s="137">
        <f t="shared" si="80"/>
        <v>0</v>
      </c>
      <c r="H172" s="137">
        <f t="shared" si="80"/>
        <v>0</v>
      </c>
      <c r="I172" s="137">
        <f t="shared" si="80"/>
        <v>0</v>
      </c>
      <c r="J172" s="137">
        <f t="shared" si="80"/>
        <v>0</v>
      </c>
      <c r="K172" s="137">
        <f t="shared" si="80"/>
        <v>0</v>
      </c>
      <c r="L172" s="137">
        <f t="shared" si="80"/>
        <v>0</v>
      </c>
      <c r="M172" s="137">
        <f t="shared" si="80"/>
        <v>0</v>
      </c>
      <c r="N172" s="137">
        <f t="shared" si="80"/>
        <v>0</v>
      </c>
      <c r="O172" s="137">
        <f t="shared" si="80"/>
        <v>0</v>
      </c>
      <c r="P172" s="137">
        <f t="shared" si="80"/>
        <v>0</v>
      </c>
      <c r="Q172" s="137">
        <f t="shared" si="80"/>
        <v>0</v>
      </c>
      <c r="R172" s="137">
        <f t="shared" si="80"/>
        <v>0</v>
      </c>
      <c r="S172" s="137">
        <f t="shared" si="80"/>
        <v>0</v>
      </c>
      <c r="T172" s="137">
        <f t="shared" si="80"/>
        <v>0</v>
      </c>
      <c r="U172" s="137">
        <f t="shared" si="80"/>
        <v>0</v>
      </c>
      <c r="V172" s="137">
        <f t="shared" si="80"/>
        <v>0</v>
      </c>
      <c r="W172" s="137">
        <f t="shared" si="80"/>
        <v>0</v>
      </c>
      <c r="X172" s="137">
        <f t="shared" si="80"/>
        <v>0</v>
      </c>
      <c r="Y172" s="137">
        <f t="shared" si="80"/>
        <v>0</v>
      </c>
      <c r="Z172" s="137">
        <f t="shared" si="80"/>
        <v>0</v>
      </c>
      <c r="AA172" s="138">
        <f t="shared" si="80"/>
        <v>0</v>
      </c>
    </row>
    <row r="173" spans="2:27" s="16" customFormat="1" x14ac:dyDescent="0.25">
      <c r="B173" s="51" t="s">
        <v>201</v>
      </c>
      <c r="C173" s="118" t="s">
        <v>245</v>
      </c>
      <c r="D173" s="139">
        <f>IF(OR($D139&lt;0.08,$D139&gt;0.45),0,30-7*(1-SIN((15*(D$145+23-INT($D$143))-135)*PI()/180)))</f>
        <v>0</v>
      </c>
      <c r="E173" s="139">
        <f t="shared" ref="E173:AA173" si="81">IF(OR($D139&lt;0.08,$D139&gt;0.45),0,30-7*(1-SIN((15*(E$145+23-INT($D$143))-135)*PI()/180)))</f>
        <v>0</v>
      </c>
      <c r="F173" s="139">
        <f t="shared" si="81"/>
        <v>0</v>
      </c>
      <c r="G173" s="139">
        <f t="shared" si="81"/>
        <v>0</v>
      </c>
      <c r="H173" s="139">
        <f t="shared" si="81"/>
        <v>0</v>
      </c>
      <c r="I173" s="139">
        <f t="shared" si="81"/>
        <v>0</v>
      </c>
      <c r="J173" s="139">
        <f t="shared" si="81"/>
        <v>0</v>
      </c>
      <c r="K173" s="139">
        <f t="shared" si="81"/>
        <v>0</v>
      </c>
      <c r="L173" s="139">
        <f t="shared" si="81"/>
        <v>0</v>
      </c>
      <c r="M173" s="139">
        <f t="shared" si="81"/>
        <v>0</v>
      </c>
      <c r="N173" s="139">
        <f t="shared" si="81"/>
        <v>0</v>
      </c>
      <c r="O173" s="139">
        <f t="shared" si="81"/>
        <v>0</v>
      </c>
      <c r="P173" s="139">
        <f t="shared" si="81"/>
        <v>0</v>
      </c>
      <c r="Q173" s="139">
        <f t="shared" si="81"/>
        <v>0</v>
      </c>
      <c r="R173" s="139">
        <f t="shared" si="81"/>
        <v>0</v>
      </c>
      <c r="S173" s="139">
        <f t="shared" si="81"/>
        <v>0</v>
      </c>
      <c r="T173" s="139">
        <f t="shared" si="81"/>
        <v>0</v>
      </c>
      <c r="U173" s="139">
        <f t="shared" si="81"/>
        <v>0</v>
      </c>
      <c r="V173" s="139">
        <f t="shared" si="81"/>
        <v>0</v>
      </c>
      <c r="W173" s="139">
        <f t="shared" si="81"/>
        <v>0</v>
      </c>
      <c r="X173" s="139">
        <f t="shared" si="81"/>
        <v>0</v>
      </c>
      <c r="Y173" s="139">
        <f t="shared" si="81"/>
        <v>0</v>
      </c>
      <c r="Z173" s="139">
        <f t="shared" si="81"/>
        <v>0</v>
      </c>
      <c r="AA173" s="139">
        <f t="shared" si="81"/>
        <v>0</v>
      </c>
    </row>
    <row r="174" spans="2:27" s="16" customFormat="1" x14ac:dyDescent="0.25">
      <c r="B174" s="51"/>
      <c r="C174" s="118" t="s">
        <v>246</v>
      </c>
      <c r="D174" s="140">
        <f t="shared" ref="D174:AA174" si="82">D173+($D$128*(D170+D$149)/$H$125)</f>
        <v>0</v>
      </c>
      <c r="E174" s="140">
        <f t="shared" si="82"/>
        <v>0</v>
      </c>
      <c r="F174" s="140">
        <f t="shared" si="82"/>
        <v>0</v>
      </c>
      <c r="G174" s="140">
        <f t="shared" si="82"/>
        <v>0</v>
      </c>
      <c r="H174" s="140">
        <f t="shared" si="82"/>
        <v>0</v>
      </c>
      <c r="I174" s="140">
        <f t="shared" si="82"/>
        <v>4.2226061360202554</v>
      </c>
      <c r="J174" s="140">
        <f t="shared" si="82"/>
        <v>9.3640333059037797</v>
      </c>
      <c r="K174" s="140">
        <f t="shared" si="82"/>
        <v>9.5135825038625974</v>
      </c>
      <c r="L174" s="140">
        <f t="shared" si="82"/>
        <v>14.94509275196901</v>
      </c>
      <c r="M174" s="140">
        <f t="shared" si="82"/>
        <v>22.235786866494333</v>
      </c>
      <c r="N174" s="140">
        <f t="shared" si="82"/>
        <v>28.29370402658391</v>
      </c>
      <c r="O174" s="140">
        <f t="shared" si="82"/>
        <v>32.261668280235796</v>
      </c>
      <c r="P174" s="140">
        <f t="shared" si="82"/>
        <v>33.639381068958905</v>
      </c>
      <c r="Q174" s="140">
        <f t="shared" si="82"/>
        <v>32.261668280235789</v>
      </c>
      <c r="R174" s="140">
        <f t="shared" si="82"/>
        <v>28.293704026583914</v>
      </c>
      <c r="S174" s="140">
        <f t="shared" si="82"/>
        <v>22.23578686649434</v>
      </c>
      <c r="T174" s="140">
        <f t="shared" si="82"/>
        <v>14.945092751969055</v>
      </c>
      <c r="U174" s="140">
        <f t="shared" si="82"/>
        <v>9.5135825038625956</v>
      </c>
      <c r="V174" s="140">
        <f t="shared" si="82"/>
        <v>9.3640333059037744</v>
      </c>
      <c r="W174" s="140">
        <f t="shared" si="82"/>
        <v>4.2226061360202687</v>
      </c>
      <c r="X174" s="140">
        <f t="shared" si="82"/>
        <v>0</v>
      </c>
      <c r="Y174" s="140">
        <f t="shared" si="82"/>
        <v>0</v>
      </c>
      <c r="Z174" s="140">
        <f t="shared" si="82"/>
        <v>0</v>
      </c>
      <c r="AA174" s="141">
        <f t="shared" si="82"/>
        <v>0</v>
      </c>
    </row>
    <row r="175" spans="2:27" s="16" customFormat="1" x14ac:dyDescent="0.25">
      <c r="B175" s="119"/>
      <c r="C175" s="117" t="s">
        <v>221</v>
      </c>
      <c r="D175" s="142">
        <f t="shared" ref="D175:AA175" si="83">IF(AND($D$139&gt;0.08,$D$139&lt;0.45),IF(OR($D$140*$D$138*((AVERAGE($D$171:$AA$171)-$F$2)+((1+7.6*$D139)/2500^$D139)*(D174-AVERAGE($D$171:$AA$171)))&lt;-50,$D$140*$D$138*((AVERAGE($D$171:$AA$171)-$F$2)+((1+7.6*$D139)/2500^$D139)*(D174-AVERAGE($D$171:$AA$171)))&gt;0),$D$140*$D$138*((AVERAGE($D$171:$AA$171)-$F$2)+((1+7.6*$D139)/2500^$D139)*(D174-AVERAGE($D$171:$AA$171))),0),0)</f>
        <v>0</v>
      </c>
      <c r="E175" s="142">
        <f t="shared" si="83"/>
        <v>0</v>
      </c>
      <c r="F175" s="142">
        <f t="shared" si="83"/>
        <v>0</v>
      </c>
      <c r="G175" s="142">
        <f t="shared" si="83"/>
        <v>0</v>
      </c>
      <c r="H175" s="142">
        <f t="shared" si="83"/>
        <v>0</v>
      </c>
      <c r="I175" s="142">
        <f t="shared" si="83"/>
        <v>0</v>
      </c>
      <c r="J175" s="142">
        <f t="shared" si="83"/>
        <v>0</v>
      </c>
      <c r="K175" s="142">
        <f t="shared" si="83"/>
        <v>0</v>
      </c>
      <c r="L175" s="142">
        <f t="shared" si="83"/>
        <v>0</v>
      </c>
      <c r="M175" s="142">
        <f t="shared" si="83"/>
        <v>0</v>
      </c>
      <c r="N175" s="142">
        <f t="shared" si="83"/>
        <v>0</v>
      </c>
      <c r="O175" s="142">
        <f t="shared" si="83"/>
        <v>0</v>
      </c>
      <c r="P175" s="142">
        <f t="shared" si="83"/>
        <v>0</v>
      </c>
      <c r="Q175" s="142">
        <f t="shared" si="83"/>
        <v>0</v>
      </c>
      <c r="R175" s="142">
        <f t="shared" si="83"/>
        <v>0</v>
      </c>
      <c r="S175" s="142">
        <f t="shared" si="83"/>
        <v>0</v>
      </c>
      <c r="T175" s="142">
        <f t="shared" si="83"/>
        <v>0</v>
      </c>
      <c r="U175" s="142">
        <f t="shared" si="83"/>
        <v>0</v>
      </c>
      <c r="V175" s="142">
        <f t="shared" si="83"/>
        <v>0</v>
      </c>
      <c r="W175" s="142">
        <f t="shared" si="83"/>
        <v>0</v>
      </c>
      <c r="X175" s="142">
        <f t="shared" si="83"/>
        <v>0</v>
      </c>
      <c r="Y175" s="142">
        <f t="shared" si="83"/>
        <v>0</v>
      </c>
      <c r="Z175" s="142">
        <f t="shared" si="83"/>
        <v>0</v>
      </c>
      <c r="AA175" s="143">
        <f t="shared" si="83"/>
        <v>0</v>
      </c>
    </row>
    <row r="176" spans="2:27" s="16" customFormat="1" ht="15.75" thickBot="1" x14ac:dyDescent="0.3">
      <c r="B176" s="53" t="s">
        <v>206</v>
      </c>
      <c r="C176" s="122" t="s">
        <v>221</v>
      </c>
      <c r="D176" s="144">
        <f t="shared" ref="D176:AA176" si="84">IF($D139&gt;=0.45,$D140*$D138*(AVERAGE($D$171:$AA$171)-$F$2),0)</f>
        <v>30.303683607798689</v>
      </c>
      <c r="E176" s="144">
        <f t="shared" si="84"/>
        <v>30.303683607798689</v>
      </c>
      <c r="F176" s="144">
        <f t="shared" si="84"/>
        <v>30.303683607798689</v>
      </c>
      <c r="G176" s="144">
        <f t="shared" si="84"/>
        <v>30.303683607798689</v>
      </c>
      <c r="H176" s="144">
        <f t="shared" si="84"/>
        <v>30.303683607798689</v>
      </c>
      <c r="I176" s="144">
        <f t="shared" si="84"/>
        <v>30.303683607798689</v>
      </c>
      <c r="J176" s="144">
        <f t="shared" si="84"/>
        <v>30.303683607798689</v>
      </c>
      <c r="K176" s="144">
        <f t="shared" si="84"/>
        <v>30.303683607798689</v>
      </c>
      <c r="L176" s="144">
        <f t="shared" si="84"/>
        <v>30.303683607798689</v>
      </c>
      <c r="M176" s="144">
        <f t="shared" si="84"/>
        <v>30.303683607798689</v>
      </c>
      <c r="N176" s="144">
        <f t="shared" si="84"/>
        <v>30.303683607798689</v>
      </c>
      <c r="O176" s="144">
        <f t="shared" si="84"/>
        <v>30.303683607798689</v>
      </c>
      <c r="P176" s="144">
        <f t="shared" si="84"/>
        <v>30.303683607798689</v>
      </c>
      <c r="Q176" s="144">
        <f t="shared" si="84"/>
        <v>30.303683607798689</v>
      </c>
      <c r="R176" s="144">
        <f t="shared" si="84"/>
        <v>30.303683607798689</v>
      </c>
      <c r="S176" s="144">
        <f t="shared" si="84"/>
        <v>30.303683607798689</v>
      </c>
      <c r="T176" s="144">
        <f t="shared" si="84"/>
        <v>30.303683607798689</v>
      </c>
      <c r="U176" s="144">
        <f t="shared" si="84"/>
        <v>30.303683607798689</v>
      </c>
      <c r="V176" s="144">
        <f t="shared" si="84"/>
        <v>30.303683607798689</v>
      </c>
      <c r="W176" s="144">
        <f t="shared" si="84"/>
        <v>30.303683607798689</v>
      </c>
      <c r="X176" s="144">
        <f t="shared" si="84"/>
        <v>30.303683607798689</v>
      </c>
      <c r="Y176" s="144">
        <f t="shared" si="84"/>
        <v>30.303683607798689</v>
      </c>
      <c r="Z176" s="144">
        <f t="shared" si="84"/>
        <v>30.303683607798689</v>
      </c>
      <c r="AA176" s="145">
        <f t="shared" si="84"/>
        <v>30.303683607798689</v>
      </c>
    </row>
    <row r="177" spans="1:27" s="16" customFormat="1" ht="15.75" thickBot="1" x14ac:dyDescent="0.3">
      <c r="B177" s="172" t="s">
        <v>244</v>
      </c>
      <c r="C177" s="173" t="s">
        <v>221</v>
      </c>
      <c r="D177" s="174">
        <f>SUM(D175:D176,D172)</f>
        <v>30.303683607798689</v>
      </c>
      <c r="E177" s="174">
        <f t="shared" ref="E177:AA177" si="85">SUM(E175:E176,E172)</f>
        <v>30.303683607798689</v>
      </c>
      <c r="F177" s="174">
        <f t="shared" si="85"/>
        <v>30.303683607798689</v>
      </c>
      <c r="G177" s="174">
        <f t="shared" si="85"/>
        <v>30.303683607798689</v>
      </c>
      <c r="H177" s="174">
        <f t="shared" si="85"/>
        <v>30.303683607798689</v>
      </c>
      <c r="I177" s="174">
        <f t="shared" si="85"/>
        <v>30.303683607798689</v>
      </c>
      <c r="J177" s="174">
        <f t="shared" si="85"/>
        <v>30.303683607798689</v>
      </c>
      <c r="K177" s="174">
        <f t="shared" si="85"/>
        <v>30.303683607798689</v>
      </c>
      <c r="L177" s="174">
        <f t="shared" si="85"/>
        <v>30.303683607798689</v>
      </c>
      <c r="M177" s="174">
        <f t="shared" si="85"/>
        <v>30.303683607798689</v>
      </c>
      <c r="N177" s="174">
        <f t="shared" si="85"/>
        <v>30.303683607798689</v>
      </c>
      <c r="O177" s="174">
        <f t="shared" si="85"/>
        <v>30.303683607798689</v>
      </c>
      <c r="P177" s="174">
        <f t="shared" si="85"/>
        <v>30.303683607798689</v>
      </c>
      <c r="Q177" s="174">
        <f t="shared" si="85"/>
        <v>30.303683607798689</v>
      </c>
      <c r="R177" s="174">
        <f t="shared" si="85"/>
        <v>30.303683607798689</v>
      </c>
      <c r="S177" s="174">
        <f t="shared" si="85"/>
        <v>30.303683607798689</v>
      </c>
      <c r="T177" s="174">
        <f t="shared" si="85"/>
        <v>30.303683607798689</v>
      </c>
      <c r="U177" s="174">
        <f t="shared" si="85"/>
        <v>30.303683607798689</v>
      </c>
      <c r="V177" s="174">
        <f t="shared" si="85"/>
        <v>30.303683607798689</v>
      </c>
      <c r="W177" s="174">
        <f t="shared" si="85"/>
        <v>30.303683607798689</v>
      </c>
      <c r="X177" s="174">
        <f t="shared" si="85"/>
        <v>30.303683607798689</v>
      </c>
      <c r="Y177" s="174">
        <f t="shared" si="85"/>
        <v>30.303683607798689</v>
      </c>
      <c r="Z177" s="174">
        <f t="shared" si="85"/>
        <v>30.303683607798689</v>
      </c>
      <c r="AA177" s="175">
        <f t="shared" si="85"/>
        <v>30.303683607798689</v>
      </c>
    </row>
    <row r="178" spans="1:27" s="16" customFormat="1" x14ac:dyDescent="0.25">
      <c r="B178" s="68"/>
      <c r="C178" s="112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</row>
    <row r="179" spans="1:27" x14ac:dyDescent="0.25">
      <c r="A179" s="16"/>
      <c r="B179" s="189" t="s">
        <v>81</v>
      </c>
      <c r="C179" s="189"/>
      <c r="D179" s="189"/>
      <c r="E179" s="189"/>
      <c r="F179" s="189"/>
      <c r="G179" s="189"/>
      <c r="H179" s="189"/>
      <c r="I179" s="147"/>
      <c r="J179" s="29"/>
      <c r="K179" s="29"/>
      <c r="L179" s="29"/>
      <c r="M179" s="29"/>
      <c r="N179" s="29"/>
      <c r="O179" s="29"/>
      <c r="P179" s="32"/>
      <c r="Q179" s="29"/>
      <c r="R179" s="29"/>
      <c r="S179" s="29"/>
    </row>
    <row r="180" spans="1:27" x14ac:dyDescent="0.25">
      <c r="A180" t="s">
        <v>20</v>
      </c>
      <c r="B180" t="s">
        <v>7</v>
      </c>
      <c r="J180" s="29"/>
      <c r="K180" s="29"/>
      <c r="L180" s="29"/>
      <c r="M180" s="29"/>
      <c r="N180" s="29"/>
      <c r="O180" s="29"/>
      <c r="P180" s="32"/>
      <c r="Q180" s="29"/>
      <c r="R180" s="29"/>
      <c r="S180" s="29"/>
    </row>
    <row r="181" spans="1:27" x14ac:dyDescent="0.25">
      <c r="B181" s="7" t="s">
        <v>21</v>
      </c>
      <c r="C181" s="7"/>
      <c r="D181" s="7"/>
      <c r="F181" s="7" t="s">
        <v>23</v>
      </c>
      <c r="G181" s="12"/>
      <c r="H181" s="7"/>
      <c r="J181" s="29"/>
      <c r="K181" s="29"/>
      <c r="L181" s="29"/>
      <c r="M181" s="29"/>
      <c r="N181" s="29"/>
      <c r="O181" s="29"/>
      <c r="P181" s="32"/>
      <c r="Q181" s="29"/>
      <c r="R181" s="29"/>
      <c r="S181" s="29"/>
    </row>
    <row r="182" spans="1:27" x14ac:dyDescent="0.25">
      <c r="B182" t="s">
        <v>82</v>
      </c>
      <c r="C182" t="s">
        <v>86</v>
      </c>
      <c r="D182" s="26">
        <v>5</v>
      </c>
      <c r="E182" s="21"/>
      <c r="F182" s="21" t="s">
        <v>85</v>
      </c>
      <c r="G182" t="s">
        <v>90</v>
      </c>
      <c r="H182" s="67">
        <f>D182+D183*0.85+D184*0.75</f>
        <v>27.5</v>
      </c>
      <c r="J182" s="29"/>
      <c r="K182" s="29"/>
      <c r="L182" s="29"/>
      <c r="M182" s="29"/>
      <c r="N182" s="29"/>
      <c r="O182" s="29"/>
      <c r="P182" s="29"/>
      <c r="Q182" s="29"/>
      <c r="R182" s="29"/>
      <c r="S182" s="29"/>
    </row>
    <row r="183" spans="1:27" x14ac:dyDescent="0.25">
      <c r="B183" t="s">
        <v>83</v>
      </c>
      <c r="C183" t="s">
        <v>87</v>
      </c>
      <c r="D183" s="26">
        <v>0</v>
      </c>
      <c r="E183" s="15"/>
      <c r="F183" t="s">
        <v>91</v>
      </c>
      <c r="G183" t="s">
        <v>92</v>
      </c>
      <c r="H183" s="67">
        <f>D185/(36-26)*(36-$F$2)</f>
        <v>62</v>
      </c>
      <c r="J183" s="29"/>
      <c r="K183" s="29"/>
      <c r="L183" s="29"/>
      <c r="M183" s="29"/>
      <c r="N183" s="29"/>
      <c r="O183" s="29"/>
      <c r="P183" s="29"/>
      <c r="Q183" s="29"/>
      <c r="R183" s="29"/>
      <c r="S183" s="29"/>
    </row>
    <row r="184" spans="1:27" x14ac:dyDescent="0.25">
      <c r="B184" t="s">
        <v>84</v>
      </c>
      <c r="C184" t="s">
        <v>88</v>
      </c>
      <c r="D184" s="26">
        <v>30</v>
      </c>
      <c r="J184" s="29"/>
      <c r="K184" s="29"/>
      <c r="L184" s="29"/>
      <c r="M184" s="29"/>
      <c r="N184" s="29"/>
      <c r="O184" s="29"/>
      <c r="P184" s="29"/>
      <c r="Q184" s="29"/>
      <c r="R184" s="29"/>
      <c r="S184" s="29"/>
    </row>
    <row r="185" spans="1:27" x14ac:dyDescent="0.25">
      <c r="B185" t="s">
        <v>89</v>
      </c>
      <c r="C185" s="27" t="s">
        <v>102</v>
      </c>
      <c r="D185" s="26">
        <v>62</v>
      </c>
      <c r="F185" s="188" t="s">
        <v>93</v>
      </c>
      <c r="G185" s="188"/>
      <c r="H185" s="2" t="s">
        <v>92</v>
      </c>
      <c r="I185" s="2">
        <f>H183*H182</f>
        <v>1705</v>
      </c>
      <c r="J185" s="29"/>
      <c r="K185" s="29"/>
      <c r="L185" s="29"/>
      <c r="M185" s="29"/>
      <c r="N185" s="29"/>
      <c r="O185" s="29"/>
      <c r="P185" s="29"/>
      <c r="Q185" s="29"/>
      <c r="R185" s="29"/>
      <c r="S185" s="29"/>
    </row>
    <row r="186" spans="1:27" x14ac:dyDescent="0.25">
      <c r="C186" s="27"/>
      <c r="J186" s="29"/>
      <c r="K186" s="29"/>
      <c r="L186" s="29"/>
      <c r="M186" s="29"/>
      <c r="N186" s="29"/>
      <c r="O186" s="185"/>
      <c r="P186" s="29"/>
      <c r="Q186" s="29"/>
      <c r="R186" s="29"/>
      <c r="S186" s="29"/>
    </row>
    <row r="187" spans="1:27" x14ac:dyDescent="0.25">
      <c r="A187" t="s">
        <v>80</v>
      </c>
      <c r="B187" t="s">
        <v>94</v>
      </c>
      <c r="C187" s="27"/>
      <c r="J187" s="29"/>
      <c r="K187" s="29"/>
      <c r="L187" s="29"/>
      <c r="M187" s="29"/>
      <c r="N187" s="29"/>
      <c r="O187" s="29"/>
      <c r="P187" s="32"/>
      <c r="Q187" s="29"/>
      <c r="R187" s="29"/>
      <c r="S187" s="29"/>
    </row>
    <row r="188" spans="1:27" x14ac:dyDescent="0.25">
      <c r="B188" s="7" t="s">
        <v>21</v>
      </c>
      <c r="C188" s="7"/>
      <c r="D188" s="7"/>
      <c r="F188" s="7" t="s">
        <v>23</v>
      </c>
      <c r="G188" s="12"/>
      <c r="H188" s="7"/>
      <c r="J188" s="29"/>
      <c r="K188" s="29"/>
      <c r="L188" s="29"/>
      <c r="M188" s="29"/>
      <c r="N188" s="29"/>
      <c r="O188" s="29"/>
      <c r="P188" s="29"/>
      <c r="Q188" s="29"/>
      <c r="R188" s="29"/>
      <c r="S188" s="29"/>
    </row>
    <row r="189" spans="1:27" x14ac:dyDescent="0.25">
      <c r="A189" s="21"/>
      <c r="B189" s="21" t="s">
        <v>95</v>
      </c>
      <c r="C189" s="27" t="s">
        <v>97</v>
      </c>
      <c r="D189" s="26">
        <v>73.400000000000006</v>
      </c>
      <c r="E189" s="27"/>
      <c r="F189" s="27" t="s">
        <v>99</v>
      </c>
      <c r="G189" s="27" t="s">
        <v>100</v>
      </c>
      <c r="H189" s="21">
        <f>D189*D190</f>
        <v>73.400000000000006</v>
      </c>
      <c r="I189" s="21"/>
      <c r="J189" s="29"/>
      <c r="K189" s="29"/>
      <c r="L189" s="29"/>
      <c r="M189" s="29"/>
      <c r="N189" s="29"/>
      <c r="O189" s="185"/>
      <c r="P189" s="185"/>
      <c r="Q189" s="29"/>
      <c r="R189" s="29"/>
      <c r="S189" s="29"/>
    </row>
    <row r="190" spans="1:27" x14ac:dyDescent="0.25">
      <c r="A190" s="21"/>
      <c r="B190" s="21" t="s">
        <v>96</v>
      </c>
      <c r="C190" s="27" t="s">
        <v>98</v>
      </c>
      <c r="D190" s="26">
        <v>1</v>
      </c>
      <c r="E190" s="27"/>
      <c r="F190" s="21"/>
      <c r="G190" s="21"/>
      <c r="H190" s="27"/>
      <c r="I190" s="21"/>
      <c r="J190" s="29"/>
      <c r="K190" s="29"/>
      <c r="L190" s="29"/>
      <c r="M190" s="29"/>
      <c r="N190" s="29"/>
      <c r="O190" s="29"/>
      <c r="P190" s="32"/>
      <c r="Q190" s="29"/>
      <c r="R190" s="29"/>
      <c r="S190" s="29"/>
    </row>
    <row r="191" spans="1:27" x14ac:dyDescent="0.25">
      <c r="A191" s="21"/>
      <c r="B191" s="21" t="s">
        <v>101</v>
      </c>
      <c r="C191" s="27" t="s">
        <v>109</v>
      </c>
      <c r="D191" s="26">
        <v>10</v>
      </c>
      <c r="E191" s="27"/>
      <c r="F191" s="190" t="s">
        <v>8</v>
      </c>
      <c r="G191" s="190"/>
      <c r="H191" s="183" t="s">
        <v>77</v>
      </c>
      <c r="I191" s="44">
        <f>H189*D191*D192*D193</f>
        <v>734</v>
      </c>
      <c r="J191" s="29"/>
      <c r="K191" s="29"/>
      <c r="L191" s="29"/>
      <c r="M191" s="29"/>
      <c r="N191" s="29"/>
      <c r="O191" s="29"/>
      <c r="P191" s="185"/>
      <c r="Q191" s="29"/>
      <c r="R191" s="29"/>
      <c r="S191" s="29"/>
    </row>
    <row r="192" spans="1:27" x14ac:dyDescent="0.25">
      <c r="A192" s="21"/>
      <c r="B192" s="21" t="s">
        <v>103</v>
      </c>
      <c r="C192" s="27" t="s">
        <v>104</v>
      </c>
      <c r="D192" s="26">
        <v>1</v>
      </c>
      <c r="E192" s="27"/>
      <c r="F192" s="21"/>
      <c r="G192" s="21"/>
      <c r="H192" s="27"/>
      <c r="I192" s="21"/>
      <c r="J192" s="29"/>
      <c r="K192" s="29"/>
      <c r="L192" s="29"/>
      <c r="M192" s="29"/>
      <c r="N192" s="29"/>
      <c r="O192" s="29"/>
      <c r="P192" s="185"/>
      <c r="Q192" s="29"/>
      <c r="R192" s="29"/>
      <c r="S192" s="29"/>
    </row>
    <row r="193" spans="1:19" x14ac:dyDescent="0.25">
      <c r="A193" s="21"/>
      <c r="B193" s="21" t="s">
        <v>105</v>
      </c>
      <c r="C193" s="27" t="s">
        <v>106</v>
      </c>
      <c r="D193" s="26">
        <v>1</v>
      </c>
      <c r="E193" s="27"/>
      <c r="F193" s="21"/>
      <c r="G193" s="21"/>
      <c r="H193" s="27"/>
      <c r="I193" s="21"/>
      <c r="J193" s="29"/>
      <c r="K193" s="29"/>
      <c r="L193" s="29"/>
      <c r="M193" s="29"/>
      <c r="N193" s="29"/>
      <c r="O193" s="185"/>
      <c r="P193" s="185"/>
      <c r="Q193" s="29"/>
      <c r="R193" s="29"/>
      <c r="S193" s="29"/>
    </row>
    <row r="194" spans="1:19" x14ac:dyDescent="0.25">
      <c r="A194" s="21"/>
      <c r="B194" s="21" t="s">
        <v>107</v>
      </c>
      <c r="C194" s="27" t="s">
        <v>108</v>
      </c>
      <c r="D194" s="26">
        <v>150</v>
      </c>
      <c r="E194" s="27"/>
      <c r="F194" s="21"/>
      <c r="G194" s="21"/>
      <c r="H194" s="27"/>
      <c r="I194" s="21"/>
      <c r="J194" s="29"/>
      <c r="K194" s="29"/>
      <c r="L194" s="29"/>
      <c r="M194" s="29"/>
      <c r="N194" s="29"/>
      <c r="O194" s="29"/>
      <c r="P194" s="185"/>
      <c r="Q194" s="29"/>
      <c r="R194" s="29"/>
      <c r="S194" s="29"/>
    </row>
    <row r="195" spans="1:19" x14ac:dyDescent="0.25">
      <c r="A195" s="21"/>
      <c r="B195" s="21"/>
      <c r="C195" s="21"/>
      <c r="D195" s="27"/>
      <c r="E195" s="21"/>
      <c r="F195" s="21"/>
      <c r="G195" s="21"/>
      <c r="H195" s="27"/>
      <c r="I195" s="21"/>
      <c r="J195" s="29"/>
      <c r="K195" s="29"/>
      <c r="L195" s="29"/>
      <c r="M195" s="29"/>
      <c r="N195" s="29"/>
      <c r="O195" s="29"/>
      <c r="P195" s="185"/>
      <c r="Q195" s="29"/>
      <c r="R195" s="29"/>
      <c r="S195" s="29"/>
    </row>
    <row r="196" spans="1:19" x14ac:dyDescent="0.25">
      <c r="A196" s="21" t="s">
        <v>110</v>
      </c>
      <c r="B196" s="21" t="s">
        <v>111</v>
      </c>
      <c r="C196" s="21"/>
      <c r="D196" s="27"/>
      <c r="E196" s="21"/>
      <c r="F196" s="21"/>
      <c r="G196" s="21"/>
      <c r="H196" s="21"/>
      <c r="I196" s="21"/>
      <c r="J196" s="29"/>
      <c r="K196" s="29"/>
      <c r="L196" s="29"/>
      <c r="M196" s="29"/>
      <c r="N196" s="29"/>
      <c r="O196" s="29"/>
      <c r="P196" s="29"/>
      <c r="Q196" s="29"/>
      <c r="R196" s="29"/>
      <c r="S196" s="29"/>
    </row>
    <row r="197" spans="1:19" x14ac:dyDescent="0.25">
      <c r="A197" s="21"/>
      <c r="B197" s="7" t="s">
        <v>21</v>
      </c>
      <c r="C197" s="7"/>
      <c r="D197" s="12"/>
      <c r="F197" s="7" t="s">
        <v>23</v>
      </c>
      <c r="G197" s="12"/>
      <c r="H197" s="7"/>
      <c r="I197" s="27"/>
      <c r="J197" s="29"/>
      <c r="K197" s="29"/>
      <c r="L197" s="29"/>
      <c r="M197" s="29"/>
      <c r="N197" s="29"/>
      <c r="O197" s="29"/>
      <c r="P197" s="29"/>
      <c r="Q197" s="29"/>
      <c r="R197" s="29"/>
      <c r="S197" s="29"/>
    </row>
    <row r="198" spans="1:19" x14ac:dyDescent="0.25">
      <c r="A198" s="21"/>
      <c r="B198" s="30" t="s">
        <v>1</v>
      </c>
      <c r="C198" t="s">
        <v>90</v>
      </c>
      <c r="D198" s="11">
        <v>2</v>
      </c>
      <c r="F198" s="30" t="s">
        <v>1</v>
      </c>
      <c r="G198" t="s">
        <v>115</v>
      </c>
      <c r="H198" s="28">
        <v>65</v>
      </c>
      <c r="I198" s="21"/>
      <c r="J198" s="29"/>
      <c r="K198" s="29"/>
      <c r="L198" s="29"/>
      <c r="M198" s="29"/>
      <c r="N198" s="29"/>
      <c r="O198" s="29"/>
      <c r="P198" s="29"/>
      <c r="Q198" s="29"/>
      <c r="R198" s="29"/>
      <c r="S198" s="29"/>
    </row>
    <row r="199" spans="1:19" x14ac:dyDescent="0.25">
      <c r="A199" s="21"/>
      <c r="B199" s="30" t="s">
        <v>11</v>
      </c>
      <c r="C199" t="s">
        <v>90</v>
      </c>
      <c r="D199" s="11">
        <v>0</v>
      </c>
      <c r="F199" s="30" t="s">
        <v>11</v>
      </c>
      <c r="G199" t="s">
        <v>115</v>
      </c>
      <c r="H199" s="28">
        <v>70</v>
      </c>
      <c r="I199" s="21"/>
      <c r="J199" s="29"/>
      <c r="K199" s="29"/>
      <c r="L199" s="29"/>
      <c r="M199" s="29"/>
      <c r="N199" s="29"/>
      <c r="O199" s="29"/>
      <c r="P199" s="33"/>
      <c r="Q199" s="29"/>
      <c r="R199" s="29"/>
      <c r="S199" s="29"/>
    </row>
    <row r="200" spans="1:19" x14ac:dyDescent="0.25">
      <c r="A200" s="21"/>
      <c r="B200" s="30" t="s">
        <v>10</v>
      </c>
      <c r="C200" t="s">
        <v>90</v>
      </c>
      <c r="D200" s="11">
        <v>2</v>
      </c>
      <c r="F200" s="30" t="s">
        <v>10</v>
      </c>
      <c r="G200" t="s">
        <v>115</v>
      </c>
      <c r="H200" s="28">
        <v>20</v>
      </c>
      <c r="I200" s="21"/>
      <c r="J200" s="29"/>
      <c r="K200" s="29"/>
      <c r="L200" s="29"/>
      <c r="M200" s="29"/>
      <c r="N200" s="29"/>
      <c r="O200" s="29"/>
      <c r="P200" s="34"/>
      <c r="Q200" s="29"/>
      <c r="R200" s="29"/>
      <c r="S200" s="29"/>
    </row>
    <row r="201" spans="1:19" x14ac:dyDescent="0.25">
      <c r="A201" s="21"/>
      <c r="B201" s="30" t="s">
        <v>125</v>
      </c>
      <c r="C201" s="21" t="s">
        <v>90</v>
      </c>
      <c r="D201" s="11">
        <v>1</v>
      </c>
      <c r="E201" s="21"/>
      <c r="F201" s="183" t="s">
        <v>112</v>
      </c>
      <c r="G201" s="183"/>
      <c r="H201" s="31" t="s">
        <v>92</v>
      </c>
      <c r="I201" s="31">
        <f>(H200*D200+H199*D199+H198*D198)*D201</f>
        <v>170</v>
      </c>
      <c r="J201" s="29"/>
      <c r="K201" s="29"/>
      <c r="L201" s="29"/>
      <c r="M201" s="29"/>
      <c r="N201" s="29"/>
      <c r="O201" s="29"/>
      <c r="P201" s="34"/>
      <c r="Q201" s="29"/>
      <c r="R201" s="29"/>
      <c r="S201" s="29"/>
    </row>
    <row r="202" spans="1:19" x14ac:dyDescent="0.25">
      <c r="A202" s="21"/>
      <c r="B202" s="27"/>
      <c r="C202" s="27"/>
      <c r="D202" s="27"/>
      <c r="E202" s="27"/>
      <c r="F202" s="21"/>
      <c r="G202" s="21"/>
      <c r="H202" s="21"/>
      <c r="I202" s="21"/>
      <c r="J202" s="29"/>
      <c r="K202" s="29"/>
      <c r="L202" s="29"/>
      <c r="M202" s="29"/>
      <c r="N202" s="29"/>
      <c r="O202" s="29"/>
      <c r="P202" s="34"/>
      <c r="Q202" s="29"/>
      <c r="R202" s="29"/>
      <c r="S202" s="29"/>
    </row>
    <row r="203" spans="1:19" x14ac:dyDescent="0.25">
      <c r="A203" s="21" t="s">
        <v>113</v>
      </c>
      <c r="B203" s="21" t="s">
        <v>114</v>
      </c>
      <c r="C203" s="21"/>
      <c r="D203" s="27"/>
      <c r="E203" s="21"/>
      <c r="F203" s="21"/>
      <c r="G203" s="21"/>
      <c r="H203" s="21"/>
      <c r="I203" s="21"/>
      <c r="J203" s="29"/>
      <c r="K203" s="29"/>
      <c r="L203" s="29"/>
      <c r="M203" s="29"/>
      <c r="N203" s="29"/>
      <c r="O203" s="29"/>
      <c r="P203" s="29"/>
      <c r="Q203" s="29"/>
      <c r="R203" s="29"/>
      <c r="S203" s="29"/>
    </row>
    <row r="204" spans="1:19" x14ac:dyDescent="0.25">
      <c r="A204" s="21"/>
      <c r="B204" s="7" t="s">
        <v>21</v>
      </c>
      <c r="C204" s="7"/>
      <c r="D204" s="12"/>
      <c r="F204" s="7" t="s">
        <v>23</v>
      </c>
      <c r="G204" s="12"/>
      <c r="H204" s="7"/>
      <c r="I204" s="21"/>
      <c r="J204" s="29"/>
      <c r="K204" s="29"/>
      <c r="L204" s="29"/>
      <c r="M204" s="29"/>
      <c r="N204" s="29"/>
      <c r="O204" s="29"/>
      <c r="P204" s="29"/>
      <c r="Q204" s="29"/>
      <c r="R204" s="29"/>
      <c r="S204" s="29"/>
    </row>
    <row r="205" spans="1:19" x14ac:dyDescent="0.25">
      <c r="A205" s="21"/>
      <c r="B205" s="29" t="s">
        <v>116</v>
      </c>
      <c r="C205" s="27" t="s">
        <v>124</v>
      </c>
      <c r="D205" s="26">
        <v>600</v>
      </c>
      <c r="E205" s="27"/>
      <c r="F205" s="48" t="s">
        <v>126</v>
      </c>
      <c r="G205" s="48"/>
      <c r="H205" s="31" t="s">
        <v>92</v>
      </c>
      <c r="I205" s="37">
        <f>(D205/3600*D207)/(D208*D209)*(D206/D205)</f>
        <v>0</v>
      </c>
    </row>
    <row r="206" spans="1:19" x14ac:dyDescent="0.25">
      <c r="A206" s="21"/>
      <c r="B206" s="29" t="s">
        <v>117</v>
      </c>
      <c r="C206" s="27" t="s">
        <v>124</v>
      </c>
      <c r="D206" s="26">
        <v>600</v>
      </c>
      <c r="E206" s="27"/>
      <c r="F206" s="21"/>
      <c r="G206" s="21"/>
      <c r="H206" s="21"/>
      <c r="I206" s="21"/>
    </row>
    <row r="207" spans="1:19" x14ac:dyDescent="0.25">
      <c r="A207" s="21"/>
      <c r="B207" s="29" t="s">
        <v>118</v>
      </c>
      <c r="C207" s="27" t="s">
        <v>123</v>
      </c>
      <c r="D207" s="26">
        <v>0</v>
      </c>
      <c r="E207" s="21"/>
      <c r="F207" s="21"/>
      <c r="G207" s="21"/>
      <c r="H207" s="21"/>
      <c r="I207" s="21"/>
    </row>
    <row r="208" spans="1:19" x14ac:dyDescent="0.25">
      <c r="A208" s="21"/>
      <c r="B208" s="29" t="s">
        <v>119</v>
      </c>
      <c r="C208" s="35" t="s">
        <v>121</v>
      </c>
      <c r="D208" s="26">
        <v>0.8</v>
      </c>
      <c r="E208" s="21"/>
      <c r="F208" s="21"/>
      <c r="G208" s="21"/>
      <c r="H208" s="21"/>
      <c r="I208" s="21"/>
    </row>
    <row r="209" spans="1:9" x14ac:dyDescent="0.25">
      <c r="A209" s="21"/>
      <c r="B209" s="29" t="s">
        <v>120</v>
      </c>
      <c r="C209" s="35" t="s">
        <v>122</v>
      </c>
      <c r="D209" s="26">
        <v>0.85</v>
      </c>
      <c r="E209" s="21"/>
      <c r="F209" s="27"/>
      <c r="G209" s="27"/>
      <c r="H209" s="27"/>
      <c r="I209" s="21"/>
    </row>
    <row r="210" spans="1:9" x14ac:dyDescent="0.25">
      <c r="A210" s="21"/>
      <c r="B210" s="21"/>
      <c r="C210" s="21"/>
      <c r="D210" s="27"/>
      <c r="E210" s="21"/>
      <c r="F210" s="21"/>
      <c r="G210" s="21"/>
      <c r="H210" s="21"/>
      <c r="I210" s="21"/>
    </row>
    <row r="211" spans="1:9" x14ac:dyDescent="0.25">
      <c r="A211" s="21" t="s">
        <v>127</v>
      </c>
      <c r="B211" s="21" t="s">
        <v>128</v>
      </c>
      <c r="C211" s="21"/>
      <c r="D211" s="27"/>
      <c r="E211" s="21"/>
      <c r="F211" s="21"/>
      <c r="G211" s="21"/>
      <c r="H211" s="21"/>
      <c r="I211" s="21"/>
    </row>
    <row r="212" spans="1:9" x14ac:dyDescent="0.25">
      <c r="A212" s="21"/>
      <c r="B212" s="7" t="s">
        <v>21</v>
      </c>
      <c r="C212" s="7"/>
      <c r="D212" s="12"/>
      <c r="F212" s="7" t="s">
        <v>23</v>
      </c>
      <c r="G212" s="12"/>
      <c r="H212" s="7"/>
      <c r="I212" s="27"/>
    </row>
    <row r="213" spans="1:9" x14ac:dyDescent="0.25">
      <c r="A213" s="21"/>
      <c r="B213" s="29" t="s">
        <v>129</v>
      </c>
      <c r="C213" s="21" t="s">
        <v>100</v>
      </c>
      <c r="D213" s="26">
        <v>0.16</v>
      </c>
      <c r="E213" s="21"/>
      <c r="F213" s="38" t="s">
        <v>138</v>
      </c>
      <c r="G213" s="21" t="s">
        <v>140</v>
      </c>
      <c r="H213" s="36">
        <f>(D217*D213*D214)/(1200*D215*D216)</f>
        <v>0</v>
      </c>
    </row>
    <row r="214" spans="1:9" x14ac:dyDescent="0.25">
      <c r="A214" s="21"/>
      <c r="B214" s="29" t="s">
        <v>130</v>
      </c>
      <c r="C214" s="21" t="s">
        <v>137</v>
      </c>
      <c r="D214" s="26">
        <v>0</v>
      </c>
      <c r="E214" s="21"/>
      <c r="F214" s="183" t="s">
        <v>139</v>
      </c>
      <c r="G214" s="183"/>
      <c r="H214" s="31" t="s">
        <v>77</v>
      </c>
      <c r="I214" s="37">
        <f>1010*D218/3600*1.188*H213</f>
        <v>0</v>
      </c>
    </row>
    <row r="215" spans="1:9" x14ac:dyDescent="0.25">
      <c r="A215" s="21"/>
      <c r="B215" s="29" t="s">
        <v>131</v>
      </c>
      <c r="C215" s="21" t="s">
        <v>136</v>
      </c>
      <c r="D215" s="26">
        <v>6</v>
      </c>
      <c r="E215" s="21"/>
      <c r="F215" s="21"/>
      <c r="G215" s="21"/>
      <c r="H215" s="21"/>
      <c r="I215" s="21"/>
    </row>
    <row r="216" spans="1:9" x14ac:dyDescent="0.25">
      <c r="A216" s="21"/>
      <c r="B216" s="29" t="s">
        <v>132</v>
      </c>
      <c r="C216" s="21" t="s">
        <v>135</v>
      </c>
      <c r="D216" s="26">
        <v>1.7670000000000002E-2</v>
      </c>
      <c r="E216" s="21"/>
      <c r="F216" s="21"/>
      <c r="G216" s="21"/>
      <c r="H216" s="21"/>
      <c r="I216" s="21"/>
    </row>
    <row r="217" spans="1:9" x14ac:dyDescent="0.25">
      <c r="A217" s="21"/>
      <c r="B217" s="29" t="s">
        <v>133</v>
      </c>
      <c r="C217" s="21" t="s">
        <v>134</v>
      </c>
      <c r="D217" s="26">
        <v>3</v>
      </c>
      <c r="E217" s="21"/>
      <c r="F217" s="21"/>
      <c r="G217" s="21"/>
      <c r="H217" s="21"/>
      <c r="I217" s="21"/>
    </row>
    <row r="218" spans="1:9" x14ac:dyDescent="0.25">
      <c r="A218" s="21"/>
      <c r="B218" s="29" t="s">
        <v>141</v>
      </c>
      <c r="C218" s="21" t="s">
        <v>142</v>
      </c>
      <c r="D218" s="26">
        <f>D215*D216*3600</f>
        <v>381.67200000000003</v>
      </c>
      <c r="E218" s="21"/>
      <c r="F218" s="21"/>
      <c r="G218" s="21"/>
      <c r="H218" s="21"/>
      <c r="I218" s="21"/>
    </row>
    <row r="219" spans="1:9" x14ac:dyDescent="0.25">
      <c r="D219" s="15"/>
    </row>
    <row r="220" spans="1:9" x14ac:dyDescent="0.25">
      <c r="A220" s="21" t="s">
        <v>222</v>
      </c>
      <c r="B220" s="21" t="s">
        <v>223</v>
      </c>
      <c r="C220" s="21"/>
      <c r="D220" s="21"/>
      <c r="E220" s="21"/>
      <c r="F220" s="21"/>
      <c r="G220" s="21"/>
      <c r="H220" s="21"/>
      <c r="I220" s="146"/>
    </row>
    <row r="221" spans="1:9" x14ac:dyDescent="0.25">
      <c r="A221" s="21"/>
      <c r="B221" s="7" t="s">
        <v>21</v>
      </c>
      <c r="C221" s="7"/>
      <c r="D221" s="7"/>
      <c r="F221" s="16"/>
      <c r="G221" s="186"/>
      <c r="H221" s="16"/>
      <c r="I221" s="16"/>
    </row>
    <row r="222" spans="1:9" x14ac:dyDescent="0.25">
      <c r="A222" s="16"/>
      <c r="B222" s="29" t="s">
        <v>247</v>
      </c>
      <c r="C222" s="29" t="s">
        <v>224</v>
      </c>
      <c r="D222" s="16" t="s">
        <v>225</v>
      </c>
      <c r="E222" s="16" t="s">
        <v>226</v>
      </c>
      <c r="F222" s="16"/>
      <c r="G222" s="186"/>
      <c r="H222" s="16"/>
      <c r="I222" s="16"/>
    </row>
    <row r="223" spans="1:9" x14ac:dyDescent="0.25">
      <c r="A223" s="16"/>
      <c r="B223" s="29" t="s">
        <v>248</v>
      </c>
      <c r="C223" s="29" t="s">
        <v>100</v>
      </c>
      <c r="D223" s="16" t="s">
        <v>227</v>
      </c>
      <c r="E223" s="16" t="s">
        <v>228</v>
      </c>
      <c r="F223" s="16"/>
      <c r="G223" s="16"/>
      <c r="H223" s="16"/>
      <c r="I223" s="16"/>
    </row>
    <row r="224" spans="1:9" x14ac:dyDescent="0.25">
      <c r="A224" s="16"/>
      <c r="B224" s="29"/>
      <c r="C224" s="29"/>
      <c r="D224" s="29"/>
      <c r="E224" s="29"/>
      <c r="F224" s="16"/>
      <c r="G224" s="16"/>
      <c r="H224" s="16"/>
      <c r="I224" s="176"/>
    </row>
    <row r="225" spans="1:18" x14ac:dyDescent="0.25">
      <c r="A225" s="16"/>
      <c r="B225" s="29"/>
      <c r="C225" s="29"/>
      <c r="D225" s="29"/>
      <c r="E225" s="29"/>
      <c r="F225" s="16"/>
      <c r="G225" s="16"/>
      <c r="H225" s="16"/>
      <c r="I225" s="176"/>
    </row>
    <row r="226" spans="1:18" x14ac:dyDescent="0.25">
      <c r="A226" s="16"/>
      <c r="C226" s="29"/>
      <c r="D226" s="29"/>
      <c r="E226" s="29"/>
      <c r="F226" s="16"/>
      <c r="G226" s="16"/>
      <c r="H226" s="16"/>
      <c r="I226" s="176"/>
    </row>
    <row r="227" spans="1:18" x14ac:dyDescent="0.25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18" x14ac:dyDescent="0.25">
      <c r="A228" s="16" t="s">
        <v>249</v>
      </c>
      <c r="B228" s="29" t="s">
        <v>250</v>
      </c>
      <c r="C228" s="16"/>
      <c r="D228" s="16"/>
      <c r="E228" s="16"/>
      <c r="F228" s="16"/>
      <c r="G228" s="16"/>
      <c r="H228" s="16"/>
      <c r="I228" s="16"/>
    </row>
    <row r="229" spans="1:18" x14ac:dyDescent="0.25">
      <c r="A229" s="16"/>
      <c r="B229" s="66" t="s">
        <v>21</v>
      </c>
      <c r="C229" s="7"/>
      <c r="D229" s="7"/>
      <c r="E229" s="16"/>
      <c r="F229" s="16"/>
      <c r="G229" s="186"/>
      <c r="H229" s="16"/>
      <c r="I229" s="27"/>
    </row>
    <row r="230" spans="1:18" x14ac:dyDescent="0.25">
      <c r="A230" s="16"/>
      <c r="B230" s="29" t="s">
        <v>251</v>
      </c>
      <c r="C230" s="16" t="s">
        <v>253</v>
      </c>
      <c r="D230" s="108">
        <v>468</v>
      </c>
      <c r="E230" s="16"/>
      <c r="F230" s="179"/>
      <c r="G230" s="21"/>
    </row>
    <row r="231" spans="1:18" x14ac:dyDescent="0.25">
      <c r="A231" s="16"/>
      <c r="B231" s="29" t="s">
        <v>252</v>
      </c>
      <c r="C231" s="16" t="s">
        <v>254</v>
      </c>
      <c r="D231" s="70">
        <v>0.1</v>
      </c>
      <c r="E231" s="16"/>
      <c r="F231" s="183"/>
      <c r="G231" s="183"/>
      <c r="H231" s="31"/>
      <c r="I231" s="37"/>
    </row>
    <row r="232" spans="1:18" x14ac:dyDescent="0.25">
      <c r="A232" s="16"/>
      <c r="B232" s="29"/>
      <c r="C232" s="21"/>
      <c r="D232" s="29"/>
      <c r="E232" s="16"/>
      <c r="F232" s="16"/>
      <c r="G232" s="16"/>
      <c r="H232" s="16"/>
      <c r="I232" s="16"/>
    </row>
    <row r="233" spans="1:18" x14ac:dyDescent="0.25">
      <c r="A233" s="16"/>
      <c r="B233" s="157" t="s">
        <v>165</v>
      </c>
      <c r="C233" s="177" t="s">
        <v>166</v>
      </c>
      <c r="D233" s="157">
        <v>5</v>
      </c>
      <c r="E233" s="160">
        <v>6</v>
      </c>
      <c r="F233" s="160">
        <v>7</v>
      </c>
      <c r="G233" s="160">
        <v>8</v>
      </c>
      <c r="H233" s="160">
        <v>9</v>
      </c>
      <c r="I233" s="160">
        <v>10</v>
      </c>
      <c r="J233" s="160">
        <v>11</v>
      </c>
      <c r="K233" s="160">
        <v>12</v>
      </c>
      <c r="L233" s="160">
        <v>13</v>
      </c>
      <c r="M233" s="160">
        <v>14</v>
      </c>
      <c r="N233" s="160">
        <v>15</v>
      </c>
      <c r="O233" s="160">
        <v>16</v>
      </c>
      <c r="P233" s="160">
        <v>17</v>
      </c>
      <c r="Q233" s="160">
        <v>18</v>
      </c>
      <c r="R233" s="161">
        <v>19</v>
      </c>
    </row>
    <row r="234" spans="1:18" x14ac:dyDescent="0.25">
      <c r="A234" s="16"/>
      <c r="B234" s="63" t="s">
        <v>191</v>
      </c>
      <c r="C234" s="90" t="s">
        <v>192</v>
      </c>
      <c r="D234" s="159">
        <f t="shared" ref="D234:R234" si="86">30-7*(1-SIN((15*D233-135)*PI()/180))</f>
        <v>16.93782217350893</v>
      </c>
      <c r="E234" s="131">
        <f t="shared" si="86"/>
        <v>18.05025253169417</v>
      </c>
      <c r="F234" s="131">
        <f t="shared" si="86"/>
        <v>19.5</v>
      </c>
      <c r="G234" s="131">
        <f t="shared" si="86"/>
        <v>21.188266684282354</v>
      </c>
      <c r="H234" s="131">
        <f t="shared" si="86"/>
        <v>23</v>
      </c>
      <c r="I234" s="131">
        <f t="shared" si="86"/>
        <v>24.811733315717646</v>
      </c>
      <c r="J234" s="131">
        <f t="shared" si="86"/>
        <v>26.5</v>
      </c>
      <c r="K234" s="131">
        <f t="shared" si="86"/>
        <v>27.949747468305834</v>
      </c>
      <c r="L234" s="131">
        <f t="shared" si="86"/>
        <v>29.06217782649107</v>
      </c>
      <c r="M234" s="131">
        <f t="shared" si="86"/>
        <v>29.76148078402348</v>
      </c>
      <c r="N234" s="131">
        <f t="shared" si="86"/>
        <v>30</v>
      </c>
      <c r="O234" s="131">
        <f t="shared" si="86"/>
        <v>29.76148078402348</v>
      </c>
      <c r="P234" s="131">
        <f t="shared" si="86"/>
        <v>29.06217782649107</v>
      </c>
      <c r="Q234" s="131">
        <f t="shared" si="86"/>
        <v>27.949747468305834</v>
      </c>
      <c r="R234" s="162">
        <f t="shared" si="86"/>
        <v>26.5</v>
      </c>
    </row>
    <row r="235" spans="1:18" x14ac:dyDescent="0.25">
      <c r="A235" s="16"/>
      <c r="B235" s="158" t="s">
        <v>239</v>
      </c>
      <c r="C235" s="178" t="s">
        <v>92</v>
      </c>
      <c r="D235" s="180">
        <f t="shared" ref="D235:R235" si="87">IF((1.02*$D$230*$D$231*1.2*(D234-$F$2))&gt;0,1.02*$D$230*$D$231*1.2*(D234-$F$2),0)</f>
        <v>0</v>
      </c>
      <c r="E235" s="181">
        <f t="shared" si="87"/>
        <v>0</v>
      </c>
      <c r="F235" s="181">
        <f t="shared" si="87"/>
        <v>0</v>
      </c>
      <c r="G235" s="181">
        <f t="shared" si="87"/>
        <v>0</v>
      </c>
      <c r="H235" s="181">
        <f t="shared" si="87"/>
        <v>0</v>
      </c>
      <c r="I235" s="181">
        <f t="shared" si="87"/>
        <v>0</v>
      </c>
      <c r="J235" s="181">
        <f t="shared" si="87"/>
        <v>28.6416</v>
      </c>
      <c r="K235" s="181">
        <f t="shared" si="87"/>
        <v>111.68777417645673</v>
      </c>
      <c r="L235" s="181">
        <f t="shared" si="87"/>
        <v>175.41134487045323</v>
      </c>
      <c r="M235" s="181">
        <f t="shared" si="87"/>
        <v>215.4696560473738</v>
      </c>
      <c r="N235" s="181">
        <f t="shared" si="87"/>
        <v>229.1328</v>
      </c>
      <c r="O235" s="181">
        <f t="shared" si="87"/>
        <v>215.4696560473738</v>
      </c>
      <c r="P235" s="181">
        <f t="shared" si="87"/>
        <v>175.41134487045323</v>
      </c>
      <c r="Q235" s="181">
        <f t="shared" si="87"/>
        <v>111.68777417645673</v>
      </c>
      <c r="R235" s="182">
        <f t="shared" si="87"/>
        <v>28.6416</v>
      </c>
    </row>
    <row r="236" spans="1:18" x14ac:dyDescent="0.25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18" x14ac:dyDescent="0.25">
      <c r="B237" s="156" t="s">
        <v>165</v>
      </c>
      <c r="C237" s="7">
        <v>5</v>
      </c>
      <c r="D237" s="7">
        <v>6</v>
      </c>
      <c r="E237" s="7">
        <v>7</v>
      </c>
      <c r="F237" s="7">
        <v>8</v>
      </c>
      <c r="G237" s="7">
        <v>9</v>
      </c>
      <c r="H237" s="7">
        <v>10</v>
      </c>
      <c r="I237" s="7">
        <v>11</v>
      </c>
      <c r="J237" s="7">
        <v>12</v>
      </c>
      <c r="K237" s="7">
        <v>13</v>
      </c>
      <c r="L237" s="7">
        <v>14</v>
      </c>
      <c r="M237" s="7">
        <v>15</v>
      </c>
      <c r="N237" s="7">
        <v>16</v>
      </c>
      <c r="O237" s="7">
        <v>17</v>
      </c>
      <c r="P237" s="7">
        <v>18</v>
      </c>
      <c r="Q237" s="7">
        <v>19</v>
      </c>
    </row>
    <row r="238" spans="1:18" x14ac:dyDescent="0.25">
      <c r="B238" s="152" t="s">
        <v>22</v>
      </c>
      <c r="C238" s="148">
        <f>'EC mistnosti'!D53+D81+D109</f>
        <v>107.62327467026718</v>
      </c>
      <c r="D238" s="148">
        <f>'EC mistnosti'!E53+E81+E109</f>
        <v>229.34385631440284</v>
      </c>
      <c r="E238" s="148">
        <f>'EC mistnosti'!F53+F81+F109</f>
        <v>317.34658803509956</v>
      </c>
      <c r="F238" s="148">
        <f>'EC mistnosti'!G53+G81+G109</f>
        <v>413.23109736314836</v>
      </c>
      <c r="G238" s="148">
        <f>'EC mistnosti'!H53+H81+H109</f>
        <v>515.82745088803688</v>
      </c>
      <c r="H238" s="148">
        <f>'EC mistnosti'!I53+I81+I109</f>
        <v>603.48419346084529</v>
      </c>
      <c r="I238" s="148">
        <f>'EC mistnosti'!J53+J81+J109</f>
        <v>661.07421595782114</v>
      </c>
      <c r="J238" s="148">
        <f>'EC mistnosti'!K53+K81+K109</f>
        <v>681.00410453367556</v>
      </c>
      <c r="K238" s="148">
        <f>'EC mistnosti'!L53+L81+L109</f>
        <v>851.69685679296958</v>
      </c>
      <c r="L238" s="148">
        <f>'EC mistnosti'!M53+M81+M109</f>
        <v>1128.5789964945407</v>
      </c>
      <c r="M238" s="148">
        <f>'EC mistnosti'!N53+N81+N109</f>
        <v>1303.1459955285472</v>
      </c>
      <c r="N238" s="148">
        <f>'EC mistnosti'!O53+O81+O109</f>
        <v>1307.1356473737335</v>
      </c>
      <c r="O238" s="148">
        <f>'EC mistnosti'!P53+P81+P109</f>
        <v>1137.2837927205726</v>
      </c>
      <c r="P238" s="148">
        <f>'EC mistnosti'!Q53+Q81+Q109</f>
        <v>781.46362404424394</v>
      </c>
      <c r="Q238" s="148">
        <f>'EC mistnosti'!R53+R81+R109</f>
        <v>234.95608517164095</v>
      </c>
    </row>
    <row r="239" spans="1:18" x14ac:dyDescent="0.25">
      <c r="B239" s="152" t="s">
        <v>218</v>
      </c>
      <c r="C239" s="148">
        <f t="shared" ref="C239:Q239" si="88">D119</f>
        <v>-356.04027975387697</v>
      </c>
      <c r="D239" s="148">
        <f t="shared" si="88"/>
        <v>-312.3344483832804</v>
      </c>
      <c r="E239" s="148">
        <f t="shared" si="88"/>
        <v>-255.37589999999997</v>
      </c>
      <c r="F239" s="148">
        <f t="shared" si="88"/>
        <v>-189.04626554790428</v>
      </c>
      <c r="G239" s="148">
        <f t="shared" si="88"/>
        <v>-117.86579999999998</v>
      </c>
      <c r="H239" s="148">
        <f t="shared" si="88"/>
        <v>-46.685334452095688</v>
      </c>
      <c r="I239" s="148">
        <f t="shared" si="88"/>
        <v>19.644299999999998</v>
      </c>
      <c r="J239" s="148">
        <f t="shared" si="88"/>
        <v>76.602848383280559</v>
      </c>
      <c r="K239" s="148">
        <f t="shared" si="88"/>
        <v>120.30867975387702</v>
      </c>
      <c r="L239" s="148">
        <f t="shared" si="88"/>
        <v>147.78331393118486</v>
      </c>
      <c r="M239" s="148">
        <f t="shared" si="88"/>
        <v>157.15439999999998</v>
      </c>
      <c r="N239" s="148">
        <f t="shared" si="88"/>
        <v>147.78331393118486</v>
      </c>
      <c r="O239" s="148">
        <f t="shared" si="88"/>
        <v>120.30867975387702</v>
      </c>
      <c r="P239" s="148">
        <f t="shared" si="88"/>
        <v>76.602848383280559</v>
      </c>
      <c r="Q239" s="148">
        <f t="shared" si="88"/>
        <v>19.644299999999998</v>
      </c>
    </row>
    <row r="240" spans="1:18" x14ac:dyDescent="0.25">
      <c r="B240" s="152" t="s">
        <v>215</v>
      </c>
      <c r="C240" s="149">
        <f>SUM('EC mistnosti'!D159,'EC mistnosti'!D168,'EC mistnosti'!D177)</f>
        <v>70.793003344558599</v>
      </c>
      <c r="D240" s="149">
        <f>SUM('EC mistnosti'!E159,'EC mistnosti'!E168,'EC mistnosti'!E177)</f>
        <v>70.793003344558599</v>
      </c>
      <c r="E240" s="149">
        <f>SUM('EC mistnosti'!F159,'EC mistnosti'!F168,'EC mistnosti'!F177)</f>
        <v>70.793003344558599</v>
      </c>
      <c r="F240" s="149">
        <f>SUM('EC mistnosti'!G159,'EC mistnosti'!G168,'EC mistnosti'!G177)</f>
        <v>70.793003344558599</v>
      </c>
      <c r="G240" s="149">
        <f>SUM('EC mistnosti'!H159,'EC mistnosti'!H168,'EC mistnosti'!H177)</f>
        <v>70.793003344558599</v>
      </c>
      <c r="H240" s="149">
        <f>SUM('EC mistnosti'!I159,'EC mistnosti'!I168,'EC mistnosti'!I177)</f>
        <v>70.793003344558599</v>
      </c>
      <c r="I240" s="149">
        <f>SUM('EC mistnosti'!J159,'EC mistnosti'!J168,'EC mistnosti'!J177)</f>
        <v>70.793003344558599</v>
      </c>
      <c r="J240" s="149">
        <f>SUM('EC mistnosti'!K159,'EC mistnosti'!K168,'EC mistnosti'!K177)</f>
        <v>70.793003344558599</v>
      </c>
      <c r="K240" s="149">
        <f>SUM('EC mistnosti'!L159,'EC mistnosti'!L168,'EC mistnosti'!L177)</f>
        <v>70.793003344558599</v>
      </c>
      <c r="L240" s="149">
        <f>SUM('EC mistnosti'!M159,'EC mistnosti'!M168,'EC mistnosti'!M177)</f>
        <v>70.793003344558599</v>
      </c>
      <c r="M240" s="149">
        <f>SUM('EC mistnosti'!N159,'EC mistnosti'!N168,'EC mistnosti'!N177)</f>
        <v>70.793003344558599</v>
      </c>
      <c r="N240" s="149">
        <f>SUM('EC mistnosti'!O159,'EC mistnosti'!O168,'EC mistnosti'!O177)</f>
        <v>70.793003344558599</v>
      </c>
      <c r="O240" s="149">
        <f>SUM('EC mistnosti'!P159,'EC mistnosti'!P168,'EC mistnosti'!P177)</f>
        <v>70.793003344558599</v>
      </c>
      <c r="P240" s="149">
        <f>SUM('EC mistnosti'!Q159,'EC mistnosti'!Q168,'EC mistnosti'!Q177)</f>
        <v>70.793003344558599</v>
      </c>
      <c r="Q240" s="149">
        <f>SUM('EC mistnosti'!R159,'EC mistnosti'!R168,'EC mistnosti'!R177)</f>
        <v>70.793003344558599</v>
      </c>
    </row>
    <row r="241" spans="2:17" x14ac:dyDescent="0.25">
      <c r="B241" s="152" t="s">
        <v>7</v>
      </c>
      <c r="C241">
        <f>'EC mistnosti'!$I$185</f>
        <v>1705</v>
      </c>
      <c r="D241">
        <f>'EC mistnosti'!$I$185</f>
        <v>1705</v>
      </c>
      <c r="E241">
        <f>'EC mistnosti'!$I$185</f>
        <v>1705</v>
      </c>
      <c r="F241">
        <f>'EC mistnosti'!$I$185</f>
        <v>1705</v>
      </c>
      <c r="G241">
        <f>'EC mistnosti'!$I$185</f>
        <v>1705</v>
      </c>
      <c r="H241">
        <f>'EC mistnosti'!$I$185</f>
        <v>1705</v>
      </c>
      <c r="I241">
        <f>'EC mistnosti'!$I$185</f>
        <v>1705</v>
      </c>
      <c r="J241">
        <f>'EC mistnosti'!$I$185</f>
        <v>1705</v>
      </c>
      <c r="K241">
        <f>'EC mistnosti'!$I$185</f>
        <v>1705</v>
      </c>
      <c r="L241">
        <f>'EC mistnosti'!$I$185</f>
        <v>1705</v>
      </c>
      <c r="M241">
        <f>'EC mistnosti'!$I$185</f>
        <v>1705</v>
      </c>
      <c r="N241">
        <f>'EC mistnosti'!$I$185</f>
        <v>1705</v>
      </c>
      <c r="O241">
        <f>'EC mistnosti'!$I$185</f>
        <v>1705</v>
      </c>
      <c r="P241">
        <f>'EC mistnosti'!$I$185</f>
        <v>1705</v>
      </c>
      <c r="Q241">
        <f>'EC mistnosti'!$I$185</f>
        <v>1705</v>
      </c>
    </row>
    <row r="242" spans="2:17" x14ac:dyDescent="0.25">
      <c r="B242" s="152" t="s">
        <v>94</v>
      </c>
      <c r="C242" s="148">
        <f>'EC mistnosti'!$I$191</f>
        <v>734</v>
      </c>
      <c r="D242" s="148">
        <f>'EC mistnosti'!$I$191</f>
        <v>734</v>
      </c>
      <c r="E242" s="148">
        <f>'EC mistnosti'!$I$191</f>
        <v>734</v>
      </c>
      <c r="F242" s="148">
        <f>'EC mistnosti'!$I$191</f>
        <v>734</v>
      </c>
      <c r="G242" s="148">
        <f>'EC mistnosti'!$I$191</f>
        <v>734</v>
      </c>
      <c r="H242" s="148">
        <f>'EC mistnosti'!$I$191</f>
        <v>734</v>
      </c>
      <c r="I242" s="148">
        <f>'EC mistnosti'!$I$191</f>
        <v>734</v>
      </c>
      <c r="J242" s="148">
        <f>'EC mistnosti'!$I$191</f>
        <v>734</v>
      </c>
      <c r="K242" s="148">
        <f>'EC mistnosti'!$I$191</f>
        <v>734</v>
      </c>
      <c r="L242" s="148">
        <f>'EC mistnosti'!$I$191</f>
        <v>734</v>
      </c>
      <c r="M242" s="148">
        <f>'EC mistnosti'!$I$191</f>
        <v>734</v>
      </c>
      <c r="N242" s="148">
        <f>'EC mistnosti'!$I$191</f>
        <v>734</v>
      </c>
      <c r="O242" s="148">
        <f>'EC mistnosti'!$I$191</f>
        <v>734</v>
      </c>
      <c r="P242" s="148">
        <f>'EC mistnosti'!$I$191</f>
        <v>734</v>
      </c>
      <c r="Q242" s="148">
        <f>'EC mistnosti'!$I$191</f>
        <v>734</v>
      </c>
    </row>
    <row r="243" spans="2:17" x14ac:dyDescent="0.25">
      <c r="B243" s="153" t="s">
        <v>111</v>
      </c>
      <c r="C243">
        <f>'EC mistnosti'!$I$201</f>
        <v>170</v>
      </c>
      <c r="D243">
        <f>'EC mistnosti'!$I$201</f>
        <v>170</v>
      </c>
      <c r="E243">
        <f>'EC mistnosti'!$I$201</f>
        <v>170</v>
      </c>
      <c r="F243">
        <f>'EC mistnosti'!$I$201</f>
        <v>170</v>
      </c>
      <c r="G243">
        <f>'EC mistnosti'!$I$201</f>
        <v>170</v>
      </c>
      <c r="H243">
        <f>'EC mistnosti'!$I$201</f>
        <v>170</v>
      </c>
      <c r="I243">
        <f>'EC mistnosti'!$I$201</f>
        <v>170</v>
      </c>
      <c r="J243">
        <f>'EC mistnosti'!$I$201</f>
        <v>170</v>
      </c>
      <c r="K243">
        <f>'EC mistnosti'!$I$201</f>
        <v>170</v>
      </c>
      <c r="L243">
        <f>'EC mistnosti'!$I$201</f>
        <v>170</v>
      </c>
      <c r="M243">
        <f>'EC mistnosti'!$I$201</f>
        <v>170</v>
      </c>
      <c r="N243">
        <f>'EC mistnosti'!$I$201</f>
        <v>170</v>
      </c>
      <c r="O243">
        <f>'EC mistnosti'!$I$201</f>
        <v>170</v>
      </c>
      <c r="P243">
        <f>'EC mistnosti'!$I$201</f>
        <v>170</v>
      </c>
      <c r="Q243">
        <f>'EC mistnosti'!$I$201</f>
        <v>170</v>
      </c>
    </row>
    <row r="244" spans="2:17" x14ac:dyDescent="0.25">
      <c r="B244" s="153" t="s">
        <v>114</v>
      </c>
      <c r="C244" s="148" t="s">
        <v>260</v>
      </c>
      <c r="D244" s="148">
        <f>'EC mistnosti'!$I$205</f>
        <v>0</v>
      </c>
      <c r="E244" s="148">
        <f>'EC mistnosti'!$I$205</f>
        <v>0</v>
      </c>
      <c r="F244" s="148">
        <f>'EC mistnosti'!$I$205</f>
        <v>0</v>
      </c>
      <c r="G244" s="148">
        <f>'EC mistnosti'!$I$205</f>
        <v>0</v>
      </c>
      <c r="H244" s="148">
        <f>'EC mistnosti'!$I$205</f>
        <v>0</v>
      </c>
      <c r="I244" s="148">
        <f>'EC mistnosti'!$I$205</f>
        <v>0</v>
      </c>
      <c r="J244" s="148">
        <f>'EC mistnosti'!$I$205</f>
        <v>0</v>
      </c>
      <c r="K244" s="148">
        <f>'EC mistnosti'!$I$205</f>
        <v>0</v>
      </c>
      <c r="L244" s="148">
        <f>'EC mistnosti'!$I$205</f>
        <v>0</v>
      </c>
      <c r="M244" s="148">
        <f>'EC mistnosti'!$I$205</f>
        <v>0</v>
      </c>
      <c r="N244" s="148">
        <f>'EC mistnosti'!$I$205</f>
        <v>0</v>
      </c>
      <c r="O244" s="148">
        <f>'EC mistnosti'!$I$205</f>
        <v>0</v>
      </c>
      <c r="P244" s="148">
        <f>'EC mistnosti'!$I$205</f>
        <v>0</v>
      </c>
      <c r="Q244" s="148">
        <f>'EC mistnosti'!$I$205</f>
        <v>0</v>
      </c>
    </row>
    <row r="245" spans="2:17" x14ac:dyDescent="0.25">
      <c r="B245" s="153" t="s">
        <v>128</v>
      </c>
      <c r="C245" s="148">
        <f>'EC mistnosti'!$I$214</f>
        <v>0</v>
      </c>
      <c r="D245" s="148">
        <f>'EC mistnosti'!$I$214</f>
        <v>0</v>
      </c>
      <c r="E245" s="148">
        <f>'EC mistnosti'!$I$214</f>
        <v>0</v>
      </c>
      <c r="F245" s="148">
        <f>'EC mistnosti'!$I$214</f>
        <v>0</v>
      </c>
      <c r="G245" s="148">
        <f>'EC mistnosti'!$I$214</f>
        <v>0</v>
      </c>
      <c r="H245" s="148">
        <f>'EC mistnosti'!$I$214</f>
        <v>0</v>
      </c>
      <c r="I245" s="148">
        <f>'EC mistnosti'!$I$214</f>
        <v>0</v>
      </c>
      <c r="J245" s="148">
        <f>'EC mistnosti'!$I$214</f>
        <v>0</v>
      </c>
      <c r="K245" s="148">
        <f>'EC mistnosti'!$I$214</f>
        <v>0</v>
      </c>
      <c r="L245" s="148">
        <f>'EC mistnosti'!$I$214</f>
        <v>0</v>
      </c>
      <c r="M245" s="148">
        <f>'EC mistnosti'!$I$214</f>
        <v>0</v>
      </c>
      <c r="N245" s="148">
        <f>'EC mistnosti'!$I$214</f>
        <v>0</v>
      </c>
      <c r="O245" s="148">
        <f>'EC mistnosti'!$I$214</f>
        <v>0</v>
      </c>
      <c r="P245" s="148">
        <f>'EC mistnosti'!$I$214</f>
        <v>0</v>
      </c>
      <c r="Q245" s="148">
        <f>'EC mistnosti'!$I$214</f>
        <v>0</v>
      </c>
    </row>
    <row r="246" spans="2:17" x14ac:dyDescent="0.25">
      <c r="B246" s="153" t="s">
        <v>255</v>
      </c>
      <c r="C246" s="148">
        <f t="shared" ref="C246:Q246" si="89">D235</f>
        <v>0</v>
      </c>
      <c r="D246" s="148">
        <f t="shared" si="89"/>
        <v>0</v>
      </c>
      <c r="E246" s="148">
        <f t="shared" si="89"/>
        <v>0</v>
      </c>
      <c r="F246" s="148">
        <f t="shared" si="89"/>
        <v>0</v>
      </c>
      <c r="G246" s="148">
        <f t="shared" si="89"/>
        <v>0</v>
      </c>
      <c r="H246" s="148">
        <f t="shared" si="89"/>
        <v>0</v>
      </c>
      <c r="I246" s="148">
        <f t="shared" si="89"/>
        <v>28.6416</v>
      </c>
      <c r="J246" s="148">
        <f t="shared" si="89"/>
        <v>111.68777417645673</v>
      </c>
      <c r="K246" s="148">
        <f t="shared" si="89"/>
        <v>175.41134487045323</v>
      </c>
      <c r="L246" s="148">
        <f t="shared" si="89"/>
        <v>215.4696560473738</v>
      </c>
      <c r="M246" s="148">
        <f t="shared" si="89"/>
        <v>229.1328</v>
      </c>
      <c r="N246" s="148">
        <f t="shared" si="89"/>
        <v>215.4696560473738</v>
      </c>
      <c r="O246" s="148">
        <f t="shared" si="89"/>
        <v>175.41134487045323</v>
      </c>
      <c r="P246" s="148">
        <f t="shared" si="89"/>
        <v>111.68777417645673</v>
      </c>
      <c r="Q246" s="148">
        <f t="shared" si="89"/>
        <v>28.6416</v>
      </c>
    </row>
    <row r="247" spans="2:17" x14ac:dyDescent="0.25">
      <c r="B247" s="154" t="s">
        <v>223</v>
      </c>
      <c r="C247" s="151">
        <f>SUM('EC mistnosti'!$I$224:$I$225)</f>
        <v>0</v>
      </c>
      <c r="D247" s="151">
        <f>SUM('EC mistnosti'!$I$224:$I$225)</f>
        <v>0</v>
      </c>
      <c r="E247" s="151">
        <f>SUM('EC mistnosti'!$I$224:$I$225)</f>
        <v>0</v>
      </c>
      <c r="F247" s="151">
        <f>SUM('EC mistnosti'!$I$224:$I$225)</f>
        <v>0</v>
      </c>
      <c r="G247" s="151">
        <f>SUM('EC mistnosti'!$I$224:$I$225)</f>
        <v>0</v>
      </c>
      <c r="H247" s="151">
        <f>SUM('EC mistnosti'!$I$224:$I$225)</f>
        <v>0</v>
      </c>
      <c r="I247" s="151">
        <f>SUM('EC mistnosti'!$I$224:$I$225)</f>
        <v>0</v>
      </c>
      <c r="J247" s="151">
        <f>SUM('EC mistnosti'!$I$224:$I$225)</f>
        <v>0</v>
      </c>
      <c r="K247" s="151">
        <f>SUM('EC mistnosti'!$I$224:$I$225)</f>
        <v>0</v>
      </c>
      <c r="L247" s="151">
        <f>SUM('EC mistnosti'!$I$224:$I$225)</f>
        <v>0</v>
      </c>
      <c r="M247" s="151">
        <f>SUM('EC mistnosti'!$I$224:$I$225)</f>
        <v>0</v>
      </c>
      <c r="N247" s="151">
        <f>SUM('EC mistnosti'!$I$224:$I$225)</f>
        <v>0</v>
      </c>
      <c r="O247" s="151">
        <f>SUM('EC mistnosti'!$I$224:$I$225)</f>
        <v>0</v>
      </c>
      <c r="P247" s="151">
        <f>SUM('EC mistnosti'!$I$224:$I$225)</f>
        <v>0</v>
      </c>
      <c r="Q247" s="151">
        <f>SUM('EC mistnosti'!$I$224:$I$225)</f>
        <v>0</v>
      </c>
    </row>
    <row r="248" spans="2:17" x14ac:dyDescent="0.25">
      <c r="B248" s="155" t="s">
        <v>234</v>
      </c>
      <c r="C248" s="148">
        <f t="shared" ref="C248:Q248" si="90">SUM(C238:C247)</f>
        <v>2431.375998260949</v>
      </c>
      <c r="D248" s="148">
        <f t="shared" si="90"/>
        <v>2596.8024112756812</v>
      </c>
      <c r="E248" s="148">
        <f t="shared" si="90"/>
        <v>2741.7636913796582</v>
      </c>
      <c r="F248" s="148">
        <f t="shared" si="90"/>
        <v>2903.9778351598025</v>
      </c>
      <c r="G248" s="148">
        <f t="shared" si="90"/>
        <v>3077.7546542325954</v>
      </c>
      <c r="H248" s="148">
        <f t="shared" si="90"/>
        <v>3236.591862353308</v>
      </c>
      <c r="I248" s="148">
        <f t="shared" si="90"/>
        <v>3389.1531193023798</v>
      </c>
      <c r="J248" s="148">
        <f t="shared" si="90"/>
        <v>3549.087730437971</v>
      </c>
      <c r="K248" s="148">
        <f t="shared" si="90"/>
        <v>3827.2098847618586</v>
      </c>
      <c r="L248" s="148">
        <f t="shared" si="90"/>
        <v>4171.624969817658</v>
      </c>
      <c r="M248" s="148">
        <f t="shared" si="90"/>
        <v>4369.2261988731061</v>
      </c>
      <c r="N248" s="148">
        <f t="shared" si="90"/>
        <v>4350.1816206968515</v>
      </c>
      <c r="O248" s="148">
        <f t="shared" si="90"/>
        <v>4112.7968206894611</v>
      </c>
      <c r="P248" s="148">
        <f t="shared" si="90"/>
        <v>3649.5472499485395</v>
      </c>
      <c r="Q248" s="148">
        <f t="shared" si="90"/>
        <v>2963.0349885161995</v>
      </c>
    </row>
  </sheetData>
  <mergeCells count="5">
    <mergeCell ref="B4:I4"/>
    <mergeCell ref="F116:G116"/>
    <mergeCell ref="B179:H179"/>
    <mergeCell ref="F185:G185"/>
    <mergeCell ref="F191:G191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Tabulky</vt:lpstr>
      <vt:lpstr>EC mistnosti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Uživatel systému Windows</cp:lastModifiedBy>
  <dcterms:created xsi:type="dcterms:W3CDTF">2017-01-30T15:15:39Z</dcterms:created>
  <dcterms:modified xsi:type="dcterms:W3CDTF">2019-05-13T16:07:11Z</dcterms:modified>
</cp:coreProperties>
</file>