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dol\Desktop\BCC (1)\"/>
    </mc:Choice>
  </mc:AlternateContent>
  <xr:revisionPtr revIDLastSave="0" documentId="13_ncr:1_{1668A8C4-3703-4F6F-9E05-BC06A9761FE1}" xr6:coauthVersionLast="47" xr6:coauthVersionMax="47" xr10:uidLastSave="{00000000-0000-0000-0000-000000000000}"/>
  <workbookProtection workbookAlgorithmName="SHA-512" workbookHashValue="6yoelu6pC1DAurrRnrNK5GXWV4vXtf692sW9RxGG7MHskLf09774+GTvrZB4sA+TBXprlWFB0NGxbzuPRa7sJg==" workbookSaltValue="8ufydm75IJKZtZFmtaIRVg==" workbookSpinCount="100000" lockStructure="1"/>
  <bookViews>
    <workbookView xWindow="-120" yWindow="-120" windowWidth="29040" windowHeight="15840" activeTab="2" xr2:uid="{188D38BD-335B-438B-A606-F5E6C167F635}"/>
  </bookViews>
  <sheets>
    <sheet name="Redukce" sheetId="1" r:id="rId1"/>
    <sheet name="Rm (funkce percentace)" sheetId="2" r:id="rId2"/>
    <sheet name="Výpočet průvlakové sady" sheetId="3" r:id="rId3"/>
    <sheet name="Průvlaky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12_PAS">[1]Kaart!#REF!</definedName>
    <definedName name="__12_PAS">[2]Kaart!#REF!</definedName>
    <definedName name="_1_12_PAS">[3]Kaart!#REF!</definedName>
    <definedName name="_12_PAS">[4]HUX12!#REF!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3" l="1"/>
  <c r="E7" i="3" l="1"/>
  <c r="C7" i="3"/>
  <c r="D4" i="3"/>
  <c r="B32" i="3" s="1"/>
  <c r="E3" i="3"/>
  <c r="E4" i="3" s="1"/>
  <c r="O2" i="3"/>
  <c r="J2" i="3"/>
  <c r="CD1" i="2"/>
  <c r="CC1" i="2"/>
  <c r="CB1" i="2"/>
  <c r="CA1" i="2"/>
  <c r="BZ1" i="2"/>
  <c r="BY1" i="2"/>
  <c r="BX1" i="2"/>
  <c r="BW1" i="2"/>
  <c r="BV1" i="2"/>
  <c r="BU1" i="2"/>
  <c r="BT1" i="2"/>
  <c r="BS1" i="2"/>
  <c r="BR1" i="2"/>
  <c r="BQ1" i="2"/>
  <c r="BP1" i="2"/>
  <c r="BO1" i="2"/>
  <c r="BN1" i="2"/>
  <c r="BM1" i="2"/>
  <c r="BL1" i="2"/>
  <c r="BK1" i="2"/>
  <c r="BJ1" i="2"/>
  <c r="BI1" i="2"/>
  <c r="BH1" i="2"/>
  <c r="BG1" i="2"/>
  <c r="BF1" i="2"/>
  <c r="BE1" i="2"/>
  <c r="BD1" i="2"/>
  <c r="BC1" i="2"/>
  <c r="BB1" i="2"/>
  <c r="BA1" i="2"/>
  <c r="AZ1" i="2"/>
  <c r="AY1" i="2"/>
  <c r="AX1" i="2"/>
  <c r="AW1" i="2"/>
  <c r="AV1" i="2"/>
  <c r="AU1" i="2"/>
  <c r="AT1" i="2"/>
  <c r="AS1" i="2"/>
  <c r="AR1" i="2"/>
  <c r="AQ1" i="2"/>
  <c r="AP1" i="2"/>
  <c r="AO1" i="2"/>
  <c r="AN1" i="2"/>
  <c r="AM1" i="2"/>
  <c r="AL1" i="2"/>
  <c r="AK1" i="2"/>
  <c r="AJ1" i="2"/>
  <c r="AI1" i="2"/>
  <c r="AH1" i="2"/>
  <c r="AG1" i="2"/>
  <c r="AF1" i="2"/>
  <c r="AE1" i="2"/>
  <c r="AD1" i="2"/>
  <c r="AC1" i="2"/>
  <c r="AB1" i="2"/>
  <c r="AA1" i="2"/>
  <c r="Z1" i="2"/>
  <c r="Y1" i="2"/>
  <c r="X1" i="2"/>
  <c r="W1" i="2"/>
  <c r="V1" i="2"/>
  <c r="U1" i="2"/>
  <c r="T1" i="2"/>
  <c r="S1" i="2"/>
  <c r="R1" i="2"/>
  <c r="Q1" i="2"/>
  <c r="P1" i="2"/>
  <c r="O1" i="2"/>
  <c r="N1" i="2"/>
  <c r="M1" i="2"/>
  <c r="L1" i="2"/>
  <c r="K1" i="2"/>
  <c r="J1" i="2"/>
  <c r="I1" i="2"/>
  <c r="H1" i="2"/>
  <c r="G1" i="2"/>
  <c r="F1" i="2"/>
  <c r="E1" i="2"/>
  <c r="D1" i="2"/>
  <c r="C8" i="1"/>
  <c r="C7" i="1"/>
  <c r="E7" i="1" s="1"/>
  <c r="F3" i="1"/>
  <c r="P2" i="3" l="1"/>
  <c r="B23" i="3"/>
  <c r="E23" i="3" s="1"/>
  <c r="F7" i="1"/>
  <c r="F6" i="1"/>
  <c r="F8" i="1"/>
  <c r="G3" i="1"/>
  <c r="C9" i="1"/>
  <c r="E8" i="1"/>
  <c r="Q2" i="3"/>
  <c r="B10" i="3" s="1"/>
  <c r="N23" i="3"/>
  <c r="L23" i="3"/>
  <c r="R23" i="3"/>
  <c r="R2" i="3"/>
  <c r="E32" i="3"/>
  <c r="C32" i="3"/>
  <c r="B31" i="3"/>
  <c r="B29" i="3"/>
  <c r="B21" i="3"/>
  <c r="B24" i="3"/>
  <c r="B18" i="3"/>
  <c r="B25" i="3"/>
  <c r="B26" i="3"/>
  <c r="B20" i="3"/>
  <c r="B27" i="3"/>
  <c r="B30" i="3"/>
  <c r="B22" i="3"/>
  <c r="B28" i="3"/>
  <c r="B19" i="3" l="1"/>
  <c r="B16" i="3"/>
  <c r="C23" i="3"/>
  <c r="B17" i="3"/>
  <c r="Q23" i="3"/>
  <c r="M23" i="3"/>
  <c r="P23" i="3"/>
  <c r="O23" i="3"/>
  <c r="G23" i="3"/>
  <c r="C25" i="3"/>
  <c r="E25" i="3"/>
  <c r="G7" i="1"/>
  <c r="G8" i="1"/>
  <c r="H3" i="1"/>
  <c r="G9" i="1"/>
  <c r="G10" i="1"/>
  <c r="G6" i="1"/>
  <c r="C28" i="3"/>
  <c r="E28" i="3"/>
  <c r="E22" i="3"/>
  <c r="N22" i="3" s="1"/>
  <c r="C22" i="3"/>
  <c r="E24" i="3"/>
  <c r="C24" i="3"/>
  <c r="E27" i="3"/>
  <c r="C27" i="3"/>
  <c r="E21" i="3"/>
  <c r="N21" i="3" s="1"/>
  <c r="C21" i="3"/>
  <c r="B11" i="3"/>
  <c r="B15" i="3"/>
  <c r="B14" i="3"/>
  <c r="E29" i="3"/>
  <c r="C29" i="3"/>
  <c r="E31" i="3"/>
  <c r="C31" i="3"/>
  <c r="E9" i="1"/>
  <c r="C10" i="1"/>
  <c r="E20" i="3"/>
  <c r="N20" i="3" s="1"/>
  <c r="C20" i="3"/>
  <c r="E26" i="3"/>
  <c r="C26" i="3"/>
  <c r="Q32" i="3"/>
  <c r="O32" i="3"/>
  <c r="R32" i="3"/>
  <c r="P32" i="3"/>
  <c r="N32" i="3"/>
  <c r="M32" i="3"/>
  <c r="L32" i="3"/>
  <c r="G32" i="3"/>
  <c r="B8" i="3"/>
  <c r="B9" i="3"/>
  <c r="B12" i="3"/>
  <c r="B13" i="3"/>
  <c r="F9" i="1"/>
  <c r="C30" i="3"/>
  <c r="E30" i="3"/>
  <c r="G27" i="3" l="1"/>
  <c r="F27" i="3"/>
  <c r="I27" i="3" s="1"/>
  <c r="M27" i="3"/>
  <c r="L27" i="3"/>
  <c r="R27" i="3"/>
  <c r="O27" i="3"/>
  <c r="Q27" i="3"/>
  <c r="P27" i="3"/>
  <c r="N27" i="3"/>
  <c r="M24" i="3"/>
  <c r="P24" i="3"/>
  <c r="L24" i="3"/>
  <c r="O24" i="3"/>
  <c r="N24" i="3"/>
  <c r="G24" i="3"/>
  <c r="F24" i="3"/>
  <c r="I24" i="3" s="1"/>
  <c r="Q24" i="3"/>
  <c r="R24" i="3"/>
  <c r="F22" i="3"/>
  <c r="I22" i="3" s="1"/>
  <c r="M22" i="3"/>
  <c r="L22" i="3"/>
  <c r="G22" i="3"/>
  <c r="F23" i="3"/>
  <c r="I23" i="3" s="1"/>
  <c r="E8" i="3"/>
  <c r="C8" i="3"/>
  <c r="E9" i="3" s="1"/>
  <c r="M20" i="3"/>
  <c r="L20" i="3"/>
  <c r="G20" i="3"/>
  <c r="E10" i="1"/>
  <c r="C11" i="1"/>
  <c r="F10" i="1"/>
  <c r="F21" i="3"/>
  <c r="I21" i="3" s="1"/>
  <c r="M21" i="3"/>
  <c r="G21" i="3"/>
  <c r="L21" i="3"/>
  <c r="H8" i="1"/>
  <c r="I3" i="1"/>
  <c r="H10" i="1"/>
  <c r="H7" i="1"/>
  <c r="H11" i="1"/>
  <c r="H6" i="1"/>
  <c r="H9" i="1"/>
  <c r="R31" i="3"/>
  <c r="P31" i="3"/>
  <c r="O31" i="3"/>
  <c r="N31" i="3"/>
  <c r="G31" i="3"/>
  <c r="F31" i="3"/>
  <c r="I31" i="3" s="1"/>
  <c r="M31" i="3"/>
  <c r="L31" i="3"/>
  <c r="Q31" i="3"/>
  <c r="Q30" i="3"/>
  <c r="N30" i="3"/>
  <c r="M30" i="3"/>
  <c r="L30" i="3"/>
  <c r="F30" i="3"/>
  <c r="I30" i="3" s="1"/>
  <c r="G30" i="3"/>
  <c r="R30" i="3"/>
  <c r="O30" i="3"/>
  <c r="P30" i="3"/>
  <c r="R29" i="3"/>
  <c r="M29" i="3"/>
  <c r="L29" i="3"/>
  <c r="P29" i="3"/>
  <c r="Q29" i="3"/>
  <c r="F29" i="3"/>
  <c r="I29" i="3" s="1"/>
  <c r="N29" i="3"/>
  <c r="O29" i="3"/>
  <c r="G29" i="3"/>
  <c r="C9" i="3"/>
  <c r="F26" i="3"/>
  <c r="I26" i="3" s="1"/>
  <c r="N26" i="3"/>
  <c r="M26" i="3"/>
  <c r="L26" i="3"/>
  <c r="G26" i="3"/>
  <c r="R26" i="3"/>
  <c r="Q26" i="3"/>
  <c r="P26" i="3"/>
  <c r="O26" i="3"/>
  <c r="F28" i="3"/>
  <c r="I28" i="3" s="1"/>
  <c r="L28" i="3"/>
  <c r="P28" i="3"/>
  <c r="O28" i="3"/>
  <c r="N28" i="3"/>
  <c r="M28" i="3"/>
  <c r="G28" i="3"/>
  <c r="R28" i="3"/>
  <c r="Q28" i="3"/>
  <c r="L25" i="3"/>
  <c r="G25" i="3"/>
  <c r="R25" i="3"/>
  <c r="Q25" i="3"/>
  <c r="P25" i="3"/>
  <c r="O25" i="3"/>
  <c r="M25" i="3"/>
  <c r="F25" i="3"/>
  <c r="I25" i="3" s="1"/>
  <c r="N25" i="3"/>
  <c r="F32" i="3"/>
  <c r="I32" i="3" s="1"/>
  <c r="N8" i="3" l="1"/>
  <c r="F9" i="3"/>
  <c r="I9" i="3" s="1"/>
  <c r="G9" i="3"/>
  <c r="G8" i="3"/>
  <c r="F8" i="3"/>
  <c r="I8" i="3" s="1"/>
  <c r="L8" i="3"/>
  <c r="C12" i="1"/>
  <c r="E11" i="1"/>
  <c r="F11" i="1"/>
  <c r="G11" i="1"/>
  <c r="I8" i="1"/>
  <c r="I9" i="1"/>
  <c r="J3" i="1"/>
  <c r="I7" i="1"/>
  <c r="I10" i="1"/>
  <c r="I6" i="1"/>
  <c r="I11" i="1"/>
  <c r="E10" i="3"/>
  <c r="C10" i="3"/>
  <c r="N9" i="3" l="1"/>
  <c r="F10" i="3"/>
  <c r="I10" i="3" s="1"/>
  <c r="G10" i="3"/>
  <c r="E12" i="1"/>
  <c r="C13" i="1"/>
  <c r="F12" i="1"/>
  <c r="G12" i="1"/>
  <c r="H12" i="1"/>
  <c r="J9" i="1"/>
  <c r="K3" i="1"/>
  <c r="J10" i="1"/>
  <c r="J7" i="1"/>
  <c r="J12" i="1"/>
  <c r="J6" i="1"/>
  <c r="J11" i="1"/>
  <c r="J8" i="1"/>
  <c r="I12" i="1"/>
  <c r="L9" i="3"/>
  <c r="C11" i="3"/>
  <c r="E11" i="3"/>
  <c r="L10" i="3" l="1"/>
  <c r="N10" i="3"/>
  <c r="C14" i="1"/>
  <c r="E13" i="1"/>
  <c r="F13" i="1"/>
  <c r="G13" i="1"/>
  <c r="H13" i="1"/>
  <c r="I13" i="1"/>
  <c r="J13" i="1"/>
  <c r="K9" i="1"/>
  <c r="K10" i="1"/>
  <c r="L3" i="1"/>
  <c r="K12" i="1"/>
  <c r="K14" i="1"/>
  <c r="K6" i="1"/>
  <c r="K11" i="1"/>
  <c r="K13" i="1"/>
  <c r="K8" i="1"/>
  <c r="K7" i="1"/>
  <c r="G11" i="3"/>
  <c r="F11" i="3"/>
  <c r="I11" i="3" s="1"/>
  <c r="C12" i="3"/>
  <c r="E12" i="3"/>
  <c r="N11" i="3" l="1"/>
  <c r="M3" i="1"/>
  <c r="L10" i="1"/>
  <c r="L12" i="1"/>
  <c r="L13" i="1"/>
  <c r="L8" i="1"/>
  <c r="L11" i="1"/>
  <c r="L7" i="1"/>
  <c r="L14" i="1"/>
  <c r="L9" i="1"/>
  <c r="L6" i="1"/>
  <c r="G12" i="3"/>
  <c r="F12" i="3"/>
  <c r="I12" i="3" s="1"/>
  <c r="E13" i="3"/>
  <c r="C13" i="3"/>
  <c r="L11" i="3"/>
  <c r="C15" i="1"/>
  <c r="L15" i="1" s="1"/>
  <c r="E14" i="1"/>
  <c r="F14" i="1"/>
  <c r="G14" i="1"/>
  <c r="H14" i="1"/>
  <c r="I14" i="1"/>
  <c r="J14" i="1"/>
  <c r="N12" i="3" l="1"/>
  <c r="L12" i="3"/>
  <c r="M10" i="1"/>
  <c r="M15" i="1"/>
  <c r="M11" i="1"/>
  <c r="M14" i="1"/>
  <c r="M8" i="1"/>
  <c r="M13" i="1"/>
  <c r="M7" i="1"/>
  <c r="M9" i="1"/>
  <c r="N3" i="1"/>
  <c r="M6" i="1"/>
  <c r="M12" i="1"/>
  <c r="C14" i="3"/>
  <c r="E14" i="3"/>
  <c r="F13" i="3"/>
  <c r="I13" i="3" s="1"/>
  <c r="G13" i="3"/>
  <c r="C16" i="1"/>
  <c r="E15" i="1"/>
  <c r="F15" i="1"/>
  <c r="G15" i="1"/>
  <c r="H15" i="1"/>
  <c r="I15" i="1"/>
  <c r="J15" i="1"/>
  <c r="K15" i="1"/>
  <c r="N13" i="3" l="1"/>
  <c r="F14" i="3"/>
  <c r="I14" i="3" s="1"/>
  <c r="L14" i="3"/>
  <c r="G14" i="3"/>
  <c r="E15" i="3"/>
  <c r="C15" i="3"/>
  <c r="C17" i="1"/>
  <c r="E16" i="1"/>
  <c r="F16" i="1"/>
  <c r="G16" i="1"/>
  <c r="H16" i="1"/>
  <c r="I16" i="1"/>
  <c r="J16" i="1"/>
  <c r="K16" i="1"/>
  <c r="L16" i="1"/>
  <c r="N16" i="1"/>
  <c r="N14" i="1"/>
  <c r="N17" i="1"/>
  <c r="N15" i="1"/>
  <c r="N11" i="1"/>
  <c r="N13" i="1"/>
  <c r="N8" i="1"/>
  <c r="N10" i="1"/>
  <c r="N7" i="1"/>
  <c r="N12" i="1"/>
  <c r="N6" i="1"/>
  <c r="O3" i="1"/>
  <c r="N9" i="1"/>
  <c r="L13" i="3"/>
  <c r="M16" i="1"/>
  <c r="N14" i="3" l="1"/>
  <c r="E16" i="3"/>
  <c r="N16" i="3" s="1"/>
  <c r="C16" i="3"/>
  <c r="C18" i="1"/>
  <c r="E17" i="1"/>
  <c r="F17" i="1"/>
  <c r="G17" i="1"/>
  <c r="H17" i="1"/>
  <c r="I17" i="1"/>
  <c r="J17" i="1"/>
  <c r="K17" i="1"/>
  <c r="L17" i="1"/>
  <c r="M17" i="1"/>
  <c r="G15" i="3"/>
  <c r="F15" i="3"/>
  <c r="I15" i="3" s="1"/>
  <c r="F16" i="3"/>
  <c r="I16" i="3" s="1"/>
  <c r="O15" i="1"/>
  <c r="O11" i="1"/>
  <c r="O14" i="1"/>
  <c r="O13" i="1"/>
  <c r="O18" i="1"/>
  <c r="O6" i="1"/>
  <c r="O8" i="1"/>
  <c r="O10" i="1"/>
  <c r="O17" i="1"/>
  <c r="O7" i="1"/>
  <c r="O16" i="1"/>
  <c r="P3" i="1"/>
  <c r="O9" i="1"/>
  <c r="O12" i="1"/>
  <c r="N15" i="3" l="1"/>
  <c r="L15" i="3"/>
  <c r="G16" i="3"/>
  <c r="L16" i="3"/>
  <c r="C17" i="3"/>
  <c r="E17" i="3"/>
  <c r="N17" i="3" s="1"/>
  <c r="P17" i="1"/>
  <c r="P16" i="1"/>
  <c r="P18" i="1"/>
  <c r="P14" i="1"/>
  <c r="P13" i="1"/>
  <c r="P6" i="1"/>
  <c r="P11" i="1"/>
  <c r="P7" i="1"/>
  <c r="P8" i="1"/>
  <c r="Q3" i="1"/>
  <c r="P15" i="1"/>
  <c r="P9" i="1"/>
  <c r="P12" i="1"/>
  <c r="P10" i="1"/>
  <c r="E18" i="1"/>
  <c r="C19" i="1"/>
  <c r="P19" i="1" s="1"/>
  <c r="F18" i="1"/>
  <c r="G18" i="1"/>
  <c r="H18" i="1"/>
  <c r="I18" i="1"/>
  <c r="J18" i="1"/>
  <c r="K18" i="1"/>
  <c r="L18" i="1"/>
  <c r="M18" i="1"/>
  <c r="N18" i="1"/>
  <c r="F17" i="3" l="1"/>
  <c r="I17" i="3" s="1"/>
  <c r="G17" i="3"/>
  <c r="L17" i="3"/>
  <c r="E18" i="3"/>
  <c r="N18" i="3" s="1"/>
  <c r="C18" i="3"/>
  <c r="E19" i="1"/>
  <c r="C20" i="1"/>
  <c r="F19" i="1"/>
  <c r="G19" i="1"/>
  <c r="H19" i="1"/>
  <c r="I19" i="1"/>
  <c r="J19" i="1"/>
  <c r="K19" i="1"/>
  <c r="L19" i="1"/>
  <c r="M19" i="1"/>
  <c r="N19" i="1"/>
  <c r="O19" i="1"/>
  <c r="Q18" i="1"/>
  <c r="Q12" i="1"/>
  <c r="Q6" i="1"/>
  <c r="Q7" i="1"/>
  <c r="Q11" i="1"/>
  <c r="Q17" i="1"/>
  <c r="Q16" i="1"/>
  <c r="R3" i="1"/>
  <c r="Q9" i="1"/>
  <c r="Q15" i="1"/>
  <c r="Q13" i="1"/>
  <c r="Q8" i="1"/>
  <c r="Q10" i="1"/>
  <c r="Q20" i="1"/>
  <c r="Q14" i="1"/>
  <c r="Q19" i="1"/>
  <c r="F18" i="3" l="1"/>
  <c r="I18" i="3" s="1"/>
  <c r="L18" i="3"/>
  <c r="G18" i="3"/>
  <c r="E19" i="3"/>
  <c r="N19" i="3" s="1"/>
  <c r="C19" i="3"/>
  <c r="R18" i="1"/>
  <c r="R20" i="1"/>
  <c r="R7" i="1"/>
  <c r="R11" i="1"/>
  <c r="R9" i="1"/>
  <c r="R6" i="1"/>
  <c r="R13" i="1"/>
  <c r="R8" i="1"/>
  <c r="S3" i="1"/>
  <c r="R19" i="1"/>
  <c r="R16" i="1"/>
  <c r="R15" i="1"/>
  <c r="R12" i="1"/>
  <c r="R14" i="1"/>
  <c r="R10" i="1"/>
  <c r="R17" i="1"/>
  <c r="E20" i="1"/>
  <c r="C21" i="1"/>
  <c r="F20" i="1"/>
  <c r="G20" i="1"/>
  <c r="H20" i="1"/>
  <c r="I20" i="1"/>
  <c r="J20" i="1"/>
  <c r="K20" i="1"/>
  <c r="L20" i="1"/>
  <c r="M20" i="1"/>
  <c r="N20" i="1"/>
  <c r="O20" i="1"/>
  <c r="P20" i="1"/>
  <c r="F19" i="3" l="1"/>
  <c r="I19" i="3" s="1"/>
  <c r="M19" i="3"/>
  <c r="M18" i="3" s="1"/>
  <c r="M17" i="3" s="1"/>
  <c r="M16" i="3" s="1"/>
  <c r="M15" i="3" s="1"/>
  <c r="M14" i="3" s="1"/>
  <c r="M13" i="3" s="1"/>
  <c r="M12" i="3" s="1"/>
  <c r="M11" i="3" s="1"/>
  <c r="M10" i="3" s="1"/>
  <c r="M9" i="3" s="1"/>
  <c r="M8" i="3" s="1"/>
  <c r="M7" i="3" s="1"/>
  <c r="L19" i="3"/>
  <c r="G19" i="3"/>
  <c r="F20" i="3"/>
  <c r="I20" i="3" s="1"/>
  <c r="C22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0" i="1"/>
  <c r="S13" i="1"/>
  <c r="S7" i="1"/>
  <c r="S8" i="1"/>
  <c r="S18" i="1"/>
  <c r="S22" i="1"/>
  <c r="S6" i="1"/>
  <c r="S9" i="1"/>
  <c r="S21" i="1"/>
  <c r="S17" i="1"/>
  <c r="S16" i="1"/>
  <c r="S15" i="1"/>
  <c r="S11" i="1"/>
  <c r="T3" i="1"/>
  <c r="S12" i="1"/>
  <c r="S19" i="1"/>
  <c r="S14" i="1"/>
  <c r="S10" i="1"/>
  <c r="T19" i="1" l="1"/>
  <c r="T13" i="1"/>
  <c r="T22" i="1"/>
  <c r="T18" i="1"/>
  <c r="T8" i="1"/>
  <c r="T12" i="1"/>
  <c r="T9" i="1"/>
  <c r="T6" i="1"/>
  <c r="T21" i="1"/>
  <c r="T17" i="1"/>
  <c r="T16" i="1"/>
  <c r="T15" i="1"/>
  <c r="T14" i="1"/>
  <c r="T11" i="1"/>
  <c r="U3" i="1"/>
  <c r="T20" i="1"/>
  <c r="T10" i="1"/>
  <c r="T7" i="1"/>
  <c r="C23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C24" i="1" l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2" i="1"/>
  <c r="U15" i="1"/>
  <c r="U8" i="1"/>
  <c r="U12" i="1"/>
  <c r="U9" i="1"/>
  <c r="U19" i="1"/>
  <c r="U24" i="1"/>
  <c r="U21" i="1"/>
  <c r="U17" i="1"/>
  <c r="U16" i="1"/>
  <c r="U14" i="1"/>
  <c r="V3" i="1"/>
  <c r="U10" i="1"/>
  <c r="U23" i="1"/>
  <c r="U20" i="1"/>
  <c r="U6" i="1"/>
  <c r="U18" i="1"/>
  <c r="U7" i="1"/>
  <c r="U11" i="1"/>
  <c r="U13" i="1"/>
  <c r="V20" i="1" l="1"/>
  <c r="V14" i="1"/>
  <c r="V17" i="1"/>
  <c r="V12" i="1"/>
  <c r="W3" i="1"/>
  <c r="V22" i="1"/>
  <c r="V19" i="1"/>
  <c r="V9" i="1"/>
  <c r="V24" i="1"/>
  <c r="V15" i="1"/>
  <c r="V13" i="1"/>
  <c r="V25" i="1"/>
  <c r="V8" i="1"/>
  <c r="V18" i="1"/>
  <c r="V16" i="1"/>
  <c r="V10" i="1"/>
  <c r="V23" i="1"/>
  <c r="V21" i="1"/>
  <c r="V6" i="1"/>
  <c r="V7" i="1"/>
  <c r="V11" i="1"/>
  <c r="E24" i="1"/>
  <c r="C25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E25" i="1" l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W17" i="1"/>
  <c r="W22" i="1"/>
  <c r="W19" i="1"/>
  <c r="W9" i="1"/>
  <c r="X3" i="1"/>
  <c r="W24" i="1"/>
  <c r="W10" i="1"/>
  <c r="W14" i="1"/>
  <c r="W13" i="1"/>
  <c r="W7" i="1"/>
  <c r="W16" i="1"/>
  <c r="W8" i="1"/>
  <c r="W23" i="1"/>
  <c r="W15" i="1"/>
  <c r="W12" i="1"/>
  <c r="W6" i="1"/>
  <c r="W11" i="1"/>
  <c r="W21" i="1"/>
  <c r="W20" i="1"/>
  <c r="W18" i="1"/>
  <c r="W25" i="1"/>
  <c r="X21" i="1" l="1"/>
  <c r="X15" i="1"/>
  <c r="X19" i="1"/>
  <c r="X24" i="1"/>
  <c r="Y3" i="1"/>
  <c r="X10" i="1"/>
  <c r="X13" i="1"/>
  <c r="X22" i="1"/>
  <c r="X18" i="1"/>
  <c r="X23" i="1"/>
  <c r="X12" i="1"/>
  <c r="X6" i="1"/>
  <c r="X14" i="1"/>
  <c r="X9" i="1"/>
  <c r="X20" i="1"/>
  <c r="X11" i="1"/>
  <c r="X7" i="1"/>
  <c r="X17" i="1"/>
  <c r="X25" i="1"/>
  <c r="X16" i="1"/>
  <c r="X8" i="1"/>
  <c r="Y19" i="1" l="1"/>
  <c r="Y10" i="1"/>
  <c r="Y16" i="1"/>
  <c r="Y11" i="1"/>
  <c r="Y7" i="1"/>
  <c r="Y22" i="1"/>
  <c r="Y18" i="1"/>
  <c r="Z3" i="1"/>
  <c r="Y23" i="1"/>
  <c r="Y15" i="1"/>
  <c r="Y9" i="1"/>
  <c r="Y21" i="1"/>
  <c r="Y20" i="1"/>
  <c r="Y14" i="1"/>
  <c r="Y24" i="1"/>
  <c r="Y17" i="1"/>
  <c r="Y12" i="1"/>
  <c r="Y6" i="1"/>
  <c r="Y25" i="1"/>
  <c r="Y8" i="1"/>
  <c r="Y13" i="1"/>
  <c r="Z22" i="1" l="1"/>
  <c r="Z16" i="1"/>
  <c r="Z23" i="1"/>
  <c r="Z21" i="1"/>
  <c r="Z11" i="1"/>
  <c r="Z20" i="1"/>
  <c r="Z18" i="1"/>
  <c r="AA3" i="1"/>
  <c r="Z12" i="1"/>
  <c r="Z10" i="1"/>
  <c r="Z15" i="1"/>
  <c r="Z6" i="1"/>
  <c r="Z8" i="1"/>
  <c r="Z9" i="1"/>
  <c r="Z14" i="1"/>
  <c r="Z24" i="1"/>
  <c r="Z19" i="1"/>
  <c r="Z7" i="1"/>
  <c r="Z25" i="1"/>
  <c r="Z17" i="1"/>
  <c r="Z13" i="1"/>
  <c r="AA21" i="1" l="1"/>
  <c r="AA14" i="1"/>
  <c r="AA11" i="1"/>
  <c r="AA16" i="1"/>
  <c r="AA23" i="1"/>
  <c r="AA6" i="1"/>
  <c r="AA20" i="1"/>
  <c r="AA17" i="1"/>
  <c r="AA15" i="1"/>
  <c r="AA22" i="1"/>
  <c r="AB3" i="1"/>
  <c r="AA12" i="1"/>
  <c r="AA10" i="1"/>
  <c r="AA9" i="1"/>
  <c r="AA7" i="1"/>
  <c r="AA24" i="1"/>
  <c r="AA19" i="1"/>
  <c r="AA25" i="1"/>
  <c r="AA18" i="1"/>
  <c r="AA13" i="1"/>
  <c r="AA8" i="1"/>
  <c r="AB23" i="1" l="1"/>
  <c r="AB17" i="1"/>
  <c r="AB24" i="1"/>
  <c r="AB20" i="1"/>
  <c r="AB16" i="1"/>
  <c r="AB11" i="1"/>
  <c r="AB6" i="1"/>
  <c r="AB13" i="1"/>
  <c r="AB15" i="1"/>
  <c r="AB14" i="1"/>
  <c r="AB12" i="1"/>
  <c r="AB10" i="1"/>
  <c r="AB8" i="1"/>
  <c r="AB9" i="1"/>
  <c r="AB19" i="1"/>
  <c r="AB7" i="1"/>
  <c r="AB22" i="1"/>
  <c r="AB21" i="1"/>
  <c r="AB25" i="1"/>
  <c r="AB18" i="1"/>
  <c r="AC3" i="1"/>
  <c r="AC16" i="1" l="1"/>
  <c r="AC12" i="1"/>
  <c r="AC25" i="1"/>
  <c r="AC18" i="1"/>
  <c r="AC15" i="1"/>
  <c r="AC6" i="1"/>
  <c r="AC13" i="1"/>
  <c r="AC23" i="1"/>
  <c r="AC17" i="1"/>
  <c r="AC14" i="1"/>
  <c r="AC7" i="1"/>
  <c r="AC8" i="1"/>
  <c r="AC19" i="1"/>
  <c r="AC22" i="1"/>
  <c r="AC24" i="1"/>
  <c r="AC10" i="1"/>
  <c r="AC21" i="1"/>
  <c r="AC20" i="1"/>
  <c r="AC11" i="1"/>
  <c r="AD3" i="1"/>
  <c r="AC9" i="1"/>
  <c r="AD24" i="1" l="1"/>
  <c r="AD18" i="1"/>
  <c r="AD25" i="1"/>
  <c r="AD23" i="1"/>
  <c r="AD17" i="1"/>
  <c r="AD14" i="1"/>
  <c r="AD13" i="1"/>
  <c r="AD7" i="1"/>
  <c r="AD8" i="1"/>
  <c r="AD19" i="1"/>
  <c r="AD15" i="1"/>
  <c r="AD12" i="1"/>
  <c r="AD21" i="1"/>
  <c r="AD6" i="1"/>
  <c r="AD10" i="1"/>
  <c r="AE3" i="1"/>
  <c r="AD22" i="1"/>
  <c r="AD20" i="1"/>
  <c r="AD11" i="1"/>
  <c r="AD9" i="1"/>
  <c r="AD16" i="1"/>
  <c r="AE25" i="1" l="1"/>
  <c r="AE18" i="1"/>
  <c r="AE24" i="1"/>
  <c r="AE23" i="1"/>
  <c r="AE20" i="1"/>
  <c r="AE7" i="1"/>
  <c r="AE8" i="1"/>
  <c r="AE21" i="1"/>
  <c r="AE19" i="1"/>
  <c r="AE15" i="1"/>
  <c r="AE12" i="1"/>
  <c r="AE6" i="1"/>
  <c r="AE11" i="1"/>
  <c r="AE16" i="1"/>
  <c r="AE22" i="1"/>
  <c r="AE10" i="1"/>
  <c r="AE14" i="1"/>
  <c r="AE17" i="1"/>
  <c r="AE13" i="1"/>
  <c r="AF3" i="1"/>
  <c r="AE9" i="1"/>
  <c r="AF25" i="1" l="1"/>
  <c r="AF19" i="1"/>
  <c r="AF13" i="1"/>
  <c r="AF24" i="1"/>
  <c r="AF23" i="1"/>
  <c r="AF20" i="1"/>
  <c r="AF21" i="1"/>
  <c r="AF8" i="1"/>
  <c r="AF11" i="1"/>
  <c r="AF22" i="1"/>
  <c r="AF6" i="1"/>
  <c r="AF7" i="1"/>
  <c r="AF10" i="1"/>
  <c r="AF14" i="1"/>
  <c r="AF18" i="1"/>
  <c r="AF17" i="1"/>
  <c r="AG3" i="1"/>
  <c r="AF16" i="1"/>
  <c r="AF9" i="1"/>
  <c r="AF12" i="1"/>
  <c r="AF15" i="1"/>
  <c r="AG13" i="1" l="1"/>
  <c r="AG22" i="1"/>
  <c r="AG21" i="1"/>
  <c r="AG8" i="1"/>
  <c r="AG12" i="1"/>
  <c r="AG25" i="1"/>
  <c r="AG9" i="1"/>
  <c r="AG18" i="1"/>
  <c r="AG11" i="1"/>
  <c r="AG23" i="1"/>
  <c r="AG6" i="1"/>
  <c r="AG10" i="1"/>
  <c r="AG14" i="1"/>
  <c r="AG24" i="1"/>
  <c r="AH3" i="1"/>
  <c r="AG20" i="1"/>
  <c r="AG7" i="1"/>
  <c r="AG19" i="1"/>
  <c r="AG17" i="1"/>
  <c r="AG16" i="1"/>
  <c r="AG15" i="1"/>
  <c r="AH20" i="1" l="1"/>
  <c r="AH14" i="1"/>
  <c r="AH22" i="1"/>
  <c r="AH15" i="1"/>
  <c r="AH9" i="1"/>
  <c r="AH18" i="1"/>
  <c r="AH12" i="1"/>
  <c r="AH25" i="1"/>
  <c r="AI3" i="1"/>
  <c r="AH11" i="1"/>
  <c r="AH6" i="1"/>
  <c r="AH23" i="1"/>
  <c r="AH24" i="1"/>
  <c r="AH7" i="1"/>
  <c r="AH13" i="1"/>
  <c r="AH21" i="1"/>
  <c r="AH19" i="1"/>
  <c r="AH17" i="1"/>
  <c r="AH16" i="1"/>
  <c r="AH8" i="1"/>
  <c r="AH10" i="1"/>
  <c r="AI17" i="1" l="1"/>
  <c r="AI18" i="1"/>
  <c r="AI12" i="1"/>
  <c r="AI9" i="1"/>
  <c r="AI25" i="1"/>
  <c r="AJ3" i="1"/>
  <c r="AI10" i="1"/>
  <c r="AI23" i="1"/>
  <c r="AI6" i="1"/>
  <c r="AI20" i="1"/>
  <c r="AI21" i="1"/>
  <c r="AI7" i="1"/>
  <c r="AI19" i="1"/>
  <c r="AI11" i="1"/>
  <c r="AI13" i="1"/>
  <c r="AI15" i="1"/>
  <c r="AI24" i="1"/>
  <c r="AI14" i="1"/>
  <c r="AI16" i="1"/>
  <c r="AI8" i="1"/>
  <c r="AI22" i="1"/>
  <c r="AJ21" i="1" l="1"/>
  <c r="AJ15" i="1"/>
  <c r="AJ17" i="1"/>
  <c r="AJ25" i="1"/>
  <c r="AK3" i="1"/>
  <c r="AJ10" i="1"/>
  <c r="AJ22" i="1"/>
  <c r="AJ19" i="1"/>
  <c r="AJ20" i="1"/>
  <c r="AJ16" i="1"/>
  <c r="AJ9" i="1"/>
  <c r="AJ24" i="1"/>
  <c r="AJ14" i="1"/>
  <c r="AJ7" i="1"/>
  <c r="AJ23" i="1"/>
  <c r="AJ11" i="1"/>
  <c r="AJ18" i="1"/>
  <c r="AJ13" i="1"/>
  <c r="AJ8" i="1"/>
  <c r="AJ6" i="1"/>
  <c r="AJ12" i="1"/>
  <c r="AK19" i="1" l="1"/>
  <c r="AK10" i="1"/>
  <c r="AK22" i="1"/>
  <c r="AK24" i="1"/>
  <c r="AK20" i="1"/>
  <c r="AK25" i="1"/>
  <c r="AK16" i="1"/>
  <c r="AK9" i="1"/>
  <c r="AK23" i="1"/>
  <c r="AK11" i="1"/>
  <c r="AK18" i="1"/>
  <c r="AK17" i="1"/>
  <c r="AK13" i="1"/>
  <c r="AK8" i="1"/>
  <c r="AL3" i="1"/>
  <c r="AK15" i="1"/>
  <c r="AK12" i="1"/>
  <c r="AK21" i="1"/>
  <c r="AK6" i="1"/>
  <c r="AK14" i="1"/>
  <c r="AK7" i="1"/>
  <c r="AL22" i="1" l="1"/>
  <c r="AL16" i="1"/>
  <c r="AL23" i="1"/>
  <c r="AL19" i="1"/>
  <c r="AL24" i="1"/>
  <c r="AL11" i="1"/>
  <c r="AL9" i="1"/>
  <c r="AL25" i="1"/>
  <c r="AL21" i="1"/>
  <c r="AL15" i="1"/>
  <c r="AL14" i="1"/>
  <c r="AL7" i="1"/>
  <c r="AL20" i="1"/>
  <c r="AL18" i="1"/>
  <c r="AL8" i="1"/>
  <c r="AL17" i="1"/>
  <c r="AL13" i="1"/>
  <c r="AM3" i="1"/>
  <c r="AL12" i="1"/>
  <c r="AL6" i="1"/>
  <c r="AL10" i="1"/>
  <c r="AM11" i="1" l="1"/>
  <c r="AM21" i="1"/>
  <c r="AM22" i="1"/>
  <c r="AM24" i="1"/>
  <c r="AM19" i="1"/>
  <c r="AM6" i="1"/>
  <c r="AM16" i="1"/>
  <c r="AM25" i="1"/>
  <c r="AM15" i="1"/>
  <c r="AM14" i="1"/>
  <c r="AM7" i="1"/>
  <c r="AM17" i="1"/>
  <c r="AM13" i="1"/>
  <c r="AM20" i="1"/>
  <c r="AM18" i="1"/>
  <c r="AN3" i="1"/>
  <c r="AM10" i="1"/>
  <c r="AM8" i="1"/>
  <c r="AM12" i="1"/>
  <c r="AM9" i="1"/>
  <c r="AM23" i="1"/>
  <c r="AN23" i="1" l="1"/>
  <c r="AN17" i="1"/>
  <c r="AN24" i="1"/>
  <c r="AN21" i="1"/>
  <c r="AN14" i="1"/>
  <c r="AN19" i="1"/>
  <c r="AN11" i="1"/>
  <c r="AN6" i="1"/>
  <c r="AN16" i="1"/>
  <c r="AN25" i="1"/>
  <c r="AN15" i="1"/>
  <c r="AN7" i="1"/>
  <c r="AN13" i="1"/>
  <c r="AO3" i="1"/>
  <c r="AN18" i="1"/>
  <c r="AN8" i="1"/>
  <c r="AN12" i="1"/>
  <c r="AN9" i="1"/>
  <c r="AN10" i="1"/>
  <c r="AN20" i="1"/>
  <c r="AN22" i="1"/>
  <c r="AO12" i="1" l="1"/>
  <c r="AO24" i="1"/>
  <c r="AO11" i="1"/>
  <c r="AO6" i="1"/>
  <c r="AO16" i="1"/>
  <c r="AO15" i="1"/>
  <c r="AO7" i="1"/>
  <c r="AO20" i="1"/>
  <c r="AO14" i="1"/>
  <c r="AO13" i="1"/>
  <c r="AP3" i="1"/>
  <c r="AO21" i="1"/>
  <c r="AO17" i="1"/>
  <c r="AO10" i="1"/>
  <c r="AO8" i="1"/>
  <c r="AO19" i="1"/>
  <c r="AO9" i="1"/>
  <c r="AO25" i="1"/>
  <c r="AO22" i="1"/>
  <c r="AO23" i="1"/>
  <c r="AO18" i="1"/>
  <c r="AP24" i="1" l="1"/>
  <c r="AP18" i="1"/>
  <c r="AP25" i="1"/>
  <c r="AP16" i="1"/>
  <c r="AP15" i="1"/>
  <c r="AP14" i="1"/>
  <c r="AP20" i="1"/>
  <c r="AP7" i="1"/>
  <c r="AP13" i="1"/>
  <c r="AP21" i="1"/>
  <c r="AP17" i="1"/>
  <c r="AQ3" i="1"/>
  <c r="AP10" i="1"/>
  <c r="AP19" i="1"/>
  <c r="AP11" i="1"/>
  <c r="AP9" i="1"/>
  <c r="AP12" i="1"/>
  <c r="AP23" i="1"/>
  <c r="AP22" i="1"/>
  <c r="AP6" i="1"/>
  <c r="AP8" i="1"/>
  <c r="AQ18" i="1" l="1"/>
  <c r="AQ20" i="1"/>
  <c r="AQ16" i="1"/>
  <c r="AQ15" i="1"/>
  <c r="AQ7" i="1"/>
  <c r="AQ14" i="1"/>
  <c r="AQ13" i="1"/>
  <c r="AQ17" i="1"/>
  <c r="AQ8" i="1"/>
  <c r="AQ10" i="1"/>
  <c r="AQ22" i="1"/>
  <c r="AQ12" i="1"/>
  <c r="AQ11" i="1"/>
  <c r="AR3" i="1"/>
  <c r="AQ9" i="1"/>
  <c r="AQ25" i="1"/>
  <c r="AQ6" i="1"/>
  <c r="AQ23" i="1"/>
  <c r="AQ19" i="1"/>
  <c r="AQ21" i="1"/>
  <c r="AQ24" i="1"/>
  <c r="AR25" i="1" l="1"/>
  <c r="AR19" i="1"/>
  <c r="AR13" i="1"/>
  <c r="AR18" i="1"/>
  <c r="AR20" i="1"/>
  <c r="AR14" i="1"/>
  <c r="AR8" i="1"/>
  <c r="AR17" i="1"/>
  <c r="AR23" i="1"/>
  <c r="AR22" i="1"/>
  <c r="AR12" i="1"/>
  <c r="AR24" i="1"/>
  <c r="AR9" i="1"/>
  <c r="AR6" i="1"/>
  <c r="AS3" i="1"/>
  <c r="AR16" i="1"/>
  <c r="AR15" i="1"/>
  <c r="AR10" i="1"/>
  <c r="AR21" i="1"/>
  <c r="AR7" i="1"/>
  <c r="AR11" i="1"/>
  <c r="AS20" i="1" l="1"/>
  <c r="AS25" i="1"/>
  <c r="AS24" i="1"/>
  <c r="AS23" i="1"/>
  <c r="AS17" i="1"/>
  <c r="AS13" i="1"/>
  <c r="AS8" i="1"/>
  <c r="AS9" i="1"/>
  <c r="AS22" i="1"/>
  <c r="AS12" i="1"/>
  <c r="AS18" i="1"/>
  <c r="AT3" i="1"/>
  <c r="AS7" i="1"/>
  <c r="AS16" i="1"/>
  <c r="AS6" i="1"/>
  <c r="AS15" i="1"/>
  <c r="AS10" i="1"/>
  <c r="AS21" i="1"/>
  <c r="AS14" i="1"/>
  <c r="AS19" i="1"/>
  <c r="AS11" i="1"/>
  <c r="AT20" i="1" l="1"/>
  <c r="AT14" i="1"/>
  <c r="AT25" i="1"/>
  <c r="AT24" i="1"/>
  <c r="AT23" i="1"/>
  <c r="AT13" i="1"/>
  <c r="AT22" i="1"/>
  <c r="AT9" i="1"/>
  <c r="AU3" i="1"/>
  <c r="AT21" i="1"/>
  <c r="AT12" i="1"/>
  <c r="AT18" i="1"/>
  <c r="AT8" i="1"/>
  <c r="AT17" i="1"/>
  <c r="AT16" i="1"/>
  <c r="AT6" i="1"/>
  <c r="AT15" i="1"/>
  <c r="AT10" i="1"/>
  <c r="AT7" i="1"/>
  <c r="AT19" i="1"/>
  <c r="AT11" i="1"/>
  <c r="AU22" i="1" l="1"/>
  <c r="AU15" i="1"/>
  <c r="AU9" i="1"/>
  <c r="AU12" i="1"/>
  <c r="AV3" i="1"/>
  <c r="AU10" i="1"/>
  <c r="AU23" i="1"/>
  <c r="AU21" i="1"/>
  <c r="AU18" i="1"/>
  <c r="AU24" i="1"/>
  <c r="AU8" i="1"/>
  <c r="AU17" i="1"/>
  <c r="AU16" i="1"/>
  <c r="AU13" i="1"/>
  <c r="AU25" i="1"/>
  <c r="AU14" i="1"/>
  <c r="AU6" i="1"/>
  <c r="AU7" i="1"/>
  <c r="AU19" i="1"/>
  <c r="AU11" i="1"/>
  <c r="AU20" i="1"/>
  <c r="AV21" i="1" l="1"/>
  <c r="AV15" i="1"/>
  <c r="AV17" i="1"/>
  <c r="AV23" i="1"/>
  <c r="AV12" i="1"/>
  <c r="AW3" i="1"/>
  <c r="AV10" i="1"/>
  <c r="AV18" i="1"/>
  <c r="AV24" i="1"/>
  <c r="AV8" i="1"/>
  <c r="AV19" i="1"/>
  <c r="AV11" i="1"/>
  <c r="AV6" i="1"/>
  <c r="AV16" i="1"/>
  <c r="AV13" i="1"/>
  <c r="AV9" i="1"/>
  <c r="AV25" i="1"/>
  <c r="AV22" i="1"/>
  <c r="AV7" i="1"/>
  <c r="AV14" i="1"/>
  <c r="AV20" i="1"/>
  <c r="AW17" i="1" l="1"/>
  <c r="AW21" i="1"/>
  <c r="AW10" i="1"/>
  <c r="AW18" i="1"/>
  <c r="AW25" i="1"/>
  <c r="AW6" i="1"/>
  <c r="AW19" i="1"/>
  <c r="AW11" i="1"/>
  <c r="AW9" i="1"/>
  <c r="AW22" i="1"/>
  <c r="AW15" i="1"/>
  <c r="AW12" i="1"/>
  <c r="AW7" i="1"/>
  <c r="AW23" i="1"/>
  <c r="AW14" i="1"/>
  <c r="AW20" i="1"/>
  <c r="AX3" i="1"/>
  <c r="AW16" i="1"/>
  <c r="AW13" i="1"/>
  <c r="AW24" i="1"/>
  <c r="AW8" i="1"/>
  <c r="AX22" i="1" l="1"/>
  <c r="AX16" i="1"/>
  <c r="AX23" i="1"/>
  <c r="AX19" i="1"/>
  <c r="AX18" i="1"/>
  <c r="AX25" i="1"/>
  <c r="AX11" i="1"/>
  <c r="AX6" i="1"/>
  <c r="AX21" i="1"/>
  <c r="AX20" i="1"/>
  <c r="AX15" i="1"/>
  <c r="AX12" i="1"/>
  <c r="AX10" i="1"/>
  <c r="AX7" i="1"/>
  <c r="AX14" i="1"/>
  <c r="AX24" i="1"/>
  <c r="AX8" i="1"/>
  <c r="AX17" i="1"/>
  <c r="AY3" i="1"/>
  <c r="AX9" i="1"/>
  <c r="AX13" i="1"/>
  <c r="AY19" i="1" l="1"/>
  <c r="AY11" i="1"/>
  <c r="AY6" i="1"/>
  <c r="AY25" i="1"/>
  <c r="AY9" i="1"/>
  <c r="AY15" i="1"/>
  <c r="AY12" i="1"/>
  <c r="AY7" i="1"/>
  <c r="AY22" i="1"/>
  <c r="AY14" i="1"/>
  <c r="AY23" i="1"/>
  <c r="AY21" i="1"/>
  <c r="AY20" i="1"/>
  <c r="AY13" i="1"/>
  <c r="AY10" i="1"/>
  <c r="AY24" i="1"/>
  <c r="AY8" i="1"/>
  <c r="AZ3" i="1"/>
  <c r="AY17" i="1"/>
  <c r="AY16" i="1"/>
  <c r="AY18" i="1"/>
  <c r="AZ23" i="1" l="1"/>
  <c r="AZ17" i="1"/>
  <c r="AZ24" i="1"/>
  <c r="AZ21" i="1"/>
  <c r="AZ25" i="1"/>
  <c r="AZ11" i="1"/>
  <c r="AZ6" i="1"/>
  <c r="AZ22" i="1"/>
  <c r="AZ19" i="1"/>
  <c r="AZ9" i="1"/>
  <c r="AZ15" i="1"/>
  <c r="AZ12" i="1"/>
  <c r="AZ10" i="1"/>
  <c r="AZ7" i="1"/>
  <c r="AZ14" i="1"/>
  <c r="AZ20" i="1"/>
  <c r="AZ8" i="1"/>
  <c r="AZ13" i="1"/>
  <c r="BA3" i="1"/>
  <c r="AZ18" i="1"/>
  <c r="AZ16" i="1"/>
  <c r="BA21" i="1" l="1"/>
  <c r="BA14" i="1"/>
  <c r="BA12" i="1"/>
  <c r="BA6" i="1"/>
  <c r="BA11" i="1"/>
  <c r="BA7" i="1"/>
  <c r="BA22" i="1"/>
  <c r="BA19" i="1"/>
  <c r="BA9" i="1"/>
  <c r="BA20" i="1"/>
  <c r="BA15" i="1"/>
  <c r="BA10" i="1"/>
  <c r="BA23" i="1"/>
  <c r="BA8" i="1"/>
  <c r="BA25" i="1"/>
  <c r="BA24" i="1"/>
  <c r="BA13" i="1"/>
  <c r="BB3" i="1"/>
  <c r="BA18" i="1"/>
  <c r="BA16" i="1"/>
  <c r="BA17" i="1"/>
  <c r="BB24" i="1" l="1"/>
  <c r="BB18" i="1"/>
  <c r="BB25" i="1"/>
  <c r="BB22" i="1"/>
  <c r="BB11" i="1"/>
  <c r="BB7" i="1"/>
  <c r="BB16" i="1"/>
  <c r="BB19" i="1"/>
  <c r="BB20" i="1"/>
  <c r="BB23" i="1"/>
  <c r="BB12" i="1"/>
  <c r="BB10" i="1"/>
  <c r="BB14" i="1"/>
  <c r="BC3" i="1"/>
  <c r="BB6" i="1"/>
  <c r="BB21" i="1"/>
  <c r="BB8" i="1"/>
  <c r="BB13" i="1"/>
  <c r="BB17" i="1"/>
  <c r="BB9" i="1"/>
  <c r="BB15" i="1"/>
  <c r="BC16" i="1" l="1"/>
  <c r="BC19" i="1"/>
  <c r="BC7" i="1"/>
  <c r="BC15" i="1"/>
  <c r="BC8" i="1"/>
  <c r="BC24" i="1"/>
  <c r="BC20" i="1"/>
  <c r="BC23" i="1"/>
  <c r="BD3" i="1"/>
  <c r="BC25" i="1"/>
  <c r="BC22" i="1"/>
  <c r="BC21" i="1"/>
  <c r="BC18" i="1"/>
  <c r="BC17" i="1"/>
  <c r="BC9" i="1"/>
  <c r="BC6" i="1"/>
  <c r="BC14" i="1"/>
  <c r="BC13" i="1"/>
  <c r="BC11" i="1"/>
  <c r="BC10" i="1"/>
  <c r="BC12" i="1"/>
  <c r="BD25" i="1" l="1"/>
  <c r="BD19" i="1"/>
  <c r="BD13" i="1"/>
  <c r="BD18" i="1"/>
  <c r="BD8" i="1"/>
  <c r="BD16" i="1"/>
  <c r="BD15" i="1"/>
  <c r="BD24" i="1"/>
  <c r="BD20" i="1"/>
  <c r="BD14" i="1"/>
  <c r="BD23" i="1"/>
  <c r="BE3" i="1"/>
  <c r="BD10" i="1"/>
  <c r="BD7" i="1"/>
  <c r="BD6" i="1"/>
  <c r="BD21" i="1"/>
  <c r="BD17" i="1"/>
  <c r="BD11" i="1"/>
  <c r="BD22" i="1"/>
  <c r="BD9" i="1"/>
  <c r="BD12" i="1"/>
  <c r="BE18" i="1" l="1"/>
  <c r="BE20" i="1"/>
  <c r="BE16" i="1"/>
  <c r="BE15" i="1"/>
  <c r="BE8" i="1"/>
  <c r="BE13" i="1"/>
  <c r="BE24" i="1"/>
  <c r="BE14" i="1"/>
  <c r="BE9" i="1"/>
  <c r="BF3" i="1"/>
  <c r="BE10" i="1"/>
  <c r="BE7" i="1"/>
  <c r="BE22" i="1"/>
  <c r="BE21" i="1"/>
  <c r="BE17" i="1"/>
  <c r="BE19" i="1"/>
  <c r="BE12" i="1"/>
  <c r="BE23" i="1"/>
  <c r="BE11" i="1"/>
  <c r="BE25" i="1"/>
  <c r="BE6" i="1"/>
  <c r="BF20" i="1" l="1"/>
  <c r="BF14" i="1"/>
  <c r="BF24" i="1"/>
  <c r="BF9" i="1"/>
  <c r="BF13" i="1"/>
  <c r="BG3" i="1"/>
  <c r="BF17" i="1"/>
  <c r="BF10" i="1"/>
  <c r="BF7" i="1"/>
  <c r="BF21" i="1"/>
  <c r="BF16" i="1"/>
  <c r="BF15" i="1"/>
  <c r="BF8" i="1"/>
  <c r="BF19" i="1"/>
  <c r="BF18" i="1"/>
  <c r="BF22" i="1"/>
  <c r="BF23" i="1"/>
  <c r="BF11" i="1"/>
  <c r="BF12" i="1"/>
  <c r="BF25" i="1"/>
  <c r="BF6" i="1"/>
  <c r="BG20" i="1" l="1"/>
  <c r="BG13" i="1"/>
  <c r="BG25" i="1"/>
  <c r="BG24" i="1"/>
  <c r="BG23" i="1"/>
  <c r="BG22" i="1"/>
  <c r="BG14" i="1"/>
  <c r="BG9" i="1"/>
  <c r="BH3" i="1"/>
  <c r="BG12" i="1"/>
  <c r="BG17" i="1"/>
  <c r="BG10" i="1"/>
  <c r="BG21" i="1"/>
  <c r="BG16" i="1"/>
  <c r="BG15" i="1"/>
  <c r="BG11" i="1"/>
  <c r="BG6" i="1"/>
  <c r="BG7" i="1"/>
  <c r="BG8" i="1"/>
  <c r="BG18" i="1"/>
  <c r="BG19" i="1"/>
  <c r="BH21" i="1" l="1"/>
  <c r="BH15" i="1"/>
  <c r="BH22" i="1"/>
  <c r="BH25" i="1"/>
  <c r="BH24" i="1"/>
  <c r="BH23" i="1"/>
  <c r="BH17" i="1"/>
  <c r="BH13" i="1"/>
  <c r="BI3" i="1"/>
  <c r="BH12" i="1"/>
  <c r="BH10" i="1"/>
  <c r="BH20" i="1"/>
  <c r="BH16" i="1"/>
  <c r="BH14" i="1"/>
  <c r="BH7" i="1"/>
  <c r="BH11" i="1"/>
  <c r="BH8" i="1"/>
  <c r="BH19" i="1"/>
  <c r="BH18" i="1"/>
  <c r="BH9" i="1"/>
  <c r="BH6" i="1"/>
  <c r="BI22" i="1" l="1"/>
  <c r="BI15" i="1"/>
  <c r="BI17" i="1"/>
  <c r="BI20" i="1"/>
  <c r="BI12" i="1"/>
  <c r="BI10" i="1"/>
  <c r="BI21" i="1"/>
  <c r="BI14" i="1"/>
  <c r="BI13" i="1"/>
  <c r="BI8" i="1"/>
  <c r="BI25" i="1"/>
  <c r="BI23" i="1"/>
  <c r="BI19" i="1"/>
  <c r="BI18" i="1"/>
  <c r="BI24" i="1"/>
  <c r="BI16" i="1"/>
  <c r="BI11" i="1"/>
  <c r="BI9" i="1"/>
  <c r="BI6" i="1"/>
  <c r="BI7" i="1"/>
</calcChain>
</file>

<file path=xl/sharedStrings.xml><?xml version="1.0" encoding="utf-8"?>
<sst xmlns="http://schemas.openxmlformats.org/spreadsheetml/2006/main" count="72" uniqueCount="47">
  <si>
    <t>Dia in (mm)</t>
  </si>
  <si>
    <t>Inlet diameter scaling factors</t>
  </si>
  <si>
    <t>Carbon content</t>
  </si>
  <si>
    <t>Carbon content scaling factors</t>
  </si>
  <si>
    <t>Celkový poměr průměru ---&gt;</t>
  </si>
  <si>
    <t>Redukce %      ---&gt;</t>
  </si>
  <si>
    <t>% Uhlík     ---&gt;</t>
  </si>
  <si>
    <t>Obsah uhlíku [%]</t>
  </si>
  <si>
    <t>Vstupní průměr [mm]</t>
  </si>
  <si>
    <t>Finální průměr [mm]</t>
  </si>
  <si>
    <t>Počet tahů</t>
  </si>
  <si>
    <t>Vypočtený vstupní kužel [°]</t>
  </si>
  <si>
    <t xml:space="preserve">
P : polotovar</t>
  </si>
  <si>
    <t>Rychlost drátu na výstupu [m/min]</t>
  </si>
  <si>
    <t>Počet desetinných míst</t>
  </si>
  <si>
    <t>Efektivní podíl uhlíku [%]</t>
  </si>
  <si>
    <t>Celková redukce</t>
  </si>
  <si>
    <t>Částečná redukce</t>
  </si>
  <si>
    <t>Počáteční epsilon faktor</t>
  </si>
  <si>
    <t>Finální epsilon faktor</t>
  </si>
  <si>
    <t>P</t>
  </si>
  <si>
    <t xml:space="preserve">Recomended </t>
  </si>
  <si>
    <t>Used for calc</t>
  </si>
  <si>
    <t>Epsilon</t>
  </si>
  <si>
    <t>Výpočtový průměr [mm]</t>
  </si>
  <si>
    <t>Průměr [mm]</t>
  </si>
  <si>
    <t>Částečná redukce [%]</t>
  </si>
  <si>
    <t>Celková redukce [%]</t>
  </si>
  <si>
    <t>2 alfa</t>
  </si>
  <si>
    <t>Delta factor</t>
  </si>
  <si>
    <t>Typ průvlaku</t>
  </si>
  <si>
    <t>Kalibrační délka</t>
  </si>
  <si>
    <t>Styčná plocha [%]</t>
  </si>
  <si>
    <t>Rychlost drátu [m/min]</t>
  </si>
  <si>
    <t>Mez pevnosti (Mpa)</t>
  </si>
  <si>
    <t>Polotovar</t>
  </si>
  <si>
    <t>Bekaert dry drawing 42x28</t>
  </si>
  <si>
    <t>Vassena L 63x45 - 30x28</t>
  </si>
  <si>
    <t>průměr</t>
  </si>
  <si>
    <t>výška</t>
  </si>
  <si>
    <t>výstupní úhel kužele</t>
  </si>
  <si>
    <t>výstupní délka kužele</t>
  </si>
  <si>
    <t>vstupní délka kužele</t>
  </si>
  <si>
    <t>vstupní průměr kužele</t>
  </si>
  <si>
    <t>Koeficient</t>
  </si>
  <si>
    <t>Bekaert dry drawing 50x28</t>
  </si>
  <si>
    <t>Bekaert dry drawing 75x40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</si>
</sst>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0"/>
    <numFmt numFmtId="165" formatCode="0.00_)"/>
    <numFmt numFmtId="166" formatCode="0.000_)"/>
    <numFmt numFmtId="167" formatCode="0.0_)"/>
    <numFmt numFmtId="168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name val="MS Sans Serif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0" tint="-0.34998626667073579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ABE9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</cellStyleXfs>
  <cellXfs count="110">
    <xf numFmtId="0" fontId="0" fillId="0" borderId="0" xfId="0"/>
    <xf numFmtId="0" fontId="4" fillId="0" borderId="0" xfId="0" applyFont="1"/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164" fontId="0" fillId="2" borderId="6" xfId="0" applyNumberFormat="1" applyFill="1" applyBorder="1"/>
    <xf numFmtId="164" fontId="0" fillId="2" borderId="8" xfId="0" applyNumberFormat="1" applyFill="1" applyBorder="1"/>
    <xf numFmtId="164" fontId="0" fillId="2" borderId="7" xfId="0" applyNumberFormat="1" applyFill="1" applyBorder="1"/>
    <xf numFmtId="165" fontId="0" fillId="0" borderId="0" xfId="0" applyNumberFormat="1"/>
    <xf numFmtId="0" fontId="5" fillId="2" borderId="3" xfId="0" applyFont="1" applyFill="1" applyBorder="1" applyAlignment="1">
      <alignment horizontal="center" vertical="center" wrapText="1"/>
    </xf>
    <xf numFmtId="164" fontId="0" fillId="2" borderId="2" xfId="0" applyNumberFormat="1" applyFill="1" applyBorder="1"/>
    <xf numFmtId="166" fontId="0" fillId="0" borderId="12" xfId="0" applyNumberFormat="1" applyBorder="1"/>
    <xf numFmtId="166" fontId="0" fillId="0" borderId="0" xfId="0" applyNumberFormat="1"/>
    <xf numFmtId="167" fontId="0" fillId="0" borderId="0" xfId="0" applyNumberFormat="1"/>
    <xf numFmtId="0" fontId="5" fillId="2" borderId="0" xfId="0" applyFont="1" applyFill="1" applyAlignment="1">
      <alignment horizontal="center" vertical="center" wrapText="1"/>
    </xf>
    <xf numFmtId="164" fontId="0" fillId="2" borderId="5" xfId="0" applyNumberFormat="1" applyFill="1" applyBorder="1"/>
    <xf numFmtId="0" fontId="5" fillId="0" borderId="0" xfId="0" applyFont="1"/>
    <xf numFmtId="0" fontId="0" fillId="0" borderId="0" xfId="0" applyAlignment="1">
      <alignment horizontal="left"/>
    </xf>
    <xf numFmtId="0" fontId="7" fillId="3" borderId="13" xfId="3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4" borderId="13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9" fontId="8" fillId="4" borderId="13" xfId="0" applyNumberFormat="1" applyFont="1" applyFill="1" applyBorder="1" applyAlignment="1">
      <alignment horizontal="center" wrapText="1"/>
    </xf>
    <xf numFmtId="164" fontId="7" fillId="0" borderId="13" xfId="3" applyNumberFormat="1" applyFont="1" applyBorder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1" fontId="9" fillId="0" borderId="0" xfId="3" applyNumberFormat="1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7" fillId="0" borderId="0" xfId="3" applyFont="1" applyAlignment="1">
      <alignment horizontal="left" vertical="center" wrapText="1"/>
    </xf>
    <xf numFmtId="0" fontId="7" fillId="0" borderId="0" xfId="3" applyFont="1"/>
    <xf numFmtId="0" fontId="7" fillId="4" borderId="0" xfId="3" applyFont="1" applyFill="1"/>
    <xf numFmtId="0" fontId="8" fillId="4" borderId="0" xfId="0" applyFont="1" applyFill="1"/>
    <xf numFmtId="0" fontId="8" fillId="0" borderId="0" xfId="0" applyFont="1"/>
    <xf numFmtId="0" fontId="10" fillId="4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9" fillId="4" borderId="13" xfId="0" applyFont="1" applyFill="1" applyBorder="1" applyAlignment="1" applyProtection="1">
      <alignment horizontal="center" vertical="center" wrapText="1"/>
      <protection hidden="1"/>
    </xf>
    <xf numFmtId="0" fontId="9" fillId="0" borderId="13" xfId="0" applyFont="1" applyBorder="1" applyAlignment="1" applyProtection="1">
      <alignment horizontal="center" vertical="center" wrapText="1"/>
      <protection hidden="1"/>
    </xf>
    <xf numFmtId="164" fontId="9" fillId="4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5" borderId="13" xfId="0" applyFont="1" applyFill="1" applyBorder="1" applyAlignment="1" applyProtection="1">
      <alignment horizontal="center" vertical="center" wrapText="1"/>
      <protection hidden="1"/>
    </xf>
    <xf numFmtId="0" fontId="9" fillId="6" borderId="13" xfId="0" applyFont="1" applyFill="1" applyBorder="1" applyAlignment="1" applyProtection="1">
      <alignment horizontal="center" vertical="center" wrapText="1"/>
      <protection hidden="1"/>
    </xf>
    <xf numFmtId="0" fontId="7" fillId="7" borderId="13" xfId="0" applyFont="1" applyFill="1" applyBorder="1" applyAlignment="1" applyProtection="1">
      <alignment horizontal="center" vertical="center" wrapText="1"/>
      <protection hidden="1"/>
    </xf>
    <xf numFmtId="164" fontId="7" fillId="7" borderId="13" xfId="0" applyNumberFormat="1" applyFont="1" applyFill="1" applyBorder="1" applyAlignment="1" applyProtection="1">
      <alignment horizontal="center" vertical="center" wrapText="1"/>
      <protection hidden="1"/>
    </xf>
    <xf numFmtId="168" fontId="11" fillId="4" borderId="13" xfId="0" applyNumberFormat="1" applyFont="1" applyFill="1" applyBorder="1" applyAlignment="1" applyProtection="1">
      <alignment horizontal="center"/>
      <protection hidden="1"/>
    </xf>
    <xf numFmtId="164" fontId="9" fillId="6" borderId="14" xfId="0" applyNumberFormat="1" applyFont="1" applyFill="1" applyBorder="1" applyAlignment="1" applyProtection="1">
      <alignment horizontal="center" vertical="center" wrapText="1"/>
      <protection hidden="1"/>
    </xf>
    <xf numFmtId="0" fontId="9" fillId="4" borderId="14" xfId="0" applyFont="1" applyFill="1" applyBorder="1" applyAlignment="1" applyProtection="1">
      <alignment horizontal="center" vertical="center" wrapText="1"/>
      <protection hidden="1"/>
    </xf>
    <xf numFmtId="1" fontId="8" fillId="4" borderId="13" xfId="0" applyNumberFormat="1" applyFont="1" applyFill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1" fontId="7" fillId="5" borderId="13" xfId="0" applyNumberFormat="1" applyFont="1" applyFill="1" applyBorder="1" applyAlignment="1" applyProtection="1">
      <alignment horizontal="center"/>
      <protection hidden="1"/>
    </xf>
    <xf numFmtId="2" fontId="7" fillId="6" borderId="13" xfId="0" applyNumberFormat="1" applyFont="1" applyFill="1" applyBorder="1" applyAlignment="1" applyProtection="1">
      <alignment horizontal="center"/>
      <protection hidden="1"/>
    </xf>
    <xf numFmtId="2" fontId="7" fillId="7" borderId="13" xfId="0" applyNumberFormat="1" applyFont="1" applyFill="1" applyBorder="1" applyAlignment="1" applyProtection="1">
      <alignment horizontal="center"/>
      <protection hidden="1"/>
    </xf>
    <xf numFmtId="2" fontId="7" fillId="4" borderId="13" xfId="0" applyNumberFormat="1" applyFont="1" applyFill="1" applyBorder="1" applyAlignment="1" applyProtection="1">
      <alignment horizontal="center"/>
      <protection hidden="1"/>
    </xf>
    <xf numFmtId="164" fontId="7" fillId="7" borderId="13" xfId="0" applyNumberFormat="1" applyFont="1" applyFill="1" applyBorder="1" applyAlignment="1" applyProtection="1">
      <alignment horizontal="center"/>
      <protection hidden="1"/>
    </xf>
    <xf numFmtId="168" fontId="7" fillId="4" borderId="13" xfId="0" applyNumberFormat="1" applyFont="1" applyFill="1" applyBorder="1" applyAlignment="1" applyProtection="1">
      <alignment horizontal="center"/>
      <protection hidden="1"/>
    </xf>
    <xf numFmtId="168" fontId="7" fillId="4" borderId="13" xfId="2" applyNumberFormat="1" applyFont="1" applyFill="1" applyBorder="1" applyAlignment="1" applyProtection="1">
      <alignment horizontal="center"/>
      <protection hidden="1"/>
    </xf>
    <xf numFmtId="1" fontId="7" fillId="6" borderId="14" xfId="0" applyNumberFormat="1" applyFont="1" applyFill="1" applyBorder="1" applyAlignment="1" applyProtection="1">
      <alignment horizontal="center"/>
      <protection hidden="1"/>
    </xf>
    <xf numFmtId="2" fontId="7" fillId="3" borderId="14" xfId="0" quotePrefix="1" applyNumberFormat="1" applyFont="1" applyFill="1" applyBorder="1" applyAlignment="1" applyProtection="1">
      <alignment horizontal="center"/>
      <protection hidden="1"/>
    </xf>
    <xf numFmtId="9" fontId="7" fillId="3" borderId="14" xfId="2" applyFont="1" applyFill="1" applyBorder="1" applyAlignment="1" applyProtection="1">
      <alignment horizontal="center"/>
      <protection hidden="1"/>
    </xf>
    <xf numFmtId="9" fontId="7" fillId="0" borderId="14" xfId="2" applyFont="1" applyFill="1" applyBorder="1" applyAlignment="1" applyProtection="1">
      <alignment horizontal="center"/>
      <protection hidden="1"/>
    </xf>
    <xf numFmtId="1" fontId="7" fillId="4" borderId="13" xfId="0" applyNumberFormat="1" applyFont="1" applyFill="1" applyBorder="1" applyAlignment="1" applyProtection="1">
      <alignment horizontal="center"/>
      <protection hidden="1"/>
    </xf>
    <xf numFmtId="2" fontId="7" fillId="0" borderId="13" xfId="0" applyNumberFormat="1" applyFont="1" applyBorder="1" applyAlignment="1" applyProtection="1">
      <alignment horizontal="center"/>
      <protection hidden="1"/>
    </xf>
    <xf numFmtId="2" fontId="7" fillId="8" borderId="13" xfId="0" applyNumberFormat="1" applyFont="1" applyFill="1" applyBorder="1" applyAlignment="1" applyProtection="1">
      <alignment horizontal="center"/>
      <protection hidden="1"/>
    </xf>
    <xf numFmtId="164" fontId="7" fillId="4" borderId="13" xfId="0" applyNumberFormat="1" applyFont="1" applyFill="1" applyBorder="1" applyAlignment="1" applyProtection="1">
      <alignment horizontal="center"/>
      <protection hidden="1"/>
    </xf>
    <xf numFmtId="2" fontId="7" fillId="9" borderId="14" xfId="0" quotePrefix="1" applyNumberFormat="1" applyFont="1" applyFill="1" applyBorder="1" applyAlignment="1" applyProtection="1">
      <alignment horizontal="center"/>
      <protection hidden="1"/>
    </xf>
    <xf numFmtId="9" fontId="7" fillId="9" borderId="14" xfId="2" applyFont="1" applyFill="1" applyBorder="1" applyAlignment="1" applyProtection="1">
      <alignment horizontal="center"/>
      <protection hidden="1"/>
    </xf>
    <xf numFmtId="1" fontId="8" fillId="0" borderId="14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center"/>
    </xf>
    <xf numFmtId="3" fontId="7" fillId="0" borderId="14" xfId="1" applyNumberFormat="1" applyFont="1" applyBorder="1" applyAlignment="1">
      <alignment horizontal="center"/>
    </xf>
    <xf numFmtId="3" fontId="8" fillId="0" borderId="14" xfId="1" applyNumberFormat="1" applyFont="1" applyBorder="1" applyAlignment="1">
      <alignment horizontal="center"/>
    </xf>
    <xf numFmtId="1" fontId="7" fillId="0" borderId="13" xfId="0" applyNumberFormat="1" applyFont="1" applyBorder="1" applyAlignment="1">
      <alignment horizontal="center"/>
    </xf>
    <xf numFmtId="3" fontId="7" fillId="0" borderId="13" xfId="1" applyNumberFormat="1" applyFont="1" applyBorder="1" applyAlignment="1">
      <alignment horizontal="center"/>
    </xf>
    <xf numFmtId="3" fontId="8" fillId="0" borderId="13" xfId="1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2" fontId="7" fillId="0" borderId="14" xfId="0" quotePrefix="1" applyNumberFormat="1" applyFont="1" applyBorder="1" applyAlignment="1" applyProtection="1">
      <alignment horizontal="center"/>
      <protection hidden="1"/>
    </xf>
    <xf numFmtId="0" fontId="0" fillId="0" borderId="0" xfId="0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9" borderId="0" xfId="0" applyFill="1" applyAlignment="1">
      <alignment horizontal="center"/>
    </xf>
    <xf numFmtId="0" fontId="13" fillId="9" borderId="0" xfId="0" applyFont="1" applyFill="1" applyAlignment="1">
      <alignment horizontal="center"/>
    </xf>
    <xf numFmtId="0" fontId="14" fillId="9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left" vertical="center" indent="5"/>
    </xf>
    <xf numFmtId="0" fontId="1" fillId="0" borderId="0" xfId="0" applyFont="1"/>
    <xf numFmtId="0" fontId="1" fillId="0" borderId="0" xfId="0" applyFont="1" applyAlignment="1">
      <alignment horizontal="left" vertical="center" indent="1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" fontId="9" fillId="10" borderId="13" xfId="2" applyNumberFormat="1" applyFont="1" applyFill="1" applyBorder="1" applyAlignment="1">
      <alignment horizontal="center" vertical="center" wrapText="1"/>
    </xf>
    <xf numFmtId="0" fontId="9" fillId="10" borderId="13" xfId="3" applyFont="1" applyFill="1" applyBorder="1" applyAlignment="1">
      <alignment horizontal="center" vertical="center" wrapText="1"/>
    </xf>
    <xf numFmtId="164" fontId="9" fillId="10" borderId="13" xfId="3" applyNumberFormat="1" applyFont="1" applyFill="1" applyBorder="1" applyAlignment="1">
      <alignment horizontal="center" vertical="center" wrapText="1"/>
    </xf>
    <xf numFmtId="1" fontId="9" fillId="10" borderId="13" xfId="3" applyNumberFormat="1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wrapText="1"/>
    </xf>
    <xf numFmtId="9" fontId="7" fillId="10" borderId="13" xfId="2" applyFont="1" applyFill="1" applyBorder="1" applyAlignment="1">
      <alignment horizontal="center" vertical="center" wrapText="1"/>
    </xf>
  </cellXfs>
  <cellStyles count="4">
    <cellStyle name="Čárka" xfId="1" builtinId="3"/>
    <cellStyle name="Normal 2" xfId="3" xr:uid="{73207B9D-A908-439D-BE37-2BC48F4E8FB9}"/>
    <cellStyle name="Normální" xfId="0" builtinId="0"/>
    <cellStyle name="Procenta" xfId="2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Částečná redukce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175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square"/>
            <c:size val="5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cat>
            <c:numRef>
              <c:f>'Výpočet průvlakové sady'!$A$8:$A$32</c:f>
              <c:numCache>
                <c:formatCode>0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'Výpočet průvlakové sady'!$F$8:$F$32</c:f>
              <c:numCache>
                <c:formatCode>0.0%</c:formatCode>
                <c:ptCount val="15"/>
                <c:pt idx="0">
                  <c:v>0.25161771900826446</c:v>
                </c:pt>
                <c:pt idx="1">
                  <c:v>0.2447301427776073</c:v>
                </c:pt>
                <c:pt idx="2">
                  <c:v>0.23738744811230394</c:v>
                </c:pt>
                <c:pt idx="3">
                  <c:v>0.23031084210596553</c:v>
                </c:pt>
                <c:pt idx="4">
                  <c:v>0.2221739969135802</c:v>
                </c:pt>
                <c:pt idx="5">
                  <c:v>0.21531093062186124</c:v>
                </c:pt>
                <c:pt idx="6">
                  <c:v>0.20772019181716161</c:v>
                </c:pt>
                <c:pt idx="7">
                  <c:v>0.20034352528399246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CC-4887-AF0A-4DD9F8954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2742800"/>
        <c:axId val="882745752"/>
      </c:lineChart>
      <c:catAx>
        <c:axId val="882742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tahů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2745752"/>
        <c:crosses val="autoZero"/>
        <c:auto val="1"/>
        <c:lblAlgn val="ctr"/>
        <c:lblOffset val="100"/>
        <c:noMultiLvlLbl val="0"/>
      </c:catAx>
      <c:valAx>
        <c:axId val="882745752"/>
        <c:scaling>
          <c:orientation val="minMax"/>
          <c:max val="0.28000000000000003"/>
          <c:min val="0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2742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 b="1"/>
              <a:t>Styčná plocha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areaChart>
        <c:grouping val="standard"/>
        <c:varyColors val="0"/>
        <c:ser>
          <c:idx val="3"/>
          <c:order val="1"/>
          <c:tx>
            <c:strRef>
              <c:f>'Výpočet průvlakové sady'!#REF!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FA9786"/>
            </a:solidFill>
            <a:ln>
              <a:noFill/>
            </a:ln>
            <a:effectLst/>
          </c:spPr>
          <c:val>
            <c:numRef>
              <c:f>'Výpočet průvlakové sady'!#REF!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38-444F-B565-9BA0B91B5DC4}"/>
            </c:ext>
          </c:extLst>
        </c:ser>
        <c:ser>
          <c:idx val="2"/>
          <c:order val="2"/>
          <c:tx>
            <c:strRef>
              <c:f>'Výpočet průvlakové sady'!#REF!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FFE07D"/>
            </a:solidFill>
            <a:ln>
              <a:noFill/>
            </a:ln>
            <a:effectLst/>
          </c:spPr>
          <c:val>
            <c:numRef>
              <c:f>'Výpočet průvlakové sady'!#REF!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38-444F-B565-9BA0B91B5DC4}"/>
            </c:ext>
          </c:extLst>
        </c:ser>
        <c:ser>
          <c:idx val="1"/>
          <c:order val="3"/>
          <c:tx>
            <c:strRef>
              <c:f>'Výpočet průvlakové sady'!#REF!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BCE292"/>
            </a:solidFill>
            <a:ln>
              <a:noFill/>
            </a:ln>
            <a:effectLst/>
          </c:spPr>
          <c:val>
            <c:numRef>
              <c:f>'Výpočet průvlakové sady'!#REF!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38-444F-B565-9BA0B91B5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5455904"/>
        <c:axId val="885455576"/>
      </c:areaChart>
      <c:lineChart>
        <c:grouping val="standard"/>
        <c:varyColors val="0"/>
        <c:ser>
          <c:idx val="0"/>
          <c:order val="0"/>
          <c:tx>
            <c:strRef>
              <c:f>'Výpočet průvlakové sady'!$L$6</c:f>
              <c:strCache>
                <c:ptCount val="1"/>
                <c:pt idx="0">
                  <c:v>Styčná plocha [%]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'Výpočet průvlakové sady'!$L$8:$L$32</c:f>
              <c:numCache>
                <c:formatCode>0%</c:formatCode>
                <c:ptCount val="15"/>
                <c:pt idx="0">
                  <c:v>0.58104184568174133</c:v>
                </c:pt>
                <c:pt idx="1">
                  <c:v>0.46785554603853946</c:v>
                </c:pt>
                <c:pt idx="2">
                  <c:v>0.38041486200546565</c:v>
                </c:pt>
                <c:pt idx="3">
                  <c:v>0.31285403778275461</c:v>
                </c:pt>
                <c:pt idx="4">
                  <c:v>0.25818234167338366</c:v>
                </c:pt>
                <c:pt idx="5">
                  <c:v>0.21610930212450716</c:v>
                </c:pt>
                <c:pt idx="6">
                  <c:v>0.24223498778619404</c:v>
                </c:pt>
                <c:pt idx="7">
                  <c:v>0.20477010516940253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38-444F-B565-9BA0B91B5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5455904"/>
        <c:axId val="885455576"/>
      </c:lineChart>
      <c:catAx>
        <c:axId val="885455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Počet tahů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5455576"/>
        <c:crosses val="autoZero"/>
        <c:auto val="1"/>
        <c:lblAlgn val="ctr"/>
        <c:lblOffset val="100"/>
        <c:noMultiLvlLbl val="0"/>
      </c:catAx>
      <c:valAx>
        <c:axId val="8854555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5455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 b="1"/>
              <a:t>Delta faktor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'Výpočet průvlakové sady'!$I$6</c:f>
              <c:strCache>
                <c:ptCount val="1"/>
                <c:pt idx="0">
                  <c:v>Delta factor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'Výpočet průvlakové sady'!$I$8:$I$32</c:f>
              <c:numCache>
                <c:formatCode>0.00</c:formatCode>
                <c:ptCount val="15"/>
                <c:pt idx="0">
                  <c:v>1.44772944476748</c:v>
                </c:pt>
                <c:pt idx="1">
                  <c:v>1.4948198752474064</c:v>
                </c:pt>
                <c:pt idx="2">
                  <c:v>1.5480137846505442</c:v>
                </c:pt>
                <c:pt idx="3">
                  <c:v>1.6024722798107756</c:v>
                </c:pt>
                <c:pt idx="4">
                  <c:v>1.6693560963192826</c:v>
                </c:pt>
                <c:pt idx="5">
                  <c:v>1.7296814724936909</c:v>
                </c:pt>
                <c:pt idx="6">
                  <c:v>1.350769341313699</c:v>
                </c:pt>
                <c:pt idx="7">
                  <c:v>1.4066379982221253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35-47ED-B2E3-AB0FFC3A2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5455904"/>
        <c:axId val="885455576"/>
      </c:lineChart>
      <c:catAx>
        <c:axId val="885455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Počet tahů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5455576"/>
        <c:crosses val="autoZero"/>
        <c:auto val="1"/>
        <c:lblAlgn val="ctr"/>
        <c:lblOffset val="100"/>
        <c:noMultiLvlLbl val="0"/>
      </c:catAx>
      <c:valAx>
        <c:axId val="885455576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[</a:t>
                </a:r>
                <a:r>
                  <a:rPr lang="cs-CZ"/>
                  <a:t>-</a:t>
                </a:r>
                <a:r>
                  <a:rPr lang="en-US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5455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Mez pevnosti</a:t>
            </a:r>
            <a:r>
              <a:rPr lang="sk-SK" baseline="0"/>
              <a:t>(MPa)</a:t>
            </a:r>
            <a:endParaRPr lang="sk-S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'Výpočet průvlakové sady'!$N$6</c:f>
              <c:strCache>
                <c:ptCount val="1"/>
                <c:pt idx="0">
                  <c:v>Mez pevnosti (Mpa)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square"/>
            <c:size val="5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12700">
                <a:solidFill>
                  <a:schemeClr val="l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'Výpočet průvlakové sady'!$A$7:$A$22</c:f>
              <c:strCache>
                <c:ptCount val="16"/>
                <c:pt idx="0">
                  <c:v>Polotovar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strCache>
            </c:strRef>
          </c:cat>
          <c:val>
            <c:numRef>
              <c:f>'Výpočet průvlakové sady'!$N$7:$N$32</c:f>
              <c:numCache>
                <c:formatCode>0</c:formatCode>
                <c:ptCount val="16"/>
                <c:pt idx="0">
                  <c:v>392.4</c:v>
                </c:pt>
                <c:pt idx="1">
                  <c:v>578</c:v>
                </c:pt>
                <c:pt idx="2">
                  <c:v>662.25</c:v>
                </c:pt>
                <c:pt idx="3">
                  <c:v>716</c:v>
                </c:pt>
                <c:pt idx="4">
                  <c:v>765.2</c:v>
                </c:pt>
                <c:pt idx="5">
                  <c:v>804.4</c:v>
                </c:pt>
                <c:pt idx="6">
                  <c:v>828.95</c:v>
                </c:pt>
                <c:pt idx="7">
                  <c:v>853.5</c:v>
                </c:pt>
                <c:pt idx="8">
                  <c:v>902.5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55-46E1-834A-93AED28E7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2742800"/>
        <c:axId val="882745752"/>
      </c:lineChart>
      <c:catAx>
        <c:axId val="882742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</a:t>
                </a:r>
                <a:r>
                  <a:rPr lang="cs-CZ"/>
                  <a:t>čet tahů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2745752"/>
        <c:crosses val="autoZero"/>
        <c:auto val="1"/>
        <c:lblAlgn val="ctr"/>
        <c:lblOffset val="100"/>
        <c:noMultiLvlLbl val="0"/>
      </c:catAx>
      <c:valAx>
        <c:axId val="882745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[</a:t>
                </a:r>
                <a:r>
                  <a:rPr lang="en-US"/>
                  <a:t>M</a:t>
                </a:r>
                <a:r>
                  <a:rPr lang="cs-CZ"/>
                  <a:t>P</a:t>
                </a:r>
                <a:r>
                  <a:rPr lang="en-US"/>
                  <a:t>a</a:t>
                </a:r>
                <a:r>
                  <a:rPr lang="cs-CZ"/>
                  <a:t>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882742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1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34</xdr:row>
      <xdr:rowOff>23969</xdr:rowOff>
    </xdr:from>
    <xdr:to>
      <xdr:col>5</xdr:col>
      <xdr:colOff>404532</xdr:colOff>
      <xdr:row>49</xdr:row>
      <xdr:rowOff>33893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69477100-8893-430C-A32E-6AEA5A9463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831281</xdr:colOff>
      <xdr:row>34</xdr:row>
      <xdr:rowOff>27215</xdr:rowOff>
    </xdr:from>
    <xdr:to>
      <xdr:col>14</xdr:col>
      <xdr:colOff>291797</xdr:colOff>
      <xdr:row>49</xdr:row>
      <xdr:rowOff>30415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9DA7F99-9343-47BF-8971-AE223DEA85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835424</xdr:colOff>
      <xdr:row>34</xdr:row>
      <xdr:rowOff>27215</xdr:rowOff>
    </xdr:from>
    <xdr:to>
      <xdr:col>9</xdr:col>
      <xdr:colOff>556834</xdr:colOff>
      <xdr:row>49</xdr:row>
      <xdr:rowOff>25933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D1CEDB9-B7D0-40E9-A7EB-F07523A612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878416</xdr:colOff>
      <xdr:row>34</xdr:row>
      <xdr:rowOff>0</xdr:rowOff>
    </xdr:from>
    <xdr:to>
      <xdr:col>20</xdr:col>
      <xdr:colOff>560917</xdr:colOff>
      <xdr:row>49</xdr:row>
      <xdr:rowOff>9924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6C142A80-E285-4DA3-AAE3-C7CCC671B8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cal\CZBOH\Maintanance\All\Udrzba_PLC\programy%20linek\Tazirna\JUP4Novy\Jup106_9_11pas_Bohumin_1_21\3_MMI\JUP_2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vanslam\DOC\JUP_2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vanslam\DOC\JUP_2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ekaert-my.sharepoint.com/personal/martin_javorsky_bekaert_com/Documents/Desktop/Desktop%20BTC/calculations/Number%20of%20drafts.xlsx" TargetMode="External"/><Relationship Id="rId1" Type="http://schemas.openxmlformats.org/officeDocument/2006/relationships/externalLinkPath" Target="https://bekaert-my.sharepoint.com/personal/martin_javorsky_bekaert_com/Documents/Desktop/Desktop%20BTC/calculations/Number%20of%20drafts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rdol\Desktop\tabulka%20funk&#269;n&#237;.xlsx" TargetMode="External"/><Relationship Id="rId1" Type="http://schemas.openxmlformats.org/officeDocument/2006/relationships/externalLinkPath" Target="/Users/drdol/Desktop/tabulka%20funk&#269;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uratie"/>
      <sheetName val="auto-voorafbestel "/>
      <sheetName val="toebehoren"/>
      <sheetName val="Kaart"/>
      <sheetName val="programma's"/>
      <sheetName val="Data Instelling Pendel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uratie"/>
      <sheetName val="auto-voorafbestel "/>
      <sheetName val="toebehoren"/>
      <sheetName val="Kaart"/>
      <sheetName val="programma's"/>
      <sheetName val="Data Instelling Pendel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uratie"/>
      <sheetName val="auto-voorafbestel "/>
      <sheetName val="toebehoren"/>
      <sheetName val="Kaart"/>
      <sheetName val="programma's"/>
      <sheetName val="Data Instelling Pendel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lculation"/>
      <sheetName val="xxx"/>
      <sheetName val="Pivot out Frigo"/>
      <sheetName val="Pivot products"/>
      <sheetName val="Missing BOM"/>
      <sheetName val="BOM1"/>
      <sheetName val="BOM2"/>
      <sheetName val="JUP1"/>
      <sheetName val="Sheet3"/>
      <sheetName val="JUP2"/>
      <sheetName val="JUP3"/>
      <sheetName val="JUP4"/>
      <sheetName val="JUP5"/>
      <sheetName val="JUP6"/>
      <sheetName val="JUP7"/>
      <sheetName val="JUP8"/>
      <sheetName val="BAZ9"/>
      <sheetName val="BAZ13"/>
      <sheetName val="HUX12"/>
      <sheetName val="Pivot speeds"/>
      <sheetName val="Speed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dukce"/>
      <sheetName val="Rm (funkce percentace)"/>
      <sheetName val="Výpočet průvlakové sady"/>
      <sheetName val="Průvlaky"/>
      <sheetName val="List1"/>
    </sheetNames>
    <sheetDataSet>
      <sheetData sheetId="0" refreshError="1"/>
      <sheetData sheetId="1" refreshError="1"/>
      <sheetData sheetId="2">
        <row r="6">
          <cell r="I6" t="str">
            <v>Delta factor</v>
          </cell>
        </row>
        <row r="7">
          <cell r="A7" t="str">
            <v>Polotovar</v>
          </cell>
        </row>
        <row r="8">
          <cell r="A8">
            <v>1</v>
          </cell>
        </row>
        <row r="9">
          <cell r="A9">
            <v>2</v>
          </cell>
        </row>
        <row r="10">
          <cell r="A10">
            <v>3</v>
          </cell>
        </row>
        <row r="11">
          <cell r="A11">
            <v>4</v>
          </cell>
        </row>
        <row r="12">
          <cell r="A12">
            <v>5</v>
          </cell>
        </row>
        <row r="13">
          <cell r="A13">
            <v>6</v>
          </cell>
        </row>
        <row r="14">
          <cell r="A14">
            <v>7</v>
          </cell>
        </row>
        <row r="15">
          <cell r="A15">
            <v>8</v>
          </cell>
        </row>
        <row r="16">
          <cell r="A16">
            <v>9</v>
          </cell>
        </row>
        <row r="17">
          <cell r="A17">
            <v>10</v>
          </cell>
        </row>
        <row r="18">
          <cell r="A18">
            <v>11</v>
          </cell>
        </row>
        <row r="19">
          <cell r="A19">
            <v>12</v>
          </cell>
        </row>
        <row r="20">
          <cell r="A20">
            <v>13</v>
          </cell>
        </row>
        <row r="21">
          <cell r="A21">
            <v>14</v>
          </cell>
        </row>
        <row r="22">
          <cell r="A22">
            <v>15</v>
          </cell>
        </row>
        <row r="23">
          <cell r="P23" t="str">
            <v/>
          </cell>
        </row>
        <row r="24">
          <cell r="P24" t="str">
            <v/>
          </cell>
        </row>
        <row r="25">
          <cell r="P25" t="str">
            <v/>
          </cell>
        </row>
        <row r="26">
          <cell r="P26" t="str">
            <v/>
          </cell>
        </row>
        <row r="27">
          <cell r="P27" t="str">
            <v/>
          </cell>
        </row>
        <row r="28">
          <cell r="P28" t="str">
            <v/>
          </cell>
        </row>
        <row r="29">
          <cell r="P29" t="str">
            <v/>
          </cell>
        </row>
        <row r="30">
          <cell r="P30" t="str">
            <v/>
          </cell>
        </row>
        <row r="31">
          <cell r="P31" t="str">
            <v/>
          </cell>
        </row>
        <row r="32">
          <cell r="O32" t="str">
            <v/>
          </cell>
          <cell r="P32" t="str">
            <v/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E9CA5-52CE-40EB-8A7B-5FEDE581DD80}">
  <dimension ref="A1:CE26"/>
  <sheetViews>
    <sheetView workbookViewId="0">
      <selection activeCell="G30" sqref="G30"/>
    </sheetView>
  </sheetViews>
  <sheetFormatPr defaultRowHeight="15" x14ac:dyDescent="0.25"/>
  <sheetData>
    <row r="1" spans="1:83" x14ac:dyDescent="0.25">
      <c r="C1" s="88" t="s">
        <v>0</v>
      </c>
      <c r="D1" s="89"/>
      <c r="E1" s="94" t="s">
        <v>1</v>
      </c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6"/>
    </row>
    <row r="2" spans="1:83" s="1" customFormat="1" x14ac:dyDescent="0.25">
      <c r="C2" s="90"/>
      <c r="D2" s="91"/>
      <c r="E2" s="2"/>
      <c r="F2" s="3">
        <v>0.997</v>
      </c>
      <c r="G2" s="3">
        <v>0.997</v>
      </c>
      <c r="H2" s="3">
        <v>0.997</v>
      </c>
      <c r="I2" s="3">
        <v>0.997</v>
      </c>
      <c r="J2" s="3">
        <v>0.997</v>
      </c>
      <c r="K2" s="3">
        <v>0.997</v>
      </c>
      <c r="L2" s="3">
        <v>0.997</v>
      </c>
      <c r="M2" s="3">
        <v>0.997</v>
      </c>
      <c r="N2" s="3">
        <v>0.997</v>
      </c>
      <c r="O2" s="3">
        <v>0.997</v>
      </c>
      <c r="P2" s="3">
        <v>0.997</v>
      </c>
      <c r="Q2" s="3">
        <v>0.997</v>
      </c>
      <c r="R2" s="3">
        <v>0.997</v>
      </c>
      <c r="S2" s="3">
        <v>0.997</v>
      </c>
      <c r="T2" s="3">
        <v>0.997</v>
      </c>
      <c r="U2" s="3">
        <v>0.997</v>
      </c>
      <c r="V2" s="3">
        <v>0.997</v>
      </c>
      <c r="W2" s="3">
        <v>0.997</v>
      </c>
      <c r="X2" s="3">
        <v>0.997</v>
      </c>
      <c r="Y2" s="3">
        <v>0.997</v>
      </c>
      <c r="Z2" s="3">
        <v>0.997</v>
      </c>
      <c r="AA2" s="3">
        <v>0.997</v>
      </c>
      <c r="AB2" s="3">
        <v>0.997</v>
      </c>
      <c r="AC2" s="3">
        <v>0.997</v>
      </c>
      <c r="AD2" s="3">
        <v>0.997</v>
      </c>
      <c r="AE2" s="3">
        <v>0.997</v>
      </c>
      <c r="AF2" s="3">
        <v>0.997</v>
      </c>
      <c r="AG2" s="3">
        <v>0.997</v>
      </c>
      <c r="AH2" s="3">
        <v>0.997</v>
      </c>
      <c r="AI2" s="3">
        <v>0.997</v>
      </c>
      <c r="AJ2" s="3">
        <v>0.997</v>
      </c>
      <c r="AK2" s="3">
        <v>0.997</v>
      </c>
      <c r="AL2" s="3">
        <v>0.997</v>
      </c>
      <c r="AM2" s="3">
        <v>0.997</v>
      </c>
      <c r="AN2" s="3">
        <v>0.997</v>
      </c>
      <c r="AO2" s="3">
        <v>0.997</v>
      </c>
      <c r="AP2" s="3">
        <v>0.997</v>
      </c>
      <c r="AQ2" s="3">
        <v>0.997</v>
      </c>
      <c r="AR2" s="3">
        <v>0.997</v>
      </c>
      <c r="AS2" s="3">
        <v>0.997</v>
      </c>
      <c r="AT2" s="3">
        <v>0.997</v>
      </c>
      <c r="AU2" s="3">
        <v>0.997</v>
      </c>
      <c r="AV2" s="3">
        <v>0.997</v>
      </c>
      <c r="AW2" s="3">
        <v>0.997</v>
      </c>
      <c r="AX2" s="3">
        <v>0.997</v>
      </c>
      <c r="AY2" s="3">
        <v>0.997</v>
      </c>
      <c r="AZ2" s="3">
        <v>0.997</v>
      </c>
      <c r="BA2" s="3">
        <v>0.997</v>
      </c>
      <c r="BB2" s="3">
        <v>0.997</v>
      </c>
      <c r="BC2" s="3">
        <v>0.997</v>
      </c>
      <c r="BD2" s="3">
        <v>0.997</v>
      </c>
      <c r="BE2" s="3">
        <v>0.997</v>
      </c>
      <c r="BF2" s="3">
        <v>0.997</v>
      </c>
      <c r="BG2" s="3">
        <v>0.997</v>
      </c>
      <c r="BH2" s="3">
        <v>0.997</v>
      </c>
      <c r="BI2" s="4">
        <v>0.997</v>
      </c>
    </row>
    <row r="3" spans="1:83" ht="15.75" thickBot="1" x14ac:dyDescent="0.3">
      <c r="C3" s="92"/>
      <c r="D3" s="93"/>
      <c r="E3" s="5">
        <v>1</v>
      </c>
      <c r="F3" s="6">
        <f>E3*F2</f>
        <v>0.997</v>
      </c>
      <c r="G3" s="6">
        <f t="shared" ref="G3:BI3" si="0">F3*G2</f>
        <v>0.99400900000000003</v>
      </c>
      <c r="H3" s="6">
        <f t="shared" si="0"/>
        <v>0.99102697299999998</v>
      </c>
      <c r="I3" s="6">
        <f t="shared" si="0"/>
        <v>0.98805389208100003</v>
      </c>
      <c r="J3" s="6">
        <f t="shared" si="0"/>
        <v>0.985089730404757</v>
      </c>
      <c r="K3" s="6">
        <f t="shared" si="0"/>
        <v>0.98213446121354275</v>
      </c>
      <c r="L3" s="6">
        <f t="shared" si="0"/>
        <v>0.97918805782990215</v>
      </c>
      <c r="M3" s="6">
        <f t="shared" si="0"/>
        <v>0.97625049365641248</v>
      </c>
      <c r="N3" s="6">
        <f t="shared" si="0"/>
        <v>0.97332174217544321</v>
      </c>
      <c r="O3" s="6">
        <f t="shared" si="0"/>
        <v>0.97040177694891683</v>
      </c>
      <c r="P3" s="6">
        <f t="shared" si="0"/>
        <v>0.96749057161807006</v>
      </c>
      <c r="Q3" s="6">
        <f t="shared" si="0"/>
        <v>0.96458809990321581</v>
      </c>
      <c r="R3" s="6">
        <f t="shared" si="0"/>
        <v>0.96169433560350615</v>
      </c>
      <c r="S3" s="6">
        <f t="shared" si="0"/>
        <v>0.95880925259669558</v>
      </c>
      <c r="T3" s="6">
        <f t="shared" si="0"/>
        <v>0.95593282483890551</v>
      </c>
      <c r="U3" s="6">
        <f t="shared" si="0"/>
        <v>0.95306502636438883</v>
      </c>
      <c r="V3" s="6">
        <f t="shared" si="0"/>
        <v>0.95020583128529568</v>
      </c>
      <c r="W3" s="6">
        <f t="shared" si="0"/>
        <v>0.94735521379143983</v>
      </c>
      <c r="X3" s="6">
        <f t="shared" si="0"/>
        <v>0.94451314815006548</v>
      </c>
      <c r="Y3" s="6">
        <f t="shared" si="0"/>
        <v>0.94167960870561529</v>
      </c>
      <c r="Z3" s="6">
        <f t="shared" si="0"/>
        <v>0.93885456987949845</v>
      </c>
      <c r="AA3" s="6">
        <f t="shared" si="0"/>
        <v>0.93603800616985999</v>
      </c>
      <c r="AB3" s="6">
        <f t="shared" si="0"/>
        <v>0.93322989215135044</v>
      </c>
      <c r="AC3" s="6">
        <f t="shared" si="0"/>
        <v>0.93043020247489638</v>
      </c>
      <c r="AD3" s="6">
        <f t="shared" si="0"/>
        <v>0.92763891186747172</v>
      </c>
      <c r="AE3" s="6">
        <f t="shared" si="0"/>
        <v>0.92485599513186934</v>
      </c>
      <c r="AF3" s="6">
        <f t="shared" si="0"/>
        <v>0.92208142714647368</v>
      </c>
      <c r="AG3" s="6">
        <f t="shared" si="0"/>
        <v>0.91931518286503422</v>
      </c>
      <c r="AH3" s="6">
        <f t="shared" si="0"/>
        <v>0.91655723731643912</v>
      </c>
      <c r="AI3" s="6">
        <f t="shared" si="0"/>
        <v>0.91380756560448984</v>
      </c>
      <c r="AJ3" s="6">
        <f t="shared" si="0"/>
        <v>0.9110661429076764</v>
      </c>
      <c r="AK3" s="6">
        <f t="shared" si="0"/>
        <v>0.90833294447895341</v>
      </c>
      <c r="AL3" s="6">
        <f t="shared" si="0"/>
        <v>0.9056079456455165</v>
      </c>
      <c r="AM3" s="6">
        <f t="shared" si="0"/>
        <v>0.90289112180858</v>
      </c>
      <c r="AN3" s="6">
        <f t="shared" si="0"/>
        <v>0.9001824484431542</v>
      </c>
      <c r="AO3" s="6">
        <f t="shared" si="0"/>
        <v>0.89748190109782477</v>
      </c>
      <c r="AP3" s="6">
        <f t="shared" si="0"/>
        <v>0.89478945539453125</v>
      </c>
      <c r="AQ3" s="6">
        <f t="shared" si="0"/>
        <v>0.89210508702834768</v>
      </c>
      <c r="AR3" s="6">
        <f t="shared" si="0"/>
        <v>0.88942877176726265</v>
      </c>
      <c r="AS3" s="6">
        <f t="shared" si="0"/>
        <v>0.88676048545196084</v>
      </c>
      <c r="AT3" s="6">
        <f t="shared" si="0"/>
        <v>0.88410020399560496</v>
      </c>
      <c r="AU3" s="6">
        <f t="shared" si="0"/>
        <v>0.88144790338361811</v>
      </c>
      <c r="AV3" s="6">
        <f t="shared" si="0"/>
        <v>0.87880355967346724</v>
      </c>
      <c r="AW3" s="6">
        <f t="shared" si="0"/>
        <v>0.87616714899444681</v>
      </c>
      <c r="AX3" s="6">
        <f t="shared" si="0"/>
        <v>0.87353864754746346</v>
      </c>
      <c r="AY3" s="6">
        <f t="shared" si="0"/>
        <v>0.87091803160482106</v>
      </c>
      <c r="AZ3" s="6">
        <f t="shared" si="0"/>
        <v>0.86830527751000663</v>
      </c>
      <c r="BA3" s="6">
        <f t="shared" si="0"/>
        <v>0.86570036167747666</v>
      </c>
      <c r="BB3" s="6">
        <f t="shared" si="0"/>
        <v>0.86310326059244424</v>
      </c>
      <c r="BC3" s="6">
        <f t="shared" si="0"/>
        <v>0.86051395081066695</v>
      </c>
      <c r="BD3" s="6">
        <f t="shared" si="0"/>
        <v>0.85793240895823497</v>
      </c>
      <c r="BE3" s="6">
        <f t="shared" si="0"/>
        <v>0.8553586117313603</v>
      </c>
      <c r="BF3" s="6">
        <f t="shared" si="0"/>
        <v>0.85279253589616622</v>
      </c>
      <c r="BG3" s="6">
        <f t="shared" si="0"/>
        <v>0.8502341582884777</v>
      </c>
      <c r="BH3" s="6">
        <f t="shared" si="0"/>
        <v>0.84768345581361226</v>
      </c>
      <c r="BI3" s="7">
        <f t="shared" si="0"/>
        <v>0.84514040544617142</v>
      </c>
    </row>
    <row r="4" spans="1:83" ht="15.75" thickBot="1" x14ac:dyDescent="0.3">
      <c r="E4" s="8">
        <v>0.1</v>
      </c>
      <c r="F4" s="8">
        <v>0.2</v>
      </c>
      <c r="G4" s="8">
        <v>0.3</v>
      </c>
      <c r="H4" s="8">
        <v>0.4</v>
      </c>
      <c r="I4" s="8">
        <v>0.5</v>
      </c>
      <c r="J4" s="8">
        <v>0.6</v>
      </c>
      <c r="K4" s="8">
        <v>0.7</v>
      </c>
      <c r="L4" s="8">
        <v>0.8</v>
      </c>
      <c r="M4" s="8">
        <v>0.9</v>
      </c>
      <c r="N4" s="8">
        <v>1</v>
      </c>
      <c r="O4" s="8">
        <v>1.2</v>
      </c>
      <c r="P4" s="8">
        <v>1.4</v>
      </c>
      <c r="Q4" s="8">
        <v>1.6</v>
      </c>
      <c r="R4" s="8">
        <v>1.8</v>
      </c>
      <c r="S4" s="8">
        <v>2</v>
      </c>
      <c r="T4" s="8">
        <v>2.2000000000000002</v>
      </c>
      <c r="U4" s="8">
        <v>2.4</v>
      </c>
      <c r="V4" s="8">
        <v>2.6</v>
      </c>
      <c r="W4" s="8">
        <v>2.8</v>
      </c>
      <c r="X4" s="8">
        <v>3</v>
      </c>
      <c r="Y4" s="8">
        <v>3.2</v>
      </c>
      <c r="Z4" s="8">
        <v>3.4</v>
      </c>
      <c r="AA4" s="8">
        <v>3.6</v>
      </c>
      <c r="AB4" s="8">
        <v>3.8</v>
      </c>
      <c r="AC4" s="8">
        <v>4</v>
      </c>
      <c r="AD4" s="8">
        <v>4.5</v>
      </c>
      <c r="AE4" s="8">
        <v>5</v>
      </c>
      <c r="AF4" s="8">
        <v>5.5</v>
      </c>
      <c r="AG4" s="8">
        <v>6</v>
      </c>
      <c r="AH4" s="8">
        <v>6.5</v>
      </c>
      <c r="AI4" s="8">
        <v>7</v>
      </c>
      <c r="AJ4" s="8">
        <v>7.5</v>
      </c>
      <c r="AK4" s="8">
        <v>8</v>
      </c>
      <c r="AL4" s="8">
        <v>8.5</v>
      </c>
      <c r="AM4" s="8">
        <v>9</v>
      </c>
      <c r="AN4" s="8">
        <v>9.5</v>
      </c>
      <c r="AO4" s="8">
        <v>10</v>
      </c>
      <c r="AP4" s="8">
        <v>10.5</v>
      </c>
      <c r="AQ4" s="8">
        <v>11</v>
      </c>
      <c r="AR4" s="8">
        <v>11.5</v>
      </c>
      <c r="AS4" s="8">
        <v>12</v>
      </c>
      <c r="AT4" s="8">
        <v>12.5</v>
      </c>
      <c r="AU4" s="8">
        <v>13</v>
      </c>
      <c r="AV4" s="8">
        <v>13.5</v>
      </c>
      <c r="AW4" s="8">
        <v>14</v>
      </c>
      <c r="AX4" s="8">
        <v>14.5</v>
      </c>
      <c r="AY4" s="8">
        <v>15</v>
      </c>
      <c r="AZ4" s="8">
        <v>15.5</v>
      </c>
      <c r="BA4" s="8">
        <v>16</v>
      </c>
      <c r="BB4" s="8">
        <v>16.5</v>
      </c>
      <c r="BC4" s="8">
        <v>17</v>
      </c>
      <c r="BD4" s="8">
        <v>17.5</v>
      </c>
      <c r="BE4" s="8">
        <v>18</v>
      </c>
      <c r="BF4" s="8">
        <v>18.5</v>
      </c>
      <c r="BG4" s="8">
        <v>19</v>
      </c>
      <c r="BH4" s="8">
        <v>19.5</v>
      </c>
      <c r="BI4" s="8">
        <v>20</v>
      </c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</row>
    <row r="5" spans="1:83" ht="15.75" thickBot="1" x14ac:dyDescent="0.3">
      <c r="A5" s="97" t="s">
        <v>2</v>
      </c>
      <c r="B5" s="98"/>
      <c r="C5" s="98"/>
      <c r="D5" s="9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</row>
    <row r="6" spans="1:83" ht="15.75" thickBot="1" x14ac:dyDescent="0.3">
      <c r="A6" s="100" t="s">
        <v>3</v>
      </c>
      <c r="B6" s="9"/>
      <c r="C6" s="10">
        <v>1</v>
      </c>
      <c r="D6" s="8">
        <v>0.05</v>
      </c>
      <c r="E6" s="11">
        <v>0.24</v>
      </c>
      <c r="F6" s="12">
        <f t="shared" ref="F6:BI10" si="1">$E$6*F$3*$C6</f>
        <v>0.23927999999999999</v>
      </c>
      <c r="G6" s="12">
        <f t="shared" si="1"/>
        <v>0.23856216</v>
      </c>
      <c r="H6" s="12">
        <f t="shared" si="1"/>
        <v>0.23784647351999999</v>
      </c>
      <c r="I6" s="12">
        <f t="shared" si="1"/>
        <v>0.23713293409944</v>
      </c>
      <c r="J6" s="12">
        <f t="shared" si="1"/>
        <v>0.23642153529714166</v>
      </c>
      <c r="K6" s="12">
        <f t="shared" si="1"/>
        <v>0.23571227069125025</v>
      </c>
      <c r="L6" s="12">
        <f t="shared" si="1"/>
        <v>0.23500513387917651</v>
      </c>
      <c r="M6" s="12">
        <f t="shared" si="1"/>
        <v>0.23430011847753898</v>
      </c>
      <c r="N6" s="12">
        <f t="shared" si="1"/>
        <v>0.23359721812210635</v>
      </c>
      <c r="O6" s="12">
        <f t="shared" si="1"/>
        <v>0.23289642646774003</v>
      </c>
      <c r="P6" s="12">
        <f t="shared" si="1"/>
        <v>0.23219773718833681</v>
      </c>
      <c r="Q6" s="12">
        <f t="shared" si="1"/>
        <v>0.23150114397677179</v>
      </c>
      <c r="R6" s="12">
        <f t="shared" si="1"/>
        <v>0.23080664054484146</v>
      </c>
      <c r="S6" s="12">
        <f t="shared" si="1"/>
        <v>0.23011422062320694</v>
      </c>
      <c r="T6" s="12">
        <f t="shared" si="1"/>
        <v>0.22942387796133731</v>
      </c>
      <c r="U6" s="12">
        <f t="shared" si="1"/>
        <v>0.22873560632745332</v>
      </c>
      <c r="V6" s="12">
        <f t="shared" si="1"/>
        <v>0.22804939950847095</v>
      </c>
      <c r="W6" s="12">
        <f t="shared" si="1"/>
        <v>0.22736525130994556</v>
      </c>
      <c r="X6" s="12">
        <f t="shared" si="1"/>
        <v>0.2266831555560157</v>
      </c>
      <c r="Y6" s="12">
        <f t="shared" si="1"/>
        <v>0.22600310608934765</v>
      </c>
      <c r="Z6" s="12">
        <f t="shared" si="1"/>
        <v>0.22532509677107962</v>
      </c>
      <c r="AA6" s="12">
        <f t="shared" si="1"/>
        <v>0.22464912148076638</v>
      </c>
      <c r="AB6" s="12">
        <f t="shared" si="1"/>
        <v>0.22397517411632409</v>
      </c>
      <c r="AC6" s="12">
        <f t="shared" si="1"/>
        <v>0.22330324859397513</v>
      </c>
      <c r="AD6" s="12">
        <f t="shared" si="1"/>
        <v>0.2226333388481932</v>
      </c>
      <c r="AE6" s="12">
        <f t="shared" si="1"/>
        <v>0.22196543883164863</v>
      </c>
      <c r="AF6" s="12">
        <f t="shared" si="1"/>
        <v>0.22129954251515369</v>
      </c>
      <c r="AG6" s="12">
        <f t="shared" si="1"/>
        <v>0.2206356438876082</v>
      </c>
      <c r="AH6" s="12">
        <f t="shared" si="1"/>
        <v>0.21997373695594538</v>
      </c>
      <c r="AI6" s="12">
        <f t="shared" si="1"/>
        <v>0.21931381574507755</v>
      </c>
      <c r="AJ6" s="12">
        <f t="shared" si="1"/>
        <v>0.21865587429784233</v>
      </c>
      <c r="AK6" s="12">
        <f t="shared" si="1"/>
        <v>0.21799990667494881</v>
      </c>
      <c r="AL6" s="12">
        <f t="shared" si="1"/>
        <v>0.21734590695492395</v>
      </c>
      <c r="AM6" s="12">
        <f t="shared" si="1"/>
        <v>0.2166938692340592</v>
      </c>
      <c r="AN6" s="12">
        <f t="shared" si="1"/>
        <v>0.21604378762635701</v>
      </c>
      <c r="AO6" s="12">
        <f t="shared" si="1"/>
        <v>0.21539565626347792</v>
      </c>
      <c r="AP6" s="12">
        <f t="shared" si="1"/>
        <v>0.2147494692946875</v>
      </c>
      <c r="AQ6" s="12">
        <f t="shared" si="1"/>
        <v>0.21410522088680342</v>
      </c>
      <c r="AR6" s="12">
        <f t="shared" si="1"/>
        <v>0.21346290522414302</v>
      </c>
      <c r="AS6" s="12">
        <f t="shared" si="1"/>
        <v>0.21282251650847059</v>
      </c>
      <c r="AT6" s="12">
        <f t="shared" si="1"/>
        <v>0.21218404895894519</v>
      </c>
      <c r="AU6" s="12">
        <f t="shared" si="1"/>
        <v>0.21154749681206833</v>
      </c>
      <c r="AV6" s="12">
        <f t="shared" si="1"/>
        <v>0.21091285432163212</v>
      </c>
      <c r="AW6" s="12">
        <f t="shared" si="1"/>
        <v>0.21028011575866723</v>
      </c>
      <c r="AX6" s="12">
        <f t="shared" si="1"/>
        <v>0.20964927541139122</v>
      </c>
      <c r="AY6" s="12">
        <f t="shared" si="1"/>
        <v>0.20902032758515704</v>
      </c>
      <c r="AZ6" s="12">
        <f t="shared" si="1"/>
        <v>0.20839326660240159</v>
      </c>
      <c r="BA6" s="12">
        <f t="shared" si="1"/>
        <v>0.2077680868025944</v>
      </c>
      <c r="BB6" s="12">
        <f t="shared" si="1"/>
        <v>0.2071447825421866</v>
      </c>
      <c r="BC6" s="12">
        <f t="shared" si="1"/>
        <v>0.20652334819456006</v>
      </c>
      <c r="BD6" s="12">
        <f t="shared" si="1"/>
        <v>0.20590377814997637</v>
      </c>
      <c r="BE6" s="12">
        <f t="shared" si="1"/>
        <v>0.20528606681552647</v>
      </c>
      <c r="BF6" s="12">
        <f t="shared" si="1"/>
        <v>0.2046702086150799</v>
      </c>
      <c r="BG6" s="12">
        <f t="shared" si="1"/>
        <v>0.20405619798923463</v>
      </c>
      <c r="BH6" s="12">
        <f t="shared" si="1"/>
        <v>0.20344402939526693</v>
      </c>
      <c r="BI6" s="12">
        <f t="shared" si="1"/>
        <v>0.20283369730708115</v>
      </c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</row>
    <row r="7" spans="1:83" ht="15" customHeight="1" x14ac:dyDescent="0.25">
      <c r="A7" s="101"/>
      <c r="B7" s="14">
        <v>0.99</v>
      </c>
      <c r="C7" s="15">
        <f>C6*B7</f>
        <v>0.99</v>
      </c>
      <c r="D7" s="8">
        <v>0.1</v>
      </c>
      <c r="E7" s="12">
        <f t="shared" ref="E7:T22" si="2">$E$6*E$3*$C7</f>
        <v>0.23759999999999998</v>
      </c>
      <c r="F7" s="12">
        <f>$E$6*F$3*$C7</f>
        <v>0.23688719999999999</v>
      </c>
      <c r="G7" s="12">
        <f t="shared" si="1"/>
        <v>0.2361765384</v>
      </c>
      <c r="H7" s="12">
        <f t="shared" si="1"/>
        <v>0.23546800878479998</v>
      </c>
      <c r="I7" s="12">
        <f t="shared" si="1"/>
        <v>0.2347616047584456</v>
      </c>
      <c r="J7" s="12">
        <f t="shared" si="1"/>
        <v>0.23405731994417026</v>
      </c>
      <c r="K7" s="12">
        <f t="shared" si="1"/>
        <v>0.23335514798433774</v>
      </c>
      <c r="L7" s="12">
        <f t="shared" si="1"/>
        <v>0.23265508254038475</v>
      </c>
      <c r="M7" s="12">
        <f t="shared" si="1"/>
        <v>0.23195711729276358</v>
      </c>
      <c r="N7" s="12">
        <f t="shared" si="1"/>
        <v>0.23126124594088529</v>
      </c>
      <c r="O7" s="12">
        <f t="shared" si="1"/>
        <v>0.23056746220306262</v>
      </c>
      <c r="P7" s="12">
        <f t="shared" si="1"/>
        <v>0.22987575981645345</v>
      </c>
      <c r="Q7" s="12">
        <f t="shared" si="1"/>
        <v>0.22918613253700407</v>
      </c>
      <c r="R7" s="12">
        <f t="shared" si="1"/>
        <v>0.22849857413939303</v>
      </c>
      <c r="S7" s="12">
        <f t="shared" si="1"/>
        <v>0.22781307841697487</v>
      </c>
      <c r="T7" s="12">
        <f t="shared" si="1"/>
        <v>0.22712963918172394</v>
      </c>
      <c r="U7" s="12">
        <f t="shared" si="1"/>
        <v>0.22644825026417878</v>
      </c>
      <c r="V7" s="12">
        <f t="shared" si="1"/>
        <v>0.22576890551338624</v>
      </c>
      <c r="W7" s="12">
        <f t="shared" si="1"/>
        <v>0.22509159879684609</v>
      </c>
      <c r="X7" s="12">
        <f t="shared" si="1"/>
        <v>0.22441632400045555</v>
      </c>
      <c r="Y7" s="12">
        <f t="shared" si="1"/>
        <v>0.22374307502845417</v>
      </c>
      <c r="Z7" s="12">
        <f t="shared" si="1"/>
        <v>0.22307184580336883</v>
      </c>
      <c r="AA7" s="12">
        <f t="shared" si="1"/>
        <v>0.22240263026595872</v>
      </c>
      <c r="AB7" s="12">
        <f t="shared" si="1"/>
        <v>0.22173542237516083</v>
      </c>
      <c r="AC7" s="12">
        <f t="shared" si="1"/>
        <v>0.22107021610803537</v>
      </c>
      <c r="AD7" s="12">
        <f t="shared" si="1"/>
        <v>0.22040700545971126</v>
      </c>
      <c r="AE7" s="12">
        <f t="shared" si="1"/>
        <v>0.21974578444333215</v>
      </c>
      <c r="AF7" s="12">
        <f t="shared" si="1"/>
        <v>0.21908654709000214</v>
      </c>
      <c r="AG7" s="12">
        <f t="shared" si="1"/>
        <v>0.21842928744873211</v>
      </c>
      <c r="AH7" s="12">
        <f t="shared" si="1"/>
        <v>0.21777399958638594</v>
      </c>
      <c r="AI7" s="12">
        <f t="shared" si="1"/>
        <v>0.21712067758762676</v>
      </c>
      <c r="AJ7" s="12">
        <f t="shared" si="1"/>
        <v>0.2164693155548639</v>
      </c>
      <c r="AK7" s="12">
        <f t="shared" si="1"/>
        <v>0.21581990760819933</v>
      </c>
      <c r="AL7" s="12">
        <f t="shared" si="1"/>
        <v>0.21517244788537471</v>
      </c>
      <c r="AM7" s="12">
        <f t="shared" si="1"/>
        <v>0.21452693054171862</v>
      </c>
      <c r="AN7" s="12">
        <f t="shared" si="1"/>
        <v>0.21388334975009343</v>
      </c>
      <c r="AO7" s="12">
        <f t="shared" si="1"/>
        <v>0.21324169970084314</v>
      </c>
      <c r="AP7" s="12">
        <f t="shared" si="1"/>
        <v>0.21260197460174063</v>
      </c>
      <c r="AQ7" s="12">
        <f t="shared" si="1"/>
        <v>0.21196416867793538</v>
      </c>
      <c r="AR7" s="12">
        <f t="shared" si="1"/>
        <v>0.21132827617190159</v>
      </c>
      <c r="AS7" s="12">
        <f t="shared" si="1"/>
        <v>0.21069429134338588</v>
      </c>
      <c r="AT7" s="12">
        <f t="shared" si="1"/>
        <v>0.21006220846935572</v>
      </c>
      <c r="AU7" s="12">
        <f t="shared" si="1"/>
        <v>0.20943202184394766</v>
      </c>
      <c r="AV7" s="12">
        <f t="shared" si="1"/>
        <v>0.2088037257784158</v>
      </c>
      <c r="AW7" s="12">
        <f t="shared" si="1"/>
        <v>0.20817731460108055</v>
      </c>
      <c r="AX7" s="12">
        <f t="shared" si="1"/>
        <v>0.20755278265727731</v>
      </c>
      <c r="AY7" s="12">
        <f t="shared" si="1"/>
        <v>0.20693012430930546</v>
      </c>
      <c r="AZ7" s="12">
        <f t="shared" si="1"/>
        <v>0.20630933393637757</v>
      </c>
      <c r="BA7" s="12">
        <f t="shared" si="1"/>
        <v>0.20569040593456844</v>
      </c>
      <c r="BB7" s="12">
        <f t="shared" si="1"/>
        <v>0.20507333471676473</v>
      </c>
      <c r="BC7" s="12">
        <f t="shared" si="1"/>
        <v>0.20445811471261446</v>
      </c>
      <c r="BD7" s="12">
        <f t="shared" si="1"/>
        <v>0.20384474036847661</v>
      </c>
      <c r="BE7" s="12">
        <f t="shared" si="1"/>
        <v>0.2032332061473712</v>
      </c>
      <c r="BF7" s="12">
        <f t="shared" si="1"/>
        <v>0.2026235065289291</v>
      </c>
      <c r="BG7" s="12">
        <f t="shared" si="1"/>
        <v>0.20201563600934228</v>
      </c>
      <c r="BH7" s="12">
        <f t="shared" si="1"/>
        <v>0.20140958910131426</v>
      </c>
      <c r="BI7" s="12">
        <f t="shared" si="1"/>
        <v>0.20080536033401034</v>
      </c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</row>
    <row r="8" spans="1:83" x14ac:dyDescent="0.25">
      <c r="A8" s="101"/>
      <c r="B8" s="14">
        <v>0.99</v>
      </c>
      <c r="C8" s="15">
        <f t="shared" ref="C8:C25" si="3">C7*B8</f>
        <v>0.98009999999999997</v>
      </c>
      <c r="D8" s="8">
        <v>0.15</v>
      </c>
      <c r="E8" s="12">
        <f t="shared" si="2"/>
        <v>0.23522399999999999</v>
      </c>
      <c r="F8" s="12">
        <f>$E$6*F$3*$C8</f>
        <v>0.234518328</v>
      </c>
      <c r="G8" s="12">
        <f t="shared" si="1"/>
        <v>0.23381477301599998</v>
      </c>
      <c r="H8" s="12">
        <f t="shared" si="1"/>
        <v>0.23311332869695198</v>
      </c>
      <c r="I8" s="12">
        <f t="shared" si="1"/>
        <v>0.23241398871086114</v>
      </c>
      <c r="J8" s="12">
        <f t="shared" si="1"/>
        <v>0.23171674674472853</v>
      </c>
      <c r="K8" s="12">
        <f t="shared" si="1"/>
        <v>0.23102159650449436</v>
      </c>
      <c r="L8" s="12">
        <f t="shared" si="1"/>
        <v>0.23032853171498088</v>
      </c>
      <c r="M8" s="12">
        <f t="shared" si="1"/>
        <v>0.22963754611983594</v>
      </c>
      <c r="N8" s="12">
        <f t="shared" si="1"/>
        <v>0.22894863348147643</v>
      </c>
      <c r="O8" s="12">
        <f t="shared" si="1"/>
        <v>0.22826178758103199</v>
      </c>
      <c r="P8" s="12">
        <f t="shared" si="1"/>
        <v>0.22757700221828889</v>
      </c>
      <c r="Q8" s="12">
        <f t="shared" si="1"/>
        <v>0.22689427121163402</v>
      </c>
      <c r="R8" s="12">
        <f t="shared" si="1"/>
        <v>0.2262135883979991</v>
      </c>
      <c r="S8" s="12">
        <f t="shared" si="1"/>
        <v>0.22553494763280513</v>
      </c>
      <c r="T8" s="12">
        <f t="shared" si="1"/>
        <v>0.22485834278990668</v>
      </c>
      <c r="U8" s="12">
        <f t="shared" si="1"/>
        <v>0.22418376776153701</v>
      </c>
      <c r="V8" s="12">
        <f t="shared" si="1"/>
        <v>0.22351121645825237</v>
      </c>
      <c r="W8" s="12">
        <f t="shared" si="1"/>
        <v>0.22284068280887764</v>
      </c>
      <c r="X8" s="12">
        <f t="shared" si="1"/>
        <v>0.22217216076045099</v>
      </c>
      <c r="Y8" s="12">
        <f t="shared" si="1"/>
        <v>0.22150564427816963</v>
      </c>
      <c r="Z8" s="12">
        <f t="shared" si="1"/>
        <v>0.22084112734533512</v>
      </c>
      <c r="AA8" s="12">
        <f t="shared" si="1"/>
        <v>0.22017860396329911</v>
      </c>
      <c r="AB8" s="12">
        <f t="shared" si="1"/>
        <v>0.21951806815140923</v>
      </c>
      <c r="AC8" s="12">
        <f t="shared" si="1"/>
        <v>0.21885951394695502</v>
      </c>
      <c r="AD8" s="12">
        <f t="shared" si="1"/>
        <v>0.21820293540511415</v>
      </c>
      <c r="AE8" s="12">
        <f t="shared" si="1"/>
        <v>0.21754832659889881</v>
      </c>
      <c r="AF8" s="12">
        <f t="shared" si="1"/>
        <v>0.21689568161910211</v>
      </c>
      <c r="AG8" s="12">
        <f t="shared" si="1"/>
        <v>0.21624499457424479</v>
      </c>
      <c r="AH8" s="12">
        <f t="shared" si="1"/>
        <v>0.21559625959052206</v>
      </c>
      <c r="AI8" s="12">
        <f t="shared" si="1"/>
        <v>0.2149494708117505</v>
      </c>
      <c r="AJ8" s="12">
        <f t="shared" si="1"/>
        <v>0.21430462239931528</v>
      </c>
      <c r="AK8" s="12">
        <f t="shared" si="1"/>
        <v>0.21366170853211733</v>
      </c>
      <c r="AL8" s="12">
        <f t="shared" si="1"/>
        <v>0.21302072340652095</v>
      </c>
      <c r="AM8" s="12">
        <f t="shared" si="1"/>
        <v>0.21238166123630142</v>
      </c>
      <c r="AN8" s="12">
        <f t="shared" si="1"/>
        <v>0.2117445162525925</v>
      </c>
      <c r="AO8" s="12">
        <f t="shared" si="1"/>
        <v>0.21110928270383469</v>
      </c>
      <c r="AP8" s="12">
        <f t="shared" si="1"/>
        <v>0.21047595485572321</v>
      </c>
      <c r="AQ8" s="12">
        <f t="shared" si="1"/>
        <v>0.20984452699115602</v>
      </c>
      <c r="AR8" s="12">
        <f t="shared" si="1"/>
        <v>0.20921499341018257</v>
      </c>
      <c r="AS8" s="12">
        <f t="shared" si="1"/>
        <v>0.20858734842995202</v>
      </c>
      <c r="AT8" s="12">
        <f t="shared" si="1"/>
        <v>0.20796158638466217</v>
      </c>
      <c r="AU8" s="12">
        <f t="shared" si="1"/>
        <v>0.20733770162550816</v>
      </c>
      <c r="AV8" s="12">
        <f t="shared" si="1"/>
        <v>0.20671568852063163</v>
      </c>
      <c r="AW8" s="12">
        <f t="shared" si="1"/>
        <v>0.20609554145506975</v>
      </c>
      <c r="AX8" s="12">
        <f t="shared" si="1"/>
        <v>0.20547725483070453</v>
      </c>
      <c r="AY8" s="12">
        <f t="shared" si="1"/>
        <v>0.20486082306621242</v>
      </c>
      <c r="AZ8" s="12">
        <f t="shared" si="1"/>
        <v>0.2042462405970138</v>
      </c>
      <c r="BA8" s="12">
        <f t="shared" si="1"/>
        <v>0.20363350187522278</v>
      </c>
      <c r="BB8" s="12">
        <f t="shared" si="1"/>
        <v>0.20302260136959707</v>
      </c>
      <c r="BC8" s="12">
        <f t="shared" si="1"/>
        <v>0.2024135335654883</v>
      </c>
      <c r="BD8" s="12">
        <f t="shared" si="1"/>
        <v>0.20180629296479183</v>
      </c>
      <c r="BE8" s="12">
        <f t="shared" si="1"/>
        <v>0.20120087408589749</v>
      </c>
      <c r="BF8" s="12">
        <f t="shared" si="1"/>
        <v>0.20059727146363979</v>
      </c>
      <c r="BG8" s="12">
        <f t="shared" si="1"/>
        <v>0.19999547964924885</v>
      </c>
      <c r="BH8" s="12">
        <f t="shared" si="1"/>
        <v>0.19939549321030112</v>
      </c>
      <c r="BI8" s="12">
        <f t="shared" si="1"/>
        <v>0.19879730673067023</v>
      </c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</row>
    <row r="9" spans="1:83" x14ac:dyDescent="0.25">
      <c r="A9" s="101"/>
      <c r="B9" s="14">
        <v>0.99</v>
      </c>
      <c r="C9" s="15">
        <f t="shared" si="3"/>
        <v>0.97029899999999991</v>
      </c>
      <c r="D9" s="8">
        <v>0.2</v>
      </c>
      <c r="E9" s="12">
        <f t="shared" si="2"/>
        <v>0.23287175999999998</v>
      </c>
      <c r="F9" s="12">
        <f>$E$6*F$3*$C9</f>
        <v>0.23217314471999997</v>
      </c>
      <c r="G9" s="12">
        <f t="shared" si="1"/>
        <v>0.23147662528583998</v>
      </c>
      <c r="H9" s="12">
        <f t="shared" si="1"/>
        <v>0.23078219540998246</v>
      </c>
      <c r="I9" s="12">
        <f t="shared" si="1"/>
        <v>0.23008984882375252</v>
      </c>
      <c r="J9" s="12">
        <f t="shared" si="1"/>
        <v>0.22939957927728125</v>
      </c>
      <c r="K9" s="12">
        <f t="shared" si="1"/>
        <v>0.22871138053944942</v>
      </c>
      <c r="L9" s="12">
        <f t="shared" si="1"/>
        <v>0.22802524639783106</v>
      </c>
      <c r="M9" s="12">
        <f t="shared" si="1"/>
        <v>0.22734117065863757</v>
      </c>
      <c r="N9" s="12">
        <f t="shared" si="1"/>
        <v>0.22665914714666166</v>
      </c>
      <c r="O9" s="12">
        <f t="shared" si="1"/>
        <v>0.22597916970522167</v>
      </c>
      <c r="P9" s="12">
        <f t="shared" si="1"/>
        <v>0.22530123219610598</v>
      </c>
      <c r="Q9" s="12">
        <f t="shared" si="1"/>
        <v>0.22462532849951766</v>
      </c>
      <c r="R9" s="12">
        <f t="shared" si="1"/>
        <v>0.2239514525140191</v>
      </c>
      <c r="S9" s="12">
        <f t="shared" si="1"/>
        <v>0.22327959815647705</v>
      </c>
      <c r="T9" s="12">
        <f t="shared" si="1"/>
        <v>0.22260975936200761</v>
      </c>
      <c r="U9" s="12">
        <f t="shared" si="1"/>
        <v>0.2219419300839216</v>
      </c>
      <c r="V9" s="12">
        <f t="shared" si="1"/>
        <v>0.22127610429366984</v>
      </c>
      <c r="W9" s="12">
        <f t="shared" si="1"/>
        <v>0.22061227598078884</v>
      </c>
      <c r="X9" s="12">
        <f t="shared" si="1"/>
        <v>0.21995043915284646</v>
      </c>
      <c r="Y9" s="12">
        <f t="shared" si="1"/>
        <v>0.21929058783538791</v>
      </c>
      <c r="Z9" s="12">
        <f t="shared" si="1"/>
        <v>0.21863271607188176</v>
      </c>
      <c r="AA9" s="12">
        <f t="shared" si="1"/>
        <v>0.21797681792366611</v>
      </c>
      <c r="AB9" s="12">
        <f t="shared" si="1"/>
        <v>0.21732288746989512</v>
      </c>
      <c r="AC9" s="12">
        <f t="shared" si="1"/>
        <v>0.21667091880748546</v>
      </c>
      <c r="AD9" s="12">
        <f t="shared" si="1"/>
        <v>0.216020906051063</v>
      </c>
      <c r="AE9" s="12">
        <f t="shared" si="1"/>
        <v>0.21537284333290982</v>
      </c>
      <c r="AF9" s="12">
        <f t="shared" si="1"/>
        <v>0.21472672480291108</v>
      </c>
      <c r="AG9" s="12">
        <f t="shared" si="1"/>
        <v>0.21408254462850232</v>
      </c>
      <c r="AH9" s="12">
        <f t="shared" si="1"/>
        <v>0.21344029699461683</v>
      </c>
      <c r="AI9" s="12">
        <f t="shared" si="1"/>
        <v>0.21279997610363299</v>
      </c>
      <c r="AJ9" s="12">
        <f t="shared" si="1"/>
        <v>0.21216157617532211</v>
      </c>
      <c r="AK9" s="12">
        <f t="shared" si="1"/>
        <v>0.21152509144679613</v>
      </c>
      <c r="AL9" s="12">
        <f t="shared" si="1"/>
        <v>0.21089051617245574</v>
      </c>
      <c r="AM9" s="12">
        <f t="shared" si="1"/>
        <v>0.2102578446239384</v>
      </c>
      <c r="AN9" s="12">
        <f t="shared" si="1"/>
        <v>0.20962707109006656</v>
      </c>
      <c r="AO9" s="12">
        <f t="shared" si="1"/>
        <v>0.20899818987679636</v>
      </c>
      <c r="AP9" s="12">
        <f t="shared" si="1"/>
        <v>0.20837119530716597</v>
      </c>
      <c r="AQ9" s="12">
        <f t="shared" si="1"/>
        <v>0.20774608172124445</v>
      </c>
      <c r="AR9" s="12">
        <f t="shared" si="1"/>
        <v>0.20712284347608073</v>
      </c>
      <c r="AS9" s="12">
        <f t="shared" si="1"/>
        <v>0.20650147494565249</v>
      </c>
      <c r="AT9" s="12">
        <f t="shared" si="1"/>
        <v>0.20588197052081553</v>
      </c>
      <c r="AU9" s="12">
        <f t="shared" si="1"/>
        <v>0.20526432460925306</v>
      </c>
      <c r="AV9" s="12">
        <f t="shared" si="1"/>
        <v>0.20464853163542532</v>
      </c>
      <c r="AW9" s="12">
        <f t="shared" si="1"/>
        <v>0.20403458604051902</v>
      </c>
      <c r="AX9" s="12">
        <f t="shared" si="1"/>
        <v>0.20342248228239748</v>
      </c>
      <c r="AY9" s="12">
        <f t="shared" si="1"/>
        <v>0.20281221483555026</v>
      </c>
      <c r="AZ9" s="12">
        <f t="shared" si="1"/>
        <v>0.20220377819104365</v>
      </c>
      <c r="BA9" s="12">
        <f t="shared" si="1"/>
        <v>0.20159716685647053</v>
      </c>
      <c r="BB9" s="12">
        <f t="shared" si="1"/>
        <v>0.20099237535590109</v>
      </c>
      <c r="BC9" s="12">
        <f t="shared" si="1"/>
        <v>0.2003893982298334</v>
      </c>
      <c r="BD9" s="12">
        <f t="shared" si="1"/>
        <v>0.1997882300351439</v>
      </c>
      <c r="BE9" s="12">
        <f t="shared" si="1"/>
        <v>0.19918886534503849</v>
      </c>
      <c r="BF9" s="12">
        <f t="shared" si="1"/>
        <v>0.19859129874900339</v>
      </c>
      <c r="BG9" s="12">
        <f t="shared" si="1"/>
        <v>0.19799552485275634</v>
      </c>
      <c r="BH9" s="12">
        <f t="shared" si="1"/>
        <v>0.19740153827819809</v>
      </c>
      <c r="BI9" s="12">
        <f t="shared" si="1"/>
        <v>0.19680933366336351</v>
      </c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</row>
    <row r="10" spans="1:83" x14ac:dyDescent="0.25">
      <c r="A10" s="101"/>
      <c r="B10" s="14">
        <v>0.99</v>
      </c>
      <c r="C10" s="15">
        <f t="shared" si="3"/>
        <v>0.96059600999999994</v>
      </c>
      <c r="D10" s="8">
        <v>0.25</v>
      </c>
      <c r="E10" s="12">
        <f t="shared" si="2"/>
        <v>0.23054304239999998</v>
      </c>
      <c r="F10" s="12">
        <f>$E$6*F$3*$C10</f>
        <v>0.22985141327279998</v>
      </c>
      <c r="G10" s="12">
        <f t="shared" si="1"/>
        <v>0.22916185903298159</v>
      </c>
      <c r="H10" s="12">
        <f t="shared" si="1"/>
        <v>0.22847437345588265</v>
      </c>
      <c r="I10" s="12">
        <f t="shared" si="1"/>
        <v>0.22778895033551499</v>
      </c>
      <c r="J10" s="12">
        <f t="shared" si="1"/>
        <v>0.22710558348450843</v>
      </c>
      <c r="K10" s="12">
        <f t="shared" si="1"/>
        <v>0.22642426673405491</v>
      </c>
      <c r="L10" s="12">
        <f t="shared" si="1"/>
        <v>0.22574499393385278</v>
      </c>
      <c r="M10" s="12">
        <f t="shared" si="1"/>
        <v>0.22506775895205119</v>
      </c>
      <c r="N10" s="12">
        <f t="shared" si="1"/>
        <v>0.22439255567519503</v>
      </c>
      <c r="O10" s="12">
        <f t="shared" si="1"/>
        <v>0.22371937800816946</v>
      </c>
      <c r="P10" s="12">
        <f t="shared" si="1"/>
        <v>0.22304821987414494</v>
      </c>
      <c r="Q10" s="12">
        <f t="shared" si="1"/>
        <v>0.22237907521452249</v>
      </c>
      <c r="R10" s="12">
        <f t="shared" si="1"/>
        <v>0.22171193798887892</v>
      </c>
      <c r="S10" s="12">
        <f t="shared" si="1"/>
        <v>0.22104680217491229</v>
      </c>
      <c r="T10" s="12">
        <f t="shared" si="1"/>
        <v>0.22038366176838756</v>
      </c>
      <c r="U10" s="12">
        <f t="shared" si="1"/>
        <v>0.21972251078308241</v>
      </c>
      <c r="V10" s="12">
        <f t="shared" si="1"/>
        <v>0.21906334325073315</v>
      </c>
      <c r="W10" s="12">
        <f t="shared" si="1"/>
        <v>0.21840615322098098</v>
      </c>
      <c r="X10" s="12">
        <f t="shared" si="1"/>
        <v>0.21775093476131802</v>
      </c>
      <c r="Y10" s="12">
        <f t="shared" si="1"/>
        <v>0.21709768195703405</v>
      </c>
      <c r="Z10" s="12">
        <f t="shared" si="1"/>
        <v>0.21644638891116294</v>
      </c>
      <c r="AA10" s="12">
        <f t="shared" si="1"/>
        <v>0.21579704974442945</v>
      </c>
      <c r="AB10" s="12">
        <f t="shared" si="1"/>
        <v>0.21514965859519619</v>
      </c>
      <c r="AC10" s="12">
        <f t="shared" si="1"/>
        <v>0.21450420961941061</v>
      </c>
      <c r="AD10" s="12">
        <f t="shared" si="1"/>
        <v>0.21386069699055238</v>
      </c>
      <c r="AE10" s="12">
        <f t="shared" si="1"/>
        <v>0.21321911489958073</v>
      </c>
      <c r="AF10" s="12">
        <f t="shared" si="1"/>
        <v>0.21257945755488197</v>
      </c>
      <c r="AG10" s="12">
        <f t="shared" si="1"/>
        <v>0.21194171918221733</v>
      </c>
      <c r="AH10" s="12">
        <f t="shared" si="1"/>
        <v>0.21130589402467068</v>
      </c>
      <c r="AI10" s="12">
        <f t="shared" si="1"/>
        <v>0.21067197634259666</v>
      </c>
      <c r="AJ10" s="12">
        <f t="shared" si="1"/>
        <v>0.2100399604135689</v>
      </c>
      <c r="AK10" s="12">
        <f t="shared" si="1"/>
        <v>0.2094098405323282</v>
      </c>
      <c r="AL10" s="12">
        <f t="shared" si="1"/>
        <v>0.20878161101073117</v>
      </c>
      <c r="AM10" s="12">
        <f t="shared" si="1"/>
        <v>0.208155266177699</v>
      </c>
      <c r="AN10" s="12">
        <f t="shared" si="1"/>
        <v>0.20753080037916591</v>
      </c>
      <c r="AO10" s="12">
        <f t="shared" ref="AO10:BD25" si="4">$E$6*AO$3*$C10</f>
        <v>0.20690820797802839</v>
      </c>
      <c r="AP10" s="12">
        <f t="shared" si="4"/>
        <v>0.2062874833540943</v>
      </c>
      <c r="AQ10" s="12">
        <f t="shared" si="4"/>
        <v>0.20566862090403201</v>
      </c>
      <c r="AR10" s="12">
        <f t="shared" si="4"/>
        <v>0.20505161504131994</v>
      </c>
      <c r="AS10" s="12">
        <f t="shared" si="4"/>
        <v>0.20443646019619596</v>
      </c>
      <c r="AT10" s="12">
        <f t="shared" si="4"/>
        <v>0.2038231508156074</v>
      </c>
      <c r="AU10" s="12">
        <f t="shared" si="4"/>
        <v>0.20321168136316053</v>
      </c>
      <c r="AV10" s="12">
        <f t="shared" si="4"/>
        <v>0.20260204631907106</v>
      </c>
      <c r="AW10" s="12">
        <f t="shared" si="4"/>
        <v>0.20199424018011386</v>
      </c>
      <c r="AX10" s="12">
        <f t="shared" si="4"/>
        <v>0.20138825745957351</v>
      </c>
      <c r="AY10" s="12">
        <f t="shared" si="4"/>
        <v>0.20078409268719477</v>
      </c>
      <c r="AZ10" s="12">
        <f t="shared" si="4"/>
        <v>0.20018174040913322</v>
      </c>
      <c r="BA10" s="12">
        <f t="shared" si="4"/>
        <v>0.19958119518790582</v>
      </c>
      <c r="BB10" s="12">
        <f t="shared" si="4"/>
        <v>0.1989824516023421</v>
      </c>
      <c r="BC10" s="12">
        <f t="shared" si="4"/>
        <v>0.19838550424753509</v>
      </c>
      <c r="BD10" s="12">
        <f t="shared" si="4"/>
        <v>0.19779034773479248</v>
      </c>
      <c r="BE10" s="12">
        <f t="shared" ref="BD10:BI25" si="5">$E$6*BE$3*$C10</f>
        <v>0.19719697669158812</v>
      </c>
      <c r="BF10" s="12">
        <f t="shared" si="5"/>
        <v>0.19660538576151337</v>
      </c>
      <c r="BG10" s="12">
        <f t="shared" si="5"/>
        <v>0.19601556960422881</v>
      </c>
      <c r="BH10" s="12">
        <f t="shared" si="5"/>
        <v>0.19542752289541612</v>
      </c>
      <c r="BI10" s="12">
        <f t="shared" si="5"/>
        <v>0.19484124032672989</v>
      </c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</row>
    <row r="11" spans="1:83" x14ac:dyDescent="0.25">
      <c r="A11" s="101"/>
      <c r="B11" s="14">
        <v>0.99</v>
      </c>
      <c r="C11" s="15">
        <f t="shared" si="3"/>
        <v>0.95099004989999991</v>
      </c>
      <c r="D11" s="8">
        <v>0.3</v>
      </c>
      <c r="E11" s="12">
        <f t="shared" si="2"/>
        <v>0.22823761197599998</v>
      </c>
      <c r="F11" s="12">
        <f t="shared" si="2"/>
        <v>0.22755289914007198</v>
      </c>
      <c r="G11" s="12">
        <f t="shared" si="2"/>
        <v>0.22687024044265175</v>
      </c>
      <c r="H11" s="12">
        <f t="shared" si="2"/>
        <v>0.22618962972132381</v>
      </c>
      <c r="I11" s="12">
        <f t="shared" si="2"/>
        <v>0.22551106083215983</v>
      </c>
      <c r="J11" s="12">
        <f t="shared" si="2"/>
        <v>0.22483452764966333</v>
      </c>
      <c r="K11" s="12">
        <f t="shared" si="2"/>
        <v>0.22416002406671437</v>
      </c>
      <c r="L11" s="12">
        <f t="shared" si="2"/>
        <v>0.22348754399451423</v>
      </c>
      <c r="M11" s="12">
        <f t="shared" si="2"/>
        <v>0.2228170813625307</v>
      </c>
      <c r="N11" s="12">
        <f t="shared" si="2"/>
        <v>0.22214863011844307</v>
      </c>
      <c r="O11" s="12">
        <f t="shared" si="2"/>
        <v>0.22148218422808774</v>
      </c>
      <c r="P11" s="12">
        <f t="shared" si="2"/>
        <v>0.2208177376754035</v>
      </c>
      <c r="Q11" s="12">
        <f t="shared" si="2"/>
        <v>0.22015528446237728</v>
      </c>
      <c r="R11" s="12">
        <f t="shared" si="2"/>
        <v>0.21949481860899012</v>
      </c>
      <c r="S11" s="12">
        <f t="shared" si="2"/>
        <v>0.21883633415316314</v>
      </c>
      <c r="T11" s="12">
        <f t="shared" si="2"/>
        <v>0.21817982515070367</v>
      </c>
      <c r="U11" s="12">
        <f t="shared" ref="U11:AJ25" si="6">$E$6*U$3*$C11</f>
        <v>0.21752528567525156</v>
      </c>
      <c r="V11" s="12">
        <f t="shared" si="6"/>
        <v>0.21687270981822579</v>
      </c>
      <c r="W11" s="12">
        <f t="shared" si="6"/>
        <v>0.21622209168877116</v>
      </c>
      <c r="X11" s="12">
        <f t="shared" si="6"/>
        <v>0.21557342541370481</v>
      </c>
      <c r="Y11" s="12">
        <f t="shared" si="6"/>
        <v>0.2149267051374637</v>
      </c>
      <c r="Z11" s="12">
        <f t="shared" si="6"/>
        <v>0.21428192502205132</v>
      </c>
      <c r="AA11" s="12">
        <f t="shared" si="6"/>
        <v>0.21363907924698516</v>
      </c>
      <c r="AB11" s="12">
        <f t="shared" si="6"/>
        <v>0.21299816200924421</v>
      </c>
      <c r="AC11" s="12">
        <f t="shared" si="6"/>
        <v>0.21235916752321649</v>
      </c>
      <c r="AD11" s="12">
        <f t="shared" si="6"/>
        <v>0.21172209002064685</v>
      </c>
      <c r="AE11" s="12">
        <f t="shared" si="6"/>
        <v>0.21108692375058491</v>
      </c>
      <c r="AF11" s="12">
        <f t="shared" si="6"/>
        <v>0.21045366297933316</v>
      </c>
      <c r="AG11" s="12">
        <f t="shared" si="6"/>
        <v>0.20982230199039514</v>
      </c>
      <c r="AH11" s="12">
        <f t="shared" si="6"/>
        <v>0.20919283508442396</v>
      </c>
      <c r="AI11" s="12">
        <f t="shared" si="6"/>
        <v>0.20856525657917069</v>
      </c>
      <c r="AJ11" s="12">
        <f t="shared" si="6"/>
        <v>0.20793956080943318</v>
      </c>
      <c r="AK11" s="12">
        <f t="shared" ref="AK11:AZ25" si="7">$E$6*AK$3*$C11</f>
        <v>0.2073157421270049</v>
      </c>
      <c r="AL11" s="12">
        <f t="shared" si="7"/>
        <v>0.20669379490062387</v>
      </c>
      <c r="AM11" s="12">
        <f t="shared" si="7"/>
        <v>0.20607371351592202</v>
      </c>
      <c r="AN11" s="12">
        <f t="shared" si="7"/>
        <v>0.20545549237537425</v>
      </c>
      <c r="AO11" s="12">
        <f t="shared" si="7"/>
        <v>0.2048391258982481</v>
      </c>
      <c r="AP11" s="12">
        <f t="shared" si="7"/>
        <v>0.20422460852055335</v>
      </c>
      <c r="AQ11" s="12">
        <f t="shared" si="7"/>
        <v>0.2036119346949917</v>
      </c>
      <c r="AR11" s="12">
        <f t="shared" si="7"/>
        <v>0.20300109889090673</v>
      </c>
      <c r="AS11" s="12">
        <f t="shared" si="7"/>
        <v>0.20239209559423399</v>
      </c>
      <c r="AT11" s="12">
        <f t="shared" si="7"/>
        <v>0.20178491930745132</v>
      </c>
      <c r="AU11" s="12">
        <f t="shared" si="7"/>
        <v>0.20117956454952893</v>
      </c>
      <c r="AV11" s="12">
        <f t="shared" si="7"/>
        <v>0.20057602585588033</v>
      </c>
      <c r="AW11" s="12">
        <f t="shared" si="7"/>
        <v>0.19997429777831272</v>
      </c>
      <c r="AX11" s="12">
        <f t="shared" si="7"/>
        <v>0.19937437488497775</v>
      </c>
      <c r="AY11" s="12">
        <f t="shared" si="7"/>
        <v>0.19877625176032282</v>
      </c>
      <c r="AZ11" s="12">
        <f t="shared" si="7"/>
        <v>0.19817992300504186</v>
      </c>
      <c r="BA11" s="12">
        <f t="shared" si="4"/>
        <v>0.19758538323602676</v>
      </c>
      <c r="BB11" s="12">
        <f t="shared" si="4"/>
        <v>0.19699262708631868</v>
      </c>
      <c r="BC11" s="12">
        <f t="shared" si="4"/>
        <v>0.19640164920505973</v>
      </c>
      <c r="BD11" s="12">
        <f t="shared" si="4"/>
        <v>0.19581244425744454</v>
      </c>
      <c r="BE11" s="12">
        <f t="shared" si="5"/>
        <v>0.19522500692467223</v>
      </c>
      <c r="BF11" s="12">
        <f t="shared" si="5"/>
        <v>0.19463933190389823</v>
      </c>
      <c r="BG11" s="12">
        <f t="shared" si="5"/>
        <v>0.19405541390818651</v>
      </c>
      <c r="BH11" s="12">
        <f t="shared" si="5"/>
        <v>0.19347324766646196</v>
      </c>
      <c r="BI11" s="12">
        <f t="shared" si="5"/>
        <v>0.19289282792346257</v>
      </c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</row>
    <row r="12" spans="1:83" x14ac:dyDescent="0.25">
      <c r="A12" s="101"/>
      <c r="B12" s="14">
        <v>0.99</v>
      </c>
      <c r="C12" s="15">
        <f t="shared" si="3"/>
        <v>0.94148014940099989</v>
      </c>
      <c r="D12" s="8">
        <v>0.35</v>
      </c>
      <c r="E12" s="12">
        <f t="shared" si="2"/>
        <v>0.22595523585623997</v>
      </c>
      <c r="F12" s="12">
        <f t="shared" si="2"/>
        <v>0.22527737014867125</v>
      </c>
      <c r="G12" s="12">
        <f t="shared" si="2"/>
        <v>0.22460153803822525</v>
      </c>
      <c r="H12" s="12">
        <f t="shared" si="2"/>
        <v>0.22392773342411054</v>
      </c>
      <c r="I12" s="12">
        <f t="shared" si="2"/>
        <v>0.22325595022383823</v>
      </c>
      <c r="J12" s="12">
        <f t="shared" si="2"/>
        <v>0.22258618237316669</v>
      </c>
      <c r="K12" s="12">
        <f t="shared" si="2"/>
        <v>0.22191842382604721</v>
      </c>
      <c r="L12" s="12">
        <f t="shared" si="2"/>
        <v>0.2212526685545691</v>
      </c>
      <c r="M12" s="12">
        <f t="shared" si="2"/>
        <v>0.22058891054890536</v>
      </c>
      <c r="N12" s="12">
        <f t="shared" si="2"/>
        <v>0.21992714381725864</v>
      </c>
      <c r="O12" s="12">
        <f t="shared" si="2"/>
        <v>0.21926736238580688</v>
      </c>
      <c r="P12" s="12">
        <f t="shared" si="2"/>
        <v>0.21860956029864945</v>
      </c>
      <c r="Q12" s="12">
        <f t="shared" si="2"/>
        <v>0.2179537316177535</v>
      </c>
      <c r="R12" s="12">
        <f t="shared" si="2"/>
        <v>0.21729987042290022</v>
      </c>
      <c r="S12" s="12">
        <f t="shared" si="2"/>
        <v>0.21664797081163151</v>
      </c>
      <c r="T12" s="12">
        <f t="shared" si="2"/>
        <v>0.21599802689919662</v>
      </c>
      <c r="U12" s="12">
        <f t="shared" si="6"/>
        <v>0.21535003281849904</v>
      </c>
      <c r="V12" s="12">
        <f t="shared" si="6"/>
        <v>0.21470398272004354</v>
      </c>
      <c r="W12" s="12">
        <f t="shared" si="6"/>
        <v>0.21405987077188343</v>
      </c>
      <c r="X12" s="12">
        <f t="shared" si="6"/>
        <v>0.21341769115956777</v>
      </c>
      <c r="Y12" s="12">
        <f t="shared" si="6"/>
        <v>0.21277743808608907</v>
      </c>
      <c r="Z12" s="12">
        <f t="shared" si="6"/>
        <v>0.21213910577183079</v>
      </c>
      <c r="AA12" s="12">
        <f t="shared" si="6"/>
        <v>0.21150268845451531</v>
      </c>
      <c r="AB12" s="12">
        <f t="shared" si="6"/>
        <v>0.21086818038915175</v>
      </c>
      <c r="AC12" s="12">
        <f t="shared" si="6"/>
        <v>0.21023557584798433</v>
      </c>
      <c r="AD12" s="12">
        <f t="shared" si="6"/>
        <v>0.20960486912044035</v>
      </c>
      <c r="AE12" s="12">
        <f t="shared" si="6"/>
        <v>0.20897605451307905</v>
      </c>
      <c r="AF12" s="12">
        <f t="shared" si="6"/>
        <v>0.20834912634953981</v>
      </c>
      <c r="AG12" s="12">
        <f t="shared" si="6"/>
        <v>0.20772407897049117</v>
      </c>
      <c r="AH12" s="12">
        <f t="shared" si="6"/>
        <v>0.2071009067335797</v>
      </c>
      <c r="AI12" s="12">
        <f t="shared" si="6"/>
        <v>0.20647960401337898</v>
      </c>
      <c r="AJ12" s="12">
        <f t="shared" si="6"/>
        <v>0.20586016520133885</v>
      </c>
      <c r="AK12" s="12">
        <f t="shared" si="7"/>
        <v>0.20524258470573484</v>
      </c>
      <c r="AL12" s="12">
        <f t="shared" si="7"/>
        <v>0.20462685695161761</v>
      </c>
      <c r="AM12" s="12">
        <f t="shared" si="7"/>
        <v>0.20401297638076279</v>
      </c>
      <c r="AN12" s="12">
        <f t="shared" si="7"/>
        <v>0.20340093745162049</v>
      </c>
      <c r="AO12" s="12">
        <f t="shared" si="7"/>
        <v>0.20279073463926561</v>
      </c>
      <c r="AP12" s="12">
        <f t="shared" si="7"/>
        <v>0.20218236243534782</v>
      </c>
      <c r="AQ12" s="12">
        <f t="shared" si="7"/>
        <v>0.20157581534804175</v>
      </c>
      <c r="AR12" s="12">
        <f t="shared" si="7"/>
        <v>0.20097108790199764</v>
      </c>
      <c r="AS12" s="12">
        <f t="shared" si="7"/>
        <v>0.20036817463829165</v>
      </c>
      <c r="AT12" s="12">
        <f t="shared" si="7"/>
        <v>0.19976707011437678</v>
      </c>
      <c r="AU12" s="12">
        <f t="shared" si="7"/>
        <v>0.19916776890403365</v>
      </c>
      <c r="AV12" s="12">
        <f t="shared" si="7"/>
        <v>0.19857026559732152</v>
      </c>
      <c r="AW12" s="12">
        <f t="shared" si="7"/>
        <v>0.19797455480052958</v>
      </c>
      <c r="AX12" s="12">
        <f t="shared" si="7"/>
        <v>0.19738063113612797</v>
      </c>
      <c r="AY12" s="12">
        <f t="shared" si="7"/>
        <v>0.19678848924271958</v>
      </c>
      <c r="AZ12" s="12">
        <f t="shared" si="7"/>
        <v>0.19619812377499146</v>
      </c>
      <c r="BA12" s="12">
        <f t="shared" si="4"/>
        <v>0.19560952940366649</v>
      </c>
      <c r="BB12" s="12">
        <f t="shared" si="4"/>
        <v>0.19502270081545547</v>
      </c>
      <c r="BC12" s="12">
        <f t="shared" si="4"/>
        <v>0.19443763271300912</v>
      </c>
      <c r="BD12" s="12">
        <f t="shared" si="4"/>
        <v>0.19385431981487009</v>
      </c>
      <c r="BE12" s="12">
        <f t="shared" si="5"/>
        <v>0.1932727568554255</v>
      </c>
      <c r="BF12" s="12">
        <f t="shared" si="5"/>
        <v>0.19269293858485922</v>
      </c>
      <c r="BG12" s="12">
        <f t="shared" si="5"/>
        <v>0.19211485976910464</v>
      </c>
      <c r="BH12" s="12">
        <f t="shared" si="5"/>
        <v>0.19153851518979731</v>
      </c>
      <c r="BI12" s="12">
        <f t="shared" si="5"/>
        <v>0.19096389964422794</v>
      </c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</row>
    <row r="13" spans="1:83" x14ac:dyDescent="0.25">
      <c r="A13" s="101"/>
      <c r="B13" s="14">
        <v>0.99</v>
      </c>
      <c r="C13" s="15">
        <f t="shared" si="3"/>
        <v>0.93206534790698992</v>
      </c>
      <c r="D13" s="8">
        <v>0.4</v>
      </c>
      <c r="E13" s="12">
        <f t="shared" si="2"/>
        <v>0.22369568349767757</v>
      </c>
      <c r="F13" s="12">
        <f t="shared" si="2"/>
        <v>0.22302459644718453</v>
      </c>
      <c r="G13" s="12">
        <f t="shared" si="2"/>
        <v>0.222355522657843</v>
      </c>
      <c r="H13" s="12">
        <f t="shared" si="2"/>
        <v>0.22168845608986945</v>
      </c>
      <c r="I13" s="12">
        <f t="shared" si="2"/>
        <v>0.22102339072159985</v>
      </c>
      <c r="J13" s="12">
        <f t="shared" si="2"/>
        <v>0.22036032054943505</v>
      </c>
      <c r="K13" s="12">
        <f t="shared" si="2"/>
        <v>0.21969923958778675</v>
      </c>
      <c r="L13" s="12">
        <f t="shared" si="2"/>
        <v>0.2190401418690234</v>
      </c>
      <c r="M13" s="12">
        <f t="shared" si="2"/>
        <v>0.21838302144341631</v>
      </c>
      <c r="N13" s="12">
        <f t="shared" si="2"/>
        <v>0.21772787237908606</v>
      </c>
      <c r="O13" s="12">
        <f t="shared" si="2"/>
        <v>0.2170746887619488</v>
      </c>
      <c r="P13" s="12">
        <f t="shared" si="2"/>
        <v>0.21642346469566295</v>
      </c>
      <c r="Q13" s="12">
        <f t="shared" si="2"/>
        <v>0.21577419430157596</v>
      </c>
      <c r="R13" s="12">
        <f t="shared" si="2"/>
        <v>0.21512687171867123</v>
      </c>
      <c r="S13" s="12">
        <f t="shared" si="2"/>
        <v>0.21448149110351522</v>
      </c>
      <c r="T13" s="12">
        <f t="shared" si="2"/>
        <v>0.21383804663020467</v>
      </c>
      <c r="U13" s="12">
        <f t="shared" si="6"/>
        <v>0.21319653249031406</v>
      </c>
      <c r="V13" s="12">
        <f t="shared" si="6"/>
        <v>0.2125569428928431</v>
      </c>
      <c r="W13" s="12">
        <f t="shared" si="6"/>
        <v>0.21191927206416461</v>
      </c>
      <c r="X13" s="12">
        <f t="shared" si="6"/>
        <v>0.21128351424797209</v>
      </c>
      <c r="Y13" s="12">
        <f t="shared" si="6"/>
        <v>0.21064966370522817</v>
      </c>
      <c r="Z13" s="12">
        <f t="shared" si="6"/>
        <v>0.21001771471411249</v>
      </c>
      <c r="AA13" s="12">
        <f t="shared" si="6"/>
        <v>0.20938766156997016</v>
      </c>
      <c r="AB13" s="12">
        <f t="shared" si="6"/>
        <v>0.20875949858526024</v>
      </c>
      <c r="AC13" s="12">
        <f t="shared" si="6"/>
        <v>0.20813322008950449</v>
      </c>
      <c r="AD13" s="12">
        <f t="shared" si="6"/>
        <v>0.20750882042923596</v>
      </c>
      <c r="AE13" s="12">
        <f t="shared" si="6"/>
        <v>0.20688629396794828</v>
      </c>
      <c r="AF13" s="12">
        <f t="shared" si="6"/>
        <v>0.20626563508604442</v>
      </c>
      <c r="AG13" s="12">
        <f t="shared" si="6"/>
        <v>0.20564683818078627</v>
      </c>
      <c r="AH13" s="12">
        <f t="shared" si="6"/>
        <v>0.20502989766624391</v>
      </c>
      <c r="AI13" s="12">
        <f t="shared" si="6"/>
        <v>0.20441480797324518</v>
      </c>
      <c r="AJ13" s="12">
        <f t="shared" si="6"/>
        <v>0.20380156354932547</v>
      </c>
      <c r="AK13" s="12">
        <f t="shared" si="7"/>
        <v>0.2031901588586775</v>
      </c>
      <c r="AL13" s="12">
        <f t="shared" si="7"/>
        <v>0.20258058838210144</v>
      </c>
      <c r="AM13" s="12">
        <f t="shared" si="7"/>
        <v>0.20197284661695517</v>
      </c>
      <c r="AN13" s="12">
        <f t="shared" si="7"/>
        <v>0.2013669280771043</v>
      </c>
      <c r="AO13" s="12">
        <f t="shared" si="7"/>
        <v>0.20076282729287295</v>
      </c>
      <c r="AP13" s="12">
        <f t="shared" si="7"/>
        <v>0.20016053881099435</v>
      </c>
      <c r="AQ13" s="12">
        <f t="shared" si="7"/>
        <v>0.19956005719456135</v>
      </c>
      <c r="AR13" s="12">
        <f t="shared" si="7"/>
        <v>0.19896137702297767</v>
      </c>
      <c r="AS13" s="12">
        <f t="shared" si="7"/>
        <v>0.19836449289190874</v>
      </c>
      <c r="AT13" s="12">
        <f t="shared" si="7"/>
        <v>0.19776939941323302</v>
      </c>
      <c r="AU13" s="12">
        <f t="shared" si="7"/>
        <v>0.1971760912149933</v>
      </c>
      <c r="AV13" s="12">
        <f t="shared" si="7"/>
        <v>0.19658456294134832</v>
      </c>
      <c r="AW13" s="12">
        <f t="shared" si="7"/>
        <v>0.19599480925252427</v>
      </c>
      <c r="AX13" s="12">
        <f t="shared" si="7"/>
        <v>0.19540682482476671</v>
      </c>
      <c r="AY13" s="12">
        <f t="shared" si="7"/>
        <v>0.19482060435029239</v>
      </c>
      <c r="AZ13" s="12">
        <f t="shared" si="7"/>
        <v>0.19423614253724156</v>
      </c>
      <c r="BA13" s="12">
        <f t="shared" si="4"/>
        <v>0.19365343410962982</v>
      </c>
      <c r="BB13" s="12">
        <f t="shared" si="4"/>
        <v>0.19307247380730092</v>
      </c>
      <c r="BC13" s="12">
        <f t="shared" si="4"/>
        <v>0.19249325638587902</v>
      </c>
      <c r="BD13" s="12">
        <f t="shared" si="4"/>
        <v>0.19191577661672141</v>
      </c>
      <c r="BE13" s="12">
        <f t="shared" si="5"/>
        <v>0.19134002928687124</v>
      </c>
      <c r="BF13" s="12">
        <f t="shared" si="5"/>
        <v>0.19076600919901066</v>
      </c>
      <c r="BG13" s="12">
        <f t="shared" si="5"/>
        <v>0.19019371117141359</v>
      </c>
      <c r="BH13" s="12">
        <f t="shared" si="5"/>
        <v>0.18962313003789935</v>
      </c>
      <c r="BI13" s="12">
        <f t="shared" si="5"/>
        <v>0.18905426064778566</v>
      </c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</row>
    <row r="14" spans="1:83" x14ac:dyDescent="0.25">
      <c r="A14" s="101"/>
      <c r="B14" s="14">
        <v>0.99</v>
      </c>
      <c r="C14" s="15">
        <f t="shared" si="3"/>
        <v>0.92274469442791995</v>
      </c>
      <c r="D14" s="8">
        <v>0.45</v>
      </c>
      <c r="E14" s="12">
        <f t="shared" si="2"/>
        <v>0.22145872666270078</v>
      </c>
      <c r="F14" s="12">
        <f t="shared" si="2"/>
        <v>0.22079435048271268</v>
      </c>
      <c r="G14" s="12">
        <f t="shared" si="2"/>
        <v>0.22013196743126454</v>
      </c>
      <c r="H14" s="12">
        <f t="shared" si="2"/>
        <v>0.21947157152897073</v>
      </c>
      <c r="I14" s="12">
        <f t="shared" si="2"/>
        <v>0.21881315681438385</v>
      </c>
      <c r="J14" s="12">
        <f t="shared" si="2"/>
        <v>0.21815671734394068</v>
      </c>
      <c r="K14" s="12">
        <f t="shared" si="2"/>
        <v>0.21750224719190886</v>
      </c>
      <c r="L14" s="12">
        <f t="shared" si="2"/>
        <v>0.21684974045033314</v>
      </c>
      <c r="M14" s="12">
        <f t="shared" si="2"/>
        <v>0.21619919122898215</v>
      </c>
      <c r="N14" s="12">
        <f t="shared" si="2"/>
        <v>0.21555059365529519</v>
      </c>
      <c r="O14" s="12">
        <f t="shared" si="2"/>
        <v>0.21490394187432929</v>
      </c>
      <c r="P14" s="12">
        <f t="shared" si="2"/>
        <v>0.21425923004870631</v>
      </c>
      <c r="Q14" s="12">
        <f t="shared" si="2"/>
        <v>0.21361645235856019</v>
      </c>
      <c r="R14" s="12">
        <f t="shared" si="2"/>
        <v>0.21297560300148449</v>
      </c>
      <c r="S14" s="12">
        <f t="shared" si="2"/>
        <v>0.21233667619248003</v>
      </c>
      <c r="T14" s="12">
        <f t="shared" si="2"/>
        <v>0.21169966616390259</v>
      </c>
      <c r="U14" s="12">
        <f t="shared" si="6"/>
        <v>0.21106456716541092</v>
      </c>
      <c r="V14" s="12">
        <f t="shared" si="6"/>
        <v>0.21043137346391466</v>
      </c>
      <c r="W14" s="12">
        <f t="shared" si="6"/>
        <v>0.20980007934352293</v>
      </c>
      <c r="X14" s="12">
        <f t="shared" si="6"/>
        <v>0.20917067910549236</v>
      </c>
      <c r="Y14" s="12">
        <f t="shared" si="6"/>
        <v>0.20854316706817588</v>
      </c>
      <c r="Z14" s="12">
        <f t="shared" si="6"/>
        <v>0.20791753756697134</v>
      </c>
      <c r="AA14" s="12">
        <f t="shared" si="6"/>
        <v>0.20729378495427045</v>
      </c>
      <c r="AB14" s="12">
        <f t="shared" si="6"/>
        <v>0.20667190359940762</v>
      </c>
      <c r="AC14" s="12">
        <f t="shared" si="6"/>
        <v>0.20605188788860943</v>
      </c>
      <c r="AD14" s="12">
        <f t="shared" si="6"/>
        <v>0.2054337322249436</v>
      </c>
      <c r="AE14" s="12">
        <f t="shared" si="6"/>
        <v>0.20481743102826877</v>
      </c>
      <c r="AF14" s="12">
        <f t="shared" si="6"/>
        <v>0.20420297873518398</v>
      </c>
      <c r="AG14" s="12">
        <f t="shared" si="6"/>
        <v>0.2035903697989784</v>
      </c>
      <c r="AH14" s="12">
        <f t="shared" si="6"/>
        <v>0.20297959868958146</v>
      </c>
      <c r="AI14" s="12">
        <f t="shared" si="6"/>
        <v>0.20237065989351272</v>
      </c>
      <c r="AJ14" s="12">
        <f t="shared" si="6"/>
        <v>0.20176354791383219</v>
      </c>
      <c r="AK14" s="12">
        <f t="shared" si="7"/>
        <v>0.20115825727009071</v>
      </c>
      <c r="AL14" s="12">
        <f t="shared" si="7"/>
        <v>0.20055478249828043</v>
      </c>
      <c r="AM14" s="12">
        <f t="shared" si="7"/>
        <v>0.19995311815078559</v>
      </c>
      <c r="AN14" s="12">
        <f t="shared" si="7"/>
        <v>0.19935325879633323</v>
      </c>
      <c r="AO14" s="12">
        <f t="shared" si="7"/>
        <v>0.19875519901994423</v>
      </c>
      <c r="AP14" s="12">
        <f t="shared" si="7"/>
        <v>0.1981589334228844</v>
      </c>
      <c r="AQ14" s="12">
        <f t="shared" si="7"/>
        <v>0.19756445662261574</v>
      </c>
      <c r="AR14" s="12">
        <f t="shared" si="7"/>
        <v>0.1969717632527479</v>
      </c>
      <c r="AS14" s="12">
        <f t="shared" si="7"/>
        <v>0.19638084796298963</v>
      </c>
      <c r="AT14" s="12">
        <f t="shared" si="4"/>
        <v>0.19579170541910068</v>
      </c>
      <c r="AU14" s="12">
        <f t="shared" si="4"/>
        <v>0.19520433030284337</v>
      </c>
      <c r="AV14" s="12">
        <f t="shared" si="4"/>
        <v>0.19461871731193484</v>
      </c>
      <c r="AW14" s="12">
        <f t="shared" si="4"/>
        <v>0.19403486115999902</v>
      </c>
      <c r="AX14" s="12">
        <f t="shared" si="4"/>
        <v>0.19345275657651903</v>
      </c>
      <c r="AY14" s="12">
        <f t="shared" si="4"/>
        <v>0.19287239830678946</v>
      </c>
      <c r="AZ14" s="12">
        <f t="shared" si="4"/>
        <v>0.19229378111186912</v>
      </c>
      <c r="BA14" s="12">
        <f t="shared" si="4"/>
        <v>0.19171689976853351</v>
      </c>
      <c r="BB14" s="12">
        <f t="shared" si="4"/>
        <v>0.1911417490692279</v>
      </c>
      <c r="BC14" s="12">
        <f t="shared" si="4"/>
        <v>0.19056832382202024</v>
      </c>
      <c r="BD14" s="12">
        <f t="shared" si="5"/>
        <v>0.18999661885055416</v>
      </c>
      <c r="BE14" s="12">
        <f t="shared" si="5"/>
        <v>0.18942662899400253</v>
      </c>
      <c r="BF14" s="12">
        <f t="shared" si="5"/>
        <v>0.18885834910702054</v>
      </c>
      <c r="BG14" s="12">
        <f t="shared" si="5"/>
        <v>0.18829177405969943</v>
      </c>
      <c r="BH14" s="12">
        <f t="shared" si="5"/>
        <v>0.18772689873752035</v>
      </c>
      <c r="BI14" s="12">
        <f t="shared" si="5"/>
        <v>0.1871637180413078</v>
      </c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</row>
    <row r="15" spans="1:83" x14ac:dyDescent="0.25">
      <c r="A15" s="101"/>
      <c r="B15" s="14">
        <v>0.99</v>
      </c>
      <c r="C15" s="15">
        <f t="shared" si="3"/>
        <v>0.91351724748364072</v>
      </c>
      <c r="D15" s="8">
        <v>0.5</v>
      </c>
      <c r="E15" s="12">
        <f t="shared" si="2"/>
        <v>0.21924413939607376</v>
      </c>
      <c r="F15" s="12">
        <f t="shared" si="2"/>
        <v>0.21858640697788553</v>
      </c>
      <c r="G15" s="12">
        <f t="shared" si="2"/>
        <v>0.2179306477569519</v>
      </c>
      <c r="H15" s="12">
        <f t="shared" si="2"/>
        <v>0.21727685581368103</v>
      </c>
      <c r="I15" s="12">
        <f t="shared" si="2"/>
        <v>0.21662502524624</v>
      </c>
      <c r="J15" s="12">
        <f t="shared" si="2"/>
        <v>0.21597515017050126</v>
      </c>
      <c r="K15" s="12">
        <f t="shared" si="2"/>
        <v>0.21532722471998977</v>
      </c>
      <c r="L15" s="12">
        <f t="shared" si="2"/>
        <v>0.21468124304582981</v>
      </c>
      <c r="M15" s="12">
        <f t="shared" si="2"/>
        <v>0.21403719931669232</v>
      </c>
      <c r="N15" s="12">
        <f t="shared" si="2"/>
        <v>0.21339508771874222</v>
      </c>
      <c r="O15" s="12">
        <f t="shared" si="2"/>
        <v>0.21275490245558601</v>
      </c>
      <c r="P15" s="12">
        <f t="shared" si="2"/>
        <v>0.21211663774821923</v>
      </c>
      <c r="Q15" s="12">
        <f t="shared" si="2"/>
        <v>0.21148028783497458</v>
      </c>
      <c r="R15" s="12">
        <f t="shared" si="2"/>
        <v>0.21084584697146963</v>
      </c>
      <c r="S15" s="12">
        <f t="shared" si="2"/>
        <v>0.21021330943055525</v>
      </c>
      <c r="T15" s="12">
        <f t="shared" si="2"/>
        <v>0.20958266950226356</v>
      </c>
      <c r="U15" s="12">
        <f t="shared" si="6"/>
        <v>0.2089539214937568</v>
      </c>
      <c r="V15" s="12">
        <f t="shared" si="6"/>
        <v>0.20832705972927551</v>
      </c>
      <c r="W15" s="12">
        <f t="shared" si="6"/>
        <v>0.20770207855008771</v>
      </c>
      <c r="X15" s="12">
        <f t="shared" si="6"/>
        <v>0.20707897231443742</v>
      </c>
      <c r="Y15" s="12">
        <f t="shared" si="6"/>
        <v>0.2064577353974941</v>
      </c>
      <c r="Z15" s="12">
        <f t="shared" si="6"/>
        <v>0.20583836219130164</v>
      </c>
      <c r="AA15" s="12">
        <f t="shared" si="6"/>
        <v>0.20522084710472774</v>
      </c>
      <c r="AB15" s="12">
        <f t="shared" si="6"/>
        <v>0.20460518456341356</v>
      </c>
      <c r="AC15" s="12">
        <f t="shared" si="6"/>
        <v>0.20399136900972331</v>
      </c>
      <c r="AD15" s="12">
        <f t="shared" si="6"/>
        <v>0.20337939490269416</v>
      </c>
      <c r="AE15" s="12">
        <f t="shared" si="6"/>
        <v>0.20276925671798607</v>
      </c>
      <c r="AF15" s="12">
        <f t="shared" si="6"/>
        <v>0.20216094894783213</v>
      </c>
      <c r="AG15" s="12">
        <f t="shared" si="6"/>
        <v>0.20155446610098859</v>
      </c>
      <c r="AH15" s="12">
        <f t="shared" si="6"/>
        <v>0.20094980270268564</v>
      </c>
      <c r="AI15" s="12">
        <f t="shared" si="6"/>
        <v>0.20034695329457758</v>
      </c>
      <c r="AJ15" s="12">
        <f t="shared" si="6"/>
        <v>0.19974591243469386</v>
      </c>
      <c r="AK15" s="12">
        <f t="shared" si="7"/>
        <v>0.19914667469738978</v>
      </c>
      <c r="AL15" s="12">
        <f t="shared" si="7"/>
        <v>0.1985492346732976</v>
      </c>
      <c r="AM15" s="12">
        <f t="shared" si="7"/>
        <v>0.19795358696927773</v>
      </c>
      <c r="AN15" s="12">
        <f t="shared" si="7"/>
        <v>0.19735972620836989</v>
      </c>
      <c r="AO15" s="12">
        <f t="shared" si="7"/>
        <v>0.19676764702974478</v>
      </c>
      <c r="AP15" s="12">
        <f t="shared" si="7"/>
        <v>0.19617734408865553</v>
      </c>
      <c r="AQ15" s="12">
        <f t="shared" si="7"/>
        <v>0.19558881205638956</v>
      </c>
      <c r="AR15" s="12">
        <f t="shared" si="7"/>
        <v>0.19500204562022039</v>
      </c>
      <c r="AS15" s="12">
        <f t="shared" si="7"/>
        <v>0.19441703948335973</v>
      </c>
      <c r="AT15" s="12">
        <f t="shared" si="4"/>
        <v>0.19383378836490966</v>
      </c>
      <c r="AU15" s="12">
        <f t="shared" si="4"/>
        <v>0.19325228699981492</v>
      </c>
      <c r="AV15" s="12">
        <f t="shared" si="4"/>
        <v>0.19267253013881547</v>
      </c>
      <c r="AW15" s="12">
        <f t="shared" si="4"/>
        <v>0.19209451254839904</v>
      </c>
      <c r="AX15" s="12">
        <f t="shared" si="4"/>
        <v>0.19151822901075383</v>
      </c>
      <c r="AY15" s="12">
        <f t="shared" si="4"/>
        <v>0.19094367432372156</v>
      </c>
      <c r="AZ15" s="12">
        <f t="shared" si="4"/>
        <v>0.19037084330075041</v>
      </c>
      <c r="BA15" s="12">
        <f t="shared" si="4"/>
        <v>0.18979973077084816</v>
      </c>
      <c r="BB15" s="12">
        <f t="shared" si="4"/>
        <v>0.18923033157853561</v>
      </c>
      <c r="BC15" s="12">
        <f t="shared" si="4"/>
        <v>0.18866264058380003</v>
      </c>
      <c r="BD15" s="12">
        <f t="shared" si="5"/>
        <v>0.18809665266204861</v>
      </c>
      <c r="BE15" s="12">
        <f t="shared" si="5"/>
        <v>0.18753236270406251</v>
      </c>
      <c r="BF15" s="12">
        <f t="shared" si="5"/>
        <v>0.18696976561595033</v>
      </c>
      <c r="BG15" s="12">
        <f t="shared" si="5"/>
        <v>0.18640885631910245</v>
      </c>
      <c r="BH15" s="12">
        <f t="shared" si="5"/>
        <v>0.18584962975014513</v>
      </c>
      <c r="BI15" s="12">
        <f t="shared" si="5"/>
        <v>0.18529208086089471</v>
      </c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</row>
    <row r="16" spans="1:83" x14ac:dyDescent="0.25">
      <c r="A16" s="101"/>
      <c r="B16" s="14">
        <v>0.99</v>
      </c>
      <c r="C16" s="15">
        <f t="shared" si="3"/>
        <v>0.9043820750088043</v>
      </c>
      <c r="D16" s="8">
        <v>0.55000000000000004</v>
      </c>
      <c r="E16" s="12">
        <f t="shared" si="2"/>
        <v>0.21705169800211302</v>
      </c>
      <c r="F16" s="12">
        <f t="shared" si="2"/>
        <v>0.21640054290810667</v>
      </c>
      <c r="G16" s="12">
        <f t="shared" si="2"/>
        <v>0.21575134127938236</v>
      </c>
      <c r="H16" s="12">
        <f t="shared" si="2"/>
        <v>0.21510408725554422</v>
      </c>
      <c r="I16" s="12">
        <f t="shared" si="2"/>
        <v>0.21445877499377761</v>
      </c>
      <c r="J16" s="12">
        <f t="shared" si="2"/>
        <v>0.21381539866879623</v>
      </c>
      <c r="K16" s="12">
        <f t="shared" si="2"/>
        <v>0.21317395247278986</v>
      </c>
      <c r="L16" s="12">
        <f t="shared" si="2"/>
        <v>0.2125344306153715</v>
      </c>
      <c r="M16" s="12">
        <f t="shared" si="2"/>
        <v>0.21189682732352538</v>
      </c>
      <c r="N16" s="12">
        <f t="shared" si="2"/>
        <v>0.21126113684155481</v>
      </c>
      <c r="O16" s="12">
        <f t="shared" si="2"/>
        <v>0.21062735343103015</v>
      </c>
      <c r="P16" s="12">
        <f t="shared" si="2"/>
        <v>0.20999547137073704</v>
      </c>
      <c r="Q16" s="12">
        <f t="shared" si="2"/>
        <v>0.20936548495662483</v>
      </c>
      <c r="R16" s="12">
        <f t="shared" si="2"/>
        <v>0.20873738850175494</v>
      </c>
      <c r="S16" s="12">
        <f t="shared" si="2"/>
        <v>0.20811117633624968</v>
      </c>
      <c r="T16" s="12">
        <f t="shared" si="2"/>
        <v>0.20748684280724092</v>
      </c>
      <c r="U16" s="12">
        <f t="shared" si="6"/>
        <v>0.20686438227881923</v>
      </c>
      <c r="V16" s="12">
        <f t="shared" si="6"/>
        <v>0.20624378913198274</v>
      </c>
      <c r="W16" s="12">
        <f t="shared" si="6"/>
        <v>0.20562505776458684</v>
      </c>
      <c r="X16" s="12">
        <f t="shared" si="6"/>
        <v>0.20500818259129305</v>
      </c>
      <c r="Y16" s="12">
        <f t="shared" si="6"/>
        <v>0.20439315804351915</v>
      </c>
      <c r="Z16" s="12">
        <f t="shared" si="6"/>
        <v>0.20377997856938862</v>
      </c>
      <c r="AA16" s="12">
        <f t="shared" si="6"/>
        <v>0.20316863863368045</v>
      </c>
      <c r="AB16" s="12">
        <f t="shared" si="6"/>
        <v>0.20255913271777942</v>
      </c>
      <c r="AC16" s="12">
        <f t="shared" si="6"/>
        <v>0.20195145531962608</v>
      </c>
      <c r="AD16" s="12">
        <f t="shared" si="6"/>
        <v>0.20134560095366721</v>
      </c>
      <c r="AE16" s="12">
        <f t="shared" si="6"/>
        <v>0.20074156415080621</v>
      </c>
      <c r="AF16" s="12">
        <f t="shared" si="6"/>
        <v>0.2001393394583538</v>
      </c>
      <c r="AG16" s="12">
        <f t="shared" si="6"/>
        <v>0.1995389214399787</v>
      </c>
      <c r="AH16" s="12">
        <f t="shared" si="6"/>
        <v>0.19894030467565879</v>
      </c>
      <c r="AI16" s="12">
        <f t="shared" si="6"/>
        <v>0.1983434837616318</v>
      </c>
      <c r="AJ16" s="12">
        <f t="shared" si="6"/>
        <v>0.19774845331034693</v>
      </c>
      <c r="AK16" s="12">
        <f t="shared" si="7"/>
        <v>0.19715520795041588</v>
      </c>
      <c r="AL16" s="12">
        <f t="shared" si="7"/>
        <v>0.19656374232656462</v>
      </c>
      <c r="AM16" s="12">
        <f t="shared" si="7"/>
        <v>0.19597405109958496</v>
      </c>
      <c r="AN16" s="12">
        <f t="shared" si="7"/>
        <v>0.19538612894628618</v>
      </c>
      <c r="AO16" s="12">
        <f t="shared" si="7"/>
        <v>0.19479997055944731</v>
      </c>
      <c r="AP16" s="12">
        <f t="shared" si="7"/>
        <v>0.19421557064776898</v>
      </c>
      <c r="AQ16" s="12">
        <f t="shared" si="7"/>
        <v>0.19363292393582565</v>
      </c>
      <c r="AR16" s="12">
        <f t="shared" si="7"/>
        <v>0.1930520251640182</v>
      </c>
      <c r="AS16" s="12">
        <f t="shared" si="7"/>
        <v>0.19247286908852615</v>
      </c>
      <c r="AT16" s="12">
        <f t="shared" si="4"/>
        <v>0.19189545048126058</v>
      </c>
      <c r="AU16" s="12">
        <f t="shared" si="4"/>
        <v>0.19131976412981677</v>
      </c>
      <c r="AV16" s="12">
        <f t="shared" si="4"/>
        <v>0.19074580483742731</v>
      </c>
      <c r="AW16" s="12">
        <f t="shared" si="4"/>
        <v>0.19017356742291502</v>
      </c>
      <c r="AX16" s="12">
        <f t="shared" si="4"/>
        <v>0.18960304672064629</v>
      </c>
      <c r="AY16" s="12">
        <f t="shared" si="4"/>
        <v>0.18903423758048435</v>
      </c>
      <c r="AZ16" s="12">
        <f t="shared" si="4"/>
        <v>0.18846713486774291</v>
      </c>
      <c r="BA16" s="12">
        <f t="shared" si="4"/>
        <v>0.18790173346313968</v>
      </c>
      <c r="BB16" s="12">
        <f t="shared" si="4"/>
        <v>0.18733802826275026</v>
      </c>
      <c r="BC16" s="12">
        <f t="shared" si="4"/>
        <v>0.18677601417796202</v>
      </c>
      <c r="BD16" s="12">
        <f t="shared" si="5"/>
        <v>0.18621568613542813</v>
      </c>
      <c r="BE16" s="12">
        <f t="shared" si="5"/>
        <v>0.18565703907702186</v>
      </c>
      <c r="BF16" s="12">
        <f t="shared" si="5"/>
        <v>0.18510006795979081</v>
      </c>
      <c r="BG16" s="12">
        <f t="shared" si="5"/>
        <v>0.18454476775591142</v>
      </c>
      <c r="BH16" s="12">
        <f t="shared" si="5"/>
        <v>0.18399113345264367</v>
      </c>
      <c r="BI16" s="12">
        <f t="shared" si="5"/>
        <v>0.18343916005228578</v>
      </c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</row>
    <row r="17" spans="1:83" x14ac:dyDescent="0.25">
      <c r="A17" s="101"/>
      <c r="B17" s="14">
        <v>0.99</v>
      </c>
      <c r="C17" s="15">
        <f t="shared" si="3"/>
        <v>0.89533825425871627</v>
      </c>
      <c r="D17" s="8">
        <v>0.6</v>
      </c>
      <c r="E17" s="12">
        <f t="shared" si="2"/>
        <v>0.21488118102209189</v>
      </c>
      <c r="F17" s="12">
        <f t="shared" si="2"/>
        <v>0.21423653747902563</v>
      </c>
      <c r="G17" s="12">
        <f t="shared" si="2"/>
        <v>0.21359382786658854</v>
      </c>
      <c r="H17" s="12">
        <f t="shared" si="2"/>
        <v>0.21295304638298879</v>
      </c>
      <c r="I17" s="12">
        <f t="shared" si="2"/>
        <v>0.21231418724383982</v>
      </c>
      <c r="J17" s="12">
        <f t="shared" si="2"/>
        <v>0.21167724468210827</v>
      </c>
      <c r="K17" s="12">
        <f t="shared" si="2"/>
        <v>0.21104221294806197</v>
      </c>
      <c r="L17" s="12">
        <f t="shared" si="2"/>
        <v>0.21040908630921779</v>
      </c>
      <c r="M17" s="12">
        <f t="shared" si="2"/>
        <v>0.20977785905029014</v>
      </c>
      <c r="N17" s="12">
        <f t="shared" si="2"/>
        <v>0.20914852547313925</v>
      </c>
      <c r="O17" s="12">
        <f t="shared" si="2"/>
        <v>0.20852107989671984</v>
      </c>
      <c r="P17" s="12">
        <f t="shared" si="2"/>
        <v>0.20789551665702968</v>
      </c>
      <c r="Q17" s="12">
        <f t="shared" si="2"/>
        <v>0.20727183010705857</v>
      </c>
      <c r="R17" s="12">
        <f t="shared" si="2"/>
        <v>0.2066500146167374</v>
      </c>
      <c r="S17" s="12">
        <f t="shared" si="2"/>
        <v>0.20603006457288719</v>
      </c>
      <c r="T17" s="12">
        <f t="shared" si="2"/>
        <v>0.20541197437916853</v>
      </c>
      <c r="U17" s="12">
        <f t="shared" si="6"/>
        <v>0.20479573845603102</v>
      </c>
      <c r="V17" s="12">
        <f t="shared" si="6"/>
        <v>0.20418135124066292</v>
      </c>
      <c r="W17" s="12">
        <f t="shared" si="6"/>
        <v>0.20356880718694095</v>
      </c>
      <c r="X17" s="12">
        <f t="shared" si="6"/>
        <v>0.20295810076538012</v>
      </c>
      <c r="Y17" s="12">
        <f t="shared" si="6"/>
        <v>0.20234922646308398</v>
      </c>
      <c r="Z17" s="12">
        <f t="shared" si="6"/>
        <v>0.20174217878369474</v>
      </c>
      <c r="AA17" s="12">
        <f t="shared" si="6"/>
        <v>0.20113695224734365</v>
      </c>
      <c r="AB17" s="12">
        <f t="shared" si="6"/>
        <v>0.20053354139060162</v>
      </c>
      <c r="AC17" s="12">
        <f t="shared" si="6"/>
        <v>0.19993194076642984</v>
      </c>
      <c r="AD17" s="12">
        <f t="shared" si="6"/>
        <v>0.19933214494413054</v>
      </c>
      <c r="AE17" s="12">
        <f t="shared" si="6"/>
        <v>0.19873414850929816</v>
      </c>
      <c r="AF17" s="12">
        <f t="shared" si="6"/>
        <v>0.19813794606377025</v>
      </c>
      <c r="AG17" s="12">
        <f t="shared" si="6"/>
        <v>0.19754353222557894</v>
      </c>
      <c r="AH17" s="12">
        <f t="shared" si="6"/>
        <v>0.19695090162890219</v>
      </c>
      <c r="AI17" s="12">
        <f t="shared" si="6"/>
        <v>0.19636004892401548</v>
      </c>
      <c r="AJ17" s="12">
        <f t="shared" si="6"/>
        <v>0.19577096877724345</v>
      </c>
      <c r="AK17" s="12">
        <f t="shared" si="7"/>
        <v>0.19518365587091174</v>
      </c>
      <c r="AL17" s="12">
        <f t="shared" si="7"/>
        <v>0.19459810490329899</v>
      </c>
      <c r="AM17" s="12">
        <f t="shared" si="7"/>
        <v>0.19401431058858912</v>
      </c>
      <c r="AN17" s="12">
        <f t="shared" si="7"/>
        <v>0.19343226765682334</v>
      </c>
      <c r="AO17" s="12">
        <f t="shared" si="7"/>
        <v>0.19285197085385286</v>
      </c>
      <c r="AP17" s="12">
        <f t="shared" si="7"/>
        <v>0.1922734149412913</v>
      </c>
      <c r="AQ17" s="12">
        <f t="shared" si="7"/>
        <v>0.19169659469646741</v>
      </c>
      <c r="AR17" s="12">
        <f t="shared" si="7"/>
        <v>0.191121504912378</v>
      </c>
      <c r="AS17" s="12">
        <f t="shared" si="7"/>
        <v>0.19054814039764087</v>
      </c>
      <c r="AT17" s="12">
        <f t="shared" si="4"/>
        <v>0.18997649597644797</v>
      </c>
      <c r="AU17" s="12">
        <f t="shared" si="4"/>
        <v>0.18940656648851861</v>
      </c>
      <c r="AV17" s="12">
        <f t="shared" si="4"/>
        <v>0.18883834678905304</v>
      </c>
      <c r="AW17" s="12">
        <f t="shared" si="4"/>
        <v>0.18827183174868589</v>
      </c>
      <c r="AX17" s="12">
        <f t="shared" si="4"/>
        <v>0.18770701625343983</v>
      </c>
      <c r="AY17" s="12">
        <f t="shared" si="4"/>
        <v>0.1871438952046795</v>
      </c>
      <c r="AZ17" s="12">
        <f t="shared" si="4"/>
        <v>0.18658246351906549</v>
      </c>
      <c r="BA17" s="12">
        <f t="shared" si="4"/>
        <v>0.18602271612850829</v>
      </c>
      <c r="BB17" s="12">
        <f t="shared" si="4"/>
        <v>0.18546464798012277</v>
      </c>
      <c r="BC17" s="12">
        <f t="shared" si="4"/>
        <v>0.18490825403618241</v>
      </c>
      <c r="BD17" s="12">
        <f t="shared" si="5"/>
        <v>0.18435352927407386</v>
      </c>
      <c r="BE17" s="12">
        <f t="shared" si="5"/>
        <v>0.18380046868625166</v>
      </c>
      <c r="BF17" s="12">
        <f t="shared" si="5"/>
        <v>0.18324906728019291</v>
      </c>
      <c r="BG17" s="12">
        <f t="shared" si="5"/>
        <v>0.1826993200783523</v>
      </c>
      <c r="BH17" s="12">
        <f t="shared" si="5"/>
        <v>0.18215122211811724</v>
      </c>
      <c r="BI17" s="12">
        <f t="shared" si="5"/>
        <v>0.1816047684517629</v>
      </c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</row>
    <row r="18" spans="1:83" x14ac:dyDescent="0.25">
      <c r="A18" s="101"/>
      <c r="B18" s="14">
        <v>0.99</v>
      </c>
      <c r="C18" s="15">
        <f t="shared" si="3"/>
        <v>0.88638487171612912</v>
      </c>
      <c r="D18" s="8">
        <v>0.65</v>
      </c>
      <c r="E18" s="12">
        <f t="shared" si="2"/>
        <v>0.21273236921187097</v>
      </c>
      <c r="F18" s="12">
        <f t="shared" si="2"/>
        <v>0.21209417210423537</v>
      </c>
      <c r="G18" s="12">
        <f t="shared" si="2"/>
        <v>0.21145788958792266</v>
      </c>
      <c r="H18" s="12">
        <f t="shared" si="2"/>
        <v>0.2108235159191589</v>
      </c>
      <c r="I18" s="12">
        <f t="shared" si="2"/>
        <v>0.21019104537140143</v>
      </c>
      <c r="J18" s="12">
        <f t="shared" si="2"/>
        <v>0.2095604722352872</v>
      </c>
      <c r="K18" s="12">
        <f t="shared" si="2"/>
        <v>0.20893179081858135</v>
      </c>
      <c r="L18" s="12">
        <f t="shared" si="2"/>
        <v>0.20830499544612563</v>
      </c>
      <c r="M18" s="12">
        <f t="shared" si="2"/>
        <v>0.20768008045978725</v>
      </c>
      <c r="N18" s="12">
        <f t="shared" si="2"/>
        <v>0.20705704021840787</v>
      </c>
      <c r="O18" s="12">
        <f t="shared" si="2"/>
        <v>0.20643586909775263</v>
      </c>
      <c r="P18" s="12">
        <f t="shared" si="2"/>
        <v>0.20581656149045938</v>
      </c>
      <c r="Q18" s="12">
        <f t="shared" si="2"/>
        <v>0.20519911180598802</v>
      </c>
      <c r="R18" s="12">
        <f t="shared" si="2"/>
        <v>0.20458351447057002</v>
      </c>
      <c r="S18" s="12">
        <f t="shared" si="2"/>
        <v>0.20396976392715832</v>
      </c>
      <c r="T18" s="12">
        <f t="shared" si="2"/>
        <v>0.20335785463537684</v>
      </c>
      <c r="U18" s="12">
        <f t="shared" si="6"/>
        <v>0.20274778107147073</v>
      </c>
      <c r="V18" s="12">
        <f t="shared" si="6"/>
        <v>0.2021395377282563</v>
      </c>
      <c r="W18" s="12">
        <f t="shared" si="6"/>
        <v>0.20153311911507155</v>
      </c>
      <c r="X18" s="12">
        <f t="shared" si="6"/>
        <v>0.20092851975772633</v>
      </c>
      <c r="Y18" s="12">
        <f t="shared" si="6"/>
        <v>0.20032573419845315</v>
      </c>
      <c r="Z18" s="12">
        <f t="shared" si="6"/>
        <v>0.19972475699585779</v>
      </c>
      <c r="AA18" s="12">
        <f t="shared" si="6"/>
        <v>0.19912558272487021</v>
      </c>
      <c r="AB18" s="12">
        <f t="shared" si="6"/>
        <v>0.1985282059766956</v>
      </c>
      <c r="AC18" s="12">
        <f t="shared" si="6"/>
        <v>0.19793262135876555</v>
      </c>
      <c r="AD18" s="12">
        <f t="shared" si="6"/>
        <v>0.19733882349468923</v>
      </c>
      <c r="AE18" s="12">
        <f t="shared" si="6"/>
        <v>0.19674680702420516</v>
      </c>
      <c r="AF18" s="12">
        <f t="shared" si="6"/>
        <v>0.19615656660313255</v>
      </c>
      <c r="AG18" s="12">
        <f t="shared" si="6"/>
        <v>0.19556809690332314</v>
      </c>
      <c r="AH18" s="12">
        <f t="shared" si="6"/>
        <v>0.19498139261261319</v>
      </c>
      <c r="AI18" s="12">
        <f t="shared" si="6"/>
        <v>0.19439644843477535</v>
      </c>
      <c r="AJ18" s="12">
        <f t="shared" si="6"/>
        <v>0.19381325908947103</v>
      </c>
      <c r="AK18" s="12">
        <f t="shared" si="7"/>
        <v>0.19323181931220262</v>
      </c>
      <c r="AL18" s="12">
        <f t="shared" si="7"/>
        <v>0.192652123854266</v>
      </c>
      <c r="AM18" s="12">
        <f t="shared" si="7"/>
        <v>0.19207416748270323</v>
      </c>
      <c r="AN18" s="12">
        <f t="shared" si="7"/>
        <v>0.1914979449802551</v>
      </c>
      <c r="AO18" s="12">
        <f t="shared" si="7"/>
        <v>0.19092345114531431</v>
      </c>
      <c r="AP18" s="12">
        <f t="shared" si="7"/>
        <v>0.19035068079187839</v>
      </c>
      <c r="AQ18" s="12">
        <f t="shared" si="7"/>
        <v>0.18977962874950274</v>
      </c>
      <c r="AR18" s="12">
        <f t="shared" si="7"/>
        <v>0.18921028986325425</v>
      </c>
      <c r="AS18" s="12">
        <f t="shared" si="7"/>
        <v>0.18864265899366447</v>
      </c>
      <c r="AT18" s="12">
        <f t="shared" si="4"/>
        <v>0.18807673101668348</v>
      </c>
      <c r="AU18" s="12">
        <f t="shared" si="4"/>
        <v>0.18751250082363341</v>
      </c>
      <c r="AV18" s="12">
        <f t="shared" si="4"/>
        <v>0.18694996332116251</v>
      </c>
      <c r="AW18" s="12">
        <f t="shared" si="4"/>
        <v>0.18638911343119904</v>
      </c>
      <c r="AX18" s="12">
        <f t="shared" si="4"/>
        <v>0.18582994609090542</v>
      </c>
      <c r="AY18" s="12">
        <f t="shared" si="4"/>
        <v>0.18527245625263269</v>
      </c>
      <c r="AZ18" s="12">
        <f t="shared" si="4"/>
        <v>0.18471663888387482</v>
      </c>
      <c r="BA18" s="12">
        <f t="shared" si="4"/>
        <v>0.1841624889672232</v>
      </c>
      <c r="BB18" s="12">
        <f t="shared" si="4"/>
        <v>0.18361000150032153</v>
      </c>
      <c r="BC18" s="12">
        <f t="shared" si="4"/>
        <v>0.18305917149582057</v>
      </c>
      <c r="BD18" s="12">
        <f t="shared" si="5"/>
        <v>0.18250999398133311</v>
      </c>
      <c r="BE18" s="12">
        <f t="shared" si="5"/>
        <v>0.18196246399938915</v>
      </c>
      <c r="BF18" s="12">
        <f t="shared" si="5"/>
        <v>0.18141657660739097</v>
      </c>
      <c r="BG18" s="12">
        <f t="shared" si="5"/>
        <v>0.1808723268775688</v>
      </c>
      <c r="BH18" s="12">
        <f t="shared" si="5"/>
        <v>0.18032970989693609</v>
      </c>
      <c r="BI18" s="12">
        <f t="shared" si="5"/>
        <v>0.17978872076724528</v>
      </c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</row>
    <row r="19" spans="1:83" x14ac:dyDescent="0.25">
      <c r="A19" s="101"/>
      <c r="B19" s="14">
        <v>0.99</v>
      </c>
      <c r="C19" s="15">
        <f t="shared" si="3"/>
        <v>0.87752102299896784</v>
      </c>
      <c r="D19" s="8">
        <v>0.7</v>
      </c>
      <c r="E19" s="12">
        <f t="shared" si="2"/>
        <v>0.21060504551975226</v>
      </c>
      <c r="F19" s="12">
        <f t="shared" si="2"/>
        <v>0.20997323038319302</v>
      </c>
      <c r="G19" s="12">
        <f t="shared" si="2"/>
        <v>0.20934331069204343</v>
      </c>
      <c r="H19" s="12">
        <f t="shared" si="2"/>
        <v>0.20871528075996731</v>
      </c>
      <c r="I19" s="12">
        <f t="shared" si="2"/>
        <v>0.20808913491768741</v>
      </c>
      <c r="J19" s="12">
        <f t="shared" si="2"/>
        <v>0.20746486751293433</v>
      </c>
      <c r="K19" s="12">
        <f t="shared" si="2"/>
        <v>0.20684247291039554</v>
      </c>
      <c r="L19" s="12">
        <f t="shared" si="2"/>
        <v>0.20622194549166437</v>
      </c>
      <c r="M19" s="12">
        <f t="shared" si="2"/>
        <v>0.20560327965518937</v>
      </c>
      <c r="N19" s="12">
        <f t="shared" si="2"/>
        <v>0.20498646981622379</v>
      </c>
      <c r="O19" s="12">
        <f t="shared" si="2"/>
        <v>0.20437151040677512</v>
      </c>
      <c r="P19" s="12">
        <f t="shared" si="2"/>
        <v>0.2037583958755548</v>
      </c>
      <c r="Q19" s="12">
        <f t="shared" si="2"/>
        <v>0.20314712068792812</v>
      </c>
      <c r="R19" s="12">
        <f t="shared" si="2"/>
        <v>0.20253767932586433</v>
      </c>
      <c r="S19" s="12">
        <f t="shared" si="2"/>
        <v>0.20193006628788673</v>
      </c>
      <c r="T19" s="12">
        <f t="shared" si="2"/>
        <v>0.20132427608902306</v>
      </c>
      <c r="U19" s="12">
        <f t="shared" si="6"/>
        <v>0.20072030326075602</v>
      </c>
      <c r="V19" s="12">
        <f t="shared" si="6"/>
        <v>0.20011814235097375</v>
      </c>
      <c r="W19" s="12">
        <f t="shared" si="6"/>
        <v>0.19951778792392083</v>
      </c>
      <c r="X19" s="12">
        <f t="shared" si="6"/>
        <v>0.19891923456014907</v>
      </c>
      <c r="Y19" s="12">
        <f t="shared" si="6"/>
        <v>0.19832247685646862</v>
      </c>
      <c r="Z19" s="12">
        <f t="shared" si="6"/>
        <v>0.1977275094258992</v>
      </c>
      <c r="AA19" s="12">
        <f t="shared" si="6"/>
        <v>0.1971343268976215</v>
      </c>
      <c r="AB19" s="12">
        <f t="shared" si="6"/>
        <v>0.19654292391692865</v>
      </c>
      <c r="AC19" s="12">
        <f t="shared" si="6"/>
        <v>0.19595329514517787</v>
      </c>
      <c r="AD19" s="12">
        <f t="shared" si="6"/>
        <v>0.19536543525974234</v>
      </c>
      <c r="AE19" s="12">
        <f t="shared" si="6"/>
        <v>0.19477933895396313</v>
      </c>
      <c r="AF19" s="12">
        <f t="shared" si="6"/>
        <v>0.19419500093710124</v>
      </c>
      <c r="AG19" s="12">
        <f t="shared" si="6"/>
        <v>0.19361241593428991</v>
      </c>
      <c r="AH19" s="12">
        <f t="shared" si="6"/>
        <v>0.19303157868648704</v>
      </c>
      <c r="AI19" s="12">
        <f t="shared" si="6"/>
        <v>0.19245248395042761</v>
      </c>
      <c r="AJ19" s="12">
        <f t="shared" si="6"/>
        <v>0.19187512649857633</v>
      </c>
      <c r="AK19" s="12">
        <f t="shared" si="7"/>
        <v>0.19129950111908059</v>
      </c>
      <c r="AL19" s="12">
        <f t="shared" si="7"/>
        <v>0.19072560261572336</v>
      </c>
      <c r="AM19" s="12">
        <f t="shared" si="7"/>
        <v>0.1901534258078762</v>
      </c>
      <c r="AN19" s="12">
        <f t="shared" si="7"/>
        <v>0.18958296553045256</v>
      </c>
      <c r="AO19" s="12">
        <f t="shared" si="7"/>
        <v>0.18901421663386117</v>
      </c>
      <c r="AP19" s="12">
        <f t="shared" si="7"/>
        <v>0.1884471739839596</v>
      </c>
      <c r="AQ19" s="12">
        <f t="shared" si="7"/>
        <v>0.18788183246200771</v>
      </c>
      <c r="AR19" s="12">
        <f t="shared" si="7"/>
        <v>0.18731818696462169</v>
      </c>
      <c r="AS19" s="12">
        <f t="shared" si="7"/>
        <v>0.18675623240372782</v>
      </c>
      <c r="AT19" s="12">
        <f t="shared" si="4"/>
        <v>0.18619596370651667</v>
      </c>
      <c r="AU19" s="12">
        <f t="shared" si="4"/>
        <v>0.18563737581539708</v>
      </c>
      <c r="AV19" s="12">
        <f t="shared" si="4"/>
        <v>0.18508046368795089</v>
      </c>
      <c r="AW19" s="12">
        <f t="shared" si="4"/>
        <v>0.18452522229688703</v>
      </c>
      <c r="AX19" s="12">
        <f t="shared" si="4"/>
        <v>0.18397164662999638</v>
      </c>
      <c r="AY19" s="12">
        <f t="shared" si="4"/>
        <v>0.18341973169010639</v>
      </c>
      <c r="AZ19" s="12">
        <f t="shared" si="4"/>
        <v>0.18286947249503607</v>
      </c>
      <c r="BA19" s="12">
        <f t="shared" si="4"/>
        <v>0.18232086407755099</v>
      </c>
      <c r="BB19" s="12">
        <f t="shared" si="4"/>
        <v>0.18177390148531833</v>
      </c>
      <c r="BC19" s="12">
        <f t="shared" si="4"/>
        <v>0.18122857978086238</v>
      </c>
      <c r="BD19" s="12">
        <f t="shared" si="5"/>
        <v>0.1806848940415198</v>
      </c>
      <c r="BE19" s="12">
        <f t="shared" si="5"/>
        <v>0.18014283935939526</v>
      </c>
      <c r="BF19" s="12">
        <f t="shared" si="5"/>
        <v>0.17960241084131706</v>
      </c>
      <c r="BG19" s="12">
        <f t="shared" si="5"/>
        <v>0.17906360360879309</v>
      </c>
      <c r="BH19" s="12">
        <f t="shared" si="5"/>
        <v>0.17852641279796672</v>
      </c>
      <c r="BI19" s="12">
        <f t="shared" si="5"/>
        <v>0.17799083355957285</v>
      </c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</row>
    <row r="20" spans="1:83" x14ac:dyDescent="0.25">
      <c r="A20" s="101"/>
      <c r="B20" s="14">
        <v>0.99</v>
      </c>
      <c r="C20" s="15">
        <f t="shared" si="3"/>
        <v>0.86874581276897811</v>
      </c>
      <c r="D20" s="8">
        <v>0.75</v>
      </c>
      <c r="E20" s="12">
        <f t="shared" si="2"/>
        <v>0.20849899506455474</v>
      </c>
      <c r="F20" s="12">
        <f t="shared" si="2"/>
        <v>0.20787349807936106</v>
      </c>
      <c r="G20" s="12">
        <f t="shared" si="2"/>
        <v>0.207249877585123</v>
      </c>
      <c r="H20" s="12">
        <f t="shared" si="2"/>
        <v>0.20662812795236762</v>
      </c>
      <c r="I20" s="12">
        <f t="shared" si="2"/>
        <v>0.20600824356851052</v>
      </c>
      <c r="J20" s="12">
        <f t="shared" si="2"/>
        <v>0.20539021883780498</v>
      </c>
      <c r="K20" s="12">
        <f t="shared" si="2"/>
        <v>0.20477404818129158</v>
      </c>
      <c r="L20" s="12">
        <f t="shared" si="2"/>
        <v>0.2041597260367477</v>
      </c>
      <c r="M20" s="12">
        <f t="shared" si="2"/>
        <v>0.20354724685863748</v>
      </c>
      <c r="N20" s="12">
        <f t="shared" si="2"/>
        <v>0.20293660511806155</v>
      </c>
      <c r="O20" s="12">
        <f t="shared" si="2"/>
        <v>0.20232779530270736</v>
      </c>
      <c r="P20" s="12">
        <f t="shared" si="2"/>
        <v>0.20172081191679922</v>
      </c>
      <c r="Q20" s="12">
        <f t="shared" si="2"/>
        <v>0.20111564948104885</v>
      </c>
      <c r="R20" s="12">
        <f t="shared" si="2"/>
        <v>0.20051230253260566</v>
      </c>
      <c r="S20" s="12">
        <f t="shared" si="2"/>
        <v>0.19991076562500787</v>
      </c>
      <c r="T20" s="12">
        <f t="shared" si="2"/>
        <v>0.19931103332813283</v>
      </c>
      <c r="U20" s="12">
        <f t="shared" si="6"/>
        <v>0.19871310022814845</v>
      </c>
      <c r="V20" s="12">
        <f t="shared" si="6"/>
        <v>0.19811696092746398</v>
      </c>
      <c r="W20" s="12">
        <f t="shared" si="6"/>
        <v>0.19752261004468161</v>
      </c>
      <c r="X20" s="12">
        <f t="shared" si="6"/>
        <v>0.19693004221454755</v>
      </c>
      <c r="Y20" s="12">
        <f t="shared" si="6"/>
        <v>0.1963392520879039</v>
      </c>
      <c r="Z20" s="12">
        <f t="shared" si="6"/>
        <v>0.19575023433164021</v>
      </c>
      <c r="AA20" s="12">
        <f t="shared" si="6"/>
        <v>0.19516298362864529</v>
      </c>
      <c r="AB20" s="12">
        <f t="shared" si="6"/>
        <v>0.19457749467775937</v>
      </c>
      <c r="AC20" s="12">
        <f t="shared" si="6"/>
        <v>0.1939937621937261</v>
      </c>
      <c r="AD20" s="12">
        <f t="shared" si="6"/>
        <v>0.19341178090714492</v>
      </c>
      <c r="AE20" s="12">
        <f t="shared" si="6"/>
        <v>0.19283154556442347</v>
      </c>
      <c r="AF20" s="12">
        <f t="shared" si="6"/>
        <v>0.19225305092773021</v>
      </c>
      <c r="AG20" s="12">
        <f t="shared" si="6"/>
        <v>0.19167629177494699</v>
      </c>
      <c r="AH20" s="12">
        <f t="shared" si="6"/>
        <v>0.19110126289962218</v>
      </c>
      <c r="AI20" s="12">
        <f t="shared" si="6"/>
        <v>0.1905279591109233</v>
      </c>
      <c r="AJ20" s="12">
        <f t="shared" si="6"/>
        <v>0.18995637523359055</v>
      </c>
      <c r="AK20" s="12">
        <f t="shared" si="7"/>
        <v>0.18938650610788979</v>
      </c>
      <c r="AL20" s="12">
        <f t="shared" si="7"/>
        <v>0.18881834658956609</v>
      </c>
      <c r="AM20" s="12">
        <f t="shared" si="7"/>
        <v>0.18825189154979741</v>
      </c>
      <c r="AN20" s="12">
        <f t="shared" si="7"/>
        <v>0.18768713587514801</v>
      </c>
      <c r="AO20" s="12">
        <f t="shared" si="7"/>
        <v>0.18712407446752255</v>
      </c>
      <c r="AP20" s="12">
        <f t="shared" si="7"/>
        <v>0.18656270224412</v>
      </c>
      <c r="AQ20" s="12">
        <f t="shared" si="7"/>
        <v>0.18600301413738762</v>
      </c>
      <c r="AR20" s="12">
        <f t="shared" si="7"/>
        <v>0.18544500509497547</v>
      </c>
      <c r="AS20" s="12">
        <f t="shared" si="7"/>
        <v>0.18488867007969054</v>
      </c>
      <c r="AT20" s="12">
        <f t="shared" si="4"/>
        <v>0.18433400406945147</v>
      </c>
      <c r="AU20" s="12">
        <f t="shared" si="4"/>
        <v>0.1837810020572431</v>
      </c>
      <c r="AV20" s="12">
        <f t="shared" si="4"/>
        <v>0.18322965905107139</v>
      </c>
      <c r="AW20" s="12">
        <f t="shared" si="4"/>
        <v>0.18267997007391817</v>
      </c>
      <c r="AX20" s="12">
        <f t="shared" si="4"/>
        <v>0.18213193016369641</v>
      </c>
      <c r="AY20" s="12">
        <f t="shared" si="4"/>
        <v>0.18158553437320532</v>
      </c>
      <c r="AZ20" s="12">
        <f t="shared" si="4"/>
        <v>0.1810407777700857</v>
      </c>
      <c r="BA20" s="12">
        <f t="shared" si="4"/>
        <v>0.18049765543677546</v>
      </c>
      <c r="BB20" s="12">
        <f t="shared" si="4"/>
        <v>0.17995616247046511</v>
      </c>
      <c r="BC20" s="12">
        <f t="shared" si="4"/>
        <v>0.17941629398305375</v>
      </c>
      <c r="BD20" s="12">
        <f t="shared" si="5"/>
        <v>0.17887804510110458</v>
      </c>
      <c r="BE20" s="12">
        <f t="shared" si="5"/>
        <v>0.17834141096580128</v>
      </c>
      <c r="BF20" s="12">
        <f t="shared" si="5"/>
        <v>0.17780638673290389</v>
      </c>
      <c r="BG20" s="12">
        <f t="shared" si="5"/>
        <v>0.17727296757270516</v>
      </c>
      <c r="BH20" s="12">
        <f t="shared" si="5"/>
        <v>0.17674114866998705</v>
      </c>
      <c r="BI20" s="12">
        <f t="shared" si="5"/>
        <v>0.17621092522397711</v>
      </c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</row>
    <row r="21" spans="1:83" x14ac:dyDescent="0.25">
      <c r="A21" s="101"/>
      <c r="B21" s="14">
        <v>0.99</v>
      </c>
      <c r="C21" s="15">
        <f t="shared" si="3"/>
        <v>0.86005835464128833</v>
      </c>
      <c r="D21" s="8">
        <v>0.8</v>
      </c>
      <c r="E21" s="12">
        <f t="shared" si="2"/>
        <v>0.2064140051139092</v>
      </c>
      <c r="F21" s="12">
        <f t="shared" si="2"/>
        <v>0.20579476309856745</v>
      </c>
      <c r="G21" s="12">
        <f t="shared" si="2"/>
        <v>0.20517737880927175</v>
      </c>
      <c r="H21" s="12">
        <f t="shared" si="2"/>
        <v>0.20456184667284394</v>
      </c>
      <c r="I21" s="12">
        <f t="shared" si="2"/>
        <v>0.20394816113282543</v>
      </c>
      <c r="J21" s="12">
        <f t="shared" si="2"/>
        <v>0.20333631664942692</v>
      </c>
      <c r="K21" s="12">
        <f t="shared" si="2"/>
        <v>0.20272630769947866</v>
      </c>
      <c r="L21" s="12">
        <f t="shared" si="2"/>
        <v>0.20211812877638025</v>
      </c>
      <c r="M21" s="12">
        <f t="shared" si="2"/>
        <v>0.20151177439005111</v>
      </c>
      <c r="N21" s="12">
        <f t="shared" si="2"/>
        <v>0.20090723906688093</v>
      </c>
      <c r="O21" s="12">
        <f t="shared" si="2"/>
        <v>0.20030451734968027</v>
      </c>
      <c r="P21" s="12">
        <f t="shared" si="2"/>
        <v>0.19970360379763125</v>
      </c>
      <c r="Q21" s="12">
        <f t="shared" si="2"/>
        <v>0.19910449298623834</v>
      </c>
      <c r="R21" s="12">
        <f t="shared" si="2"/>
        <v>0.19850717950727961</v>
      </c>
      <c r="S21" s="12">
        <f t="shared" si="2"/>
        <v>0.19791165796875779</v>
      </c>
      <c r="T21" s="12">
        <f t="shared" si="2"/>
        <v>0.19731792299485151</v>
      </c>
      <c r="U21" s="12">
        <f t="shared" si="6"/>
        <v>0.19672596922586696</v>
      </c>
      <c r="V21" s="12">
        <f t="shared" si="6"/>
        <v>0.19613579131818934</v>
      </c>
      <c r="W21" s="12">
        <f t="shared" si="6"/>
        <v>0.19554738394423479</v>
      </c>
      <c r="X21" s="12">
        <f t="shared" si="6"/>
        <v>0.19496074179240208</v>
      </c>
      <c r="Y21" s="12">
        <f t="shared" si="6"/>
        <v>0.19437585956702488</v>
      </c>
      <c r="Z21" s="12">
        <f t="shared" si="6"/>
        <v>0.19379273198832381</v>
      </c>
      <c r="AA21" s="12">
        <f t="shared" si="6"/>
        <v>0.19321135379235882</v>
      </c>
      <c r="AB21" s="12">
        <f t="shared" si="6"/>
        <v>0.19263171973098175</v>
      </c>
      <c r="AC21" s="12">
        <f t="shared" si="6"/>
        <v>0.19205382457178882</v>
      </c>
      <c r="AD21" s="12">
        <f t="shared" si="6"/>
        <v>0.19147766309807346</v>
      </c>
      <c r="AE21" s="12">
        <f t="shared" si="6"/>
        <v>0.19090323010877924</v>
      </c>
      <c r="AF21" s="12">
        <f t="shared" si="6"/>
        <v>0.19033052041845291</v>
      </c>
      <c r="AG21" s="12">
        <f t="shared" si="6"/>
        <v>0.18975952885719755</v>
      </c>
      <c r="AH21" s="12">
        <f t="shared" si="6"/>
        <v>0.18919025027062594</v>
      </c>
      <c r="AI21" s="12">
        <f t="shared" si="6"/>
        <v>0.18862267951981407</v>
      </c>
      <c r="AJ21" s="12">
        <f t="shared" si="6"/>
        <v>0.18805681148125464</v>
      </c>
      <c r="AK21" s="12">
        <f t="shared" si="7"/>
        <v>0.18749264104681088</v>
      </c>
      <c r="AL21" s="12">
        <f t="shared" si="7"/>
        <v>0.18693016312367045</v>
      </c>
      <c r="AM21" s="12">
        <f t="shared" si="7"/>
        <v>0.18636937263429945</v>
      </c>
      <c r="AN21" s="12">
        <f t="shared" si="7"/>
        <v>0.18581026451639654</v>
      </c>
      <c r="AO21" s="12">
        <f t="shared" si="7"/>
        <v>0.18525283372284734</v>
      </c>
      <c r="AP21" s="12">
        <f t="shared" si="7"/>
        <v>0.1846970752216788</v>
      </c>
      <c r="AQ21" s="12">
        <f t="shared" si="7"/>
        <v>0.18414298399601375</v>
      </c>
      <c r="AR21" s="12">
        <f t="shared" si="7"/>
        <v>0.18359055504402572</v>
      </c>
      <c r="AS21" s="12">
        <f t="shared" si="7"/>
        <v>0.18303978337889365</v>
      </c>
      <c r="AT21" s="12">
        <f t="shared" si="4"/>
        <v>0.18249066402875697</v>
      </c>
      <c r="AU21" s="12">
        <f t="shared" si="4"/>
        <v>0.18194319203667067</v>
      </c>
      <c r="AV21" s="12">
        <f t="shared" si="4"/>
        <v>0.18139736246056065</v>
      </c>
      <c r="AW21" s="12">
        <f t="shared" si="4"/>
        <v>0.180853170373179</v>
      </c>
      <c r="AX21" s="12">
        <f t="shared" si="4"/>
        <v>0.18031061086205943</v>
      </c>
      <c r="AY21" s="12">
        <f t="shared" si="4"/>
        <v>0.17976967902947324</v>
      </c>
      <c r="AZ21" s="12">
        <f t="shared" si="4"/>
        <v>0.17923036999238487</v>
      </c>
      <c r="BA21" s="12">
        <f t="shared" si="4"/>
        <v>0.1786926788824077</v>
      </c>
      <c r="BB21" s="12">
        <f t="shared" si="4"/>
        <v>0.17815660084576049</v>
      </c>
      <c r="BC21" s="12">
        <f t="shared" si="4"/>
        <v>0.17762213104322322</v>
      </c>
      <c r="BD21" s="12">
        <f t="shared" si="5"/>
        <v>0.17708926465009353</v>
      </c>
      <c r="BE21" s="12">
        <f t="shared" si="5"/>
        <v>0.17655799685614326</v>
      </c>
      <c r="BF21" s="12">
        <f t="shared" si="5"/>
        <v>0.17602832286557485</v>
      </c>
      <c r="BG21" s="12">
        <f t="shared" si="5"/>
        <v>0.17550023789697811</v>
      </c>
      <c r="BH21" s="12">
        <f t="shared" si="5"/>
        <v>0.17497373718328718</v>
      </c>
      <c r="BI21" s="12">
        <f t="shared" si="5"/>
        <v>0.17444881597173734</v>
      </c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</row>
    <row r="22" spans="1:83" x14ac:dyDescent="0.25">
      <c r="A22" s="101"/>
      <c r="B22" s="14">
        <v>0.99</v>
      </c>
      <c r="C22" s="15">
        <f t="shared" si="3"/>
        <v>0.85145777109487542</v>
      </c>
      <c r="D22" s="8">
        <v>0.85</v>
      </c>
      <c r="E22" s="12">
        <f t="shared" si="2"/>
        <v>0.20434986506277009</v>
      </c>
      <c r="F22" s="12">
        <f t="shared" si="2"/>
        <v>0.20373681546758179</v>
      </c>
      <c r="G22" s="12">
        <f t="shared" si="2"/>
        <v>0.20312560502117905</v>
      </c>
      <c r="H22" s="12">
        <f t="shared" si="2"/>
        <v>0.20251622820611551</v>
      </c>
      <c r="I22" s="12">
        <f t="shared" si="2"/>
        <v>0.20190867952149716</v>
      </c>
      <c r="J22" s="12">
        <f t="shared" si="2"/>
        <v>0.20130295348293265</v>
      </c>
      <c r="K22" s="12">
        <f t="shared" si="2"/>
        <v>0.20069904462248386</v>
      </c>
      <c r="L22" s="12">
        <f t="shared" si="2"/>
        <v>0.20009694748861642</v>
      </c>
      <c r="M22" s="12">
        <f t="shared" si="2"/>
        <v>0.19949665664615057</v>
      </c>
      <c r="N22" s="12">
        <f t="shared" si="2"/>
        <v>0.1988981666762121</v>
      </c>
      <c r="O22" s="12">
        <f t="shared" si="2"/>
        <v>0.19830147217618346</v>
      </c>
      <c r="P22" s="12">
        <f t="shared" si="2"/>
        <v>0.19770656775965492</v>
      </c>
      <c r="Q22" s="12">
        <f t="shared" si="2"/>
        <v>0.19711344805637596</v>
      </c>
      <c r="R22" s="12">
        <f t="shared" si="2"/>
        <v>0.19652210771220679</v>
      </c>
      <c r="S22" s="12">
        <f t="shared" si="2"/>
        <v>0.19593254138907018</v>
      </c>
      <c r="T22" s="12">
        <f t="shared" si="2"/>
        <v>0.19534474376490299</v>
      </c>
      <c r="U22" s="12">
        <f t="shared" si="6"/>
        <v>0.1947587095336083</v>
      </c>
      <c r="V22" s="12">
        <f t="shared" si="6"/>
        <v>0.19417443340500745</v>
      </c>
      <c r="W22" s="12">
        <f t="shared" si="6"/>
        <v>0.19359191010479246</v>
      </c>
      <c r="X22" s="12">
        <f t="shared" si="6"/>
        <v>0.19301113437447806</v>
      </c>
      <c r="Y22" s="12">
        <f t="shared" si="6"/>
        <v>0.1924321009713546</v>
      </c>
      <c r="Z22" s="12">
        <f t="shared" si="6"/>
        <v>0.19185480466844057</v>
      </c>
      <c r="AA22" s="12">
        <f t="shared" si="6"/>
        <v>0.19127924025443524</v>
      </c>
      <c r="AB22" s="12">
        <f t="shared" si="6"/>
        <v>0.19070540253367194</v>
      </c>
      <c r="AC22" s="12">
        <f t="shared" si="6"/>
        <v>0.19013328632607093</v>
      </c>
      <c r="AD22" s="12">
        <f t="shared" si="6"/>
        <v>0.18956288646709271</v>
      </c>
      <c r="AE22" s="12">
        <f t="shared" si="6"/>
        <v>0.18899419780769144</v>
      </c>
      <c r="AF22" s="12">
        <f t="shared" si="6"/>
        <v>0.18842721521426839</v>
      </c>
      <c r="AG22" s="12">
        <f t="shared" si="6"/>
        <v>0.18786193356862554</v>
      </c>
      <c r="AH22" s="12">
        <f t="shared" si="6"/>
        <v>0.18729834776791968</v>
      </c>
      <c r="AI22" s="12">
        <f t="shared" si="6"/>
        <v>0.18673645272461592</v>
      </c>
      <c r="AJ22" s="12">
        <f t="shared" si="6"/>
        <v>0.18617624336644209</v>
      </c>
      <c r="AK22" s="12">
        <f t="shared" si="7"/>
        <v>0.18561771463634277</v>
      </c>
      <c r="AL22" s="12">
        <f t="shared" si="7"/>
        <v>0.18506086149243373</v>
      </c>
      <c r="AM22" s="12">
        <f t="shared" si="7"/>
        <v>0.18450567890795644</v>
      </c>
      <c r="AN22" s="12">
        <f t="shared" si="7"/>
        <v>0.18395216187123256</v>
      </c>
      <c r="AO22" s="12">
        <f t="shared" si="7"/>
        <v>0.18340030538561886</v>
      </c>
      <c r="AP22" s="12">
        <f t="shared" si="7"/>
        <v>0.18285010446946201</v>
      </c>
      <c r="AQ22" s="12">
        <f t="shared" si="7"/>
        <v>0.18230155415605362</v>
      </c>
      <c r="AR22" s="12">
        <f t="shared" si="7"/>
        <v>0.18175464949358544</v>
      </c>
      <c r="AS22" s="12">
        <f t="shared" si="7"/>
        <v>0.18120938554510468</v>
      </c>
      <c r="AT22" s="12">
        <f t="shared" si="4"/>
        <v>0.18066575738846938</v>
      </c>
      <c r="AU22" s="12">
        <f t="shared" si="4"/>
        <v>0.18012376011630396</v>
      </c>
      <c r="AV22" s="12">
        <f t="shared" si="4"/>
        <v>0.17958338883595504</v>
      </c>
      <c r="AW22" s="12">
        <f t="shared" si="4"/>
        <v>0.1790446386694472</v>
      </c>
      <c r="AX22" s="12">
        <f t="shared" si="4"/>
        <v>0.17850750475343885</v>
      </c>
      <c r="AY22" s="12">
        <f t="shared" si="4"/>
        <v>0.17797198223917851</v>
      </c>
      <c r="AZ22" s="12">
        <f t="shared" si="4"/>
        <v>0.17743806629246101</v>
      </c>
      <c r="BA22" s="12">
        <f t="shared" si="4"/>
        <v>0.17690575209358364</v>
      </c>
      <c r="BB22" s="12">
        <f t="shared" si="4"/>
        <v>0.17637503483730285</v>
      </c>
      <c r="BC22" s="12">
        <f t="shared" si="4"/>
        <v>0.17584590973279096</v>
      </c>
      <c r="BD22" s="12">
        <f t="shared" si="5"/>
        <v>0.1753183720035926</v>
      </c>
      <c r="BE22" s="12">
        <f t="shared" si="5"/>
        <v>0.17479241688758185</v>
      </c>
      <c r="BF22" s="12">
        <f t="shared" si="5"/>
        <v>0.17426803963691909</v>
      </c>
      <c r="BG22" s="12">
        <f t="shared" si="5"/>
        <v>0.17374523551800833</v>
      </c>
      <c r="BH22" s="12">
        <f t="shared" si="5"/>
        <v>0.17322399981145428</v>
      </c>
      <c r="BI22" s="12">
        <f t="shared" si="5"/>
        <v>0.17270432781201994</v>
      </c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</row>
    <row r="23" spans="1:83" x14ac:dyDescent="0.25">
      <c r="A23" s="101"/>
      <c r="B23" s="14">
        <v>0.99</v>
      </c>
      <c r="C23" s="15">
        <f t="shared" si="3"/>
        <v>0.84294319338392665</v>
      </c>
      <c r="D23" s="8">
        <v>0.9</v>
      </c>
      <c r="E23" s="12">
        <f t="shared" ref="E23:T25" si="8">$E$6*E$3*$C23</f>
        <v>0.20230636641214239</v>
      </c>
      <c r="F23" s="12">
        <f t="shared" si="8"/>
        <v>0.20169944731290596</v>
      </c>
      <c r="G23" s="12">
        <f t="shared" si="8"/>
        <v>0.20109434897096726</v>
      </c>
      <c r="H23" s="12">
        <f t="shared" si="8"/>
        <v>0.20049106592405433</v>
      </c>
      <c r="I23" s="12">
        <f t="shared" si="8"/>
        <v>0.19988959272628218</v>
      </c>
      <c r="J23" s="12">
        <f t="shared" si="8"/>
        <v>0.19928992394810333</v>
      </c>
      <c r="K23" s="12">
        <f t="shared" si="8"/>
        <v>0.19869205417625901</v>
      </c>
      <c r="L23" s="12">
        <f t="shared" si="8"/>
        <v>0.19809597801373027</v>
      </c>
      <c r="M23" s="12">
        <f t="shared" si="8"/>
        <v>0.19750169007968907</v>
      </c>
      <c r="N23" s="12">
        <f t="shared" si="8"/>
        <v>0.19690918500944998</v>
      </c>
      <c r="O23" s="12">
        <f t="shared" si="8"/>
        <v>0.19631845745442164</v>
      </c>
      <c r="P23" s="12">
        <f t="shared" si="8"/>
        <v>0.19572950208205836</v>
      </c>
      <c r="Q23" s="12">
        <f t="shared" si="8"/>
        <v>0.19514231357581219</v>
      </c>
      <c r="R23" s="12">
        <f t="shared" si="8"/>
        <v>0.19455688663508475</v>
      </c>
      <c r="S23" s="12">
        <f t="shared" si="8"/>
        <v>0.1939732159751795</v>
      </c>
      <c r="T23" s="12">
        <f t="shared" si="8"/>
        <v>0.19339129632725394</v>
      </c>
      <c r="U23" s="12">
        <f t="shared" si="6"/>
        <v>0.1928111224382722</v>
      </c>
      <c r="V23" s="12">
        <f t="shared" si="6"/>
        <v>0.19223268907095736</v>
      </c>
      <c r="W23" s="12">
        <f t="shared" si="6"/>
        <v>0.19165599100374453</v>
      </c>
      <c r="X23" s="12">
        <f t="shared" si="6"/>
        <v>0.19108102303073327</v>
      </c>
      <c r="Y23" s="12">
        <f t="shared" si="6"/>
        <v>0.19050777996164106</v>
      </c>
      <c r="Z23" s="12">
        <f t="shared" si="6"/>
        <v>0.18993625662175614</v>
      </c>
      <c r="AA23" s="12">
        <f t="shared" si="6"/>
        <v>0.18936644785189088</v>
      </c>
      <c r="AB23" s="12">
        <f t="shared" si="6"/>
        <v>0.18879834850833521</v>
      </c>
      <c r="AC23" s="12">
        <f t="shared" si="6"/>
        <v>0.18823195346281021</v>
      </c>
      <c r="AD23" s="12">
        <f t="shared" si="6"/>
        <v>0.18766725760242178</v>
      </c>
      <c r="AE23" s="12">
        <f t="shared" si="6"/>
        <v>0.18710425582961454</v>
      </c>
      <c r="AF23" s="12">
        <f t="shared" si="6"/>
        <v>0.18654294306212568</v>
      </c>
      <c r="AG23" s="12">
        <f t="shared" si="6"/>
        <v>0.18598331423293929</v>
      </c>
      <c r="AH23" s="12">
        <f t="shared" si="6"/>
        <v>0.18542536429024048</v>
      </c>
      <c r="AI23" s="12">
        <f t="shared" si="6"/>
        <v>0.18486908819736977</v>
      </c>
      <c r="AJ23" s="12">
        <f t="shared" si="6"/>
        <v>0.18431448093277766</v>
      </c>
      <c r="AK23" s="12">
        <f t="shared" si="7"/>
        <v>0.18376153748997934</v>
      </c>
      <c r="AL23" s="12">
        <f t="shared" si="7"/>
        <v>0.18321025287750939</v>
      </c>
      <c r="AM23" s="12">
        <f t="shared" si="7"/>
        <v>0.18266062211887688</v>
      </c>
      <c r="AN23" s="12">
        <f t="shared" si="7"/>
        <v>0.18211264025252025</v>
      </c>
      <c r="AO23" s="12">
        <f t="shared" si="7"/>
        <v>0.18156630233176266</v>
      </c>
      <c r="AP23" s="12">
        <f t="shared" si="7"/>
        <v>0.18102160342476739</v>
      </c>
      <c r="AQ23" s="12">
        <f t="shared" si="7"/>
        <v>0.18047853861449306</v>
      </c>
      <c r="AR23" s="12">
        <f t="shared" si="7"/>
        <v>0.1799371029986496</v>
      </c>
      <c r="AS23" s="12">
        <f t="shared" si="7"/>
        <v>0.17939729168965365</v>
      </c>
      <c r="AT23" s="12">
        <f t="shared" si="4"/>
        <v>0.1788590998145847</v>
      </c>
      <c r="AU23" s="12">
        <f t="shared" si="4"/>
        <v>0.17832252251514091</v>
      </c>
      <c r="AV23" s="12">
        <f t="shared" si="4"/>
        <v>0.17778755494759549</v>
      </c>
      <c r="AW23" s="12">
        <f t="shared" si="4"/>
        <v>0.17725419228275271</v>
      </c>
      <c r="AX23" s="12">
        <f t="shared" si="4"/>
        <v>0.17672242970590446</v>
      </c>
      <c r="AY23" s="12">
        <f t="shared" si="4"/>
        <v>0.17619226241678673</v>
      </c>
      <c r="AZ23" s="12">
        <f t="shared" si="4"/>
        <v>0.17566368562953638</v>
      </c>
      <c r="BA23" s="12">
        <f t="shared" si="4"/>
        <v>0.1751366945726478</v>
      </c>
      <c r="BB23" s="12">
        <f t="shared" si="4"/>
        <v>0.17461128448892982</v>
      </c>
      <c r="BC23" s="12">
        <f t="shared" si="4"/>
        <v>0.17408745063546305</v>
      </c>
      <c r="BD23" s="12">
        <f t="shared" si="5"/>
        <v>0.17356518828355666</v>
      </c>
      <c r="BE23" s="12">
        <f t="shared" si="5"/>
        <v>0.17304449271870601</v>
      </c>
      <c r="BF23" s="12">
        <f t="shared" si="5"/>
        <v>0.1725253592405499</v>
      </c>
      <c r="BG23" s="12">
        <f t="shared" si="5"/>
        <v>0.17200778316282822</v>
      </c>
      <c r="BH23" s="12">
        <f t="shared" si="5"/>
        <v>0.17149175981333975</v>
      </c>
      <c r="BI23" s="12">
        <f t="shared" si="5"/>
        <v>0.17097728453389974</v>
      </c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</row>
    <row r="24" spans="1:83" x14ac:dyDescent="0.25">
      <c r="A24" s="101"/>
      <c r="B24" s="14">
        <v>0.99</v>
      </c>
      <c r="C24" s="15">
        <f t="shared" si="3"/>
        <v>0.83451376145008738</v>
      </c>
      <c r="D24" s="8">
        <v>0.95</v>
      </c>
      <c r="E24" s="12">
        <f t="shared" si="8"/>
        <v>0.20028330274802097</v>
      </c>
      <c r="F24" s="12">
        <f t="shared" si="8"/>
        <v>0.1996824528397769</v>
      </c>
      <c r="G24" s="12">
        <f t="shared" si="8"/>
        <v>0.19908340548125758</v>
      </c>
      <c r="H24" s="12">
        <f t="shared" si="8"/>
        <v>0.19848615526481381</v>
      </c>
      <c r="I24" s="12">
        <f t="shared" si="8"/>
        <v>0.19789069679901936</v>
      </c>
      <c r="J24" s="12">
        <f t="shared" si="8"/>
        <v>0.19729702470862229</v>
      </c>
      <c r="K24" s="12">
        <f t="shared" si="8"/>
        <v>0.19670513363449643</v>
      </c>
      <c r="L24" s="12">
        <f t="shared" si="8"/>
        <v>0.19611501823359295</v>
      </c>
      <c r="M24" s="12">
        <f t="shared" si="8"/>
        <v>0.19552667317889216</v>
      </c>
      <c r="N24" s="12">
        <f t="shared" si="8"/>
        <v>0.19494009315935548</v>
      </c>
      <c r="O24" s="12">
        <f t="shared" si="8"/>
        <v>0.19435527287987742</v>
      </c>
      <c r="P24" s="12">
        <f t="shared" si="8"/>
        <v>0.19377220706123779</v>
      </c>
      <c r="Q24" s="12">
        <f t="shared" si="8"/>
        <v>0.19319089044005408</v>
      </c>
      <c r="R24" s="12">
        <f t="shared" si="8"/>
        <v>0.19261131776873389</v>
      </c>
      <c r="S24" s="12">
        <f t="shared" si="8"/>
        <v>0.1920334838154277</v>
      </c>
      <c r="T24" s="12">
        <f t="shared" si="8"/>
        <v>0.19145738336398141</v>
      </c>
      <c r="U24" s="12">
        <f t="shared" si="6"/>
        <v>0.19088301121388948</v>
      </c>
      <c r="V24" s="12">
        <f t="shared" si="6"/>
        <v>0.1903103621802478</v>
      </c>
      <c r="W24" s="12">
        <f t="shared" si="6"/>
        <v>0.18973943109370708</v>
      </c>
      <c r="X24" s="12">
        <f t="shared" si="6"/>
        <v>0.18917021280042592</v>
      </c>
      <c r="Y24" s="12">
        <f t="shared" si="6"/>
        <v>0.18860270216202465</v>
      </c>
      <c r="Z24" s="12">
        <f t="shared" si="6"/>
        <v>0.18803689405553858</v>
      </c>
      <c r="AA24" s="12">
        <f t="shared" si="6"/>
        <v>0.18747278337337198</v>
      </c>
      <c r="AB24" s="12">
        <f t="shared" si="6"/>
        <v>0.18691036502325187</v>
      </c>
      <c r="AC24" s="12">
        <f t="shared" si="6"/>
        <v>0.18634963392818213</v>
      </c>
      <c r="AD24" s="12">
        <f t="shared" si="6"/>
        <v>0.18579058502639756</v>
      </c>
      <c r="AE24" s="12">
        <f t="shared" si="6"/>
        <v>0.18523321327131839</v>
      </c>
      <c r="AF24" s="12">
        <f t="shared" si="6"/>
        <v>0.18467751363150442</v>
      </c>
      <c r="AG24" s="12">
        <f t="shared" si="6"/>
        <v>0.18412348109060989</v>
      </c>
      <c r="AH24" s="12">
        <f t="shared" si="6"/>
        <v>0.18357111064733808</v>
      </c>
      <c r="AI24" s="12">
        <f t="shared" si="6"/>
        <v>0.18302039731539607</v>
      </c>
      <c r="AJ24" s="12">
        <f t="shared" si="6"/>
        <v>0.1824713361234499</v>
      </c>
      <c r="AK24" s="12">
        <f t="shared" si="7"/>
        <v>0.18192392211507954</v>
      </c>
      <c r="AL24" s="12">
        <f t="shared" si="7"/>
        <v>0.18137815034873428</v>
      </c>
      <c r="AM24" s="12">
        <f t="shared" si="7"/>
        <v>0.18083401589768811</v>
      </c>
      <c r="AN24" s="12">
        <f t="shared" si="7"/>
        <v>0.18029151384999503</v>
      </c>
      <c r="AO24" s="12">
        <f t="shared" si="7"/>
        <v>0.17975063930844504</v>
      </c>
      <c r="AP24" s="12">
        <f t="shared" si="7"/>
        <v>0.1792113873905197</v>
      </c>
      <c r="AQ24" s="12">
        <f t="shared" si="7"/>
        <v>0.17867375322834814</v>
      </c>
      <c r="AR24" s="12">
        <f t="shared" si="7"/>
        <v>0.17813773196866309</v>
      </c>
      <c r="AS24" s="12">
        <f t="shared" si="7"/>
        <v>0.17760331877275712</v>
      </c>
      <c r="AT24" s="12">
        <f t="shared" si="4"/>
        <v>0.17707050881643885</v>
      </c>
      <c r="AU24" s="12">
        <f t="shared" si="4"/>
        <v>0.17653929728998952</v>
      </c>
      <c r="AV24" s="12">
        <f t="shared" si="4"/>
        <v>0.17600967939811954</v>
      </c>
      <c r="AW24" s="12">
        <f t="shared" si="4"/>
        <v>0.17548165035992519</v>
      </c>
      <c r="AX24" s="12">
        <f t="shared" si="4"/>
        <v>0.1749552054088454</v>
      </c>
      <c r="AY24" s="12">
        <f t="shared" si="4"/>
        <v>0.17443033979261885</v>
      </c>
      <c r="AZ24" s="12">
        <f t="shared" si="4"/>
        <v>0.17390704877324104</v>
      </c>
      <c r="BA24" s="12">
        <f t="shared" si="4"/>
        <v>0.1733853276269213</v>
      </c>
      <c r="BB24" s="12">
        <f t="shared" si="4"/>
        <v>0.17286517164404053</v>
      </c>
      <c r="BC24" s="12">
        <f t="shared" si="4"/>
        <v>0.17234657612910842</v>
      </c>
      <c r="BD24" s="12">
        <f t="shared" si="5"/>
        <v>0.1718295364007211</v>
      </c>
      <c r="BE24" s="12">
        <f t="shared" si="5"/>
        <v>0.17131404779151896</v>
      </c>
      <c r="BF24" s="12">
        <f t="shared" si="5"/>
        <v>0.17080010564814441</v>
      </c>
      <c r="BG24" s="12">
        <f t="shared" si="5"/>
        <v>0.17028770533119994</v>
      </c>
      <c r="BH24" s="12">
        <f t="shared" si="5"/>
        <v>0.16977684221520634</v>
      </c>
      <c r="BI24" s="12">
        <f t="shared" si="5"/>
        <v>0.16926751168856075</v>
      </c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</row>
    <row r="25" spans="1:83" ht="15.75" thickBot="1" x14ac:dyDescent="0.3">
      <c r="A25" s="102"/>
      <c r="B25" s="14">
        <v>0.99</v>
      </c>
      <c r="C25" s="7">
        <f t="shared" si="3"/>
        <v>0.82616862383558654</v>
      </c>
      <c r="D25" s="8">
        <v>1</v>
      </c>
      <c r="E25" s="12">
        <f t="shared" si="8"/>
        <v>0.19828046972054075</v>
      </c>
      <c r="F25" s="12">
        <f t="shared" si="8"/>
        <v>0.19768562831137915</v>
      </c>
      <c r="G25" s="12">
        <f t="shared" si="8"/>
        <v>0.19709257142644501</v>
      </c>
      <c r="H25" s="12">
        <f t="shared" si="8"/>
        <v>0.19650129371216565</v>
      </c>
      <c r="I25" s="12">
        <f t="shared" si="8"/>
        <v>0.19591178983102916</v>
      </c>
      <c r="J25" s="12">
        <f t="shared" si="8"/>
        <v>0.19532405446153608</v>
      </c>
      <c r="K25" s="12">
        <f t="shared" si="8"/>
        <v>0.19473808229815148</v>
      </c>
      <c r="L25" s="12">
        <f t="shared" si="8"/>
        <v>0.19415386805125703</v>
      </c>
      <c r="M25" s="12">
        <f t="shared" si="8"/>
        <v>0.19357140644710327</v>
      </c>
      <c r="N25" s="12">
        <f t="shared" si="8"/>
        <v>0.19299069222776194</v>
      </c>
      <c r="O25" s="12">
        <f t="shared" si="8"/>
        <v>0.19241172015107866</v>
      </c>
      <c r="P25" s="12">
        <f t="shared" si="8"/>
        <v>0.19183448499062541</v>
      </c>
      <c r="Q25" s="12">
        <f t="shared" si="8"/>
        <v>0.19125898153565354</v>
      </c>
      <c r="R25" s="12">
        <f t="shared" si="8"/>
        <v>0.19068520459104657</v>
      </c>
      <c r="S25" s="12">
        <f t="shared" si="8"/>
        <v>0.19011314897727341</v>
      </c>
      <c r="T25" s="12">
        <f t="shared" si="8"/>
        <v>0.18954280953034161</v>
      </c>
      <c r="U25" s="12">
        <f t="shared" si="6"/>
        <v>0.1889741811017506</v>
      </c>
      <c r="V25" s="12">
        <f t="shared" si="6"/>
        <v>0.18840725855844531</v>
      </c>
      <c r="W25" s="12">
        <f t="shared" si="6"/>
        <v>0.18784203678277001</v>
      </c>
      <c r="X25" s="12">
        <f t="shared" si="6"/>
        <v>0.18727851067242168</v>
      </c>
      <c r="Y25" s="12">
        <f t="shared" si="6"/>
        <v>0.18671667514040441</v>
      </c>
      <c r="Z25" s="12">
        <f t="shared" si="6"/>
        <v>0.18615652511498321</v>
      </c>
      <c r="AA25" s="12">
        <f t="shared" si="6"/>
        <v>0.18559805553963826</v>
      </c>
      <c r="AB25" s="12">
        <f t="shared" si="6"/>
        <v>0.18504126137301935</v>
      </c>
      <c r="AC25" s="12">
        <f t="shared" si="6"/>
        <v>0.18448613758890031</v>
      </c>
      <c r="AD25" s="12">
        <f t="shared" si="6"/>
        <v>0.1839326791761336</v>
      </c>
      <c r="AE25" s="12">
        <f t="shared" si="6"/>
        <v>0.18338088113860521</v>
      </c>
      <c r="AF25" s="12">
        <f t="shared" si="6"/>
        <v>0.18283073849518938</v>
      </c>
      <c r="AG25" s="12">
        <f t="shared" si="6"/>
        <v>0.1822822462797038</v>
      </c>
      <c r="AH25" s="12">
        <f t="shared" si="6"/>
        <v>0.18173539954086471</v>
      </c>
      <c r="AI25" s="12">
        <f t="shared" si="6"/>
        <v>0.18119019334224212</v>
      </c>
      <c r="AJ25" s="12">
        <f t="shared" si="6"/>
        <v>0.18064662276221541</v>
      </c>
      <c r="AK25" s="12">
        <f t="shared" si="7"/>
        <v>0.18010468289392875</v>
      </c>
      <c r="AL25" s="12">
        <f t="shared" si="7"/>
        <v>0.17956436884524696</v>
      </c>
      <c r="AM25" s="12">
        <f t="shared" si="7"/>
        <v>0.17902567573871123</v>
      </c>
      <c r="AN25" s="12">
        <f t="shared" si="7"/>
        <v>0.17848859871149508</v>
      </c>
      <c r="AO25" s="12">
        <f t="shared" si="7"/>
        <v>0.17795313291536058</v>
      </c>
      <c r="AP25" s="12">
        <f t="shared" si="7"/>
        <v>0.17741927351661452</v>
      </c>
      <c r="AQ25" s="12">
        <f t="shared" si="7"/>
        <v>0.17688701569606466</v>
      </c>
      <c r="AR25" s="12">
        <f t="shared" si="7"/>
        <v>0.17635635464897648</v>
      </c>
      <c r="AS25" s="12">
        <f t="shared" si="7"/>
        <v>0.17582728558502955</v>
      </c>
      <c r="AT25" s="12">
        <f t="shared" si="4"/>
        <v>0.17529980372827447</v>
      </c>
      <c r="AU25" s="12">
        <f t="shared" si="4"/>
        <v>0.17477390431708961</v>
      </c>
      <c r="AV25" s="12">
        <f t="shared" si="4"/>
        <v>0.17424958260413834</v>
      </c>
      <c r="AW25" s="12">
        <f t="shared" si="4"/>
        <v>0.17372683385632595</v>
      </c>
      <c r="AX25" s="12">
        <f t="shared" si="4"/>
        <v>0.17320565335475696</v>
      </c>
      <c r="AY25" s="12">
        <f t="shared" si="4"/>
        <v>0.17268603639469268</v>
      </c>
      <c r="AZ25" s="12">
        <f t="shared" si="4"/>
        <v>0.17216797828550862</v>
      </c>
      <c r="BA25" s="12">
        <f t="shared" si="4"/>
        <v>0.17165147435065209</v>
      </c>
      <c r="BB25" s="12">
        <f t="shared" si="4"/>
        <v>0.17113651992760012</v>
      </c>
      <c r="BC25" s="12">
        <f t="shared" si="4"/>
        <v>0.17062311036781735</v>
      </c>
      <c r="BD25" s="12">
        <f t="shared" si="5"/>
        <v>0.17011124103671391</v>
      </c>
      <c r="BE25" s="12">
        <f t="shared" si="5"/>
        <v>0.16960090731360378</v>
      </c>
      <c r="BF25" s="12">
        <f t="shared" si="5"/>
        <v>0.16909210459166296</v>
      </c>
      <c r="BG25" s="12">
        <f t="shared" si="5"/>
        <v>0.16858482827788795</v>
      </c>
      <c r="BH25" s="12">
        <f t="shared" si="5"/>
        <v>0.16807907379305428</v>
      </c>
      <c r="BI25" s="12">
        <f t="shared" si="5"/>
        <v>0.16757483657167516</v>
      </c>
      <c r="BJ25" s="13"/>
      <c r="BK25" s="13"/>
      <c r="BL25" s="13"/>
      <c r="BM25" s="13"/>
      <c r="BN25" s="13"/>
      <c r="BO25" s="13"/>
      <c r="BP25" s="13"/>
      <c r="BQ25" s="13"/>
      <c r="BR25" s="13"/>
      <c r="BS25" s="13"/>
    </row>
    <row r="26" spans="1:83" x14ac:dyDescent="0.25">
      <c r="B26" s="16"/>
    </row>
  </sheetData>
  <mergeCells count="4">
    <mergeCell ref="C1:D3"/>
    <mergeCell ref="E1:BI1"/>
    <mergeCell ref="A5:D5"/>
    <mergeCell ref="A6:A25"/>
  </mergeCells>
  <conditionalFormatting sqref="E6:BI2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D349E-D263-4FCD-AC6D-A891733CBD23}">
  <dimension ref="A1:CD23"/>
  <sheetViews>
    <sheetView workbookViewId="0">
      <selection activeCell="N31" sqref="N31"/>
    </sheetView>
  </sheetViews>
  <sheetFormatPr defaultRowHeight="15" x14ac:dyDescent="0.25"/>
  <sheetData>
    <row r="1" spans="1:82" x14ac:dyDescent="0.25">
      <c r="A1" s="17" t="s">
        <v>4</v>
      </c>
      <c r="D1" s="8">
        <f t="shared" ref="D1:BO1" si="0">10/SQRT(100-D2)</f>
        <v>1</v>
      </c>
      <c r="E1" s="8">
        <f t="shared" si="0"/>
        <v>1.0259783520851542</v>
      </c>
      <c r="F1" s="8">
        <f t="shared" si="0"/>
        <v>1.0540925533894598</v>
      </c>
      <c r="G1" s="8">
        <f t="shared" si="0"/>
        <v>1.0846522890932808</v>
      </c>
      <c r="H1" s="8">
        <f t="shared" si="0"/>
        <v>1.1180339887498949</v>
      </c>
      <c r="I1" s="8">
        <f t="shared" si="0"/>
        <v>1.1359236684941296</v>
      </c>
      <c r="J1" s="8">
        <f t="shared" si="0"/>
        <v>1.1547005383792515</v>
      </c>
      <c r="K1" s="8">
        <f t="shared" si="0"/>
        <v>1.174440439029407</v>
      </c>
      <c r="L1" s="8">
        <f t="shared" si="0"/>
        <v>1.1952286093343936</v>
      </c>
      <c r="M1" s="8">
        <f t="shared" si="0"/>
        <v>1.2171612389003692</v>
      </c>
      <c r="N1" s="8">
        <f t="shared" si="0"/>
        <v>1.2403473458920846</v>
      </c>
      <c r="O1" s="8">
        <f t="shared" si="0"/>
        <v>1.2649110640673518</v>
      </c>
      <c r="P1" s="8">
        <f t="shared" si="0"/>
        <v>1.2909944487358056</v>
      </c>
      <c r="Q1" s="8">
        <f t="shared" si="0"/>
        <v>1.318760946791574</v>
      </c>
      <c r="R1" s="8">
        <f t="shared" si="0"/>
        <v>1.3483997249264841</v>
      </c>
      <c r="S1" s="8">
        <f t="shared" si="0"/>
        <v>1.3801311186847085</v>
      </c>
      <c r="T1" s="8">
        <f t="shared" si="0"/>
        <v>1.4142135623730949</v>
      </c>
      <c r="U1" s="8">
        <f t="shared" si="0"/>
        <v>1.4509525002200234</v>
      </c>
      <c r="V1" s="8">
        <f t="shared" si="0"/>
        <v>1.4907119849998598</v>
      </c>
      <c r="W1" s="8">
        <f t="shared" si="0"/>
        <v>1.5339299776947408</v>
      </c>
      <c r="X1" s="8">
        <f t="shared" si="0"/>
        <v>1.5811388300841895</v>
      </c>
      <c r="Y1" s="8">
        <f t="shared" si="0"/>
        <v>1.6064386578049976</v>
      </c>
      <c r="Z1" s="8">
        <f t="shared" si="0"/>
        <v>1.6329931618554521</v>
      </c>
      <c r="AA1" s="8">
        <f t="shared" si="0"/>
        <v>1.6609095970747993</v>
      </c>
      <c r="AB1" s="8">
        <f t="shared" si="0"/>
        <v>1.6903085094570331</v>
      </c>
      <c r="AC1" s="8">
        <f t="shared" si="0"/>
        <v>1.7213259316477409</v>
      </c>
      <c r="AD1" s="8">
        <f t="shared" si="0"/>
        <v>1.7541160386140586</v>
      </c>
      <c r="AE1" s="8">
        <f t="shared" si="0"/>
        <v>1.7888543819998317</v>
      </c>
      <c r="AF1" s="8">
        <f t="shared" si="0"/>
        <v>1.8257418583505538</v>
      </c>
      <c r="AG1" s="8">
        <f t="shared" si="0"/>
        <v>1.8569533817705188</v>
      </c>
      <c r="AH1" s="8">
        <f t="shared" si="0"/>
        <v>1.8898223650461361</v>
      </c>
      <c r="AI1" s="8">
        <f t="shared" si="0"/>
        <v>1.9245008972987525</v>
      </c>
      <c r="AJ1" s="8">
        <f t="shared" si="0"/>
        <v>1.9611613513818404</v>
      </c>
      <c r="AK1" s="8">
        <f t="shared" si="0"/>
        <v>2</v>
      </c>
      <c r="AL1" s="8">
        <f t="shared" si="0"/>
        <v>2.0412414523193152</v>
      </c>
      <c r="AM1" s="8">
        <f t="shared" si="0"/>
        <v>2.0851441405707476</v>
      </c>
      <c r="AN1" s="8">
        <f t="shared" si="0"/>
        <v>2.1320071635561044</v>
      </c>
      <c r="AO1" s="8">
        <f t="shared" si="0"/>
        <v>2.1821789023599241</v>
      </c>
      <c r="AP1" s="8">
        <f t="shared" si="0"/>
        <v>2.2360679774997898</v>
      </c>
      <c r="AQ1" s="8">
        <f t="shared" si="0"/>
        <v>2.2941573387056176</v>
      </c>
      <c r="AR1" s="8">
        <f t="shared" si="0"/>
        <v>2.3570226039551585</v>
      </c>
      <c r="AS1" s="8">
        <f t="shared" si="0"/>
        <v>2.4253562503633299</v>
      </c>
      <c r="AT1" s="8">
        <f t="shared" si="0"/>
        <v>2.5</v>
      </c>
      <c r="AU1" s="8">
        <f t="shared" si="0"/>
        <v>2.54000254000381</v>
      </c>
      <c r="AV1" s="8">
        <f t="shared" si="0"/>
        <v>2.5819888974716112</v>
      </c>
      <c r="AW1" s="8">
        <f t="shared" si="0"/>
        <v>2.6261286571944509</v>
      </c>
      <c r="AX1" s="8">
        <f t="shared" si="0"/>
        <v>2.6726124191242437</v>
      </c>
      <c r="AY1" s="8">
        <f t="shared" si="0"/>
        <v>2.7216552697590868</v>
      </c>
      <c r="AZ1" s="8">
        <f t="shared" si="0"/>
        <v>2.773500981126146</v>
      </c>
      <c r="BA1" s="8">
        <f t="shared" si="0"/>
        <v>2.8284271247461898</v>
      </c>
      <c r="BB1" s="8">
        <f t="shared" si="0"/>
        <v>2.8867513459481291</v>
      </c>
      <c r="BC1" s="8">
        <f t="shared" si="0"/>
        <v>2.9488391230979425</v>
      </c>
      <c r="BD1" s="8">
        <f t="shared" si="0"/>
        <v>3.0151134457776361</v>
      </c>
      <c r="BE1" s="8">
        <f t="shared" si="0"/>
        <v>3.0860669992418379</v>
      </c>
      <c r="BF1" s="8">
        <f t="shared" si="0"/>
        <v>3.1622776601683791</v>
      </c>
      <c r="BG1" s="8">
        <f t="shared" si="0"/>
        <v>3.2444284226152509</v>
      </c>
      <c r="BH1" s="8">
        <f t="shared" si="0"/>
        <v>3.3333333333333335</v>
      </c>
      <c r="BI1" s="8">
        <f t="shared" si="0"/>
        <v>3.4299717028501764</v>
      </c>
      <c r="BJ1" s="8">
        <f t="shared" si="0"/>
        <v>3.5355339059327373</v>
      </c>
      <c r="BK1" s="8">
        <f t="shared" si="0"/>
        <v>3.6514837167011076</v>
      </c>
      <c r="BL1" s="8">
        <f t="shared" si="0"/>
        <v>3.7796447300922722</v>
      </c>
      <c r="BM1" s="8">
        <f t="shared" si="0"/>
        <v>3.9223227027636809</v>
      </c>
      <c r="BN1" s="8">
        <f t="shared" si="0"/>
        <v>4.0824829046386304</v>
      </c>
      <c r="BO1" s="8">
        <f t="shared" si="0"/>
        <v>4.1702882811414952</v>
      </c>
      <c r="BP1" s="8">
        <f t="shared" ref="BP1:CD1" si="1">10/SQRT(100-BP2)</f>
        <v>4.2640143271122088</v>
      </c>
      <c r="BQ1" s="8">
        <f t="shared" si="1"/>
        <v>4.3643578047198481</v>
      </c>
      <c r="BR1" s="8">
        <f t="shared" si="1"/>
        <v>4.4721359549995796</v>
      </c>
      <c r="BS1" s="8">
        <f t="shared" si="1"/>
        <v>4.5883146774112351</v>
      </c>
      <c r="BT1" s="8">
        <f t="shared" si="1"/>
        <v>4.714045207910317</v>
      </c>
      <c r="BU1" s="8">
        <f t="shared" si="1"/>
        <v>4.8507125007266598</v>
      </c>
      <c r="BV1" s="8">
        <f t="shared" si="1"/>
        <v>5</v>
      </c>
      <c r="BW1" s="8">
        <f t="shared" si="1"/>
        <v>5.1639777949432224</v>
      </c>
      <c r="BX1" s="8">
        <f t="shared" si="1"/>
        <v>5.3452248382484875</v>
      </c>
      <c r="BY1" s="8">
        <f t="shared" si="1"/>
        <v>5.5470019622522919</v>
      </c>
      <c r="BZ1" s="8">
        <f t="shared" si="1"/>
        <v>5.7735026918962582</v>
      </c>
      <c r="CA1" s="8">
        <f t="shared" si="1"/>
        <v>6.0302268915552721</v>
      </c>
      <c r="CB1" s="8">
        <f t="shared" si="1"/>
        <v>6.3245553203367582</v>
      </c>
      <c r="CC1" s="8">
        <f t="shared" si="1"/>
        <v>6.666666666666667</v>
      </c>
      <c r="CD1" s="8">
        <f t="shared" si="1"/>
        <v>7.0710678118654746</v>
      </c>
    </row>
    <row r="2" spans="1:82" x14ac:dyDescent="0.25">
      <c r="A2" s="17" t="s">
        <v>5</v>
      </c>
      <c r="D2">
        <v>0</v>
      </c>
      <c r="E2">
        <v>5</v>
      </c>
      <c r="F2">
        <v>10</v>
      </c>
      <c r="G2">
        <v>15</v>
      </c>
      <c r="H2">
        <v>20</v>
      </c>
      <c r="I2">
        <v>22.5</v>
      </c>
      <c r="J2">
        <v>25</v>
      </c>
      <c r="K2">
        <v>27.5</v>
      </c>
      <c r="L2">
        <v>30</v>
      </c>
      <c r="M2">
        <v>32.5</v>
      </c>
      <c r="N2">
        <v>35</v>
      </c>
      <c r="O2">
        <v>37.5</v>
      </c>
      <c r="P2">
        <v>40</v>
      </c>
      <c r="Q2">
        <v>42.5</v>
      </c>
      <c r="R2">
        <v>45</v>
      </c>
      <c r="S2">
        <v>47.5</v>
      </c>
      <c r="T2">
        <v>50</v>
      </c>
      <c r="U2">
        <v>52.5</v>
      </c>
      <c r="V2">
        <v>55</v>
      </c>
      <c r="W2">
        <v>57.5</v>
      </c>
      <c r="X2">
        <v>60</v>
      </c>
      <c r="Y2">
        <v>61.25</v>
      </c>
      <c r="Z2">
        <v>62.5</v>
      </c>
      <c r="AA2">
        <v>63.75</v>
      </c>
      <c r="AB2">
        <v>65</v>
      </c>
      <c r="AC2">
        <v>66.25</v>
      </c>
      <c r="AD2">
        <v>67.5</v>
      </c>
      <c r="AE2">
        <v>68.75</v>
      </c>
      <c r="AF2">
        <v>70</v>
      </c>
      <c r="AG2">
        <v>71</v>
      </c>
      <c r="AH2">
        <v>72</v>
      </c>
      <c r="AI2">
        <v>73</v>
      </c>
      <c r="AJ2">
        <v>74</v>
      </c>
      <c r="AK2">
        <v>75</v>
      </c>
      <c r="AL2">
        <v>76</v>
      </c>
      <c r="AM2">
        <v>77</v>
      </c>
      <c r="AN2">
        <v>78</v>
      </c>
      <c r="AO2">
        <v>79</v>
      </c>
      <c r="AP2">
        <v>80</v>
      </c>
      <c r="AQ2">
        <v>81</v>
      </c>
      <c r="AR2">
        <v>82</v>
      </c>
      <c r="AS2">
        <v>83</v>
      </c>
      <c r="AT2">
        <v>84</v>
      </c>
      <c r="AU2">
        <v>84.5</v>
      </c>
      <c r="AV2">
        <v>85</v>
      </c>
      <c r="AW2">
        <v>85.5</v>
      </c>
      <c r="AX2">
        <v>86</v>
      </c>
      <c r="AY2">
        <v>86.5</v>
      </c>
      <c r="AZ2">
        <v>87</v>
      </c>
      <c r="BA2">
        <v>87.5</v>
      </c>
      <c r="BB2">
        <v>88</v>
      </c>
      <c r="BC2">
        <v>88.5</v>
      </c>
      <c r="BD2">
        <v>89</v>
      </c>
      <c r="BE2">
        <v>89.5</v>
      </c>
      <c r="BF2">
        <v>90</v>
      </c>
      <c r="BG2">
        <v>90.5</v>
      </c>
      <c r="BH2">
        <v>91</v>
      </c>
      <c r="BI2">
        <v>91.5</v>
      </c>
      <c r="BJ2">
        <v>92</v>
      </c>
      <c r="BK2">
        <v>92.5</v>
      </c>
      <c r="BL2">
        <v>93</v>
      </c>
      <c r="BM2">
        <v>93.5</v>
      </c>
      <c r="BN2">
        <v>94</v>
      </c>
      <c r="BO2">
        <v>94.25</v>
      </c>
      <c r="BP2">
        <v>94.5</v>
      </c>
      <c r="BQ2">
        <v>94.75</v>
      </c>
      <c r="BR2">
        <v>95</v>
      </c>
      <c r="BS2">
        <v>95.25</v>
      </c>
      <c r="BT2">
        <v>95.5</v>
      </c>
      <c r="BU2">
        <v>95.75</v>
      </c>
      <c r="BV2">
        <v>96</v>
      </c>
      <c r="BW2">
        <v>96.25</v>
      </c>
      <c r="BX2">
        <v>96.5</v>
      </c>
      <c r="BY2">
        <v>96.75</v>
      </c>
      <c r="BZ2">
        <v>97</v>
      </c>
      <c r="CA2">
        <v>97.25</v>
      </c>
      <c r="CB2">
        <v>97.5</v>
      </c>
      <c r="CC2">
        <v>97.75</v>
      </c>
      <c r="CD2">
        <v>98</v>
      </c>
    </row>
    <row r="3" spans="1:82" x14ac:dyDescent="0.25">
      <c r="D3" s="8">
        <v>1</v>
      </c>
      <c r="E3" s="8">
        <v>1.0259783520851542</v>
      </c>
      <c r="F3" s="8">
        <v>1.0540925533894598</v>
      </c>
      <c r="G3" s="8">
        <v>1.084652289093281</v>
      </c>
      <c r="H3" s="8">
        <v>1.1180339887498949</v>
      </c>
      <c r="I3" s="8">
        <v>1.1359236684941296</v>
      </c>
      <c r="J3" s="8">
        <v>1.1547005383792517</v>
      </c>
      <c r="K3" s="8">
        <v>1.174440439029407</v>
      </c>
      <c r="L3" s="8">
        <v>1.1952286093343938</v>
      </c>
      <c r="M3" s="8">
        <v>1.2171612389003692</v>
      </c>
      <c r="N3" s="8">
        <v>1.2403473458920846</v>
      </c>
      <c r="O3" s="8">
        <v>1.2649110640673518</v>
      </c>
      <c r="P3" s="8">
        <v>1.2909944487358056</v>
      </c>
      <c r="Q3" s="8">
        <v>1.318760946791574</v>
      </c>
      <c r="R3" s="8">
        <v>1.3483997249264841</v>
      </c>
      <c r="S3" s="8">
        <v>1.3801311186847085</v>
      </c>
      <c r="T3" s="8">
        <v>1.4142135623730951</v>
      </c>
      <c r="U3" s="8">
        <v>1.4509525002200234</v>
      </c>
      <c r="V3" s="8">
        <v>1.4907119849998598</v>
      </c>
      <c r="W3" s="8">
        <v>1.5339299776947408</v>
      </c>
      <c r="X3" s="8">
        <v>1.5811388300841898</v>
      </c>
      <c r="Y3" s="8">
        <v>1.6064386578049976</v>
      </c>
      <c r="Z3" s="8">
        <v>1.6329931618554521</v>
      </c>
      <c r="AA3" s="8">
        <v>1.6609095970747993</v>
      </c>
      <c r="AB3" s="8">
        <v>1.6903085094570331</v>
      </c>
      <c r="AC3" s="8">
        <v>1.7213259316477409</v>
      </c>
      <c r="AD3" s="8">
        <v>1.7541160386140584</v>
      </c>
      <c r="AE3" s="8">
        <v>1.7888543819998319</v>
      </c>
      <c r="AF3" s="8">
        <v>1.8257418583505538</v>
      </c>
      <c r="AG3" s="8">
        <v>1.8569533817705188</v>
      </c>
      <c r="AH3" s="8">
        <v>1.8898223650461363</v>
      </c>
      <c r="AI3" s="8">
        <v>1.9245008972987527</v>
      </c>
      <c r="AJ3" s="8">
        <v>1.9611613513818404</v>
      </c>
      <c r="AK3" s="8">
        <v>2</v>
      </c>
      <c r="AL3" s="8">
        <v>2.0412414523193152</v>
      </c>
      <c r="AM3" s="8">
        <v>2.0851441405707476</v>
      </c>
      <c r="AN3" s="8">
        <v>2.1320071635561044</v>
      </c>
      <c r="AO3" s="8">
        <v>2.1821789023599241</v>
      </c>
      <c r="AP3" s="8">
        <v>2.2360679774997898</v>
      </c>
      <c r="AQ3" s="8">
        <v>2.294157338705618</v>
      </c>
      <c r="AR3" s="8">
        <v>2.3570226039551585</v>
      </c>
      <c r="AS3" s="8">
        <v>2.4253562503633299</v>
      </c>
      <c r="AT3" s="8">
        <v>2.5</v>
      </c>
      <c r="AU3" s="8">
        <v>2.54000254000381</v>
      </c>
      <c r="AV3" s="8">
        <v>2.5819888974716112</v>
      </c>
      <c r="AW3" s="8">
        <v>2.6261286571944513</v>
      </c>
      <c r="AX3" s="8">
        <v>2.6726124191242437</v>
      </c>
      <c r="AY3" s="8">
        <v>2.7216552697590868</v>
      </c>
      <c r="AZ3" s="8">
        <v>2.7735009811261455</v>
      </c>
      <c r="BA3" s="8">
        <v>2.8284271247461903</v>
      </c>
      <c r="BB3" s="8">
        <v>2.8867513459481287</v>
      </c>
      <c r="BC3" s="8">
        <v>2.9488391230979425</v>
      </c>
      <c r="BD3" s="8">
        <v>3.0151134457776361</v>
      </c>
      <c r="BE3" s="8">
        <v>3.0860669992418384</v>
      </c>
      <c r="BF3" s="8">
        <v>3.1622776601683795</v>
      </c>
      <c r="BG3" s="8">
        <v>3.2444284226152509</v>
      </c>
      <c r="BH3" s="8">
        <v>3.3333333333333335</v>
      </c>
      <c r="BI3" s="8">
        <v>3.4299717028501768</v>
      </c>
      <c r="BJ3" s="8">
        <v>3.5355339059327378</v>
      </c>
      <c r="BK3" s="8">
        <v>3.6514837167011076</v>
      </c>
      <c r="BL3" s="8">
        <v>3.7796447300922726</v>
      </c>
      <c r="BM3" s="8">
        <v>3.9223227027636809</v>
      </c>
      <c r="BN3" s="8">
        <v>4.0824829046386304</v>
      </c>
      <c r="BO3" s="8">
        <v>4.1702882811414952</v>
      </c>
      <c r="BP3" s="8">
        <v>4.2640143271122088</v>
      </c>
      <c r="BQ3" s="8">
        <v>4.3643578047198481</v>
      </c>
      <c r="BR3" s="8">
        <v>4.4721359549995796</v>
      </c>
      <c r="BS3" s="8">
        <v>4.588314677411236</v>
      </c>
      <c r="BT3" s="8">
        <v>4.714045207910317</v>
      </c>
      <c r="BU3" s="8">
        <v>4.8507125007266598</v>
      </c>
      <c r="BV3" s="8">
        <v>5</v>
      </c>
      <c r="BW3" s="8">
        <v>5.1639777949432224</v>
      </c>
      <c r="BX3" s="8">
        <v>5.3452248382484875</v>
      </c>
      <c r="BY3" s="8">
        <v>5.547001962252291</v>
      </c>
      <c r="BZ3" s="8">
        <v>5.7735026918962573</v>
      </c>
      <c r="CA3" s="8">
        <v>6.0302268915552721</v>
      </c>
      <c r="CB3" s="8">
        <v>6.324555320336759</v>
      </c>
      <c r="CC3" s="8">
        <v>6.666666666666667</v>
      </c>
      <c r="CD3" s="8">
        <v>7.0710678118654755</v>
      </c>
    </row>
    <row r="4" spans="1:82" x14ac:dyDescent="0.25">
      <c r="A4" s="17" t="s">
        <v>6</v>
      </c>
      <c r="C4" s="8">
        <v>0.05</v>
      </c>
      <c r="D4" s="13">
        <v>392.4</v>
      </c>
      <c r="E4" s="13">
        <v>441.45</v>
      </c>
      <c r="F4" s="13">
        <v>490.5</v>
      </c>
      <c r="G4" s="13">
        <v>529.75</v>
      </c>
      <c r="H4" s="13">
        <v>569</v>
      </c>
      <c r="I4" s="13">
        <v>573.5</v>
      </c>
      <c r="J4" s="13">
        <v>578</v>
      </c>
      <c r="K4" s="13">
        <v>583.29999999999995</v>
      </c>
      <c r="L4" s="13">
        <v>588.6</v>
      </c>
      <c r="M4" s="13">
        <v>603.29999999999995</v>
      </c>
      <c r="N4" s="13">
        <v>618</v>
      </c>
      <c r="O4" s="13">
        <v>632.75</v>
      </c>
      <c r="P4" s="13">
        <v>647.5</v>
      </c>
      <c r="Q4" s="13">
        <v>662.25</v>
      </c>
      <c r="R4" s="13">
        <v>677</v>
      </c>
      <c r="S4" s="13">
        <v>686.75</v>
      </c>
      <c r="T4" s="13">
        <v>696.5</v>
      </c>
      <c r="U4" s="13">
        <v>706.25</v>
      </c>
      <c r="V4" s="13">
        <v>716</v>
      </c>
      <c r="W4" s="13">
        <v>725.9</v>
      </c>
      <c r="X4" s="13">
        <v>735.8</v>
      </c>
      <c r="Y4" s="13">
        <v>740.7</v>
      </c>
      <c r="Z4" s="13">
        <v>745.6</v>
      </c>
      <c r="AA4" s="13">
        <v>750.5</v>
      </c>
      <c r="AB4" s="13">
        <v>755.4</v>
      </c>
      <c r="AC4" s="13">
        <v>765.2</v>
      </c>
      <c r="AD4" s="13">
        <v>775</v>
      </c>
      <c r="AE4" s="13">
        <v>779.9</v>
      </c>
      <c r="AF4" s="13">
        <v>784.8</v>
      </c>
      <c r="AG4" s="13">
        <v>789.7</v>
      </c>
      <c r="AH4" s="13">
        <v>794.6</v>
      </c>
      <c r="AI4" s="13">
        <v>799.5</v>
      </c>
      <c r="AJ4" s="13">
        <v>804.4</v>
      </c>
      <c r="AK4" s="13">
        <v>809.3</v>
      </c>
      <c r="AL4" s="13">
        <v>814.2</v>
      </c>
      <c r="AM4" s="13">
        <v>819.1</v>
      </c>
      <c r="AN4" s="13">
        <v>824</v>
      </c>
      <c r="AO4" s="13">
        <v>828.95</v>
      </c>
      <c r="AP4" s="13">
        <v>833.9</v>
      </c>
      <c r="AQ4" s="13">
        <v>838.8</v>
      </c>
      <c r="AR4" s="13">
        <v>843.7</v>
      </c>
      <c r="AS4" s="13">
        <v>853.5</v>
      </c>
      <c r="AT4" s="13">
        <v>863.3</v>
      </c>
      <c r="AU4" s="13">
        <v>873.1</v>
      </c>
      <c r="AV4" s="13">
        <v>882.9</v>
      </c>
      <c r="AW4" s="13">
        <v>887.8</v>
      </c>
      <c r="AX4" s="13">
        <v>892.7</v>
      </c>
      <c r="AY4" s="13">
        <v>897.6</v>
      </c>
      <c r="AZ4" s="13">
        <v>902.5</v>
      </c>
      <c r="BA4" s="13">
        <v>907.4</v>
      </c>
      <c r="BB4" s="13">
        <v>912.3</v>
      </c>
      <c r="BC4" s="13">
        <v>917.2</v>
      </c>
      <c r="BD4" s="13">
        <v>922.1</v>
      </c>
      <c r="BE4" s="13">
        <v>927.05</v>
      </c>
      <c r="BF4" s="13">
        <v>932</v>
      </c>
      <c r="BG4" s="13">
        <v>941.8</v>
      </c>
      <c r="BH4" s="13">
        <v>951.6</v>
      </c>
      <c r="BI4" s="13">
        <v>956.5</v>
      </c>
      <c r="BJ4" s="13">
        <v>961.4</v>
      </c>
      <c r="BK4" s="13">
        <v>971.2</v>
      </c>
      <c r="BL4" s="13">
        <v>981</v>
      </c>
      <c r="BM4" s="13">
        <v>991</v>
      </c>
      <c r="BN4" s="13">
        <v>1001</v>
      </c>
      <c r="BO4" s="13">
        <v>1010.5</v>
      </c>
      <c r="BP4" s="13">
        <v>1020</v>
      </c>
      <c r="BQ4" s="13">
        <v>1030</v>
      </c>
      <c r="BR4" s="13">
        <v>1040</v>
      </c>
      <c r="BS4" s="13">
        <v>1054.5</v>
      </c>
      <c r="BT4" s="13">
        <v>1069</v>
      </c>
      <c r="BU4" s="13">
        <v>1084</v>
      </c>
      <c r="BV4" s="13">
        <v>1099</v>
      </c>
      <c r="BW4" s="13">
        <v>1113.5</v>
      </c>
      <c r="BX4" s="13">
        <v>1128</v>
      </c>
      <c r="BY4" s="13">
        <v>1143</v>
      </c>
      <c r="BZ4" s="13">
        <v>1158</v>
      </c>
      <c r="CA4" s="13">
        <v>1172.5</v>
      </c>
      <c r="CB4" s="13">
        <v>1187</v>
      </c>
      <c r="CC4" s="13">
        <v>1206.5</v>
      </c>
      <c r="CD4" s="13">
        <v>1226</v>
      </c>
    </row>
    <row r="5" spans="1:82" x14ac:dyDescent="0.25">
      <c r="A5" s="17"/>
      <c r="C5" s="8">
        <v>0.1</v>
      </c>
      <c r="D5" s="13">
        <v>490.5</v>
      </c>
      <c r="E5" s="13">
        <v>529.75</v>
      </c>
      <c r="F5" s="13">
        <v>569</v>
      </c>
      <c r="G5" s="13">
        <v>588.6</v>
      </c>
      <c r="H5" s="13">
        <v>608.20000000000005</v>
      </c>
      <c r="I5" s="13">
        <v>627.85</v>
      </c>
      <c r="J5" s="13">
        <v>647.5</v>
      </c>
      <c r="K5" s="13">
        <v>667.1</v>
      </c>
      <c r="L5" s="13">
        <v>686.7</v>
      </c>
      <c r="M5" s="13">
        <v>701.4</v>
      </c>
      <c r="N5" s="13">
        <v>716.1</v>
      </c>
      <c r="O5" s="13">
        <v>725.95</v>
      </c>
      <c r="P5" s="13">
        <v>735.8</v>
      </c>
      <c r="Q5" s="13">
        <v>750.5</v>
      </c>
      <c r="R5" s="13">
        <v>765.2</v>
      </c>
      <c r="S5" s="13">
        <v>779.9</v>
      </c>
      <c r="T5" s="13">
        <v>794.6</v>
      </c>
      <c r="U5" s="13">
        <v>809.3</v>
      </c>
      <c r="V5" s="13">
        <v>824</v>
      </c>
      <c r="W5" s="13">
        <v>838.75</v>
      </c>
      <c r="X5" s="13">
        <v>853.5</v>
      </c>
      <c r="Y5" s="13">
        <v>863.3</v>
      </c>
      <c r="Z5" s="13">
        <v>873.1</v>
      </c>
      <c r="AA5" s="13">
        <v>878</v>
      </c>
      <c r="AB5" s="13">
        <v>882.9</v>
      </c>
      <c r="AC5" s="13">
        <v>892.7</v>
      </c>
      <c r="AD5" s="13">
        <v>902.5</v>
      </c>
      <c r="AE5" s="13">
        <v>907.4</v>
      </c>
      <c r="AF5" s="13">
        <v>912.3</v>
      </c>
      <c r="AG5" s="13">
        <v>917.2</v>
      </c>
      <c r="AH5" s="13">
        <v>922.1</v>
      </c>
      <c r="AI5" s="13">
        <v>931.95</v>
      </c>
      <c r="AJ5" s="13">
        <v>941.8</v>
      </c>
      <c r="AK5" s="13">
        <v>951.6</v>
      </c>
      <c r="AL5" s="13">
        <v>961.4</v>
      </c>
      <c r="AM5" s="13">
        <v>966.3</v>
      </c>
      <c r="AN5" s="13">
        <v>971.2</v>
      </c>
      <c r="AO5" s="13">
        <v>976.1</v>
      </c>
      <c r="AP5" s="13">
        <v>981</v>
      </c>
      <c r="AQ5" s="13">
        <v>991</v>
      </c>
      <c r="AR5" s="13">
        <v>1001</v>
      </c>
      <c r="AS5" s="13">
        <v>1010.5</v>
      </c>
      <c r="AT5" s="13">
        <v>1020</v>
      </c>
      <c r="AU5" s="13">
        <v>1030</v>
      </c>
      <c r="AV5" s="13">
        <v>1040</v>
      </c>
      <c r="AW5" s="13">
        <v>1050</v>
      </c>
      <c r="AX5" s="13">
        <v>1060</v>
      </c>
      <c r="AY5" s="13">
        <v>1064.5</v>
      </c>
      <c r="AZ5" s="13">
        <v>1069</v>
      </c>
      <c r="BA5" s="13">
        <v>1079</v>
      </c>
      <c r="BB5" s="13">
        <v>1089</v>
      </c>
      <c r="BC5" s="13">
        <v>1094</v>
      </c>
      <c r="BD5" s="13">
        <v>1099</v>
      </c>
      <c r="BE5" s="13">
        <v>1108.5</v>
      </c>
      <c r="BF5" s="13">
        <v>1118</v>
      </c>
      <c r="BG5" s="13">
        <v>1133</v>
      </c>
      <c r="BH5" s="13">
        <v>1148</v>
      </c>
      <c r="BI5" s="13">
        <v>1157.5</v>
      </c>
      <c r="BJ5" s="13">
        <v>1167</v>
      </c>
      <c r="BK5" s="13">
        <v>1177</v>
      </c>
      <c r="BL5" s="13">
        <v>1187</v>
      </c>
      <c r="BM5" s="13">
        <v>1197</v>
      </c>
      <c r="BN5" s="13">
        <v>1207</v>
      </c>
      <c r="BO5" s="13">
        <v>1226.5</v>
      </c>
      <c r="BP5" s="13">
        <v>1246</v>
      </c>
      <c r="BQ5" s="13">
        <v>1260.5</v>
      </c>
      <c r="BR5" s="13">
        <v>1275</v>
      </c>
      <c r="BS5" s="13">
        <v>1299.5</v>
      </c>
      <c r="BT5" s="13">
        <v>1324</v>
      </c>
      <c r="BU5" s="13">
        <v>1348.5</v>
      </c>
      <c r="BV5" s="13">
        <v>1373</v>
      </c>
      <c r="BW5" s="13">
        <v>1398</v>
      </c>
      <c r="BX5" s="13">
        <v>1423</v>
      </c>
      <c r="BY5" s="13">
        <v>1447.5</v>
      </c>
      <c r="BZ5" s="13">
        <v>1472</v>
      </c>
      <c r="CA5" s="13">
        <v>1491.5</v>
      </c>
      <c r="CB5" s="13">
        <v>1511</v>
      </c>
      <c r="CC5" s="13">
        <v>1530.5</v>
      </c>
      <c r="CD5" s="13">
        <v>1550</v>
      </c>
    </row>
    <row r="6" spans="1:82" x14ac:dyDescent="0.25">
      <c r="C6" s="8">
        <v>0.15</v>
      </c>
      <c r="D6" s="13">
        <v>588.6</v>
      </c>
      <c r="E6" s="13">
        <v>627.85</v>
      </c>
      <c r="F6" s="13">
        <v>667.1</v>
      </c>
      <c r="G6" s="13">
        <v>691.6</v>
      </c>
      <c r="H6" s="13">
        <v>716.1</v>
      </c>
      <c r="I6" s="13">
        <v>735.75</v>
      </c>
      <c r="J6" s="13">
        <v>755.4</v>
      </c>
      <c r="K6" s="13">
        <v>770.1</v>
      </c>
      <c r="L6" s="13">
        <v>784.8</v>
      </c>
      <c r="M6" s="13">
        <v>799.5</v>
      </c>
      <c r="N6" s="13">
        <v>814.2</v>
      </c>
      <c r="O6" s="13">
        <v>833.85</v>
      </c>
      <c r="P6" s="13">
        <v>853.5</v>
      </c>
      <c r="Q6" s="13">
        <v>873.1</v>
      </c>
      <c r="R6" s="13">
        <v>892.7</v>
      </c>
      <c r="S6" s="13">
        <v>907.4</v>
      </c>
      <c r="T6" s="13">
        <v>922.1</v>
      </c>
      <c r="U6" s="13">
        <v>941.75</v>
      </c>
      <c r="V6" s="13">
        <v>961.4</v>
      </c>
      <c r="W6" s="13">
        <v>971.2</v>
      </c>
      <c r="X6" s="13">
        <v>981</v>
      </c>
      <c r="Y6" s="13">
        <v>991</v>
      </c>
      <c r="Z6" s="13">
        <v>1001</v>
      </c>
      <c r="AA6" s="13">
        <v>1015.5</v>
      </c>
      <c r="AB6" s="13">
        <v>1030</v>
      </c>
      <c r="AC6" s="13">
        <v>1035</v>
      </c>
      <c r="AD6" s="13">
        <v>1040</v>
      </c>
      <c r="AE6" s="13">
        <v>1050</v>
      </c>
      <c r="AF6" s="13">
        <v>1060</v>
      </c>
      <c r="AG6" s="13">
        <v>1069.5</v>
      </c>
      <c r="AH6" s="13">
        <v>1079</v>
      </c>
      <c r="AI6" s="13">
        <v>1089</v>
      </c>
      <c r="AJ6" s="13">
        <v>1099</v>
      </c>
      <c r="AK6" s="13">
        <v>1104</v>
      </c>
      <c r="AL6" s="13">
        <v>1109</v>
      </c>
      <c r="AM6" s="13">
        <v>1118.5</v>
      </c>
      <c r="AN6" s="13">
        <v>1128</v>
      </c>
      <c r="AO6" s="13">
        <v>1138</v>
      </c>
      <c r="AP6" s="13">
        <v>1148</v>
      </c>
      <c r="AQ6" s="13">
        <v>1157.5</v>
      </c>
      <c r="AR6" s="13">
        <v>1167</v>
      </c>
      <c r="AS6" s="13">
        <v>1172</v>
      </c>
      <c r="AT6" s="13">
        <v>1177</v>
      </c>
      <c r="AU6" s="13">
        <v>1187</v>
      </c>
      <c r="AV6" s="13">
        <v>1197</v>
      </c>
      <c r="AW6" s="13">
        <v>1206.5</v>
      </c>
      <c r="AX6" s="13">
        <v>1216</v>
      </c>
      <c r="AY6" s="13">
        <v>1231</v>
      </c>
      <c r="AZ6" s="13">
        <v>1246</v>
      </c>
      <c r="BA6" s="13">
        <v>1256</v>
      </c>
      <c r="BB6" s="13">
        <v>1266</v>
      </c>
      <c r="BC6" s="13">
        <v>1270.5</v>
      </c>
      <c r="BD6" s="13">
        <v>1275</v>
      </c>
      <c r="BE6" s="13">
        <v>1285</v>
      </c>
      <c r="BF6" s="13">
        <v>1295</v>
      </c>
      <c r="BG6" s="13">
        <v>1314.5</v>
      </c>
      <c r="BH6" s="13">
        <v>1334</v>
      </c>
      <c r="BI6" s="13">
        <v>1353.5</v>
      </c>
      <c r="BJ6" s="13">
        <v>1373</v>
      </c>
      <c r="BK6" s="13">
        <v>1388</v>
      </c>
      <c r="BL6" s="13">
        <v>1403</v>
      </c>
      <c r="BM6" s="13">
        <v>1437.5</v>
      </c>
      <c r="BN6" s="13">
        <v>1472</v>
      </c>
      <c r="BO6" s="13">
        <v>1481.5</v>
      </c>
      <c r="BP6" s="13">
        <v>1491</v>
      </c>
      <c r="BQ6" s="13">
        <v>1501</v>
      </c>
      <c r="BR6" s="13">
        <v>1511</v>
      </c>
      <c r="BS6" s="13">
        <v>1530.5</v>
      </c>
      <c r="BT6" s="13">
        <v>1550</v>
      </c>
      <c r="BU6" s="13">
        <v>1564.5</v>
      </c>
      <c r="BV6" s="13">
        <v>1579</v>
      </c>
      <c r="BW6" s="13">
        <v>1613.5</v>
      </c>
      <c r="BX6" s="13">
        <v>1648</v>
      </c>
      <c r="BY6" s="13">
        <v>1677.5</v>
      </c>
      <c r="BZ6" s="13">
        <v>1707</v>
      </c>
      <c r="CA6" s="13">
        <v>1731.5</v>
      </c>
      <c r="CB6" s="13">
        <v>1756</v>
      </c>
      <c r="CC6" s="13">
        <v>1775.5</v>
      </c>
      <c r="CD6" s="13">
        <v>1795</v>
      </c>
    </row>
    <row r="7" spans="1:82" x14ac:dyDescent="0.25">
      <c r="A7" s="13"/>
      <c r="C7" s="8">
        <v>0.2</v>
      </c>
      <c r="D7" s="13">
        <v>647.45000000000005</v>
      </c>
      <c r="E7" s="13">
        <v>681.8</v>
      </c>
      <c r="F7" s="13">
        <v>716.15</v>
      </c>
      <c r="G7" s="13">
        <v>743.1</v>
      </c>
      <c r="H7" s="13">
        <v>770.05</v>
      </c>
      <c r="I7" s="13">
        <v>789.7</v>
      </c>
      <c r="J7" s="13">
        <v>809.35</v>
      </c>
      <c r="K7" s="13">
        <v>824.05</v>
      </c>
      <c r="L7" s="13">
        <v>838.75</v>
      </c>
      <c r="M7" s="13">
        <v>853.45</v>
      </c>
      <c r="N7" s="13">
        <v>868.15</v>
      </c>
      <c r="O7" s="13">
        <v>887.8</v>
      </c>
      <c r="P7" s="13">
        <v>907.45</v>
      </c>
      <c r="Q7" s="13">
        <v>924.6</v>
      </c>
      <c r="R7" s="13">
        <v>941.75</v>
      </c>
      <c r="S7" s="13">
        <v>956.4</v>
      </c>
      <c r="T7" s="13">
        <v>971.05</v>
      </c>
      <c r="U7" s="13">
        <v>990.875</v>
      </c>
      <c r="V7" s="13">
        <v>1010.7</v>
      </c>
      <c r="W7" s="13">
        <v>1022.85</v>
      </c>
      <c r="X7" s="13">
        <v>1035</v>
      </c>
      <c r="Y7" s="13">
        <v>1045</v>
      </c>
      <c r="Z7" s="13">
        <v>1055</v>
      </c>
      <c r="AA7" s="13">
        <v>1067</v>
      </c>
      <c r="AB7" s="13">
        <v>1079</v>
      </c>
      <c r="AC7" s="13">
        <v>1084</v>
      </c>
      <c r="AD7" s="13">
        <v>1089</v>
      </c>
      <c r="AE7" s="13">
        <v>1099</v>
      </c>
      <c r="AF7" s="13">
        <v>1109</v>
      </c>
      <c r="AG7" s="13">
        <v>1118.5</v>
      </c>
      <c r="AH7" s="13">
        <v>1128</v>
      </c>
      <c r="AI7" s="13">
        <v>1138</v>
      </c>
      <c r="AJ7" s="13">
        <v>1148</v>
      </c>
      <c r="AK7" s="13">
        <v>1153</v>
      </c>
      <c r="AL7" s="13">
        <v>1158</v>
      </c>
      <c r="AM7" s="13">
        <v>1167.5</v>
      </c>
      <c r="AN7" s="13">
        <v>1177</v>
      </c>
      <c r="AO7" s="13">
        <v>1187</v>
      </c>
      <c r="AP7" s="13">
        <v>1197</v>
      </c>
      <c r="AQ7" s="13">
        <v>1209</v>
      </c>
      <c r="AR7" s="13">
        <v>1221</v>
      </c>
      <c r="AS7" s="13">
        <v>1231</v>
      </c>
      <c r="AT7" s="13">
        <v>1241</v>
      </c>
      <c r="AU7" s="13">
        <v>1253.25</v>
      </c>
      <c r="AV7" s="13">
        <v>1265.5</v>
      </c>
      <c r="AW7" s="13">
        <v>1275.25</v>
      </c>
      <c r="AX7" s="13">
        <v>1285</v>
      </c>
      <c r="AY7" s="13">
        <v>1297.25</v>
      </c>
      <c r="AZ7" s="13">
        <v>1309.5</v>
      </c>
      <c r="BA7" s="13">
        <v>1319.5</v>
      </c>
      <c r="BB7" s="13">
        <v>1329.5</v>
      </c>
      <c r="BC7" s="13">
        <v>1341.5</v>
      </c>
      <c r="BD7" s="13">
        <v>1353.5</v>
      </c>
      <c r="BE7" s="13">
        <v>1363.5</v>
      </c>
      <c r="BF7" s="13">
        <v>1373.5</v>
      </c>
      <c r="BG7" s="13">
        <v>1390.5</v>
      </c>
      <c r="BH7" s="13">
        <v>1407.5</v>
      </c>
      <c r="BI7" s="13">
        <v>1432</v>
      </c>
      <c r="BJ7" s="13">
        <v>1456.5</v>
      </c>
      <c r="BK7" s="13">
        <v>1471.5</v>
      </c>
      <c r="BL7" s="13">
        <v>1486.5</v>
      </c>
      <c r="BM7" s="13">
        <v>1523.25</v>
      </c>
      <c r="BN7" s="13">
        <v>1560</v>
      </c>
      <c r="BO7" s="13">
        <v>1574.5</v>
      </c>
      <c r="BP7" s="13">
        <v>1589</v>
      </c>
      <c r="BQ7" s="13">
        <v>1601.5</v>
      </c>
      <c r="BR7" s="13">
        <v>1614</v>
      </c>
      <c r="BS7" s="13">
        <v>1640.75</v>
      </c>
      <c r="BT7" s="13">
        <v>1667.5</v>
      </c>
      <c r="BU7" s="13">
        <v>1689.5</v>
      </c>
      <c r="BV7" s="13">
        <v>1711.5</v>
      </c>
      <c r="BW7" s="13">
        <v>1746</v>
      </c>
      <c r="BX7" s="13">
        <v>1780.5</v>
      </c>
      <c r="BY7" s="13">
        <v>1814.75</v>
      </c>
      <c r="BZ7" s="13">
        <v>1849</v>
      </c>
      <c r="CA7" s="13">
        <v>1731.5</v>
      </c>
      <c r="CB7" s="13">
        <v>1756</v>
      </c>
      <c r="CC7" s="13">
        <v>1775.5</v>
      </c>
      <c r="CD7" s="13">
        <v>1795</v>
      </c>
    </row>
    <row r="8" spans="1:82" x14ac:dyDescent="0.25">
      <c r="C8" s="8">
        <v>0.25</v>
      </c>
      <c r="D8" s="13">
        <v>706.3</v>
      </c>
      <c r="E8" s="13">
        <v>735.75</v>
      </c>
      <c r="F8" s="13">
        <v>765.2</v>
      </c>
      <c r="G8" s="13">
        <v>794.6</v>
      </c>
      <c r="H8" s="13">
        <v>824</v>
      </c>
      <c r="I8" s="13">
        <v>843.65</v>
      </c>
      <c r="J8" s="13">
        <v>863.3</v>
      </c>
      <c r="K8" s="13">
        <v>878</v>
      </c>
      <c r="L8" s="13">
        <v>892.7</v>
      </c>
      <c r="M8" s="13">
        <v>907.4</v>
      </c>
      <c r="N8" s="13">
        <v>922.1</v>
      </c>
      <c r="O8" s="13">
        <v>941.75</v>
      </c>
      <c r="P8" s="13">
        <v>961.4</v>
      </c>
      <c r="Q8" s="13">
        <v>976.1</v>
      </c>
      <c r="R8" s="13">
        <v>990.8</v>
      </c>
      <c r="S8" s="13">
        <v>1005.4</v>
      </c>
      <c r="T8" s="13">
        <v>1020</v>
      </c>
      <c r="U8" s="13">
        <v>1040</v>
      </c>
      <c r="V8" s="13">
        <v>1060</v>
      </c>
      <c r="W8" s="13">
        <v>1074.5</v>
      </c>
      <c r="X8" s="13">
        <v>1089</v>
      </c>
      <c r="Y8" s="13">
        <v>1099</v>
      </c>
      <c r="Z8" s="13">
        <v>1109</v>
      </c>
      <c r="AA8" s="13">
        <v>1118.5</v>
      </c>
      <c r="AB8" s="13">
        <v>1128</v>
      </c>
      <c r="AC8" s="13">
        <v>1133</v>
      </c>
      <c r="AD8" s="13">
        <v>1138</v>
      </c>
      <c r="AE8" s="13">
        <v>1148</v>
      </c>
      <c r="AF8" s="13">
        <v>1158</v>
      </c>
      <c r="AG8" s="13">
        <v>1167.5</v>
      </c>
      <c r="AH8" s="13">
        <v>1177</v>
      </c>
      <c r="AI8" s="13">
        <v>1187</v>
      </c>
      <c r="AJ8" s="13">
        <v>1197</v>
      </c>
      <c r="AK8" s="13">
        <v>1202</v>
      </c>
      <c r="AL8" s="13">
        <v>1207</v>
      </c>
      <c r="AM8" s="13">
        <v>1216.5</v>
      </c>
      <c r="AN8" s="13">
        <v>1226</v>
      </c>
      <c r="AO8" s="13">
        <v>1236</v>
      </c>
      <c r="AP8" s="13">
        <v>1246</v>
      </c>
      <c r="AQ8" s="13">
        <v>1260.5</v>
      </c>
      <c r="AR8" s="13">
        <v>1275</v>
      </c>
      <c r="AS8" s="13">
        <v>1290</v>
      </c>
      <c r="AT8" s="13">
        <v>1305</v>
      </c>
      <c r="AU8" s="13">
        <v>1319.5</v>
      </c>
      <c r="AV8" s="13">
        <v>1334</v>
      </c>
      <c r="AW8" s="13">
        <v>1344</v>
      </c>
      <c r="AX8" s="13">
        <v>1354</v>
      </c>
      <c r="AY8" s="13">
        <v>1363.5</v>
      </c>
      <c r="AZ8" s="13">
        <v>1373</v>
      </c>
      <c r="BA8" s="13">
        <v>1383</v>
      </c>
      <c r="BB8" s="13">
        <v>1393</v>
      </c>
      <c r="BC8" s="13">
        <v>1412.5</v>
      </c>
      <c r="BD8" s="13">
        <v>1432</v>
      </c>
      <c r="BE8" s="13">
        <v>1442</v>
      </c>
      <c r="BF8" s="13">
        <v>1452</v>
      </c>
      <c r="BG8" s="13">
        <v>1466.5</v>
      </c>
      <c r="BH8" s="13">
        <v>1481</v>
      </c>
      <c r="BI8" s="13">
        <v>1510.5</v>
      </c>
      <c r="BJ8" s="13">
        <v>1540</v>
      </c>
      <c r="BK8" s="13">
        <v>1555</v>
      </c>
      <c r="BL8" s="13">
        <v>1570</v>
      </c>
      <c r="BM8" s="13">
        <v>1609</v>
      </c>
      <c r="BN8" s="13">
        <v>1648</v>
      </c>
      <c r="BO8" s="13">
        <v>1667.5</v>
      </c>
      <c r="BP8" s="13">
        <v>1687</v>
      </c>
      <c r="BQ8" s="13">
        <v>1702</v>
      </c>
      <c r="BR8" s="13">
        <v>1717</v>
      </c>
      <c r="BS8" s="13">
        <v>1751</v>
      </c>
      <c r="BT8" s="13">
        <v>1785</v>
      </c>
      <c r="BU8" s="13">
        <v>1814.5</v>
      </c>
      <c r="BV8" s="13">
        <v>1844</v>
      </c>
      <c r="BW8" s="13">
        <v>1878.5</v>
      </c>
      <c r="BX8" s="13">
        <v>1913</v>
      </c>
      <c r="BY8" s="13">
        <v>1952</v>
      </c>
      <c r="BZ8" s="13">
        <v>1991</v>
      </c>
      <c r="CA8" s="13">
        <v>2017.80555555556</v>
      </c>
      <c r="CB8" s="13">
        <v>2051.4555555555598</v>
      </c>
      <c r="CC8" s="13">
        <v>2085.1055555555599</v>
      </c>
      <c r="CD8" s="13">
        <v>2118.75555555556</v>
      </c>
    </row>
    <row r="9" spans="1:82" x14ac:dyDescent="0.25">
      <c r="C9" s="8">
        <v>0.3</v>
      </c>
      <c r="D9" s="13">
        <v>770.1</v>
      </c>
      <c r="E9" s="13">
        <v>799.52499999999998</v>
      </c>
      <c r="F9" s="13">
        <v>828.95</v>
      </c>
      <c r="G9" s="13">
        <v>858.375</v>
      </c>
      <c r="H9" s="13">
        <v>887.8</v>
      </c>
      <c r="I9" s="13">
        <v>904.97500000000002</v>
      </c>
      <c r="J9" s="13">
        <v>922.15</v>
      </c>
      <c r="K9" s="13">
        <v>939.25</v>
      </c>
      <c r="L9" s="13">
        <v>956.35</v>
      </c>
      <c r="M9" s="13">
        <v>971.2</v>
      </c>
      <c r="N9" s="13">
        <v>986.05</v>
      </c>
      <c r="O9" s="13">
        <v>1003.125</v>
      </c>
      <c r="P9" s="13">
        <v>1020.2</v>
      </c>
      <c r="Q9" s="13">
        <v>1035.05</v>
      </c>
      <c r="R9" s="13">
        <v>1049.9000000000001</v>
      </c>
      <c r="S9" s="13">
        <v>1079.45</v>
      </c>
      <c r="T9" s="13">
        <v>1109</v>
      </c>
      <c r="U9" s="13">
        <v>1113.75</v>
      </c>
      <c r="V9" s="13">
        <v>1118.5</v>
      </c>
      <c r="W9" s="13">
        <v>1133.25</v>
      </c>
      <c r="X9" s="13">
        <v>1148</v>
      </c>
      <c r="Y9" s="13">
        <v>1157.75</v>
      </c>
      <c r="Z9" s="13">
        <v>1167.5</v>
      </c>
      <c r="AA9" s="13">
        <v>1179.75</v>
      </c>
      <c r="AB9" s="13">
        <v>1192</v>
      </c>
      <c r="AC9" s="13">
        <v>1197</v>
      </c>
      <c r="AD9" s="13">
        <v>1202</v>
      </c>
      <c r="AE9" s="13">
        <v>1211.75</v>
      </c>
      <c r="AF9" s="13">
        <v>1221.5</v>
      </c>
      <c r="AG9" s="13">
        <v>1231.25</v>
      </c>
      <c r="AH9" s="13">
        <v>1241</v>
      </c>
      <c r="AI9" s="13">
        <v>1250.75</v>
      </c>
      <c r="AJ9" s="13">
        <v>1260.5</v>
      </c>
      <c r="AK9" s="13">
        <v>1265.5</v>
      </c>
      <c r="AL9" s="13">
        <v>1270.5</v>
      </c>
      <c r="AM9" s="13">
        <v>1280.25</v>
      </c>
      <c r="AN9" s="13">
        <v>1290</v>
      </c>
      <c r="AO9" s="13">
        <v>1299.75</v>
      </c>
      <c r="AP9" s="13">
        <v>1309.5</v>
      </c>
      <c r="AQ9" s="13">
        <v>1324.25</v>
      </c>
      <c r="AR9" s="13">
        <v>1339</v>
      </c>
      <c r="AS9" s="13">
        <v>1353.75</v>
      </c>
      <c r="AT9" s="13">
        <v>1368.5</v>
      </c>
      <c r="AU9" s="13">
        <v>1385.75</v>
      </c>
      <c r="AV9" s="13">
        <v>1403</v>
      </c>
      <c r="AW9" s="13">
        <v>1415.25</v>
      </c>
      <c r="AX9" s="13">
        <v>1427.5</v>
      </c>
      <c r="AY9" s="13">
        <v>1439.5</v>
      </c>
      <c r="AZ9" s="13">
        <v>1451.5</v>
      </c>
      <c r="BA9" s="13">
        <v>1461.5</v>
      </c>
      <c r="BB9" s="13">
        <v>1471.5</v>
      </c>
      <c r="BC9" s="13">
        <v>1488.5</v>
      </c>
      <c r="BD9" s="13">
        <v>1505.5</v>
      </c>
      <c r="BE9" s="13">
        <v>1520.5</v>
      </c>
      <c r="BF9" s="13">
        <v>1535.5</v>
      </c>
      <c r="BG9" s="13">
        <v>1557.5</v>
      </c>
      <c r="BH9" s="13">
        <v>1579.5</v>
      </c>
      <c r="BI9" s="13">
        <v>1606.5</v>
      </c>
      <c r="BJ9" s="13">
        <v>1633.5</v>
      </c>
      <c r="BK9" s="13">
        <v>1658</v>
      </c>
      <c r="BL9" s="13">
        <v>1682.5</v>
      </c>
      <c r="BM9" s="13">
        <v>1726.5</v>
      </c>
      <c r="BN9" s="13">
        <v>1770.5</v>
      </c>
      <c r="BO9" s="13">
        <v>1790.25</v>
      </c>
      <c r="BP9" s="13">
        <v>1810</v>
      </c>
      <c r="BQ9" s="13">
        <v>1824.75</v>
      </c>
      <c r="BR9" s="13">
        <v>1839.5</v>
      </c>
      <c r="BS9" s="13">
        <v>1878.5</v>
      </c>
      <c r="BT9" s="13">
        <v>1917.5</v>
      </c>
      <c r="BU9" s="13">
        <v>1954.5</v>
      </c>
      <c r="BV9" s="13">
        <v>1991.5</v>
      </c>
      <c r="BW9" s="13">
        <v>2025.75</v>
      </c>
      <c r="BX9" s="13">
        <v>2060</v>
      </c>
      <c r="BY9" s="13">
        <v>2101.75</v>
      </c>
      <c r="BZ9" s="13">
        <v>2143.5</v>
      </c>
      <c r="CA9" s="13">
        <v>2177.1111111111099</v>
      </c>
      <c r="CB9" s="13">
        <v>2214.4777777777799</v>
      </c>
      <c r="CC9" s="13">
        <v>2251.8444444444399</v>
      </c>
      <c r="CD9" s="13">
        <v>2289.2111111111099</v>
      </c>
    </row>
    <row r="10" spans="1:82" x14ac:dyDescent="0.25">
      <c r="C10" s="8">
        <v>0.35</v>
      </c>
      <c r="D10" s="13">
        <v>833.9</v>
      </c>
      <c r="E10" s="13">
        <v>863.3</v>
      </c>
      <c r="F10" s="13">
        <v>892.7</v>
      </c>
      <c r="G10" s="13">
        <v>922.15</v>
      </c>
      <c r="H10" s="13">
        <v>951.6</v>
      </c>
      <c r="I10" s="13">
        <v>966.3</v>
      </c>
      <c r="J10" s="13">
        <v>981</v>
      </c>
      <c r="K10" s="13">
        <v>1000.5</v>
      </c>
      <c r="L10" s="13">
        <v>1020</v>
      </c>
      <c r="M10" s="13">
        <v>1035</v>
      </c>
      <c r="N10" s="13">
        <v>1050</v>
      </c>
      <c r="O10" s="13">
        <v>1064.5</v>
      </c>
      <c r="P10" s="13">
        <v>1079</v>
      </c>
      <c r="Q10" s="13">
        <v>1094</v>
      </c>
      <c r="R10" s="13">
        <v>1109</v>
      </c>
      <c r="S10" s="13">
        <v>1153.5</v>
      </c>
      <c r="T10" s="13">
        <v>1198</v>
      </c>
      <c r="U10" s="13">
        <v>1187.5</v>
      </c>
      <c r="V10" s="13">
        <v>1177</v>
      </c>
      <c r="W10" s="13">
        <v>1192</v>
      </c>
      <c r="X10" s="13">
        <v>1207</v>
      </c>
      <c r="Y10" s="13">
        <v>1216.5</v>
      </c>
      <c r="Z10" s="13">
        <v>1226</v>
      </c>
      <c r="AA10" s="13">
        <v>1241</v>
      </c>
      <c r="AB10" s="13">
        <v>1256</v>
      </c>
      <c r="AC10" s="13">
        <v>1261</v>
      </c>
      <c r="AD10" s="13">
        <v>1266</v>
      </c>
      <c r="AE10" s="13">
        <v>1275.5</v>
      </c>
      <c r="AF10" s="13">
        <v>1285</v>
      </c>
      <c r="AG10" s="13">
        <v>1295</v>
      </c>
      <c r="AH10" s="13">
        <v>1305</v>
      </c>
      <c r="AI10" s="13">
        <v>1314.5</v>
      </c>
      <c r="AJ10" s="13">
        <v>1324</v>
      </c>
      <c r="AK10" s="13">
        <v>1329</v>
      </c>
      <c r="AL10" s="13">
        <v>1334</v>
      </c>
      <c r="AM10" s="13">
        <v>1344</v>
      </c>
      <c r="AN10" s="13">
        <v>1354</v>
      </c>
      <c r="AO10" s="13">
        <v>1363.5</v>
      </c>
      <c r="AP10" s="13">
        <v>1373</v>
      </c>
      <c r="AQ10" s="13">
        <v>1388</v>
      </c>
      <c r="AR10" s="13">
        <v>1403</v>
      </c>
      <c r="AS10" s="13">
        <v>1417.5</v>
      </c>
      <c r="AT10" s="13">
        <v>1432</v>
      </c>
      <c r="AU10" s="13">
        <v>1452</v>
      </c>
      <c r="AV10" s="13">
        <v>1472</v>
      </c>
      <c r="AW10" s="13">
        <v>1486.5</v>
      </c>
      <c r="AX10" s="13">
        <v>1501</v>
      </c>
      <c r="AY10" s="13">
        <v>1515.5</v>
      </c>
      <c r="AZ10" s="13">
        <v>1530</v>
      </c>
      <c r="BA10" s="13">
        <v>1540</v>
      </c>
      <c r="BB10" s="13">
        <v>1550</v>
      </c>
      <c r="BC10" s="13">
        <v>1564.5</v>
      </c>
      <c r="BD10" s="13">
        <v>1579</v>
      </c>
      <c r="BE10" s="13">
        <v>1599</v>
      </c>
      <c r="BF10" s="13">
        <v>1619</v>
      </c>
      <c r="BG10" s="13">
        <v>1648.5</v>
      </c>
      <c r="BH10" s="13">
        <v>1678</v>
      </c>
      <c r="BI10" s="13">
        <v>1702.5</v>
      </c>
      <c r="BJ10" s="13">
        <v>1727</v>
      </c>
      <c r="BK10" s="13">
        <v>1761</v>
      </c>
      <c r="BL10" s="13">
        <v>1795</v>
      </c>
      <c r="BM10" s="13">
        <v>1844</v>
      </c>
      <c r="BN10" s="13">
        <v>1893</v>
      </c>
      <c r="BO10" s="13">
        <v>1913</v>
      </c>
      <c r="BP10" s="13">
        <v>1933</v>
      </c>
      <c r="BQ10" s="13">
        <v>1947.5</v>
      </c>
      <c r="BR10" s="13">
        <v>1962</v>
      </c>
      <c r="BS10" s="13">
        <v>2006</v>
      </c>
      <c r="BT10" s="13">
        <v>2050</v>
      </c>
      <c r="BU10" s="13">
        <v>2094.5</v>
      </c>
      <c r="BV10" s="13">
        <v>2139</v>
      </c>
      <c r="BW10" s="13">
        <v>2173</v>
      </c>
      <c r="BX10" s="13">
        <v>2207</v>
      </c>
      <c r="BY10" s="13">
        <v>2251.5</v>
      </c>
      <c r="BZ10" s="13">
        <v>2296</v>
      </c>
      <c r="CA10" s="13">
        <v>2336.4166666666702</v>
      </c>
      <c r="CB10" s="13">
        <v>2377.5</v>
      </c>
      <c r="CC10" s="13">
        <v>2418.5833333333298</v>
      </c>
      <c r="CD10" s="13">
        <v>2459.6666666666702</v>
      </c>
    </row>
    <row r="11" spans="1:82" x14ac:dyDescent="0.25">
      <c r="C11" s="8">
        <v>0.4</v>
      </c>
      <c r="D11" s="13">
        <v>892.75</v>
      </c>
      <c r="E11" s="13">
        <v>922.05</v>
      </c>
      <c r="F11" s="13">
        <v>951.35</v>
      </c>
      <c r="G11" s="13">
        <v>983.32500000000005</v>
      </c>
      <c r="H11" s="13">
        <v>1015.3</v>
      </c>
      <c r="I11" s="13">
        <v>1027.6500000000001</v>
      </c>
      <c r="J11" s="13">
        <v>1040</v>
      </c>
      <c r="K11" s="13">
        <v>1059.5</v>
      </c>
      <c r="L11" s="13">
        <v>1079</v>
      </c>
      <c r="M11" s="13">
        <v>1093.75</v>
      </c>
      <c r="N11" s="13">
        <v>1108.5</v>
      </c>
      <c r="O11" s="13">
        <v>1123.25</v>
      </c>
      <c r="P11" s="13">
        <v>1138</v>
      </c>
      <c r="Q11" s="13">
        <v>1155.25</v>
      </c>
      <c r="R11" s="13">
        <v>1172.5</v>
      </c>
      <c r="S11" s="13">
        <v>1204.5</v>
      </c>
      <c r="T11" s="13">
        <v>1236.5</v>
      </c>
      <c r="U11" s="13">
        <v>1238.75</v>
      </c>
      <c r="V11" s="13">
        <v>1241</v>
      </c>
      <c r="W11" s="13">
        <v>1256</v>
      </c>
      <c r="X11" s="13">
        <v>1271</v>
      </c>
      <c r="Y11" s="13">
        <v>1280.5</v>
      </c>
      <c r="Z11" s="13">
        <v>1290</v>
      </c>
      <c r="AA11" s="13">
        <v>1302.25</v>
      </c>
      <c r="AB11" s="13">
        <v>1314.5</v>
      </c>
      <c r="AC11" s="13">
        <v>1322</v>
      </c>
      <c r="AD11" s="13">
        <v>1329.5</v>
      </c>
      <c r="AE11" s="13">
        <v>1339.25</v>
      </c>
      <c r="AF11" s="13">
        <v>1349</v>
      </c>
      <c r="AG11" s="13">
        <v>1358.75</v>
      </c>
      <c r="AH11" s="13">
        <v>1368.5</v>
      </c>
      <c r="AI11" s="13">
        <v>1378.25</v>
      </c>
      <c r="AJ11" s="13">
        <v>1388</v>
      </c>
      <c r="AK11" s="13">
        <v>1395.5</v>
      </c>
      <c r="AL11" s="13">
        <v>1403</v>
      </c>
      <c r="AM11" s="13">
        <v>1412.75</v>
      </c>
      <c r="AN11" s="13">
        <v>1422.5</v>
      </c>
      <c r="AO11" s="13">
        <v>1432.25</v>
      </c>
      <c r="AP11" s="13">
        <v>1442</v>
      </c>
      <c r="AQ11" s="13">
        <v>1459.25</v>
      </c>
      <c r="AR11" s="13">
        <v>1476.5</v>
      </c>
      <c r="AS11" s="13">
        <v>1493.5</v>
      </c>
      <c r="AT11" s="13">
        <v>1510.5</v>
      </c>
      <c r="AU11" s="13">
        <v>1530.5</v>
      </c>
      <c r="AV11" s="13">
        <v>1550.5</v>
      </c>
      <c r="AW11" s="13">
        <v>1567.5</v>
      </c>
      <c r="AX11" s="13">
        <v>1584.5</v>
      </c>
      <c r="AY11" s="13">
        <v>1599</v>
      </c>
      <c r="AZ11" s="13">
        <v>1613.5</v>
      </c>
      <c r="BA11" s="13">
        <v>1626</v>
      </c>
      <c r="BB11" s="13">
        <v>1638.5</v>
      </c>
      <c r="BC11" s="13">
        <v>1655.5</v>
      </c>
      <c r="BD11" s="13">
        <v>1672.5</v>
      </c>
      <c r="BE11" s="13">
        <v>1694.75</v>
      </c>
      <c r="BF11" s="13">
        <v>1717</v>
      </c>
      <c r="BG11" s="13">
        <v>1744</v>
      </c>
      <c r="BH11" s="13">
        <v>1771</v>
      </c>
      <c r="BI11" s="13">
        <v>1798</v>
      </c>
      <c r="BJ11" s="13">
        <v>1825</v>
      </c>
      <c r="BK11" s="13">
        <v>1861.5</v>
      </c>
      <c r="BL11" s="13">
        <v>1898</v>
      </c>
      <c r="BM11" s="13">
        <v>1944.75</v>
      </c>
      <c r="BN11" s="13">
        <v>1991.5</v>
      </c>
      <c r="BO11" s="13">
        <v>2013.75</v>
      </c>
      <c r="BP11" s="13">
        <v>2036</v>
      </c>
      <c r="BQ11" s="13">
        <v>2057.75</v>
      </c>
      <c r="BR11" s="13">
        <v>2079.5</v>
      </c>
      <c r="BS11" s="13">
        <v>2121.25</v>
      </c>
      <c r="BT11" s="13">
        <v>2163</v>
      </c>
      <c r="BU11" s="13">
        <v>2204.75</v>
      </c>
      <c r="BV11" s="13">
        <v>2246.5</v>
      </c>
      <c r="BW11" s="13">
        <v>2288.25</v>
      </c>
      <c r="BX11" s="13">
        <v>2330</v>
      </c>
      <c r="BY11" s="13">
        <v>2376.75</v>
      </c>
      <c r="BZ11" s="13">
        <v>2423.5</v>
      </c>
      <c r="CA11" s="13">
        <v>2461.5</v>
      </c>
      <c r="CB11" s="13">
        <v>2504.1666666666702</v>
      </c>
      <c r="CC11" s="13">
        <v>2546.8333333333298</v>
      </c>
      <c r="CD11" s="13">
        <v>2589.5</v>
      </c>
    </row>
    <row r="12" spans="1:82" x14ac:dyDescent="0.25">
      <c r="C12" s="8">
        <v>0.45</v>
      </c>
      <c r="D12" s="13">
        <v>951.6</v>
      </c>
      <c r="E12" s="13">
        <v>980.8</v>
      </c>
      <c r="F12" s="13">
        <v>1010</v>
      </c>
      <c r="G12" s="13">
        <v>1044.5</v>
      </c>
      <c r="H12" s="13">
        <v>1079</v>
      </c>
      <c r="I12" s="13">
        <v>1089</v>
      </c>
      <c r="J12" s="13">
        <v>1099</v>
      </c>
      <c r="K12" s="13">
        <v>1118.5</v>
      </c>
      <c r="L12" s="13">
        <v>1138</v>
      </c>
      <c r="M12" s="13">
        <v>1152.5</v>
      </c>
      <c r="N12" s="13">
        <v>1167</v>
      </c>
      <c r="O12" s="13">
        <v>1182</v>
      </c>
      <c r="P12" s="13">
        <v>1197</v>
      </c>
      <c r="Q12" s="13">
        <v>1216.5</v>
      </c>
      <c r="R12" s="13">
        <v>1236</v>
      </c>
      <c r="S12" s="13">
        <v>1255.5</v>
      </c>
      <c r="T12" s="13">
        <v>1275</v>
      </c>
      <c r="U12" s="13">
        <v>1290</v>
      </c>
      <c r="V12" s="13">
        <v>1305</v>
      </c>
      <c r="W12" s="13">
        <v>1320</v>
      </c>
      <c r="X12" s="13">
        <v>1335</v>
      </c>
      <c r="Y12" s="13">
        <v>1344.5</v>
      </c>
      <c r="Z12" s="13">
        <v>1354</v>
      </c>
      <c r="AA12" s="13">
        <v>1363.5</v>
      </c>
      <c r="AB12" s="13">
        <v>1373</v>
      </c>
      <c r="AC12" s="13">
        <v>1383</v>
      </c>
      <c r="AD12" s="13">
        <v>1393</v>
      </c>
      <c r="AE12" s="13">
        <v>1403</v>
      </c>
      <c r="AF12" s="13">
        <v>1413</v>
      </c>
      <c r="AG12" s="13">
        <v>1422.5</v>
      </c>
      <c r="AH12" s="13">
        <v>1432</v>
      </c>
      <c r="AI12" s="13">
        <v>1442</v>
      </c>
      <c r="AJ12" s="13">
        <v>1452</v>
      </c>
      <c r="AK12" s="13">
        <v>1462</v>
      </c>
      <c r="AL12" s="13">
        <v>1472</v>
      </c>
      <c r="AM12" s="13">
        <v>1481.5</v>
      </c>
      <c r="AN12" s="13">
        <v>1491</v>
      </c>
      <c r="AO12" s="13">
        <v>1501</v>
      </c>
      <c r="AP12" s="13">
        <v>1511</v>
      </c>
      <c r="AQ12" s="13">
        <v>1530.5</v>
      </c>
      <c r="AR12" s="13">
        <v>1550</v>
      </c>
      <c r="AS12" s="13">
        <v>1569.5</v>
      </c>
      <c r="AT12" s="13">
        <v>1589</v>
      </c>
      <c r="AU12" s="13">
        <v>1609</v>
      </c>
      <c r="AV12" s="13">
        <v>1629</v>
      </c>
      <c r="AW12" s="13">
        <v>1648.5</v>
      </c>
      <c r="AX12" s="13">
        <v>1668</v>
      </c>
      <c r="AY12" s="13">
        <v>1682.5</v>
      </c>
      <c r="AZ12" s="13">
        <v>1697</v>
      </c>
      <c r="BA12" s="13">
        <v>1712</v>
      </c>
      <c r="BB12" s="13">
        <v>1727</v>
      </c>
      <c r="BC12" s="13">
        <v>1746.5</v>
      </c>
      <c r="BD12" s="13">
        <v>1766</v>
      </c>
      <c r="BE12" s="13">
        <v>1790.5</v>
      </c>
      <c r="BF12" s="13">
        <v>1815</v>
      </c>
      <c r="BG12" s="13">
        <v>1839.5</v>
      </c>
      <c r="BH12" s="13">
        <v>1864</v>
      </c>
      <c r="BI12" s="13">
        <v>1893.5</v>
      </c>
      <c r="BJ12" s="13">
        <v>1923</v>
      </c>
      <c r="BK12" s="13">
        <v>1962</v>
      </c>
      <c r="BL12" s="13">
        <v>2001</v>
      </c>
      <c r="BM12" s="13">
        <v>2045.5</v>
      </c>
      <c r="BN12" s="13">
        <v>2090</v>
      </c>
      <c r="BO12" s="13">
        <v>2114.5</v>
      </c>
      <c r="BP12" s="13">
        <v>2139</v>
      </c>
      <c r="BQ12" s="13">
        <v>2168</v>
      </c>
      <c r="BR12" s="13">
        <v>2197</v>
      </c>
      <c r="BS12" s="13">
        <v>2236.5</v>
      </c>
      <c r="BT12" s="13">
        <v>2276</v>
      </c>
      <c r="BU12" s="13">
        <v>2315</v>
      </c>
      <c r="BV12" s="13">
        <v>2354</v>
      </c>
      <c r="BW12" s="13">
        <v>2403.5</v>
      </c>
      <c r="BX12" s="13">
        <v>2453</v>
      </c>
      <c r="BY12" s="13">
        <v>2502</v>
      </c>
      <c r="BZ12" s="13">
        <v>2551</v>
      </c>
      <c r="CA12" s="13">
        <v>2586.5833333333298</v>
      </c>
      <c r="CB12" s="13">
        <v>2630.8333333333298</v>
      </c>
      <c r="CC12" s="13">
        <v>2675.0833333333298</v>
      </c>
      <c r="CD12" s="13">
        <v>2719.3333333333298</v>
      </c>
    </row>
    <row r="13" spans="1:82" x14ac:dyDescent="0.25">
      <c r="C13" s="8">
        <v>0.5</v>
      </c>
      <c r="D13" s="13">
        <v>1010.3</v>
      </c>
      <c r="E13" s="13">
        <v>1037.1500000000001</v>
      </c>
      <c r="F13" s="13">
        <v>1064</v>
      </c>
      <c r="G13" s="13">
        <v>1096</v>
      </c>
      <c r="H13" s="13">
        <v>1128</v>
      </c>
      <c r="I13" s="13">
        <v>1138</v>
      </c>
      <c r="J13" s="13">
        <v>1148</v>
      </c>
      <c r="K13" s="13">
        <v>1165</v>
      </c>
      <c r="L13" s="13">
        <v>1182</v>
      </c>
      <c r="M13" s="13">
        <v>1199.25</v>
      </c>
      <c r="N13" s="13">
        <v>1216.5</v>
      </c>
      <c r="O13" s="13">
        <v>1231.25</v>
      </c>
      <c r="P13" s="13">
        <v>1246</v>
      </c>
      <c r="Q13" s="13">
        <v>1265.5</v>
      </c>
      <c r="R13" s="13">
        <v>1285</v>
      </c>
      <c r="S13" s="13">
        <v>1302.25</v>
      </c>
      <c r="T13" s="13">
        <v>1319.5</v>
      </c>
      <c r="U13" s="13">
        <v>1336.75</v>
      </c>
      <c r="V13" s="13">
        <v>1354</v>
      </c>
      <c r="W13" s="13">
        <v>1371.25</v>
      </c>
      <c r="X13" s="13">
        <v>1388.5</v>
      </c>
      <c r="Y13" s="13">
        <v>1400.75</v>
      </c>
      <c r="Z13" s="13">
        <v>1413</v>
      </c>
      <c r="AA13" s="13">
        <v>1422.5</v>
      </c>
      <c r="AB13" s="13">
        <v>1432</v>
      </c>
      <c r="AC13" s="13">
        <v>1442</v>
      </c>
      <c r="AD13" s="13">
        <v>1452</v>
      </c>
      <c r="AE13" s="13">
        <v>1461.75</v>
      </c>
      <c r="AF13" s="13">
        <v>1471.5</v>
      </c>
      <c r="AG13" s="13">
        <v>1481.25</v>
      </c>
      <c r="AH13" s="13">
        <v>1491</v>
      </c>
      <c r="AI13" s="13">
        <v>1503.25</v>
      </c>
      <c r="AJ13" s="13">
        <v>1515.5</v>
      </c>
      <c r="AK13" s="13">
        <v>1528</v>
      </c>
      <c r="AL13" s="13">
        <v>1540.5</v>
      </c>
      <c r="AM13" s="13">
        <v>1550.25</v>
      </c>
      <c r="AN13" s="13">
        <v>1560</v>
      </c>
      <c r="AO13" s="13">
        <v>1572.25</v>
      </c>
      <c r="AP13" s="13">
        <v>1584.5</v>
      </c>
      <c r="AQ13" s="13">
        <v>1606.5</v>
      </c>
      <c r="AR13" s="13">
        <v>1628.5</v>
      </c>
      <c r="AS13" s="13">
        <v>1648</v>
      </c>
      <c r="AT13" s="13">
        <v>1667.5</v>
      </c>
      <c r="AU13" s="13">
        <v>1687.25</v>
      </c>
      <c r="AV13" s="13">
        <v>1707</v>
      </c>
      <c r="AW13" s="13">
        <v>1729.25</v>
      </c>
      <c r="AX13" s="13">
        <v>1751.5</v>
      </c>
      <c r="AY13" s="13">
        <v>1766</v>
      </c>
      <c r="AZ13" s="13">
        <v>1780.5</v>
      </c>
      <c r="BA13" s="13">
        <v>1797.75</v>
      </c>
      <c r="BB13" s="13">
        <v>1815</v>
      </c>
      <c r="BC13" s="13">
        <v>1837</v>
      </c>
      <c r="BD13" s="13">
        <v>1859</v>
      </c>
      <c r="BE13" s="13">
        <v>1883.5</v>
      </c>
      <c r="BF13" s="13">
        <v>1908</v>
      </c>
      <c r="BG13" s="13">
        <v>1940</v>
      </c>
      <c r="BH13" s="13">
        <v>1972</v>
      </c>
      <c r="BI13" s="13">
        <v>2001.5</v>
      </c>
      <c r="BJ13" s="13">
        <v>2031</v>
      </c>
      <c r="BK13" s="13">
        <v>2067.5</v>
      </c>
      <c r="BL13" s="13">
        <v>2104</v>
      </c>
      <c r="BM13" s="13">
        <v>2153.25</v>
      </c>
      <c r="BN13" s="13">
        <v>2202.5</v>
      </c>
      <c r="BO13" s="13">
        <v>2229.5</v>
      </c>
      <c r="BP13" s="13">
        <v>2256.5</v>
      </c>
      <c r="BQ13" s="13">
        <v>2285.75</v>
      </c>
      <c r="BR13" s="13">
        <v>2315</v>
      </c>
      <c r="BS13" s="13">
        <v>2359.25</v>
      </c>
      <c r="BT13" s="13">
        <v>2403.5</v>
      </c>
      <c r="BU13" s="13">
        <v>2447.5</v>
      </c>
      <c r="BV13" s="13">
        <v>2491.5</v>
      </c>
      <c r="BW13" s="13">
        <v>2543.25</v>
      </c>
      <c r="BX13" s="13">
        <v>2595</v>
      </c>
      <c r="BY13" s="13">
        <v>2646.5</v>
      </c>
      <c r="BZ13" s="13">
        <v>2698</v>
      </c>
      <c r="CA13" s="13">
        <v>2739.3194444444398</v>
      </c>
      <c r="CB13" s="13">
        <v>2787.1944444444398</v>
      </c>
      <c r="CC13" s="13">
        <v>2835.0694444444398</v>
      </c>
      <c r="CD13" s="13">
        <v>2882.9444444444398</v>
      </c>
    </row>
    <row r="14" spans="1:82" x14ac:dyDescent="0.25">
      <c r="C14" s="8">
        <v>0.55000000000000004</v>
      </c>
      <c r="D14" s="13">
        <v>1069</v>
      </c>
      <c r="E14" s="13">
        <v>1093.5</v>
      </c>
      <c r="F14" s="13">
        <v>1118</v>
      </c>
      <c r="G14" s="13">
        <v>1147.5</v>
      </c>
      <c r="H14" s="13">
        <v>1177</v>
      </c>
      <c r="I14" s="13">
        <v>1187</v>
      </c>
      <c r="J14" s="13">
        <v>1197</v>
      </c>
      <c r="K14" s="13">
        <v>1211.5</v>
      </c>
      <c r="L14" s="13">
        <v>1226</v>
      </c>
      <c r="M14" s="13">
        <v>1246</v>
      </c>
      <c r="N14" s="13">
        <v>1266</v>
      </c>
      <c r="O14" s="13">
        <v>1280.5</v>
      </c>
      <c r="P14" s="13">
        <v>1295</v>
      </c>
      <c r="Q14" s="13">
        <v>1314.5</v>
      </c>
      <c r="R14" s="13">
        <v>1334</v>
      </c>
      <c r="S14" s="13">
        <v>1349</v>
      </c>
      <c r="T14" s="13">
        <v>1364</v>
      </c>
      <c r="U14" s="13">
        <v>1383.5</v>
      </c>
      <c r="V14" s="13">
        <v>1403</v>
      </c>
      <c r="W14" s="13">
        <v>1422.5</v>
      </c>
      <c r="X14" s="13">
        <v>1442</v>
      </c>
      <c r="Y14" s="13">
        <v>1457</v>
      </c>
      <c r="Z14" s="13">
        <v>1472</v>
      </c>
      <c r="AA14" s="13">
        <v>1481.5</v>
      </c>
      <c r="AB14" s="13">
        <v>1491</v>
      </c>
      <c r="AC14" s="13">
        <v>1501</v>
      </c>
      <c r="AD14" s="13">
        <v>1511</v>
      </c>
      <c r="AE14" s="13">
        <v>1520.5</v>
      </c>
      <c r="AF14" s="13">
        <v>1530</v>
      </c>
      <c r="AG14" s="13">
        <v>1540</v>
      </c>
      <c r="AH14" s="13">
        <v>1550</v>
      </c>
      <c r="AI14" s="13">
        <v>1564.5</v>
      </c>
      <c r="AJ14" s="13">
        <v>1579</v>
      </c>
      <c r="AK14" s="13">
        <v>1594</v>
      </c>
      <c r="AL14" s="13">
        <v>1609</v>
      </c>
      <c r="AM14" s="13">
        <v>1619</v>
      </c>
      <c r="AN14" s="13">
        <v>1629</v>
      </c>
      <c r="AO14" s="13">
        <v>1643.5</v>
      </c>
      <c r="AP14" s="13">
        <v>1658</v>
      </c>
      <c r="AQ14" s="13">
        <v>1682.5</v>
      </c>
      <c r="AR14" s="13">
        <v>1707</v>
      </c>
      <c r="AS14" s="13">
        <v>1726.5</v>
      </c>
      <c r="AT14" s="13">
        <v>1746</v>
      </c>
      <c r="AU14" s="13">
        <v>1765.5</v>
      </c>
      <c r="AV14" s="13">
        <v>1785</v>
      </c>
      <c r="AW14" s="13">
        <v>1810</v>
      </c>
      <c r="AX14" s="13">
        <v>1835</v>
      </c>
      <c r="AY14" s="13">
        <v>1849.5</v>
      </c>
      <c r="AZ14" s="13">
        <v>1864</v>
      </c>
      <c r="BA14" s="13">
        <v>1883.5</v>
      </c>
      <c r="BB14" s="13">
        <v>1903</v>
      </c>
      <c r="BC14" s="13">
        <v>1927.5</v>
      </c>
      <c r="BD14" s="13">
        <v>1952</v>
      </c>
      <c r="BE14" s="13">
        <v>1976.5</v>
      </c>
      <c r="BF14" s="13">
        <v>2001</v>
      </c>
      <c r="BG14" s="13">
        <v>2040.5</v>
      </c>
      <c r="BH14" s="13">
        <v>2080</v>
      </c>
      <c r="BI14" s="13">
        <v>2109.5</v>
      </c>
      <c r="BJ14" s="13">
        <v>2139</v>
      </c>
      <c r="BK14" s="13">
        <v>2173</v>
      </c>
      <c r="BL14" s="13">
        <v>2207</v>
      </c>
      <c r="BM14" s="13">
        <v>2261</v>
      </c>
      <c r="BN14" s="13">
        <v>2315</v>
      </c>
      <c r="BO14" s="13">
        <v>2344.5</v>
      </c>
      <c r="BP14" s="13">
        <v>2374</v>
      </c>
      <c r="BQ14" s="13">
        <v>2403.5</v>
      </c>
      <c r="BR14" s="13">
        <v>2433</v>
      </c>
      <c r="BS14" s="13">
        <v>2482</v>
      </c>
      <c r="BT14" s="13">
        <v>2531</v>
      </c>
      <c r="BU14" s="13">
        <v>2580</v>
      </c>
      <c r="BV14" s="13">
        <v>2629</v>
      </c>
      <c r="BW14" s="13">
        <v>2683</v>
      </c>
      <c r="BX14" s="13">
        <v>2737</v>
      </c>
      <c r="BY14" s="13">
        <v>2791</v>
      </c>
      <c r="BZ14" s="13">
        <v>2845</v>
      </c>
      <c r="CA14" s="13">
        <v>2892.0555555555602</v>
      </c>
      <c r="CB14" s="13">
        <v>2943.5555555555602</v>
      </c>
      <c r="CC14" s="13">
        <v>2995.0555555555602</v>
      </c>
      <c r="CD14" s="13">
        <v>3046.5555555555602</v>
      </c>
    </row>
    <row r="15" spans="1:82" x14ac:dyDescent="0.25">
      <c r="C15" s="8">
        <v>0.6</v>
      </c>
      <c r="D15" s="13">
        <v>1123</v>
      </c>
      <c r="E15" s="13">
        <v>1147.5</v>
      </c>
      <c r="F15" s="13">
        <v>1172</v>
      </c>
      <c r="G15" s="13">
        <v>1201.5</v>
      </c>
      <c r="H15" s="13">
        <v>1231</v>
      </c>
      <c r="I15" s="13">
        <v>1243.5</v>
      </c>
      <c r="J15" s="13">
        <v>1256</v>
      </c>
      <c r="K15" s="13">
        <v>1270.5</v>
      </c>
      <c r="L15" s="13">
        <v>1285</v>
      </c>
      <c r="M15" s="13">
        <v>1302.25</v>
      </c>
      <c r="N15" s="13">
        <v>1319.5</v>
      </c>
      <c r="O15" s="13">
        <v>1336.75</v>
      </c>
      <c r="P15" s="13">
        <v>1354</v>
      </c>
      <c r="Q15" s="13">
        <v>1371</v>
      </c>
      <c r="R15" s="13">
        <v>1388</v>
      </c>
      <c r="S15" s="13">
        <v>1403</v>
      </c>
      <c r="T15" s="13">
        <v>1418</v>
      </c>
      <c r="U15" s="13">
        <v>1437.5</v>
      </c>
      <c r="V15" s="13">
        <v>1457</v>
      </c>
      <c r="W15" s="13">
        <v>1474</v>
      </c>
      <c r="X15" s="13">
        <v>1491</v>
      </c>
      <c r="Y15" s="13">
        <v>1503.5</v>
      </c>
      <c r="Z15" s="13">
        <v>1516</v>
      </c>
      <c r="AA15" s="13">
        <v>1525.5</v>
      </c>
      <c r="AB15" s="13">
        <v>1535</v>
      </c>
      <c r="AC15" s="13">
        <v>1545</v>
      </c>
      <c r="AD15" s="13">
        <v>1555</v>
      </c>
      <c r="AE15" s="13">
        <v>1567.25</v>
      </c>
      <c r="AF15" s="13">
        <v>1579.5</v>
      </c>
      <c r="AG15" s="13">
        <v>1591.75</v>
      </c>
      <c r="AH15" s="13">
        <v>1604</v>
      </c>
      <c r="AI15" s="13">
        <v>1618.5</v>
      </c>
      <c r="AJ15" s="13">
        <v>1633</v>
      </c>
      <c r="AK15" s="13">
        <v>1648</v>
      </c>
      <c r="AL15" s="13">
        <v>1663</v>
      </c>
      <c r="AM15" s="13">
        <v>1675.25</v>
      </c>
      <c r="AN15" s="13">
        <v>1687.5</v>
      </c>
      <c r="AO15" s="13">
        <v>1704.5</v>
      </c>
      <c r="AP15" s="13">
        <v>1721.5</v>
      </c>
      <c r="AQ15" s="13">
        <v>1748.5</v>
      </c>
      <c r="AR15" s="13">
        <v>1775.5</v>
      </c>
      <c r="AS15" s="13">
        <v>1797.5</v>
      </c>
      <c r="AT15" s="13">
        <v>1819.5</v>
      </c>
      <c r="AU15" s="13">
        <v>1841.5</v>
      </c>
      <c r="AV15" s="13">
        <v>1863.5</v>
      </c>
      <c r="AW15" s="13">
        <v>1886</v>
      </c>
      <c r="AX15" s="13">
        <v>1908.5</v>
      </c>
      <c r="AY15" s="13">
        <v>1923</v>
      </c>
      <c r="AZ15" s="13">
        <v>1937.5</v>
      </c>
      <c r="BA15" s="13">
        <v>1959.5</v>
      </c>
      <c r="BB15" s="13">
        <v>1981.5</v>
      </c>
      <c r="BC15" s="13">
        <v>2006</v>
      </c>
      <c r="BD15" s="13">
        <v>2030.5</v>
      </c>
      <c r="BE15" s="13">
        <v>2055</v>
      </c>
      <c r="BF15" s="13">
        <v>2079.5</v>
      </c>
      <c r="BG15" s="13">
        <v>2116.5</v>
      </c>
      <c r="BH15" s="13">
        <v>2153.5</v>
      </c>
      <c r="BI15" s="13">
        <v>2187.75</v>
      </c>
      <c r="BJ15" s="13">
        <v>2222</v>
      </c>
      <c r="BK15" s="13">
        <v>2261.25</v>
      </c>
      <c r="BL15" s="13">
        <v>2300.5</v>
      </c>
      <c r="BM15" s="13">
        <v>2356.75</v>
      </c>
      <c r="BN15" s="13">
        <v>2413</v>
      </c>
      <c r="BO15" s="13">
        <v>2442.5</v>
      </c>
      <c r="BP15" s="13">
        <v>2472</v>
      </c>
      <c r="BQ15" s="13">
        <v>2504</v>
      </c>
      <c r="BR15" s="13">
        <v>2536</v>
      </c>
      <c r="BS15" s="13">
        <v>2585</v>
      </c>
      <c r="BT15" s="13">
        <v>2634</v>
      </c>
      <c r="BU15" s="13">
        <v>2685.5</v>
      </c>
      <c r="BV15" s="13">
        <v>2737</v>
      </c>
      <c r="BW15" s="13">
        <v>2683</v>
      </c>
      <c r="BX15" s="13">
        <v>2737</v>
      </c>
      <c r="BY15" s="13">
        <v>2791</v>
      </c>
      <c r="BZ15" s="13">
        <v>2845</v>
      </c>
      <c r="CA15" s="13">
        <v>2864.0694444444398</v>
      </c>
      <c r="CB15" s="13">
        <v>2898.3611111111099</v>
      </c>
      <c r="CC15" s="13">
        <v>2932.6527777777801</v>
      </c>
      <c r="CD15" s="13">
        <v>2966.9444444444398</v>
      </c>
    </row>
    <row r="16" spans="1:82" x14ac:dyDescent="0.25">
      <c r="C16" s="8">
        <v>0.65</v>
      </c>
      <c r="D16" s="13">
        <v>1177</v>
      </c>
      <c r="E16" s="13">
        <v>1201.5</v>
      </c>
      <c r="F16" s="13">
        <v>1226</v>
      </c>
      <c r="G16" s="13">
        <v>1255.5</v>
      </c>
      <c r="H16" s="13">
        <v>1285</v>
      </c>
      <c r="I16" s="13">
        <v>1300</v>
      </c>
      <c r="J16" s="13">
        <v>1315</v>
      </c>
      <c r="K16" s="13">
        <v>1329.5</v>
      </c>
      <c r="L16" s="13">
        <v>1344</v>
      </c>
      <c r="M16" s="13">
        <v>1358.5</v>
      </c>
      <c r="N16" s="13">
        <v>1373</v>
      </c>
      <c r="O16" s="13">
        <v>1393</v>
      </c>
      <c r="P16" s="13">
        <v>1413</v>
      </c>
      <c r="Q16" s="13">
        <v>1427.5</v>
      </c>
      <c r="R16" s="13">
        <v>1442</v>
      </c>
      <c r="S16" s="13">
        <v>1457</v>
      </c>
      <c r="T16" s="13">
        <v>1472</v>
      </c>
      <c r="U16" s="13">
        <v>1491.5</v>
      </c>
      <c r="V16" s="13">
        <v>1511</v>
      </c>
      <c r="W16" s="13">
        <v>1525.5</v>
      </c>
      <c r="X16" s="13">
        <v>1540</v>
      </c>
      <c r="Y16" s="13">
        <v>1550</v>
      </c>
      <c r="Z16" s="13">
        <v>1560</v>
      </c>
      <c r="AA16" s="13">
        <v>1569.5</v>
      </c>
      <c r="AB16" s="13">
        <v>1579</v>
      </c>
      <c r="AC16" s="13">
        <v>1589</v>
      </c>
      <c r="AD16" s="13">
        <v>1599</v>
      </c>
      <c r="AE16" s="13">
        <v>1614</v>
      </c>
      <c r="AF16" s="13">
        <v>1629</v>
      </c>
      <c r="AG16" s="13">
        <v>1643.5</v>
      </c>
      <c r="AH16" s="13">
        <v>1658</v>
      </c>
      <c r="AI16" s="13">
        <v>1672.5</v>
      </c>
      <c r="AJ16" s="13">
        <v>1687</v>
      </c>
      <c r="AK16" s="13">
        <v>1702</v>
      </c>
      <c r="AL16" s="13">
        <v>1717</v>
      </c>
      <c r="AM16" s="13">
        <v>1731.5</v>
      </c>
      <c r="AN16" s="13">
        <v>1746</v>
      </c>
      <c r="AO16" s="13">
        <v>1765.5</v>
      </c>
      <c r="AP16" s="13">
        <v>1785</v>
      </c>
      <c r="AQ16" s="13">
        <v>1814.5</v>
      </c>
      <c r="AR16" s="13">
        <v>1844</v>
      </c>
      <c r="AS16" s="13">
        <v>1868.5</v>
      </c>
      <c r="AT16" s="13">
        <v>1893</v>
      </c>
      <c r="AU16" s="13">
        <v>1917.5</v>
      </c>
      <c r="AV16" s="13">
        <v>1942</v>
      </c>
      <c r="AW16" s="13">
        <v>1962</v>
      </c>
      <c r="AX16" s="13">
        <v>1982</v>
      </c>
      <c r="AY16" s="13">
        <v>1996.5</v>
      </c>
      <c r="AZ16" s="13">
        <v>2011</v>
      </c>
      <c r="BA16" s="13">
        <v>2035.5</v>
      </c>
      <c r="BB16" s="13">
        <v>2060</v>
      </c>
      <c r="BC16" s="13">
        <v>2084.5</v>
      </c>
      <c r="BD16" s="13">
        <v>2109</v>
      </c>
      <c r="BE16" s="13">
        <v>2133.5</v>
      </c>
      <c r="BF16" s="13">
        <v>2158</v>
      </c>
      <c r="BG16" s="13">
        <v>2192.5</v>
      </c>
      <c r="BH16" s="13">
        <v>2227</v>
      </c>
      <c r="BI16" s="13">
        <v>2266</v>
      </c>
      <c r="BJ16" s="13">
        <v>2305</v>
      </c>
      <c r="BK16" s="13">
        <v>2349.5</v>
      </c>
      <c r="BL16" s="13">
        <v>2394</v>
      </c>
      <c r="BM16" s="13">
        <v>2452.5</v>
      </c>
      <c r="BN16" s="13">
        <v>2511</v>
      </c>
      <c r="BO16" s="13">
        <v>2540.5</v>
      </c>
      <c r="BP16" s="13">
        <v>2570</v>
      </c>
      <c r="BQ16" s="13">
        <v>2604.5</v>
      </c>
      <c r="BR16" s="13">
        <v>2639</v>
      </c>
      <c r="BS16" s="13">
        <v>2688</v>
      </c>
      <c r="BT16" s="13">
        <v>2737</v>
      </c>
      <c r="BU16" s="13">
        <v>2791</v>
      </c>
      <c r="BV16" s="13">
        <v>2845</v>
      </c>
    </row>
    <row r="17" spans="3:74" x14ac:dyDescent="0.25">
      <c r="C17" s="8">
        <v>0.7</v>
      </c>
      <c r="D17" s="13">
        <v>1226</v>
      </c>
      <c r="E17" s="13">
        <v>1253</v>
      </c>
      <c r="F17" s="13">
        <v>1280</v>
      </c>
      <c r="G17" s="13">
        <v>1307</v>
      </c>
      <c r="H17" s="13">
        <v>1334</v>
      </c>
      <c r="I17" s="13">
        <v>1346.5</v>
      </c>
      <c r="J17" s="13">
        <v>1359</v>
      </c>
      <c r="K17" s="13">
        <v>1373.5</v>
      </c>
      <c r="L17" s="13">
        <v>1388</v>
      </c>
      <c r="M17" s="13">
        <v>1405.25</v>
      </c>
      <c r="N17" s="13">
        <v>1422.5</v>
      </c>
      <c r="O17" s="13">
        <v>1439.75</v>
      </c>
      <c r="P17" s="13">
        <v>1457</v>
      </c>
      <c r="Q17" s="13">
        <v>1471.5</v>
      </c>
      <c r="R17" s="13">
        <v>1486</v>
      </c>
      <c r="S17" s="13">
        <v>1498.5</v>
      </c>
      <c r="T17" s="13">
        <v>1511</v>
      </c>
      <c r="U17" s="13">
        <v>1530.5</v>
      </c>
      <c r="V17" s="13">
        <v>1550</v>
      </c>
      <c r="W17" s="13">
        <v>1569.5</v>
      </c>
      <c r="X17" s="13">
        <v>1589</v>
      </c>
      <c r="Y17" s="13">
        <v>1601.5</v>
      </c>
      <c r="Z17" s="13">
        <v>1614</v>
      </c>
      <c r="AA17" s="13">
        <v>1623.5</v>
      </c>
      <c r="AB17" s="13">
        <v>1633</v>
      </c>
      <c r="AC17" s="13">
        <v>1645.5</v>
      </c>
      <c r="AD17" s="13">
        <v>1658</v>
      </c>
      <c r="AE17" s="13">
        <v>1670.25</v>
      </c>
      <c r="AF17" s="13">
        <v>1682.5</v>
      </c>
      <c r="AG17" s="13">
        <v>1694.75</v>
      </c>
      <c r="AH17" s="13">
        <v>1707</v>
      </c>
      <c r="AI17" s="13">
        <v>1726.5</v>
      </c>
      <c r="AJ17" s="13">
        <v>1746</v>
      </c>
      <c r="AK17" s="13">
        <v>1761</v>
      </c>
      <c r="AL17" s="13">
        <v>1776</v>
      </c>
      <c r="AM17" s="13">
        <v>1793</v>
      </c>
      <c r="AN17" s="13">
        <v>1810</v>
      </c>
      <c r="AO17" s="13">
        <v>1829.5</v>
      </c>
      <c r="AP17" s="13">
        <v>1849</v>
      </c>
      <c r="AQ17" s="13">
        <v>1876</v>
      </c>
      <c r="AR17" s="13">
        <v>1903</v>
      </c>
      <c r="AS17" s="13">
        <v>1927.5</v>
      </c>
      <c r="AT17" s="13">
        <v>1952</v>
      </c>
      <c r="AU17" s="13">
        <v>1976.5</v>
      </c>
      <c r="AV17" s="13">
        <v>2001</v>
      </c>
      <c r="AW17" s="13">
        <v>2023.25</v>
      </c>
      <c r="AX17" s="13">
        <v>2045.5</v>
      </c>
      <c r="AY17" s="13">
        <v>2060.25</v>
      </c>
      <c r="AZ17" s="13">
        <v>2075</v>
      </c>
      <c r="BA17" s="13">
        <v>2101.75</v>
      </c>
      <c r="BB17" s="13">
        <v>2128.5</v>
      </c>
      <c r="BC17" s="13">
        <v>2155.5</v>
      </c>
      <c r="BD17" s="13">
        <v>2182.5</v>
      </c>
      <c r="BE17" s="13">
        <v>2204.75</v>
      </c>
      <c r="BF17" s="13">
        <v>2227</v>
      </c>
      <c r="BG17" s="13">
        <v>2263.75</v>
      </c>
      <c r="BH17" s="13">
        <v>2300.5</v>
      </c>
      <c r="BI17" s="13">
        <v>2339.75</v>
      </c>
      <c r="BJ17" s="13">
        <v>2379</v>
      </c>
      <c r="BK17" s="13">
        <v>2425.75</v>
      </c>
      <c r="BL17" s="13">
        <v>2472.5</v>
      </c>
      <c r="BM17" s="13">
        <v>2536</v>
      </c>
      <c r="BN17" s="13">
        <v>2599.5</v>
      </c>
      <c r="BO17" s="13">
        <v>2626.5</v>
      </c>
      <c r="BP17" s="13">
        <v>2653.5</v>
      </c>
      <c r="BQ17" s="13">
        <v>2685.5</v>
      </c>
      <c r="BR17" s="13">
        <v>2717.5</v>
      </c>
      <c r="BS17" s="13">
        <v>2764</v>
      </c>
      <c r="BT17" s="13">
        <v>2810.5</v>
      </c>
      <c r="BU17" s="13">
        <v>2872</v>
      </c>
      <c r="BV17" s="13">
        <v>2933.5</v>
      </c>
    </row>
    <row r="18" spans="3:74" x14ac:dyDescent="0.25">
      <c r="C18" s="8">
        <v>0.75</v>
      </c>
      <c r="D18" s="13">
        <v>1275</v>
      </c>
      <c r="E18" s="13">
        <v>1304.5</v>
      </c>
      <c r="F18" s="13">
        <v>1334</v>
      </c>
      <c r="G18" s="13">
        <v>1358.5</v>
      </c>
      <c r="H18" s="13">
        <v>1383</v>
      </c>
      <c r="I18" s="13">
        <v>1393</v>
      </c>
      <c r="J18" s="13">
        <v>1403</v>
      </c>
      <c r="K18" s="13">
        <v>1417.5</v>
      </c>
      <c r="L18" s="13">
        <v>1432</v>
      </c>
      <c r="M18" s="13">
        <v>1452</v>
      </c>
      <c r="N18" s="13">
        <v>1472</v>
      </c>
      <c r="O18" s="13">
        <v>1486.5</v>
      </c>
      <c r="P18" s="13">
        <v>1501</v>
      </c>
      <c r="Q18" s="13">
        <v>1515.5</v>
      </c>
      <c r="R18" s="13">
        <v>1530</v>
      </c>
      <c r="S18" s="13">
        <v>1540</v>
      </c>
      <c r="T18" s="13">
        <v>1550</v>
      </c>
      <c r="U18" s="13">
        <v>1569.5</v>
      </c>
      <c r="V18" s="13">
        <v>1589</v>
      </c>
      <c r="W18" s="13">
        <v>1613.5</v>
      </c>
      <c r="X18" s="13">
        <v>1638</v>
      </c>
      <c r="Y18" s="13">
        <v>1653</v>
      </c>
      <c r="Z18" s="13">
        <v>1668</v>
      </c>
      <c r="AA18" s="13">
        <v>1677.5</v>
      </c>
      <c r="AB18" s="13">
        <v>1687</v>
      </c>
      <c r="AC18" s="13">
        <v>1702</v>
      </c>
      <c r="AD18" s="13">
        <v>1717</v>
      </c>
      <c r="AE18" s="13">
        <v>1726.5</v>
      </c>
      <c r="AF18" s="13">
        <v>1736</v>
      </c>
      <c r="AG18" s="13">
        <v>1746</v>
      </c>
      <c r="AH18" s="13">
        <v>1756</v>
      </c>
      <c r="AI18" s="13">
        <v>1780.5</v>
      </c>
      <c r="AJ18" s="13">
        <v>1805</v>
      </c>
      <c r="AK18" s="13">
        <v>1820</v>
      </c>
      <c r="AL18" s="13">
        <v>1835</v>
      </c>
      <c r="AM18" s="13">
        <v>1854.5</v>
      </c>
      <c r="AN18" s="13">
        <v>1874</v>
      </c>
      <c r="AO18" s="13">
        <v>1893.5</v>
      </c>
      <c r="AP18" s="13">
        <v>1913</v>
      </c>
      <c r="AQ18" s="13">
        <v>1937.5</v>
      </c>
      <c r="AR18" s="13">
        <v>1962</v>
      </c>
      <c r="AS18" s="13">
        <v>1986.5</v>
      </c>
      <c r="AT18" s="13">
        <v>2011</v>
      </c>
      <c r="AU18" s="13">
        <v>2035.5</v>
      </c>
      <c r="AV18" s="13">
        <v>2060</v>
      </c>
      <c r="AW18" s="13">
        <v>2084.5</v>
      </c>
      <c r="AX18" s="13">
        <v>2109</v>
      </c>
      <c r="AY18" s="13">
        <v>2124</v>
      </c>
      <c r="AZ18" s="13">
        <v>2139</v>
      </c>
      <c r="BA18" s="13">
        <v>2168</v>
      </c>
      <c r="BB18" s="13">
        <v>2197</v>
      </c>
      <c r="BC18" s="13">
        <v>2226.5</v>
      </c>
      <c r="BD18" s="13">
        <v>2256</v>
      </c>
      <c r="BE18" s="13">
        <v>2276</v>
      </c>
      <c r="BF18" s="13">
        <v>2296</v>
      </c>
      <c r="BG18" s="13">
        <v>2335</v>
      </c>
      <c r="BH18" s="13">
        <v>2374</v>
      </c>
      <c r="BI18" s="13">
        <v>2413.5</v>
      </c>
      <c r="BJ18" s="13">
        <v>2453</v>
      </c>
      <c r="BK18" s="13">
        <v>2502</v>
      </c>
      <c r="BL18" s="13">
        <v>2551</v>
      </c>
      <c r="BM18" s="13">
        <v>2619.5</v>
      </c>
      <c r="BN18" s="13">
        <v>2688</v>
      </c>
      <c r="BO18" s="13">
        <v>2712.5</v>
      </c>
      <c r="BP18" s="13">
        <v>2737</v>
      </c>
      <c r="BQ18" s="13">
        <v>2766.5</v>
      </c>
      <c r="BR18" s="13">
        <v>2796</v>
      </c>
      <c r="BS18" s="13">
        <v>2840</v>
      </c>
      <c r="BT18" s="13">
        <v>2884</v>
      </c>
      <c r="BU18" s="13">
        <v>2953</v>
      </c>
      <c r="BV18" s="13">
        <v>3022</v>
      </c>
    </row>
    <row r="19" spans="3:74" x14ac:dyDescent="0.25">
      <c r="C19" s="8">
        <v>0.8</v>
      </c>
      <c r="D19" s="13">
        <v>1309.5</v>
      </c>
      <c r="E19" s="13">
        <v>1334</v>
      </c>
      <c r="F19" s="13">
        <v>1358.5</v>
      </c>
      <c r="G19" s="13">
        <v>1385.5</v>
      </c>
      <c r="H19" s="13">
        <v>1412.5</v>
      </c>
      <c r="I19" s="13">
        <v>1425</v>
      </c>
      <c r="J19" s="13">
        <v>1437.5</v>
      </c>
      <c r="K19" s="13">
        <v>1449.5</v>
      </c>
      <c r="L19" s="13">
        <v>1461.5</v>
      </c>
      <c r="M19" s="13">
        <v>1479</v>
      </c>
      <c r="N19" s="13">
        <v>1496.5</v>
      </c>
      <c r="O19" s="13">
        <v>1511</v>
      </c>
      <c r="P19" s="13">
        <v>1525.5</v>
      </c>
      <c r="Q19" s="13">
        <v>1540</v>
      </c>
      <c r="R19" s="13">
        <v>1554.5</v>
      </c>
      <c r="S19" s="13">
        <v>1567</v>
      </c>
      <c r="T19" s="13">
        <v>1579.5</v>
      </c>
      <c r="U19" s="13">
        <v>1599</v>
      </c>
      <c r="V19" s="13">
        <v>1618.5</v>
      </c>
      <c r="W19" s="13">
        <v>1643</v>
      </c>
      <c r="X19" s="13">
        <v>1667.5</v>
      </c>
      <c r="Y19" s="13">
        <v>1680</v>
      </c>
      <c r="Z19" s="13">
        <v>1692.5</v>
      </c>
      <c r="AA19" s="13">
        <v>1704.5</v>
      </c>
      <c r="AB19" s="13">
        <v>1716.5</v>
      </c>
      <c r="AC19" s="13">
        <v>1731.5</v>
      </c>
      <c r="AD19" s="13">
        <v>1746.5</v>
      </c>
      <c r="AE19" s="13">
        <v>1758.5</v>
      </c>
      <c r="AF19" s="13">
        <v>1770.5</v>
      </c>
      <c r="AG19" s="13">
        <v>1787.75</v>
      </c>
      <c r="AH19" s="13">
        <v>1805</v>
      </c>
      <c r="AI19" s="13">
        <v>1827</v>
      </c>
      <c r="AJ19" s="13">
        <v>1849</v>
      </c>
      <c r="AK19" s="13">
        <v>1861.5</v>
      </c>
      <c r="AL19" s="13">
        <v>1874</v>
      </c>
      <c r="AM19" s="13">
        <v>1891</v>
      </c>
      <c r="AN19" s="13">
        <v>1908</v>
      </c>
      <c r="AO19" s="13">
        <v>1930</v>
      </c>
      <c r="AP19" s="13">
        <v>1952</v>
      </c>
      <c r="AQ19" s="13">
        <v>1979</v>
      </c>
      <c r="AR19" s="13">
        <v>2006</v>
      </c>
      <c r="AS19" s="13">
        <v>2033</v>
      </c>
      <c r="AT19" s="13">
        <v>2060</v>
      </c>
      <c r="AU19" s="13">
        <v>2084.5</v>
      </c>
      <c r="AV19" s="13">
        <v>2109</v>
      </c>
      <c r="AW19" s="13">
        <v>2133.5</v>
      </c>
      <c r="AX19" s="13">
        <v>2158</v>
      </c>
      <c r="AY19" s="13">
        <v>2173</v>
      </c>
      <c r="AZ19" s="13">
        <v>2188</v>
      </c>
      <c r="BA19" s="13">
        <v>2214.75</v>
      </c>
      <c r="BB19" s="13">
        <v>2241.5</v>
      </c>
      <c r="BC19" s="13">
        <v>2273.25</v>
      </c>
      <c r="BD19" s="13">
        <v>2305</v>
      </c>
      <c r="BE19" s="13">
        <v>2325</v>
      </c>
      <c r="BF19" s="13">
        <v>2345</v>
      </c>
      <c r="BG19" s="13">
        <v>2386.5</v>
      </c>
      <c r="BH19" s="13">
        <v>2428</v>
      </c>
      <c r="BI19" s="13">
        <v>2472.25</v>
      </c>
      <c r="BJ19" s="13">
        <v>2516.5</v>
      </c>
      <c r="BK19" s="13">
        <v>2565.5</v>
      </c>
      <c r="BL19" s="13">
        <v>2614.5</v>
      </c>
      <c r="BM19" s="13">
        <v>2680.75</v>
      </c>
      <c r="BN19" s="13">
        <v>2747</v>
      </c>
      <c r="BO19" s="13">
        <v>2774</v>
      </c>
      <c r="BP19" s="13">
        <v>2801</v>
      </c>
      <c r="BQ19" s="13">
        <v>2830.25</v>
      </c>
      <c r="BR19" s="13">
        <v>2859.5</v>
      </c>
      <c r="BS19" s="13">
        <v>2901.25</v>
      </c>
      <c r="BT19" s="13">
        <v>2943</v>
      </c>
      <c r="BU19" s="13">
        <v>2953</v>
      </c>
      <c r="BV19" s="13">
        <v>3022</v>
      </c>
    </row>
    <row r="20" spans="3:74" x14ac:dyDescent="0.25">
      <c r="C20" s="8">
        <v>0.85</v>
      </c>
      <c r="D20" s="13">
        <v>1344</v>
      </c>
      <c r="E20" s="13">
        <v>1363.5</v>
      </c>
      <c r="F20" s="13">
        <v>1383</v>
      </c>
      <c r="G20" s="13">
        <v>1412.5</v>
      </c>
      <c r="H20" s="13">
        <v>1442</v>
      </c>
      <c r="I20" s="13">
        <v>1457</v>
      </c>
      <c r="J20" s="13">
        <v>1472</v>
      </c>
      <c r="K20" s="13">
        <v>1481.5</v>
      </c>
      <c r="L20" s="13">
        <v>1491</v>
      </c>
      <c r="M20" s="13">
        <v>1506</v>
      </c>
      <c r="N20" s="13">
        <v>1521</v>
      </c>
      <c r="O20" s="13">
        <v>1535.5</v>
      </c>
      <c r="P20" s="13">
        <v>1550</v>
      </c>
      <c r="Q20" s="13">
        <v>1564.5</v>
      </c>
      <c r="R20" s="13">
        <v>1579</v>
      </c>
      <c r="S20" s="13">
        <v>1594</v>
      </c>
      <c r="T20" s="13">
        <v>1609</v>
      </c>
      <c r="U20" s="13">
        <v>1628.5</v>
      </c>
      <c r="V20" s="13">
        <v>1648</v>
      </c>
      <c r="W20" s="13">
        <v>1672.5</v>
      </c>
      <c r="X20" s="13">
        <v>1697</v>
      </c>
      <c r="Y20" s="13">
        <v>1707</v>
      </c>
      <c r="Z20" s="13">
        <v>1717</v>
      </c>
      <c r="AA20" s="13">
        <v>1731.5</v>
      </c>
      <c r="AB20" s="13">
        <v>1746</v>
      </c>
      <c r="AC20" s="13">
        <v>1761</v>
      </c>
      <c r="AD20" s="13">
        <v>1776</v>
      </c>
      <c r="AE20" s="13">
        <v>1790.5</v>
      </c>
      <c r="AF20" s="13">
        <v>1805</v>
      </c>
      <c r="AG20" s="13">
        <v>1829.5</v>
      </c>
      <c r="AH20" s="13">
        <v>1854</v>
      </c>
      <c r="AI20" s="13">
        <v>1873.5</v>
      </c>
      <c r="AJ20" s="13">
        <v>1893</v>
      </c>
      <c r="AK20" s="13">
        <v>1903</v>
      </c>
      <c r="AL20" s="13">
        <v>1913</v>
      </c>
      <c r="AM20" s="13">
        <v>1927.5</v>
      </c>
      <c r="AN20" s="13">
        <v>1942</v>
      </c>
      <c r="AO20" s="13">
        <v>1966.5</v>
      </c>
      <c r="AP20" s="13">
        <v>1991</v>
      </c>
      <c r="AQ20" s="13">
        <v>2020.5</v>
      </c>
      <c r="AR20" s="13">
        <v>2050</v>
      </c>
      <c r="AS20" s="13">
        <v>2079.5</v>
      </c>
      <c r="AT20" s="13">
        <v>2109</v>
      </c>
      <c r="AU20" s="13">
        <v>2133.5</v>
      </c>
      <c r="AV20" s="13">
        <v>2158</v>
      </c>
      <c r="AW20" s="13">
        <v>2182.5</v>
      </c>
      <c r="AX20" s="13">
        <v>2207</v>
      </c>
      <c r="AY20" s="13">
        <v>2222</v>
      </c>
      <c r="AZ20" s="13">
        <v>2237</v>
      </c>
      <c r="BA20" s="13">
        <v>2261.5</v>
      </c>
      <c r="BB20" s="13">
        <v>2286</v>
      </c>
      <c r="BC20" s="13">
        <v>2320</v>
      </c>
      <c r="BD20" s="13">
        <v>2354</v>
      </c>
      <c r="BE20" s="13">
        <v>2374</v>
      </c>
      <c r="BF20" s="13">
        <v>2394</v>
      </c>
      <c r="BG20" s="13">
        <v>2438</v>
      </c>
      <c r="BH20" s="13">
        <v>2482</v>
      </c>
      <c r="BI20" s="13">
        <v>2531</v>
      </c>
      <c r="BJ20" s="13">
        <v>2580</v>
      </c>
      <c r="BK20" s="13">
        <v>2629</v>
      </c>
      <c r="BL20" s="13">
        <v>2678</v>
      </c>
      <c r="BM20" s="13">
        <v>2742</v>
      </c>
      <c r="BN20" s="13">
        <v>2806</v>
      </c>
      <c r="BO20" s="13">
        <v>2835.5</v>
      </c>
      <c r="BP20" s="13">
        <v>2865</v>
      </c>
      <c r="BQ20" s="13">
        <v>2894</v>
      </c>
      <c r="BR20" s="13">
        <v>2923</v>
      </c>
      <c r="BS20" s="13">
        <v>2962.5</v>
      </c>
      <c r="BT20" s="13">
        <v>3002</v>
      </c>
    </row>
    <row r="21" spans="3:74" x14ac:dyDescent="0.25">
      <c r="C21" s="8">
        <v>0.9</v>
      </c>
      <c r="D21" s="13">
        <v>1358.5</v>
      </c>
      <c r="E21" s="13">
        <v>1380.75</v>
      </c>
      <c r="F21" s="13">
        <v>1403</v>
      </c>
      <c r="G21" s="13">
        <v>1432.25</v>
      </c>
      <c r="H21" s="13">
        <v>1461.5</v>
      </c>
      <c r="I21" s="13">
        <v>1476.5</v>
      </c>
      <c r="J21" s="13">
        <v>1491.5</v>
      </c>
      <c r="K21" s="13">
        <v>1503.5</v>
      </c>
      <c r="L21" s="13">
        <v>1515.5</v>
      </c>
      <c r="M21" s="13">
        <v>1528</v>
      </c>
      <c r="N21" s="13">
        <v>1540.5</v>
      </c>
      <c r="O21" s="13">
        <v>1555</v>
      </c>
      <c r="P21" s="13">
        <v>1569.5</v>
      </c>
      <c r="Q21" s="13">
        <v>1586.75</v>
      </c>
      <c r="R21" s="13">
        <v>1604</v>
      </c>
      <c r="S21" s="13">
        <v>1621.25</v>
      </c>
      <c r="T21" s="13">
        <v>1638.5</v>
      </c>
      <c r="U21" s="13">
        <v>1658</v>
      </c>
      <c r="V21" s="13">
        <v>1677.5</v>
      </c>
      <c r="W21" s="13">
        <v>1699.5</v>
      </c>
      <c r="X21" s="13">
        <v>1721.5</v>
      </c>
      <c r="Y21" s="13">
        <v>1731.5</v>
      </c>
      <c r="Z21" s="13">
        <v>1741.5</v>
      </c>
      <c r="AA21" s="13">
        <v>1756</v>
      </c>
      <c r="AB21" s="13">
        <v>1770.5</v>
      </c>
      <c r="AC21" s="13">
        <v>1788</v>
      </c>
      <c r="AD21" s="13">
        <v>1805.5</v>
      </c>
      <c r="AE21" s="13">
        <v>1820</v>
      </c>
      <c r="AF21" s="13">
        <v>1834.5</v>
      </c>
      <c r="AG21" s="13">
        <v>1854</v>
      </c>
      <c r="AH21" s="13">
        <v>1873.5</v>
      </c>
      <c r="AI21" s="13">
        <v>1893.25</v>
      </c>
      <c r="AJ21" s="13">
        <v>1913</v>
      </c>
      <c r="AK21" s="13">
        <v>1927.75</v>
      </c>
      <c r="AL21" s="13">
        <v>1942.5</v>
      </c>
      <c r="AM21" s="13">
        <v>1959.5</v>
      </c>
      <c r="AN21" s="13">
        <v>1976.5</v>
      </c>
      <c r="AO21" s="13">
        <v>2001</v>
      </c>
      <c r="AP21" s="13">
        <v>2025.5</v>
      </c>
      <c r="AQ21" s="13">
        <v>2055</v>
      </c>
      <c r="AR21" s="13">
        <v>2084.5</v>
      </c>
      <c r="AS21" s="13">
        <v>2114</v>
      </c>
      <c r="AT21" s="13">
        <v>2143.5</v>
      </c>
      <c r="AU21" s="13">
        <v>2170.5</v>
      </c>
      <c r="AV21" s="13">
        <v>2197.5</v>
      </c>
      <c r="AW21" s="13">
        <v>2224.5</v>
      </c>
      <c r="AX21" s="13">
        <v>2251.5</v>
      </c>
      <c r="AY21" s="13">
        <v>2268.75</v>
      </c>
      <c r="AZ21" s="13">
        <v>2286</v>
      </c>
      <c r="BA21" s="13">
        <v>2310.5</v>
      </c>
      <c r="BB21" s="13">
        <v>2335</v>
      </c>
      <c r="BC21" s="13">
        <v>2366.75</v>
      </c>
      <c r="BD21" s="13">
        <v>2398.5</v>
      </c>
      <c r="BE21" s="13">
        <v>2420.75</v>
      </c>
      <c r="BF21" s="13">
        <v>2443</v>
      </c>
      <c r="BG21" s="13">
        <v>2489.5</v>
      </c>
      <c r="BH21" s="13">
        <v>2536</v>
      </c>
      <c r="BI21" s="13">
        <v>2585</v>
      </c>
      <c r="BJ21" s="13">
        <v>2634</v>
      </c>
      <c r="BK21" s="13">
        <v>2685.5</v>
      </c>
      <c r="BL21" s="13">
        <v>2737</v>
      </c>
      <c r="BM21" s="13">
        <v>2798.5</v>
      </c>
      <c r="BN21" s="13">
        <v>2860</v>
      </c>
      <c r="BO21" s="13">
        <v>2889.25</v>
      </c>
      <c r="BP21" s="13">
        <v>2918.5</v>
      </c>
      <c r="BQ21" s="13">
        <v>2945.5</v>
      </c>
      <c r="BR21" s="13">
        <v>2972.5</v>
      </c>
      <c r="BS21" s="13">
        <v>2962.5</v>
      </c>
      <c r="BT21" s="13">
        <v>3002</v>
      </c>
    </row>
    <row r="22" spans="3:74" x14ac:dyDescent="0.25">
      <c r="C22" s="8">
        <v>0.95</v>
      </c>
      <c r="D22" s="13">
        <v>1373</v>
      </c>
      <c r="E22" s="13">
        <v>1398</v>
      </c>
      <c r="F22" s="13">
        <v>1423</v>
      </c>
      <c r="G22" s="13">
        <v>1452</v>
      </c>
      <c r="H22" s="13">
        <v>1481</v>
      </c>
      <c r="I22" s="13">
        <v>1496</v>
      </c>
      <c r="J22" s="13">
        <v>1511</v>
      </c>
      <c r="K22" s="13">
        <v>1525.5</v>
      </c>
      <c r="L22" s="13">
        <v>1540</v>
      </c>
      <c r="M22" s="13">
        <v>1550</v>
      </c>
      <c r="N22" s="13">
        <v>1560</v>
      </c>
      <c r="O22" s="13">
        <v>1574.5</v>
      </c>
      <c r="P22" s="13">
        <v>1589</v>
      </c>
      <c r="Q22" s="13">
        <v>1609</v>
      </c>
      <c r="R22" s="13">
        <v>1629</v>
      </c>
      <c r="S22" s="13">
        <v>1648.5</v>
      </c>
      <c r="T22" s="13">
        <v>1668</v>
      </c>
      <c r="U22" s="13">
        <v>1687.5</v>
      </c>
      <c r="V22" s="13">
        <v>1707</v>
      </c>
      <c r="W22" s="13">
        <v>1726.5</v>
      </c>
      <c r="X22" s="13">
        <v>1746</v>
      </c>
      <c r="Y22" s="13">
        <v>1756</v>
      </c>
      <c r="Z22" s="13">
        <v>1766</v>
      </c>
      <c r="AA22" s="13">
        <v>1780.5</v>
      </c>
      <c r="AB22" s="13">
        <v>1795</v>
      </c>
      <c r="AC22" s="13">
        <v>1815</v>
      </c>
      <c r="AD22" s="13">
        <v>1835</v>
      </c>
      <c r="AE22" s="13">
        <v>1849.5</v>
      </c>
      <c r="AF22" s="13">
        <v>1864</v>
      </c>
      <c r="AG22" s="13">
        <v>1878.5</v>
      </c>
      <c r="AH22" s="13">
        <v>1893</v>
      </c>
      <c r="AI22" s="13">
        <v>1913</v>
      </c>
      <c r="AJ22" s="13">
        <v>1933</v>
      </c>
      <c r="AK22" s="13">
        <v>1952.5</v>
      </c>
      <c r="AL22" s="13">
        <v>1972</v>
      </c>
      <c r="AM22" s="13">
        <v>1991.5</v>
      </c>
      <c r="AN22" s="13">
        <v>2011</v>
      </c>
      <c r="AO22" s="13">
        <v>2035.5</v>
      </c>
      <c r="AP22" s="13">
        <v>2060</v>
      </c>
      <c r="AQ22" s="13">
        <v>2089.5</v>
      </c>
      <c r="AR22" s="13">
        <v>2119</v>
      </c>
      <c r="AS22" s="13">
        <v>2148.5</v>
      </c>
      <c r="AT22" s="13">
        <v>2178</v>
      </c>
      <c r="AU22" s="13">
        <v>2207.5</v>
      </c>
      <c r="AV22" s="13">
        <v>2237</v>
      </c>
      <c r="AW22" s="13">
        <v>2266.5</v>
      </c>
      <c r="AX22" s="13">
        <v>2296</v>
      </c>
      <c r="AY22" s="13">
        <v>2315.5</v>
      </c>
      <c r="AZ22" s="13">
        <v>2335</v>
      </c>
      <c r="BA22" s="13">
        <v>2359.5</v>
      </c>
      <c r="BB22" s="13">
        <v>2384</v>
      </c>
      <c r="BC22" s="13">
        <v>2413.5</v>
      </c>
      <c r="BD22" s="13">
        <v>2443</v>
      </c>
      <c r="BE22" s="13">
        <v>2467.5</v>
      </c>
      <c r="BF22" s="13">
        <v>2492</v>
      </c>
      <c r="BG22" s="13">
        <v>2541</v>
      </c>
      <c r="BH22" s="13">
        <v>2590</v>
      </c>
      <c r="BI22" s="13">
        <v>2639</v>
      </c>
      <c r="BJ22" s="13">
        <v>2688</v>
      </c>
      <c r="BK22" s="13">
        <v>2742</v>
      </c>
      <c r="BL22" s="13">
        <v>2796</v>
      </c>
      <c r="BM22" s="13">
        <v>2855</v>
      </c>
      <c r="BN22" s="13">
        <v>2914</v>
      </c>
      <c r="BO22" s="13">
        <v>2943</v>
      </c>
      <c r="BP22" s="13">
        <v>2972</v>
      </c>
      <c r="BQ22" s="13">
        <v>2997</v>
      </c>
      <c r="BR22" s="13">
        <v>3022</v>
      </c>
    </row>
    <row r="23" spans="3:74" x14ac:dyDescent="0.25">
      <c r="C23" s="8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EA7A3-13EA-4177-8E33-35830B289890}">
  <dimension ref="A1:AU1048305"/>
  <sheetViews>
    <sheetView tabSelected="1" topLeftCell="E1" zoomScale="90" zoomScaleNormal="90" workbookViewId="0">
      <pane ySplit="4" topLeftCell="A20" activePane="bottomLeft" state="frozen"/>
      <selection activeCell="C34" sqref="C34"/>
      <selection pane="bottomLeft" activeCell="D4" sqref="D4"/>
    </sheetView>
  </sheetViews>
  <sheetFormatPr defaultColWidth="15.140625" defaultRowHeight="18.75" x14ac:dyDescent="0.3"/>
  <cols>
    <col min="1" max="1" width="17" style="33" customWidth="1"/>
    <col min="2" max="2" width="13.85546875" style="33" customWidth="1"/>
    <col min="3" max="3" width="18.28515625" style="33" customWidth="1"/>
    <col min="4" max="4" width="13.42578125" style="33" customWidth="1"/>
    <col min="5" max="5" width="14.28515625" style="33" customWidth="1"/>
    <col min="6" max="6" width="16.28515625" style="33" customWidth="1"/>
    <col min="7" max="7" width="18" style="33" customWidth="1"/>
    <col min="8" max="8" width="14.85546875" style="33" customWidth="1"/>
    <col min="9" max="9" width="15.42578125" style="33" customWidth="1"/>
    <col min="10" max="10" width="34.42578125" style="33" customWidth="1"/>
    <col min="11" max="11" width="15.140625" style="33" customWidth="1"/>
    <col min="12" max="12" width="14.28515625" style="33" customWidth="1"/>
    <col min="13" max="13" width="14.5703125" style="33" customWidth="1"/>
    <col min="14" max="14" width="12.5703125" style="22" customWidth="1"/>
    <col min="15" max="15" width="16.7109375" style="22" customWidth="1"/>
    <col min="16" max="16" width="14.7109375" style="22" customWidth="1"/>
    <col min="17" max="17" width="13.42578125" style="22" customWidth="1"/>
    <col min="18" max="18" width="12.42578125" style="22" customWidth="1"/>
    <col min="19" max="19" width="12" style="22" customWidth="1"/>
    <col min="20" max="21" width="10.140625" style="22" customWidth="1"/>
    <col min="22" max="22" width="5.5703125" style="22" customWidth="1"/>
    <col min="23" max="23" width="16.28515625" style="33" customWidth="1"/>
    <col min="24" max="24" width="18.140625" style="33" customWidth="1"/>
    <col min="25" max="44" width="10.140625" style="33" customWidth="1"/>
    <col min="45" max="16384" width="15.140625" style="33"/>
  </cols>
  <sheetData>
    <row r="1" spans="1:47" s="20" customFormat="1" ht="84" customHeight="1" x14ac:dyDescent="0.3">
      <c r="A1" s="18" t="s">
        <v>7</v>
      </c>
      <c r="B1" s="18" t="s">
        <v>8</v>
      </c>
      <c r="C1" s="18" t="s">
        <v>9</v>
      </c>
      <c r="D1" s="18" t="s">
        <v>10</v>
      </c>
      <c r="E1" s="18" t="s">
        <v>11</v>
      </c>
      <c r="F1" s="19" t="s">
        <v>12</v>
      </c>
      <c r="G1" s="19"/>
      <c r="H1" s="19" t="s">
        <v>13</v>
      </c>
      <c r="I1" s="18" t="s">
        <v>14</v>
      </c>
      <c r="J1" s="18" t="s">
        <v>15</v>
      </c>
      <c r="M1" s="21"/>
      <c r="N1" s="21"/>
      <c r="O1" s="18" t="s">
        <v>16</v>
      </c>
      <c r="P1" s="18" t="s">
        <v>17</v>
      </c>
      <c r="Q1" s="18" t="s">
        <v>18</v>
      </c>
      <c r="R1" s="18" t="s">
        <v>19</v>
      </c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</row>
    <row r="2" spans="1:47" s="20" customFormat="1" x14ac:dyDescent="0.3">
      <c r="A2" s="103">
        <v>0.05</v>
      </c>
      <c r="B2" s="104">
        <v>5.5</v>
      </c>
      <c r="C2" s="105">
        <v>1.97</v>
      </c>
      <c r="D2" s="106"/>
      <c r="E2" s="104"/>
      <c r="F2" s="107" t="s">
        <v>20</v>
      </c>
      <c r="G2" s="108"/>
      <c r="H2" s="108">
        <v>950</v>
      </c>
      <c r="I2" s="104">
        <v>3</v>
      </c>
      <c r="J2" s="109">
        <f>IF(F2="P",A2,IF(F2="R",A2-0.1,"X"))</f>
        <v>0.05</v>
      </c>
      <c r="M2" s="23"/>
      <c r="N2" s="21"/>
      <c r="O2" s="24">
        <f>+LN((B2/C2)^2)</f>
        <v>2.0534290989770563</v>
      </c>
      <c r="P2" s="24">
        <f>O2/D4</f>
        <v>0.25667863737213203</v>
      </c>
      <c r="Q2" s="24">
        <f>P2*(1+(E4/100))</f>
        <v>0.29004686023050918</v>
      </c>
      <c r="R2" s="24">
        <f>P2*(1-(E4/100))</f>
        <v>0.22331041451375486</v>
      </c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</row>
    <row r="3" spans="1:47" s="20" customFormat="1" x14ac:dyDescent="0.3">
      <c r="B3" s="20">
        <v>1</v>
      </c>
      <c r="C3" s="25" t="s">
        <v>21</v>
      </c>
      <c r="D3" s="26">
        <v>8</v>
      </c>
      <c r="E3" s="27">
        <f>ROUND(D3*1.6,0)</f>
        <v>13</v>
      </c>
      <c r="N3" s="28"/>
      <c r="O3" s="28"/>
      <c r="P3" s="28"/>
      <c r="Q3" s="28"/>
      <c r="R3" s="28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</row>
    <row r="4" spans="1:47" s="20" customFormat="1" x14ac:dyDescent="0.3">
      <c r="C4" s="29" t="s">
        <v>22</v>
      </c>
      <c r="D4" s="27">
        <f>IF(ISBLANK(D2),D3,D2)</f>
        <v>8</v>
      </c>
      <c r="E4" s="27">
        <f>IF(ISBLANK(E2),E3,E2)</f>
        <v>13</v>
      </c>
      <c r="N4" s="28"/>
      <c r="O4" s="28"/>
      <c r="P4" s="28"/>
      <c r="Q4" s="28"/>
      <c r="R4" s="28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</row>
    <row r="5" spans="1:47" s="22" customFormat="1" x14ac:dyDescent="0.3">
      <c r="C5" s="30"/>
      <c r="D5" s="30"/>
      <c r="E5" s="31"/>
      <c r="F5" s="32"/>
      <c r="G5" s="32"/>
      <c r="H5" s="32"/>
      <c r="I5" s="32"/>
      <c r="J5" s="32"/>
      <c r="K5" s="33"/>
      <c r="L5" s="33"/>
      <c r="M5" s="34"/>
      <c r="O5" s="35"/>
      <c r="R5" s="35"/>
    </row>
    <row r="6" spans="1:47" s="22" customFormat="1" ht="64.5" customHeight="1" x14ac:dyDescent="0.3">
      <c r="A6" s="36" t="s">
        <v>10</v>
      </c>
      <c r="B6" s="36" t="s">
        <v>23</v>
      </c>
      <c r="C6" s="37" t="s">
        <v>24</v>
      </c>
      <c r="D6" s="36"/>
      <c r="E6" s="36" t="s">
        <v>25</v>
      </c>
      <c r="F6" s="36" t="s">
        <v>26</v>
      </c>
      <c r="G6" s="36" t="s">
        <v>27</v>
      </c>
      <c r="H6" s="38" t="s">
        <v>28</v>
      </c>
      <c r="I6" s="36" t="s">
        <v>29</v>
      </c>
      <c r="J6" s="36" t="s">
        <v>30</v>
      </c>
      <c r="K6" s="36" t="s">
        <v>31</v>
      </c>
      <c r="L6" s="36" t="s">
        <v>32</v>
      </c>
      <c r="M6" s="36" t="s">
        <v>33</v>
      </c>
      <c r="N6" s="36" t="s">
        <v>34</v>
      </c>
    </row>
    <row r="7" spans="1:47" s="22" customFormat="1" x14ac:dyDescent="0.3">
      <c r="A7" s="39" t="s">
        <v>35</v>
      </c>
      <c r="B7" s="40"/>
      <c r="C7" s="41">
        <f>B2</f>
        <v>5.5</v>
      </c>
      <c r="D7" s="36"/>
      <c r="E7" s="42">
        <f>B2</f>
        <v>5.5</v>
      </c>
      <c r="F7" s="43">
        <v>0.01</v>
      </c>
      <c r="G7" s="36"/>
      <c r="H7" s="44"/>
      <c r="I7" s="40"/>
      <c r="J7" s="45"/>
      <c r="K7" s="45"/>
      <c r="L7" s="45"/>
      <c r="M7" s="46">
        <f t="shared" ref="M7:M32" si="0">IF((E7=""),"",IF((ROUND(E7,I$2)=ROUND(C$2,I$2)),$H$2,M8*(E8*E8)/(E7*E7)))</f>
        <v>121.87950413223142</v>
      </c>
      <c r="N7" s="47">
        <f>IF(E7="","",HLOOKUP(IF(F7=0,0,IF($F$2="W",($B$2/E7),$E$7/E7)),'Rm (funkce percentace)'!$C$3:$CD$22,((100*$J$2/5)+1)))</f>
        <v>392.4</v>
      </c>
    </row>
    <row r="8" spans="1:47" s="22" customFormat="1" x14ac:dyDescent="0.3">
      <c r="A8" s="48">
        <v>1</v>
      </c>
      <c r="B8" s="49">
        <f>IF(A8&gt;D$4,"",IF(D4=1,O2,Q$2-(((Q$2-R$2)/(D$4-1))*($A8-1))))</f>
        <v>0.29004686023050918</v>
      </c>
      <c r="C8" s="50">
        <f t="shared" ref="C8:C32" si="1">IF(B8="","",EXP(LN(C7)-B8/2))</f>
        <v>4.7575111417688243</v>
      </c>
      <c r="D8" s="51"/>
      <c r="E8" s="52">
        <f t="shared" ref="E8:E32" si="2">IF(B8="","",IF(ISBLANK(D8),ROUND(EXP(LN(C7)-B8/2),I$2),D8))</f>
        <v>4.758</v>
      </c>
      <c r="F8" s="53">
        <f>IF(OR(ISBLANK(E8),ISERR(1-(E8^2)/(E7^2))=TRUE),"",(1-(E8^2)/(E7^2)))</f>
        <v>0.25161771900826446</v>
      </c>
      <c r="G8" s="54">
        <f t="shared" ref="G8:G32" si="3">IF(OR(ISBLANK(E8),ISERR(1-(E8^2)/(E$7^2))=TRUE),"",(1-(E8^2)/(E$7^2)))</f>
        <v>0.25161771900826446</v>
      </c>
      <c r="H8" s="55">
        <v>12</v>
      </c>
      <c r="I8" s="49">
        <f>IF(ISERROR(((H8/2)*(PI()/180)*(1/(F8))*(1+SQRT(1-(F8/1)))*(1+SQRT(1-(F8/1)))))=FALSE,((H8/2)*(PI()/180)*(1/(F8))*(1+SQRT(1-(F8/1)))*(1+SQRT(1-(F8/1)))),"")</f>
        <v>1.44772944476748</v>
      </c>
      <c r="J8" s="56" t="s">
        <v>36</v>
      </c>
      <c r="K8" s="57">
        <v>0.35</v>
      </c>
      <c r="L8" s="58">
        <f>IF(OR(E8="",ISBLANK(J8)),"",(_xlfn.COT(RADIANS(H8/2))*(E7-(SQRT((1-$F8)*(E7*E7))))/2)/(IF(ISBLANK(J8),"",VLOOKUP(J8,Průvlaky!A:H,3,0))-IF(ISBLANK(J8),"",VLOOKUP(J8,Průvlaky!A:H,5,0))-IF(ISBLANK(J8),"",VLOOKUP(J8,Průvlaky!A:H,6,0))-(E7*K8)))</f>
        <v>0.58104184568174133</v>
      </c>
      <c r="M8" s="46">
        <f t="shared" si="0"/>
        <v>162.85728193714056</v>
      </c>
      <c r="N8" s="47">
        <f>IF(E8="","",HLOOKUP(IF(F8=0,0,IF($F$2="W",($B$2/E8),$E$7/E8)),'Rm (funkce percentace)'!$C$3:$CD$22,((100*$J$2/5)+1)))</f>
        <v>578</v>
      </c>
    </row>
    <row r="9" spans="1:47" s="22" customFormat="1" x14ac:dyDescent="0.3">
      <c r="A9" s="48">
        <v>2</v>
      </c>
      <c r="B9" s="49">
        <f t="shared" ref="B9:B32" si="4">IF(A9&gt;D$4,"",Q$2-(((Q$2-R$2)/(D$4-1))*($A9-1)))</f>
        <v>0.28051308227097282</v>
      </c>
      <c r="C9" s="50">
        <f t="shared" si="1"/>
        <v>4.1349205777999956</v>
      </c>
      <c r="D9" s="51"/>
      <c r="E9" s="52">
        <f t="shared" si="2"/>
        <v>4.1349999999999998</v>
      </c>
      <c r="F9" s="53">
        <f>IF(OR(ISBLANK(E9),ISERR(1-(E9^2)/(E8^2))=TRUE),"",(1-(E9^2)/(E8^2)))</f>
        <v>0.2447301427776073</v>
      </c>
      <c r="G9" s="54">
        <f t="shared" si="3"/>
        <v>0.43476942148760334</v>
      </c>
      <c r="H9" s="55">
        <v>12</v>
      </c>
      <c r="I9" s="49">
        <f t="shared" ref="I9:I22" si="5">IF(ISERROR(((H9/2)*(PI()/180)*(1/(F9))*(1+SQRT(1-(F9/1)))*(1+SQRT(1-(F9/1)))))=FALSE,((H9/2)*(PI()/180)*(1/(F9))*(1+SQRT(1-(F9/1)))*(1+SQRT(1-(F9/1)))),"")</f>
        <v>1.4948198752474064</v>
      </c>
      <c r="J9" s="56" t="s">
        <v>36</v>
      </c>
      <c r="K9" s="57">
        <v>0.35</v>
      </c>
      <c r="L9" s="58">
        <f>IF(OR(E9="",ISBLANK(J9)),"",(_xlfn.COT(RADIANS(H9/2))*(E8-(SQRT((1-$F9)*(E8*E8))))/2)/(IF(ISBLANK(J9),"",VLOOKUP(J9,Průvlaky!A:H,3,0))-IF(ISBLANK(J9),"",VLOOKUP(J9,Průvlaky!A:H,5,0))-IF(ISBLANK(J9),"",VLOOKUP(J9,Průvlaky!A:H,6,0))-(E8*K9)))</f>
        <v>0.46785554603853946</v>
      </c>
      <c r="M9" s="46">
        <f t="shared" si="0"/>
        <v>215.62793798771511</v>
      </c>
      <c r="N9" s="47">
        <f>IF(E9="","",HLOOKUP(IF(F9=0,0,IF($F$2="W",($B$2/E9),$E$7/E9)),'Rm (funkce percentace)'!$C$3:$CD$22,((100*$J$2/5)+1)))</f>
        <v>662.25</v>
      </c>
    </row>
    <row r="10" spans="1:47" s="22" customFormat="1" x14ac:dyDescent="0.3">
      <c r="A10" s="48">
        <v>3</v>
      </c>
      <c r="B10" s="49">
        <f t="shared" si="4"/>
        <v>0.27097930431143652</v>
      </c>
      <c r="C10" s="50">
        <f t="shared" si="1"/>
        <v>3.610977346594884</v>
      </c>
      <c r="D10" s="51"/>
      <c r="E10" s="52">
        <f t="shared" si="2"/>
        <v>3.6110000000000002</v>
      </c>
      <c r="F10" s="53">
        <f>IF(OR(ISBLANK(E10),ISERR(1-(E10^2)/(E9^2))=TRUE),"",(1-(E10^2)/(E9^2)))</f>
        <v>0.23738744811230394</v>
      </c>
      <c r="G10" s="54">
        <f t="shared" si="3"/>
        <v>0.56894806611570248</v>
      </c>
      <c r="H10" s="55">
        <v>12</v>
      </c>
      <c r="I10" s="49">
        <f t="shared" si="5"/>
        <v>1.5480137846505442</v>
      </c>
      <c r="J10" s="56" t="s">
        <v>36</v>
      </c>
      <c r="K10" s="57">
        <v>0.35</v>
      </c>
      <c r="L10" s="58">
        <f>IF(OR(E10="",ISBLANK(J10)),"",(_xlfn.COT(RADIANS(H10/2))*(E9-(SQRT((1-$F10)*(E9*E9))))/2)/(IF(ISBLANK(J10),"",VLOOKUP(J10,Průvlaky!A:H,3,0))-IF(ISBLANK(J10),"",VLOOKUP(J10,Průvlaky!A:H,5,0))-IF(ISBLANK(J10),"",VLOOKUP(J10,Průvlaky!A:H,6,0))-(E9*K10)))</f>
        <v>0.38041486200546565</v>
      </c>
      <c r="M10" s="46">
        <f t="shared" si="0"/>
        <v>282.74900203775945</v>
      </c>
      <c r="N10" s="47">
        <f>IF(E10="","",HLOOKUP(IF(F10=0,0,IF($F$2="W",($B$2/E10),$E$7/E10)),'Rm (funkce percentace)'!$C$3:$CD$22,((100*$J$2/5)+1)))</f>
        <v>716</v>
      </c>
      <c r="W10" s="33"/>
      <c r="X10" s="33"/>
      <c r="Y10" s="33"/>
      <c r="Z10" s="33"/>
      <c r="AA10" s="33"/>
    </row>
    <row r="11" spans="1:47" s="22" customFormat="1" x14ac:dyDescent="0.3">
      <c r="A11" s="48">
        <v>4</v>
      </c>
      <c r="B11" s="49">
        <f t="shared" si="4"/>
        <v>0.26144552635190021</v>
      </c>
      <c r="C11" s="50">
        <f t="shared" si="1"/>
        <v>3.1684918122091901</v>
      </c>
      <c r="D11" s="51"/>
      <c r="E11" s="52">
        <f t="shared" si="2"/>
        <v>3.1680000000000001</v>
      </c>
      <c r="F11" s="53">
        <f t="shared" ref="F11:F22" si="6">IF(OR(ISBLANK(E11),ISERR(1-(E11^2)/(E10^2))=TRUE),"",(1-(E11^2)/(E10^2)))</f>
        <v>0.23031084210596553</v>
      </c>
      <c r="G11" s="54">
        <f t="shared" si="3"/>
        <v>0.66822399999999993</v>
      </c>
      <c r="H11" s="55">
        <v>12</v>
      </c>
      <c r="I11" s="49">
        <f t="shared" si="5"/>
        <v>1.6024722798107756</v>
      </c>
      <c r="J11" s="56" t="s">
        <v>36</v>
      </c>
      <c r="K11" s="57">
        <v>0.35</v>
      </c>
      <c r="L11" s="58">
        <f>IF(OR(E11="",ISBLANK(J11)),"",(_xlfn.COT(RADIANS(H11/2))*(E10-(SQRT((1-$F11)*(E10*E10))))/2)/(IF(ISBLANK(J11),"",VLOOKUP(J11,Průvlaky!A:H,3,0))-IF(ISBLANK(J11),"",VLOOKUP(J11,Průvlaky!A:H,5,0))-IF(ISBLANK(J11),"",VLOOKUP(J11,Průvlaky!A:H,6,0))-(E10*K11)))</f>
        <v>0.31285403778275461</v>
      </c>
      <c r="M11" s="46">
        <f t="shared" si="0"/>
        <v>367.35479399423519</v>
      </c>
      <c r="N11" s="47">
        <f>IF(E11="","",HLOOKUP(IF(F11=0,0,IF($F$2="W",($B$2/E11),$E$7/E11)),'Rm (funkce percentace)'!$C$3:$CD$22,((100*$J$2/5)+1)))</f>
        <v>765.2</v>
      </c>
      <c r="W11" s="33"/>
      <c r="X11" s="33"/>
      <c r="Y11" s="33"/>
      <c r="Z11" s="33"/>
      <c r="AA11" s="33"/>
    </row>
    <row r="12" spans="1:47" s="22" customFormat="1" x14ac:dyDescent="0.3">
      <c r="A12" s="48">
        <v>5</v>
      </c>
      <c r="B12" s="49">
        <f t="shared" si="4"/>
        <v>0.25191174839236385</v>
      </c>
      <c r="C12" s="50">
        <f t="shared" si="1"/>
        <v>2.7935126868285303</v>
      </c>
      <c r="D12" s="51"/>
      <c r="E12" s="52">
        <f t="shared" si="2"/>
        <v>2.794</v>
      </c>
      <c r="F12" s="53">
        <f t="shared" si="6"/>
        <v>0.2221739969135802</v>
      </c>
      <c r="G12" s="54">
        <f t="shared" si="3"/>
        <v>0.74193599999999993</v>
      </c>
      <c r="H12" s="55">
        <v>12</v>
      </c>
      <c r="I12" s="49">
        <f t="shared" si="5"/>
        <v>1.6693560963192826</v>
      </c>
      <c r="J12" s="56" t="s">
        <v>36</v>
      </c>
      <c r="K12" s="57">
        <v>0.35</v>
      </c>
      <c r="L12" s="58">
        <f>IF(OR(E12="",ISBLANK(J12)),"",(_xlfn.COT(RADIANS(H12/2))*(E11-(SQRT((1-$F12)*(E11*E11))))/2)/(IF(ISBLANK(J12),"",VLOOKUP(J12,Průvlaky!A:H,3,0))-IF(ISBLANK(J12),"",VLOOKUP(J12,Průvlaky!A:H,5,0))-IF(ISBLANK(J12),"",VLOOKUP(J12,Průvlaky!A:H,6,0))-(E11*K12)))</f>
        <v>0.25818234167338366</v>
      </c>
      <c r="M12" s="46">
        <f t="shared" si="0"/>
        <v>472.28402308044275</v>
      </c>
      <c r="N12" s="47">
        <f>IF(E12="","",HLOOKUP(IF(F12=0,0,IF($F$2="W",($B$2/E12),$E$7/E12)),'Rm (funkce percentace)'!$C$3:$CD$22,((100*$J$2/5)+1)))</f>
        <v>804.4</v>
      </c>
    </row>
    <row r="13" spans="1:47" s="22" customFormat="1" x14ac:dyDescent="0.3">
      <c r="A13" s="48">
        <v>6</v>
      </c>
      <c r="B13" s="49">
        <f t="shared" si="4"/>
        <v>0.24237797043282752</v>
      </c>
      <c r="C13" s="50">
        <f t="shared" si="1"/>
        <v>2.4746793850695923</v>
      </c>
      <c r="D13" s="51"/>
      <c r="E13" s="52">
        <f t="shared" si="2"/>
        <v>2.4750000000000001</v>
      </c>
      <c r="F13" s="53">
        <f t="shared" si="6"/>
        <v>0.21531093062186124</v>
      </c>
      <c r="G13" s="54">
        <f t="shared" si="3"/>
        <v>0.79749999999999999</v>
      </c>
      <c r="H13" s="55">
        <v>12</v>
      </c>
      <c r="I13" s="49">
        <f t="shared" si="5"/>
        <v>1.7296814724936909</v>
      </c>
      <c r="J13" s="56" t="s">
        <v>36</v>
      </c>
      <c r="K13" s="57">
        <v>0.35</v>
      </c>
      <c r="L13" s="58">
        <f>IF(OR(E13="",ISBLANK(J13)),"",(_xlfn.COT(RADIANS(H13/2))*(E12-(SQRT((1-$F13)*(E12*E12))))/2)/(IF(ISBLANK(J13),"",VLOOKUP(J13,Průvlaky!A:H,3,0))-IF(ISBLANK(J13),"",VLOOKUP(J13,Průvlaky!A:H,5,0))-IF(ISBLANK(J13),"",VLOOKUP(J13,Průvlaky!A:H,6,0))-(E12*K13)))</f>
        <v>0.21610930212450716</v>
      </c>
      <c r="M13" s="46">
        <f t="shared" si="0"/>
        <v>601.87409448015501</v>
      </c>
      <c r="N13" s="47">
        <f>IF(E13="","",HLOOKUP(IF(F13=0,0,IF($F$2="W",($B$2/E13),$E$7/E13)),'Rm (funkce percentace)'!$C$3:$CD$22,((100*$J$2/5)+1)))</f>
        <v>828.95</v>
      </c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</row>
    <row r="14" spans="1:47" s="22" customFormat="1" x14ac:dyDescent="0.3">
      <c r="A14" s="48">
        <v>7</v>
      </c>
      <c r="B14" s="49">
        <f t="shared" si="4"/>
        <v>0.23284419247329119</v>
      </c>
      <c r="C14" s="50">
        <f t="shared" si="1"/>
        <v>2.2027107258508507</v>
      </c>
      <c r="D14" s="51"/>
      <c r="E14" s="52">
        <f t="shared" si="2"/>
        <v>2.2029999999999998</v>
      </c>
      <c r="F14" s="53">
        <f t="shared" si="6"/>
        <v>0.20772019181716161</v>
      </c>
      <c r="G14" s="54">
        <f t="shared" si="3"/>
        <v>0.83956333884297518</v>
      </c>
      <c r="H14" s="55">
        <v>9</v>
      </c>
      <c r="I14" s="49">
        <f t="shared" si="5"/>
        <v>1.350769341313699</v>
      </c>
      <c r="J14" s="56" t="s">
        <v>36</v>
      </c>
      <c r="K14" s="57">
        <v>0.35</v>
      </c>
      <c r="L14" s="58">
        <f>IF(OR(E14="",ISBLANK(J14)),"",(_xlfn.COT(RADIANS(H14/2))*(E13-(SQRT((1-$F14)*(E13*E13))))/2)/(IF(ISBLANK(J14),"",VLOOKUP(J14,Průvlaky!A:H,3,0))-IF(ISBLANK(J14),"",VLOOKUP(J14,Průvlaky!A:H,5,0))-IF(ISBLANK(J14),"",VLOOKUP(J14,Průvlaky!A:H,6,0))-(E13*K14)))</f>
        <v>0.24223498778619404</v>
      </c>
      <c r="M14" s="46">
        <f t="shared" si="0"/>
        <v>759.67365098020719</v>
      </c>
      <c r="N14" s="47">
        <f>IF(E14="","",HLOOKUP(IF(F14=0,0,IF($F$2="W",($B$2/E14),$E$7/E14)),'Rm (funkce percentace)'!$C$3:$CD$22,((100*$J$2/5)+1)))</f>
        <v>853.5</v>
      </c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</row>
    <row r="15" spans="1:47" s="22" customFormat="1" x14ac:dyDescent="0.3">
      <c r="A15" s="48">
        <v>8</v>
      </c>
      <c r="B15" s="49">
        <f t="shared" si="4"/>
        <v>0.22331041451375486</v>
      </c>
      <c r="C15" s="50">
        <f t="shared" si="1"/>
        <v>1.9700000000000002</v>
      </c>
      <c r="D15" s="51"/>
      <c r="E15" s="52">
        <f t="shared" si="2"/>
        <v>1.97</v>
      </c>
      <c r="F15" s="53">
        <f t="shared" si="6"/>
        <v>0.20034352528399246</v>
      </c>
      <c r="G15" s="54">
        <f t="shared" si="3"/>
        <v>0.8717057851239669</v>
      </c>
      <c r="H15" s="55">
        <v>9</v>
      </c>
      <c r="I15" s="49">
        <f t="shared" si="5"/>
        <v>1.4066379982221253</v>
      </c>
      <c r="J15" s="56" t="s">
        <v>36</v>
      </c>
      <c r="K15" s="57">
        <v>0.35</v>
      </c>
      <c r="L15" s="58">
        <f>IF(OR(E15="",ISBLANK(J15)),"",(_xlfn.COT(RADIANS(H15/2))*(E14-(SQRT((1-$F15)*(E14*E14))))/2)/(IF(ISBLANK(J15),"",VLOOKUP(J15,Průvlaky!A:H,3,0))-IF(ISBLANK(J15),"",VLOOKUP(J15,Průvlaky!A:H,5,0))-IF(ISBLANK(J15),"",VLOOKUP(J15,Průvlaky!A:H,6,0))-(E14*K15)))</f>
        <v>0.20477010516940253</v>
      </c>
      <c r="M15" s="46">
        <f t="shared" si="0"/>
        <v>950</v>
      </c>
      <c r="N15" s="47">
        <f>IF(E15="","",HLOOKUP(IF(F15=0,0,IF($F$2="W",($B$2/E15),$E$7/E15)),'Rm (funkce percentace)'!$C$3:$CD$22,((100*$J$2/5)+1)))</f>
        <v>902.5</v>
      </c>
      <c r="W15" s="33"/>
      <c r="X15" s="33"/>
      <c r="Y15" s="33"/>
      <c r="Z15" s="33"/>
      <c r="AA15" s="33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</row>
    <row r="16" spans="1:47" s="22" customFormat="1" x14ac:dyDescent="0.3">
      <c r="A16" s="48">
        <v>9</v>
      </c>
      <c r="B16" s="49" t="str">
        <f t="shared" si="4"/>
        <v/>
      </c>
      <c r="C16" s="50" t="str">
        <f t="shared" si="1"/>
        <v/>
      </c>
      <c r="D16" s="51"/>
      <c r="E16" s="52" t="str">
        <f t="shared" si="2"/>
        <v/>
      </c>
      <c r="F16" s="53" t="str">
        <f t="shared" si="6"/>
        <v/>
      </c>
      <c r="G16" s="54" t="str">
        <f t="shared" si="3"/>
        <v/>
      </c>
      <c r="H16" s="55">
        <v>9</v>
      </c>
      <c r="I16" s="49" t="str">
        <f t="shared" si="5"/>
        <v/>
      </c>
      <c r="J16" s="56" t="s">
        <v>36</v>
      </c>
      <c r="K16" s="57">
        <v>0.35</v>
      </c>
      <c r="L16" s="58" t="str">
        <f>IF(OR(E16="",ISBLANK(J16)),"",(_xlfn.COT(RADIANS(H16/2))*(E15-(SQRT((1-$F16)*(E15*E15))))/2)/(IF(ISBLANK(J16),"",VLOOKUP(J16,Průvlaky!A:H,3,0))-IF(ISBLANK(J16),"",VLOOKUP(J16,Průvlaky!A:H,5,0))-IF(ISBLANK(J16),"",VLOOKUP(J16,Průvlaky!A:H,6,0))-(E15*K16)))</f>
        <v/>
      </c>
      <c r="M16" s="46" t="str">
        <f t="shared" si="0"/>
        <v/>
      </c>
      <c r="N16" s="47" t="str">
        <f>IF(E16="","",HLOOKUP(IF(F16=0,0,IF($F$2="W",($B$2/E16),$E$7/E16)),'Rm (funkce percentace)'!$C$3:$CD$22,((100*$J$2/5)+1)))</f>
        <v/>
      </c>
      <c r="W16" s="33"/>
      <c r="X16" s="33"/>
      <c r="Y16" s="33"/>
      <c r="Z16" s="33"/>
      <c r="AA16" s="33"/>
    </row>
    <row r="17" spans="1:47" s="22" customFormat="1" x14ac:dyDescent="0.3">
      <c r="A17" s="48">
        <v>10</v>
      </c>
      <c r="B17" s="49" t="str">
        <f t="shared" si="4"/>
        <v/>
      </c>
      <c r="C17" s="50" t="str">
        <f t="shared" si="1"/>
        <v/>
      </c>
      <c r="D17" s="51"/>
      <c r="E17" s="52" t="str">
        <f t="shared" si="2"/>
        <v/>
      </c>
      <c r="F17" s="53" t="str">
        <f t="shared" si="6"/>
        <v/>
      </c>
      <c r="G17" s="54" t="str">
        <f t="shared" si="3"/>
        <v/>
      </c>
      <c r="H17" s="55">
        <v>9</v>
      </c>
      <c r="I17" s="49" t="str">
        <f t="shared" si="5"/>
        <v/>
      </c>
      <c r="J17" s="56" t="s">
        <v>36</v>
      </c>
      <c r="K17" s="57">
        <v>0.35</v>
      </c>
      <c r="L17" s="58" t="str">
        <f>IF(OR(E17="",ISBLANK(J17)),"",(_xlfn.COT(RADIANS(H17/2))*(E16-(SQRT((1-$F17)*(E16*E16))))/2)/(IF(ISBLANK(J17),"",VLOOKUP(J17,Průvlaky!A:H,3,0))-IF(ISBLANK(J17),"",VLOOKUP(J17,Průvlaky!A:H,5,0))-IF(ISBLANK(J17),"",VLOOKUP(J17,Průvlaky!A:H,6,0))-(E16*K17)))</f>
        <v/>
      </c>
      <c r="M17" s="46" t="str">
        <f t="shared" si="0"/>
        <v/>
      </c>
      <c r="N17" s="47" t="str">
        <f>IF(E17="","",HLOOKUP(IF(F17=0,0,IF($F$2="W",($B$2/E17),$E$7/E17)),'Rm (funkce percentace)'!$C$3:$CD$22,((100*$J$2/5)+1)))</f>
        <v/>
      </c>
      <c r="W17" s="33"/>
      <c r="X17" s="33"/>
      <c r="Y17" s="33"/>
      <c r="Z17" s="33"/>
      <c r="AA17" s="33"/>
    </row>
    <row r="18" spans="1:47" s="22" customFormat="1" x14ac:dyDescent="0.3">
      <c r="A18" s="48">
        <v>11</v>
      </c>
      <c r="B18" s="49" t="str">
        <f t="shared" si="4"/>
        <v/>
      </c>
      <c r="C18" s="50" t="str">
        <f t="shared" si="1"/>
        <v/>
      </c>
      <c r="D18" s="51"/>
      <c r="E18" s="52" t="str">
        <f t="shared" si="2"/>
        <v/>
      </c>
      <c r="F18" s="53" t="str">
        <f t="shared" si="6"/>
        <v/>
      </c>
      <c r="G18" s="54" t="str">
        <f t="shared" si="3"/>
        <v/>
      </c>
      <c r="H18" s="55">
        <v>9</v>
      </c>
      <c r="I18" s="49" t="str">
        <f t="shared" si="5"/>
        <v/>
      </c>
      <c r="J18" s="56" t="s">
        <v>36</v>
      </c>
      <c r="K18" s="57">
        <v>0.35</v>
      </c>
      <c r="L18" s="58" t="str">
        <f>IF(OR(E18="",ISBLANK(J18)),"",(_xlfn.COT(RADIANS(H18/2))*(E17-(SQRT((1-$F18)*(E17*E17))))/2)/(IF(ISBLANK(J18),"",VLOOKUP(J18,Průvlaky!A:H,3,0))-IF(ISBLANK(J18),"",VLOOKUP(J18,Průvlaky!A:H,5,0))-IF(ISBLANK(J18),"",VLOOKUP(J18,Průvlaky!A:H,6,0))-(E17*K18)))</f>
        <v/>
      </c>
      <c r="M18" s="46" t="str">
        <f t="shared" si="0"/>
        <v/>
      </c>
      <c r="N18" s="47" t="str">
        <f>IF(E18="","",HLOOKUP(IF(F18=0,0,IF($F$2="W",($B$2/E18),$E$7/E18)),'Rm (funkce percentace)'!$C$3:$CD$22,((100*$J$2/5)+1)))</f>
        <v/>
      </c>
      <c r="W18" s="33"/>
      <c r="X18" s="33"/>
      <c r="Y18" s="33"/>
      <c r="Z18" s="33"/>
      <c r="AA18" s="33"/>
    </row>
    <row r="19" spans="1:47" s="22" customFormat="1" x14ac:dyDescent="0.3">
      <c r="A19" s="48">
        <v>12</v>
      </c>
      <c r="B19" s="49" t="str">
        <f t="shared" si="4"/>
        <v/>
      </c>
      <c r="C19" s="50" t="str">
        <f t="shared" si="1"/>
        <v/>
      </c>
      <c r="D19" s="51"/>
      <c r="E19" s="52" t="str">
        <f t="shared" si="2"/>
        <v/>
      </c>
      <c r="F19" s="53" t="str">
        <f t="shared" si="6"/>
        <v/>
      </c>
      <c r="G19" s="54" t="str">
        <f t="shared" si="3"/>
        <v/>
      </c>
      <c r="H19" s="55">
        <v>9</v>
      </c>
      <c r="I19" s="49" t="str">
        <f>IF(ISERROR(((H19/2)*(PI()/180)*(1/(F19))*(1+SQRT(1-(F19/1)))*(1+SQRT(1-(F19/1)))))=FALSE,((H19/2)*(PI()/180)*(1/(F19))*(1+SQRT(1-(F19/1)))*(1+SQRT(1-(F19/1)))),"")</f>
        <v/>
      </c>
      <c r="J19" s="56" t="s">
        <v>36</v>
      </c>
      <c r="K19" s="57">
        <v>0.35</v>
      </c>
      <c r="L19" s="58" t="str">
        <f>IF(OR(E19="",ISBLANK(J19)),"",(_xlfn.COT(RADIANS(H19/2))*(E18-(SQRT((1-$F19)*(E18*E18))))/2)/(IF(ISBLANK(J19),"",VLOOKUP(J19,Průvlaky!A:H,3,0))-IF(ISBLANK(J19),"",VLOOKUP(J19,Průvlaky!A:H,5,0))-IF(ISBLANK(J19),"",VLOOKUP(J19,Průvlaky!A:H,6,0))-(E18*K19)))</f>
        <v/>
      </c>
      <c r="M19" s="46" t="str">
        <f t="shared" si="0"/>
        <v/>
      </c>
      <c r="N19" s="47" t="str">
        <f>IF(E19="","",HLOOKUP(IF(F19=0,0,IF($F$2="W",($B$2/E19),$E$7/E19)),'Rm (funkce percentace)'!$C$3:$CD$22,((100*$J$2/5)+1)))</f>
        <v/>
      </c>
      <c r="W19" s="33"/>
      <c r="X19" s="33"/>
      <c r="Y19" s="33"/>
      <c r="Z19" s="33"/>
      <c r="AA19" s="33"/>
    </row>
    <row r="20" spans="1:47" s="22" customFormat="1" x14ac:dyDescent="0.3">
      <c r="A20" s="48">
        <v>13</v>
      </c>
      <c r="B20" s="49" t="str">
        <f t="shared" si="4"/>
        <v/>
      </c>
      <c r="C20" s="50" t="str">
        <f t="shared" si="1"/>
        <v/>
      </c>
      <c r="D20" s="51"/>
      <c r="E20" s="52" t="str">
        <f t="shared" si="2"/>
        <v/>
      </c>
      <c r="F20" s="53" t="str">
        <f t="shared" si="6"/>
        <v/>
      </c>
      <c r="G20" s="54" t="str">
        <f t="shared" si="3"/>
        <v/>
      </c>
      <c r="H20" s="55">
        <v>9</v>
      </c>
      <c r="I20" s="49" t="str">
        <f t="shared" si="5"/>
        <v/>
      </c>
      <c r="J20" s="56" t="s">
        <v>36</v>
      </c>
      <c r="K20" s="57">
        <v>0.35</v>
      </c>
      <c r="L20" s="58" t="str">
        <f>IF(OR(E20="",ISBLANK(J20)),"",(_xlfn.COT(RADIANS(H20/2))*(E19-(SQRT((1-$F20)*(E19*E19))))/2)/(IF(ISBLANK(J20),"",VLOOKUP(J20,Průvlaky!A:H,3,0))-IF(ISBLANK(J20),"",VLOOKUP(J20,Průvlaky!A:H,5,0))-IF(ISBLANK(J20),"",VLOOKUP(J20,Průvlaky!A:H,6,0))-(E19*K20)))</f>
        <v/>
      </c>
      <c r="M20" s="46" t="str">
        <f t="shared" si="0"/>
        <v/>
      </c>
      <c r="N20" s="47" t="str">
        <f>IF(E20="","",HLOOKUP(IF(F20=0,0,IF($F$2="W",($B$2/E20),$E$7/E20)),'Rm (funkce percentace)'!$C$3:$CD$22,((100*$J$2/5)+1)))</f>
        <v/>
      </c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</row>
    <row r="21" spans="1:47" s="22" customFormat="1" x14ac:dyDescent="0.3">
      <c r="A21" s="48">
        <v>14</v>
      </c>
      <c r="B21" s="49" t="str">
        <f t="shared" si="4"/>
        <v/>
      </c>
      <c r="C21" s="50" t="str">
        <f t="shared" si="1"/>
        <v/>
      </c>
      <c r="D21" s="51"/>
      <c r="E21" s="52" t="str">
        <f t="shared" si="2"/>
        <v/>
      </c>
      <c r="F21" s="53" t="str">
        <f t="shared" si="6"/>
        <v/>
      </c>
      <c r="G21" s="54" t="str">
        <f t="shared" si="3"/>
        <v/>
      </c>
      <c r="H21" s="55">
        <v>9</v>
      </c>
      <c r="I21" s="49" t="str">
        <f t="shared" si="5"/>
        <v/>
      </c>
      <c r="J21" s="56" t="s">
        <v>36</v>
      </c>
      <c r="K21" s="57">
        <v>0.35</v>
      </c>
      <c r="L21" s="58" t="str">
        <f>IF(OR(E21="",ISBLANK(J21)),"",(_xlfn.COT(RADIANS(H21/2))*(E20-(SQRT((1-$F21)*(E20*E20))))/2)/(IF(ISBLANK(J21),"",VLOOKUP(J21,Průvlaky!A:H,3,0))-IF(ISBLANK(J21),"",VLOOKUP(J21,Průvlaky!A:H,5,0))-IF(ISBLANK(J21),"",VLOOKUP(J21,Průvlaky!A:H,6,0))-(E20*K21)))</f>
        <v/>
      </c>
      <c r="M21" s="46" t="str">
        <f t="shared" si="0"/>
        <v/>
      </c>
      <c r="N21" s="47" t="str">
        <f>IF(E21="","",HLOOKUP(IF(F21=0,0,IF($F$2="W",($B$2/E21),$E$7/E21)),'Rm (funkce percentace)'!$C$3:$CD$22,((100*$J$2/5)+1)))</f>
        <v/>
      </c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</row>
    <row r="22" spans="1:47" s="22" customFormat="1" x14ac:dyDescent="0.3">
      <c r="A22" s="48">
        <v>15</v>
      </c>
      <c r="B22" s="49" t="str">
        <f t="shared" si="4"/>
        <v/>
      </c>
      <c r="C22" s="50" t="str">
        <f t="shared" si="1"/>
        <v/>
      </c>
      <c r="D22" s="51"/>
      <c r="E22" s="52" t="str">
        <f t="shared" si="2"/>
        <v/>
      </c>
      <c r="F22" s="53" t="str">
        <f t="shared" si="6"/>
        <v/>
      </c>
      <c r="G22" s="54" t="str">
        <f t="shared" si="3"/>
        <v/>
      </c>
      <c r="H22" s="55">
        <v>9</v>
      </c>
      <c r="I22" s="49" t="str">
        <f t="shared" si="5"/>
        <v/>
      </c>
      <c r="J22" s="56" t="s">
        <v>36</v>
      </c>
      <c r="K22" s="57">
        <v>0.35</v>
      </c>
      <c r="L22" s="58" t="str">
        <f>IF(OR(E22="",ISBLANK(J22)),"",(_xlfn.COT(RADIANS(H22/2))*(E21-(SQRT((1-$F22)*(E21*E21))))/2)/(IF(ISBLANK(J22),"",VLOOKUP(J22,Průvlaky!A:H,3,0))-IF(ISBLANK(J22),"",VLOOKUP(J22,Průvlaky!A:H,5,0))-IF(ISBLANK(J22),"",VLOOKUP(J22,Průvlaky!A:H,6,0))-(E21*K22)))</f>
        <v/>
      </c>
      <c r="M22" s="46" t="str">
        <f t="shared" si="0"/>
        <v/>
      </c>
      <c r="N22" s="47" t="str">
        <f>IF(E22="","",HLOOKUP(IF(F22=0,0,IF($F$2="W",($B$2/E22),$E$7/E22)),'Rm (funkce percentace)'!$C$3:$CD$22,((100*$J$2/5)+1)))</f>
        <v/>
      </c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</row>
    <row r="23" spans="1:47" s="22" customFormat="1" hidden="1" x14ac:dyDescent="0.3">
      <c r="A23" s="59">
        <v>16</v>
      </c>
      <c r="B23" s="51" t="str">
        <f t="shared" si="4"/>
        <v/>
      </c>
      <c r="C23" s="60" t="str">
        <f t="shared" si="1"/>
        <v/>
      </c>
      <c r="D23" s="61"/>
      <c r="E23" s="62" t="str">
        <f t="shared" si="2"/>
        <v/>
      </c>
      <c r="F23" s="53" t="str">
        <f>IF(OR(ISBLANK(E23),ISERR(1-(E23^2)/(E22^2))=TRUE),"",(1-(E23^2)/(E22^2)))</f>
        <v/>
      </c>
      <c r="G23" s="54" t="str">
        <f t="shared" si="3"/>
        <v/>
      </c>
      <c r="H23" s="55">
        <v>9</v>
      </c>
      <c r="I23" s="51" t="str">
        <f>IF(ISERROR(((H23/2)*(PI()/180)*(1/(F23))*(1+SQRT(1-(F23/1)))*(1+SQRT(1-(F23/1)))))=FALSE,((H23/2)*(PI()/180)*(1/(F23))*(1+SQRT(1-(F23/1)))*(1+SQRT(1-(F23/1)))),"")</f>
        <v/>
      </c>
      <c r="J23" s="63" t="s">
        <v>37</v>
      </c>
      <c r="K23" s="64">
        <v>0.35</v>
      </c>
      <c r="L23" s="58" t="str">
        <f>IF(OR(E23="",ISBLANK(J23)),"",(_xlfn.COT(RADIANS(H23/2))*(E22-(SQRT((1-$F23)*(E22*E22))))/2)/(IF(ISBLANK(J23),"",VLOOKUP(J23,Průvlaky!A:H,3,0))-IF(ISBLANK(J23),"",VLOOKUP(J23,Průvlaky!A:H,5,0))-IF(ISBLANK(J23),"",VLOOKUP(J23,Průvlaky!A:H,6,0))-(E22*K23)))</f>
        <v/>
      </c>
      <c r="M23" s="46" t="str">
        <f t="shared" si="0"/>
        <v/>
      </c>
      <c r="N23" s="47" t="str">
        <f>IF(E23="","",HLOOKUP(IF(F23=0,0,IF($F$2="W",($B$2/E23),$E$7/E23)),'Rm (funkce percentace)'!$C$3:$CD$23,(100*$J$2/5)))</f>
        <v/>
      </c>
      <c r="O23" s="65" t="str">
        <f t="shared" ref="O23:O32" si="7">IF(E23="","",IF(F23=0,0,(0.88+0.78*((E22+E23)/(E22-E23))*(1-COS((H23/2)*PI()/180))/(2*SIN((H23/2)*PI()/180)))*2*LN(E22/E23)*N23*1000000/(7860*500)))</f>
        <v/>
      </c>
      <c r="P23" s="66" t="str">
        <f t="shared" ref="P23:P32" si="8">IF((E23=""),"",IF((ROUND(E23,I$2)=ROUND(C$2,I$2)),$G$2,P24*(E23)/(E24)))</f>
        <v/>
      </c>
      <c r="Q23" s="67" t="str">
        <f>IF(E23="","",$E23*#REF!/(#REF!/1000))</f>
        <v/>
      </c>
      <c r="R23" s="68" t="str">
        <f>IF(E23="","",$E23*#REF!/(#REF!/1000))</f>
        <v/>
      </c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</row>
    <row r="24" spans="1:47" s="22" customFormat="1" hidden="1" x14ac:dyDescent="0.3">
      <c r="A24" s="59">
        <v>17</v>
      </c>
      <c r="B24" s="51" t="str">
        <f t="shared" si="4"/>
        <v/>
      </c>
      <c r="C24" s="60" t="str">
        <f t="shared" si="1"/>
        <v/>
      </c>
      <c r="D24" s="61"/>
      <c r="E24" s="62" t="str">
        <f t="shared" si="2"/>
        <v/>
      </c>
      <c r="F24" s="53" t="str">
        <f t="shared" ref="F24:F30" si="9">IF(OR(ISBLANK(E24),ISERR(1-(E24^2)/(E23^2))=TRUE),"",(1-(E24^2)/(E23^2)))</f>
        <v/>
      </c>
      <c r="G24" s="54" t="str">
        <f t="shared" si="3"/>
        <v/>
      </c>
      <c r="H24" s="55">
        <v>9</v>
      </c>
      <c r="I24" s="51" t="str">
        <f t="shared" ref="I24:I30" si="10">IF(ISERROR(((H24/2)*(PI()/180)*(1/(F24))*(1+SQRT(1-(F24/1)))*(1+SQRT(1-(F24/1)))))=FALSE,((H24/2)*(PI()/180)*(1/(F24))*(1+SQRT(1-(F24/1)))*(1+SQRT(1-(F24/1)))),"")</f>
        <v/>
      </c>
      <c r="J24" s="63" t="s">
        <v>37</v>
      </c>
      <c r="K24" s="64">
        <v>0.35</v>
      </c>
      <c r="L24" s="58" t="str">
        <f>IF(OR(E24="",ISBLANK(J24)),"",(_xlfn.COT(RADIANS(H24/2))*(E23-(SQRT((1-$F24)*(E23*E23))))/2)/(IF(ISBLANK(J24),"",VLOOKUP(J24,Průvlaky!A:H,3,0))-IF(ISBLANK(J24),"",VLOOKUP(J24,Průvlaky!A:H,5,0))-IF(ISBLANK(J24),"",VLOOKUP(J24,Průvlaky!A:H,6,0))-(E23*K24)))</f>
        <v/>
      </c>
      <c r="M24" s="46" t="str">
        <f t="shared" si="0"/>
        <v/>
      </c>
      <c r="N24" s="47" t="str">
        <f>IF(E24="","",HLOOKUP(IF(F24=0,0,IF($F$2="W",($B$2/E24),$E$7/E24)),'Rm (funkce percentace)'!$C$3:$CD$23,(100*$J$2/5)))</f>
        <v/>
      </c>
      <c r="O24" s="47" t="str">
        <f t="shared" si="7"/>
        <v/>
      </c>
      <c r="P24" s="69" t="str">
        <f t="shared" si="8"/>
        <v/>
      </c>
      <c r="Q24" s="70" t="str">
        <f>IF(E24="","",$E24*#REF!/(#REF!/1000))</f>
        <v/>
      </c>
      <c r="R24" s="71" t="str">
        <f>IF(E24="","",$E24*#REF!/(#REF!/1000))</f>
        <v/>
      </c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</row>
    <row r="25" spans="1:47" s="22" customFormat="1" hidden="1" x14ac:dyDescent="0.3">
      <c r="A25" s="59">
        <v>18</v>
      </c>
      <c r="B25" s="51" t="str">
        <f t="shared" si="4"/>
        <v/>
      </c>
      <c r="C25" s="60" t="str">
        <f t="shared" si="1"/>
        <v/>
      </c>
      <c r="D25" s="61"/>
      <c r="E25" s="62" t="str">
        <f t="shared" si="2"/>
        <v/>
      </c>
      <c r="F25" s="53" t="str">
        <f t="shared" si="9"/>
        <v/>
      </c>
      <c r="G25" s="54" t="str">
        <f t="shared" si="3"/>
        <v/>
      </c>
      <c r="H25" s="55">
        <v>9</v>
      </c>
      <c r="I25" s="51" t="str">
        <f t="shared" si="10"/>
        <v/>
      </c>
      <c r="J25" s="63" t="s">
        <v>37</v>
      </c>
      <c r="K25" s="64">
        <v>0.35</v>
      </c>
      <c r="L25" s="58" t="str">
        <f>IF(OR(E25="",ISBLANK(J25)),"",(_xlfn.COT(RADIANS(H25/2))*(E24-(SQRT((1-$F25)*(E24*E24))))/2)/(IF(ISBLANK(J25),"",VLOOKUP(J25,Průvlaky!A:H,3,0))-IF(ISBLANK(J25),"",VLOOKUP(J25,Průvlaky!A:H,5,0))-IF(ISBLANK(J25),"",VLOOKUP(J25,Průvlaky!A:H,6,0))-(E24*K25)))</f>
        <v/>
      </c>
      <c r="M25" s="46" t="str">
        <f t="shared" si="0"/>
        <v/>
      </c>
      <c r="N25" s="47" t="str">
        <f>IF(E25="","",HLOOKUP(IF(F25=0,0,IF($F$2="W",($B$2/E25),$E$7/E25)),'Rm (funkce percentace)'!$C$3:$CD$23,(100*$J$2/5)))</f>
        <v/>
      </c>
      <c r="O25" s="47" t="str">
        <f t="shared" si="7"/>
        <v/>
      </c>
      <c r="P25" s="69" t="str">
        <f t="shared" si="8"/>
        <v/>
      </c>
      <c r="Q25" s="70" t="str">
        <f>IF(E25="","",$E25*#REF!/(#REF!/1000))</f>
        <v/>
      </c>
      <c r="R25" s="71" t="str">
        <f>IF(E25="","",$E25*#REF!/(#REF!/1000))</f>
        <v/>
      </c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</row>
    <row r="26" spans="1:47" s="22" customFormat="1" hidden="1" x14ac:dyDescent="0.3">
      <c r="A26" s="59">
        <v>19</v>
      </c>
      <c r="B26" s="51" t="str">
        <f t="shared" si="4"/>
        <v/>
      </c>
      <c r="C26" s="60" t="str">
        <f t="shared" si="1"/>
        <v/>
      </c>
      <c r="D26" s="61"/>
      <c r="E26" s="62" t="str">
        <f t="shared" si="2"/>
        <v/>
      </c>
      <c r="F26" s="53" t="str">
        <f t="shared" si="9"/>
        <v/>
      </c>
      <c r="G26" s="54" t="str">
        <f t="shared" si="3"/>
        <v/>
      </c>
      <c r="H26" s="55">
        <v>9</v>
      </c>
      <c r="I26" s="51" t="str">
        <f t="shared" si="10"/>
        <v/>
      </c>
      <c r="J26" s="63" t="s">
        <v>37</v>
      </c>
      <c r="K26" s="64">
        <v>0.35</v>
      </c>
      <c r="L26" s="58" t="str">
        <f>IF(OR(E26="",ISBLANK(J26)),"",(_xlfn.COT(RADIANS(H26/2))*(E25-(SQRT((1-$F26)*(E25*E25))))/2)/(IF(ISBLANK(J26),"",VLOOKUP(J26,Průvlaky!A:H,3,0))-IF(ISBLANK(J26),"",VLOOKUP(J26,Průvlaky!A:H,5,0))-IF(ISBLANK(J26),"",VLOOKUP(J26,Průvlaky!A:H,6,0))-(E25*K26)))</f>
        <v/>
      </c>
      <c r="M26" s="46" t="str">
        <f t="shared" si="0"/>
        <v/>
      </c>
      <c r="N26" s="47" t="str">
        <f>IF(E26="","",HLOOKUP(IF(F26=0,0,IF($F$2="W",($B$2/E26),$E$7/E26)),'Rm (funkce percentace)'!$C$3:$CD$23,(100*$J$2/5)))</f>
        <v/>
      </c>
      <c r="O26" s="47" t="str">
        <f t="shared" si="7"/>
        <v/>
      </c>
      <c r="P26" s="69" t="str">
        <f t="shared" si="8"/>
        <v/>
      </c>
      <c r="Q26" s="70" t="str">
        <f>IF(E26="","",$E26*#REF!/(#REF!/1000))</f>
        <v/>
      </c>
      <c r="R26" s="71" t="str">
        <f>IF(E26="","",$E26*#REF!/(#REF!/1000))</f>
        <v/>
      </c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</row>
    <row r="27" spans="1:47" s="22" customFormat="1" hidden="1" x14ac:dyDescent="0.3">
      <c r="A27" s="59">
        <v>20</v>
      </c>
      <c r="B27" s="51" t="str">
        <f t="shared" si="4"/>
        <v/>
      </c>
      <c r="C27" s="60" t="str">
        <f t="shared" si="1"/>
        <v/>
      </c>
      <c r="D27" s="61"/>
      <c r="E27" s="62" t="str">
        <f t="shared" si="2"/>
        <v/>
      </c>
      <c r="F27" s="53" t="str">
        <f t="shared" si="9"/>
        <v/>
      </c>
      <c r="G27" s="54" t="str">
        <f t="shared" si="3"/>
        <v/>
      </c>
      <c r="H27" s="55">
        <v>9</v>
      </c>
      <c r="I27" s="51" t="str">
        <f t="shared" si="10"/>
        <v/>
      </c>
      <c r="J27" s="63" t="s">
        <v>37</v>
      </c>
      <c r="K27" s="64">
        <v>0.35</v>
      </c>
      <c r="L27" s="58" t="str">
        <f>IF(OR(E27="",ISBLANK(J27)),"",(_xlfn.COT(RADIANS(H27/2))*(E26-(SQRT((1-$F27)*(E26*E26))))/2)/(IF(ISBLANK(J27),"",VLOOKUP(J27,Průvlaky!A:H,3,0))-IF(ISBLANK(J27),"",VLOOKUP(J27,Průvlaky!A:H,5,0))-IF(ISBLANK(J27),"",VLOOKUP(J27,Průvlaky!A:H,6,0))-(E26*K27)))</f>
        <v/>
      </c>
      <c r="M27" s="46" t="str">
        <f t="shared" si="0"/>
        <v/>
      </c>
      <c r="N27" s="47" t="str">
        <f>IF(E27="","",HLOOKUP(IF(F27=0,0,IF($F$2="W",($B$2/E27),$E$7/E27)),'Rm (funkce percentace)'!$C$3:$CD$23,(100*$J$2/5)))</f>
        <v/>
      </c>
      <c r="O27" s="47" t="str">
        <f t="shared" si="7"/>
        <v/>
      </c>
      <c r="P27" s="69" t="str">
        <f t="shared" si="8"/>
        <v/>
      </c>
      <c r="Q27" s="70" t="str">
        <f>IF(E27="","",$E27*#REF!/(#REF!/1000))</f>
        <v/>
      </c>
      <c r="R27" s="71" t="str">
        <f>IF(E27="","",$E27*#REF!/(#REF!/1000))</f>
        <v/>
      </c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</row>
    <row r="28" spans="1:47" s="22" customFormat="1" hidden="1" x14ac:dyDescent="0.3">
      <c r="A28" s="59">
        <v>21</v>
      </c>
      <c r="B28" s="51" t="str">
        <f t="shared" si="4"/>
        <v/>
      </c>
      <c r="C28" s="60" t="str">
        <f t="shared" si="1"/>
        <v/>
      </c>
      <c r="D28" s="61"/>
      <c r="E28" s="62" t="str">
        <f t="shared" si="2"/>
        <v/>
      </c>
      <c r="F28" s="53" t="str">
        <f t="shared" si="9"/>
        <v/>
      </c>
      <c r="G28" s="54" t="str">
        <f t="shared" si="3"/>
        <v/>
      </c>
      <c r="H28" s="55">
        <v>9</v>
      </c>
      <c r="I28" s="51" t="str">
        <f t="shared" si="10"/>
        <v/>
      </c>
      <c r="J28" s="63" t="s">
        <v>37</v>
      </c>
      <c r="K28" s="64">
        <v>0.35</v>
      </c>
      <c r="L28" s="58" t="str">
        <f>IF(OR(E28="",ISBLANK(J28)),"",(_xlfn.COT(RADIANS(H28/2))*(E27-(SQRT((1-$F28)*(E27*E27))))/2)/(IF(ISBLANK(J28),"",VLOOKUP(J28,Průvlaky!A:H,3,0))-IF(ISBLANK(J28),"",VLOOKUP(J28,Průvlaky!A:H,5,0))-IF(ISBLANK(J28),"",VLOOKUP(J28,Průvlaky!A:H,6,0))-(E27*K28)))</f>
        <v/>
      </c>
      <c r="M28" s="46" t="str">
        <f t="shared" si="0"/>
        <v/>
      </c>
      <c r="N28" s="47" t="str">
        <f>IF(E28="","",HLOOKUP(IF(F28=0,0,IF($F$2="W",($B$2/E28),$E$7/E28)),'Rm (funkce percentace)'!$C$3:$CD$23,(100*$J$2/5)))</f>
        <v/>
      </c>
      <c r="O28" s="47" t="str">
        <f t="shared" si="7"/>
        <v/>
      </c>
      <c r="P28" s="69" t="str">
        <f t="shared" si="8"/>
        <v/>
      </c>
      <c r="Q28" s="70" t="str">
        <f>IF(E28="","",$E28*#REF!/(#REF!/1000))</f>
        <v/>
      </c>
      <c r="R28" s="71" t="str">
        <f>IF(E28="","",$E28*#REF!/(#REF!/1000))</f>
        <v/>
      </c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</row>
    <row r="29" spans="1:47" s="22" customFormat="1" hidden="1" x14ac:dyDescent="0.3">
      <c r="A29" s="59">
        <v>22</v>
      </c>
      <c r="B29" s="51" t="str">
        <f t="shared" si="4"/>
        <v/>
      </c>
      <c r="C29" s="60" t="str">
        <f t="shared" si="1"/>
        <v/>
      </c>
      <c r="D29" s="61"/>
      <c r="E29" s="62" t="str">
        <f t="shared" si="2"/>
        <v/>
      </c>
      <c r="F29" s="53" t="str">
        <f t="shared" si="9"/>
        <v/>
      </c>
      <c r="G29" s="54" t="str">
        <f t="shared" si="3"/>
        <v/>
      </c>
      <c r="H29" s="55">
        <v>9</v>
      </c>
      <c r="I29" s="51" t="str">
        <f t="shared" si="10"/>
        <v/>
      </c>
      <c r="J29" s="63" t="s">
        <v>37</v>
      </c>
      <c r="K29" s="64">
        <v>0.35</v>
      </c>
      <c r="L29" s="58" t="str">
        <f>IF(OR(E29="",ISBLANK(J29)),"",(_xlfn.COT(RADIANS(H29/2))*(E28-(SQRT((1-$F29)*(E28*E28))))/2)/(IF(ISBLANK(J29),"",VLOOKUP(J29,Průvlaky!A:H,3,0))-IF(ISBLANK(J29),"",VLOOKUP(J29,Průvlaky!A:H,5,0))-IF(ISBLANK(J29),"",VLOOKUP(J29,Průvlaky!A:H,6,0))-(E28*K29)))</f>
        <v/>
      </c>
      <c r="M29" s="46" t="str">
        <f t="shared" si="0"/>
        <v/>
      </c>
      <c r="N29" s="47" t="str">
        <f>IF(E29="","",HLOOKUP(IF(F29=0,0,IF($F$2="W",($B$2/E29),$E$7/E29)),'Rm (funkce percentace)'!$C$3:$CD$23,(100*$J$2/5)))</f>
        <v/>
      </c>
      <c r="O29" s="47" t="str">
        <f t="shared" si="7"/>
        <v/>
      </c>
      <c r="P29" s="69" t="str">
        <f t="shared" si="8"/>
        <v/>
      </c>
      <c r="Q29" s="70" t="str">
        <f>IF(E29="","",$E29*#REF!/(#REF!/1000))</f>
        <v/>
      </c>
      <c r="R29" s="71" t="str">
        <f>IF(E29="","",$E29*#REF!/(#REF!/1000))</f>
        <v/>
      </c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</row>
    <row r="30" spans="1:47" s="22" customFormat="1" hidden="1" x14ac:dyDescent="0.3">
      <c r="A30" s="59">
        <v>23</v>
      </c>
      <c r="B30" s="51" t="str">
        <f t="shared" si="4"/>
        <v/>
      </c>
      <c r="C30" s="60" t="str">
        <f t="shared" si="1"/>
        <v/>
      </c>
      <c r="D30" s="61"/>
      <c r="E30" s="62" t="str">
        <f t="shared" si="2"/>
        <v/>
      </c>
      <c r="F30" s="53" t="str">
        <f t="shared" si="9"/>
        <v/>
      </c>
      <c r="G30" s="54" t="str">
        <f t="shared" si="3"/>
        <v/>
      </c>
      <c r="H30" s="55">
        <v>9</v>
      </c>
      <c r="I30" s="51" t="str">
        <f t="shared" si="10"/>
        <v/>
      </c>
      <c r="J30" s="63" t="s">
        <v>37</v>
      </c>
      <c r="K30" s="64">
        <v>0.35</v>
      </c>
      <c r="L30" s="58" t="str">
        <f>IF(OR(E30="",ISBLANK(J30)),"",(_xlfn.COT(RADIANS(H30/2))*(E29-(SQRT((1-$F30)*(E29*E29))))/2)/(IF(ISBLANK(J30),"",VLOOKUP(J30,Průvlaky!A:H,3,0))-IF(ISBLANK(J30),"",VLOOKUP(J30,Průvlaky!A:H,5,0))-IF(ISBLANK(J30),"",VLOOKUP(J30,Průvlaky!A:H,6,0))-(E29*K30)))</f>
        <v/>
      </c>
      <c r="M30" s="46" t="str">
        <f t="shared" si="0"/>
        <v/>
      </c>
      <c r="N30" s="47" t="str">
        <f>IF(E30="","",HLOOKUP(IF(F30=0,0,IF($F$2="W",($B$2/E30),$E$7/E30)),'Rm (funkce percentace)'!$C$3:$CD$23,(100*$J$2/5)))</f>
        <v/>
      </c>
      <c r="O30" s="47" t="str">
        <f t="shared" si="7"/>
        <v/>
      </c>
      <c r="P30" s="69" t="str">
        <f t="shared" si="8"/>
        <v/>
      </c>
      <c r="Q30" s="70" t="str">
        <f>IF(E30="","",$E30*#REF!/(#REF!/1000))</f>
        <v/>
      </c>
      <c r="R30" s="71" t="str">
        <f>IF(E30="","",$E30*#REF!/(#REF!/1000))</f>
        <v/>
      </c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</row>
    <row r="31" spans="1:47" s="22" customFormat="1" hidden="1" x14ac:dyDescent="0.3">
      <c r="A31" s="59">
        <v>24</v>
      </c>
      <c r="B31" s="51" t="str">
        <f t="shared" si="4"/>
        <v/>
      </c>
      <c r="C31" s="60" t="str">
        <f t="shared" si="1"/>
        <v/>
      </c>
      <c r="D31" s="61"/>
      <c r="E31" s="62" t="str">
        <f t="shared" si="2"/>
        <v/>
      </c>
      <c r="F31" s="53" t="str">
        <f>IF(OR(ISBLANK(E31),ISERR(1-(E31^2)/(E30^2))=TRUE),"",(1-(E31^2)/(E30^2)))</f>
        <v/>
      </c>
      <c r="G31" s="54" t="str">
        <f t="shared" si="3"/>
        <v/>
      </c>
      <c r="H31" s="55">
        <v>9</v>
      </c>
      <c r="I31" s="51" t="str">
        <f>IF(ISERROR(((H31/2)*(PI()/180)*(1/(F31))*(1+SQRT(1-(F31/1)))*(1+SQRT(1-(F31/1)))))=FALSE,((H31/2)*(PI()/180)*(1/(F31))*(1+SQRT(1-(F31/1)))*(1+SQRT(1-(F31/1)))),"")</f>
        <v/>
      </c>
      <c r="J31" s="63" t="s">
        <v>37</v>
      </c>
      <c r="K31" s="64">
        <v>0.35</v>
      </c>
      <c r="L31" s="58" t="str">
        <f>IF(OR(E31="",ISBLANK(J31)),"",(_xlfn.COT(RADIANS(H31/2))*(E30-(SQRT((1-$F31)*(E30*E30))))/2)/(IF(ISBLANK(J31),"",VLOOKUP(J31,Průvlaky!A:H,3,0))-IF(ISBLANK(J31),"",VLOOKUP(J31,Průvlaky!A:H,5,0))-IF(ISBLANK(J31),"",VLOOKUP(J31,Průvlaky!A:H,6,0))-(E30*K31)))</f>
        <v/>
      </c>
      <c r="M31" s="46" t="str">
        <f t="shared" si="0"/>
        <v/>
      </c>
      <c r="N31" s="47" t="str">
        <f>IF(E31="","",HLOOKUP(IF(F31=0,0,IF($F$2="W",($B$2/E31),$E$7/E31)),'Rm (funkce percentace)'!$C$3:$CD$23,(100*$J$2/5)))</f>
        <v/>
      </c>
      <c r="O31" s="47" t="str">
        <f t="shared" si="7"/>
        <v/>
      </c>
      <c r="P31" s="69" t="str">
        <f t="shared" si="8"/>
        <v/>
      </c>
      <c r="Q31" s="70" t="str">
        <f>IF(E31="","",$E31*#REF!/(#REF!/1000))</f>
        <v/>
      </c>
      <c r="R31" s="71" t="str">
        <f>IF(E31="","",$E31*#REF!/(#REF!/1000))</f>
        <v/>
      </c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</row>
    <row r="32" spans="1:47" s="22" customFormat="1" hidden="1" x14ac:dyDescent="0.3">
      <c r="A32" s="59">
        <v>25</v>
      </c>
      <c r="B32" s="51" t="str">
        <f t="shared" si="4"/>
        <v/>
      </c>
      <c r="C32" s="60" t="str">
        <f t="shared" si="1"/>
        <v/>
      </c>
      <c r="D32" s="61"/>
      <c r="E32" s="62" t="str">
        <f t="shared" si="2"/>
        <v/>
      </c>
      <c r="F32" s="53" t="str">
        <f>IF(OR(ISBLANK(E32),ISERR(1-(E32^2)/(E31^2))=TRUE),"",(1-(E32^2)/(E31^2)))</f>
        <v/>
      </c>
      <c r="G32" s="54" t="str">
        <f t="shared" si="3"/>
        <v/>
      </c>
      <c r="H32" s="55">
        <v>9</v>
      </c>
      <c r="I32" s="51" t="str">
        <f t="shared" ref="I32" si="11">IF(ISERROR(((H32/2)*(PI()/180)*(1/(F32))*(1+SQRT(1-(F32/1)))*(1+SQRT(1-(F32/1)))))=FALSE,((H32/2)*(PI()/180)*(1/(F32))*(1+SQRT(1-(F32/1)))*(1+SQRT(1-(F32/1)))),"")</f>
        <v/>
      </c>
      <c r="J32" s="63" t="s">
        <v>37</v>
      </c>
      <c r="K32" s="64">
        <v>0.35</v>
      </c>
      <c r="L32" s="58" t="str">
        <f>IF(OR(E32="",ISBLANK(J32)),"",(_xlfn.COT(RADIANS(H32/2))*(E31-(SQRT((1-$F32)*(E31*E31))))/2)/(IF(ISBLANK(J32),"",VLOOKUP(J32,Průvlaky!A:H,3,0))-IF(ISBLANK(J32),"",VLOOKUP(J32,Průvlaky!A:H,5,0))-IF(ISBLANK(J32),"",VLOOKUP(J32,Průvlaky!A:H,6,0))-(E31*K32)))</f>
        <v/>
      </c>
      <c r="M32" s="46" t="str">
        <f t="shared" si="0"/>
        <v/>
      </c>
      <c r="N32" s="47" t="str">
        <f>IF(E32="","",HLOOKUP(IF(F32=0,0,IF($F$2="W",($B$2/E32),$E$7/E32)),'Rm (funkce percentace)'!$C$3:$CD$23,(100*$J$2/5)))</f>
        <v/>
      </c>
      <c r="O32" s="47" t="str">
        <f t="shared" si="7"/>
        <v/>
      </c>
      <c r="P32" s="69" t="str">
        <f t="shared" si="8"/>
        <v/>
      </c>
      <c r="Q32" s="70" t="str">
        <f>IF(E32="","",$E32*#REF!/(#REF!/1000))</f>
        <v/>
      </c>
      <c r="R32" s="71" t="str">
        <f>IF(E32="","",$E32*#REF!/(#REF!/1000))</f>
        <v/>
      </c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</row>
    <row r="33" spans="1:47" s="35" customFormat="1" x14ac:dyDescent="0.3">
      <c r="M33" s="22"/>
      <c r="N33" s="72"/>
      <c r="O33" s="72"/>
      <c r="P33" s="73"/>
      <c r="Q33" s="74"/>
      <c r="R33" s="75"/>
      <c r="S33" s="22"/>
      <c r="T33" s="22"/>
      <c r="U33" s="22"/>
      <c r="V33" s="22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</row>
    <row r="34" spans="1:47" s="35" customFormat="1" x14ac:dyDescent="0.3">
      <c r="M34" s="22"/>
      <c r="N34" s="22"/>
      <c r="O34" s="22"/>
      <c r="P34" s="73"/>
      <c r="Q34" s="73"/>
      <c r="R34" s="22"/>
      <c r="S34" s="22"/>
      <c r="T34" s="22"/>
      <c r="U34" s="22"/>
      <c r="V34" s="22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</row>
    <row r="35" spans="1:47" s="35" customFormat="1" x14ac:dyDescent="0.3">
      <c r="M35" s="22"/>
      <c r="N35" s="22"/>
      <c r="O35" s="22"/>
      <c r="P35" s="73"/>
      <c r="Q35" s="73"/>
      <c r="R35" s="22"/>
      <c r="S35" s="22"/>
      <c r="T35" s="22"/>
      <c r="U35" s="22"/>
      <c r="V35" s="22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</row>
    <row r="36" spans="1:47" s="22" customFormat="1" x14ac:dyDescent="0.3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P36" s="73"/>
      <c r="Q36" s="7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</row>
    <row r="37" spans="1:47" s="22" customFormat="1" x14ac:dyDescent="0.3">
      <c r="A37" s="35"/>
      <c r="B37" s="35"/>
      <c r="C37" s="35"/>
      <c r="D37" s="35"/>
      <c r="E37" s="35"/>
      <c r="F37" s="32"/>
      <c r="G37" s="32"/>
      <c r="H37" s="32"/>
      <c r="I37" s="32"/>
      <c r="J37" s="32"/>
      <c r="K37" s="32"/>
      <c r="L37" s="32"/>
      <c r="P37" s="73"/>
      <c r="Q37" s="7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</row>
    <row r="38" spans="1:47" s="22" customFormat="1" x14ac:dyDescent="0.3">
      <c r="A38" s="35"/>
      <c r="B38" s="35"/>
      <c r="C38" s="35"/>
      <c r="D38" s="35"/>
      <c r="E38" s="35"/>
      <c r="F38" s="32"/>
      <c r="G38" s="32"/>
      <c r="H38" s="32"/>
      <c r="I38" s="32"/>
      <c r="J38" s="32"/>
      <c r="K38" s="32"/>
      <c r="L38" s="32"/>
      <c r="P38" s="73"/>
      <c r="Q38" s="7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</row>
    <row r="39" spans="1:47" s="22" customFormat="1" x14ac:dyDescent="0.3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P39" s="73"/>
      <c r="Q39" s="7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</row>
    <row r="40" spans="1:47" s="22" customFormat="1" x14ac:dyDescent="0.3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P40" s="73"/>
      <c r="Q40" s="7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</row>
    <row r="41" spans="1:47" s="22" customFormat="1" x14ac:dyDescent="0.3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</row>
    <row r="42" spans="1:47" x14ac:dyDescent="0.3">
      <c r="A42" s="32"/>
      <c r="B42" s="32"/>
      <c r="C42" s="32"/>
      <c r="D42" s="32"/>
      <c r="E42" s="32"/>
      <c r="F42" s="35"/>
      <c r="G42" s="35"/>
      <c r="H42" s="35"/>
      <c r="I42" s="35"/>
      <c r="J42" s="35"/>
      <c r="K42" s="35"/>
      <c r="L42" s="35"/>
    </row>
    <row r="43" spans="1:47" x14ac:dyDescent="0.3">
      <c r="A43" s="32"/>
      <c r="B43" s="32"/>
      <c r="C43" s="32"/>
      <c r="D43" s="32"/>
      <c r="E43" s="32"/>
      <c r="F43" s="35"/>
      <c r="G43" s="35"/>
      <c r="H43" s="35"/>
      <c r="I43" s="35"/>
      <c r="J43" s="35"/>
      <c r="K43" s="35"/>
      <c r="L43" s="35"/>
    </row>
    <row r="44" spans="1:47" s="22" customFormat="1" x14ac:dyDescent="0.3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</row>
    <row r="45" spans="1:47" s="22" customFormat="1" x14ac:dyDescent="0.3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</row>
    <row r="46" spans="1:47" s="22" customFormat="1" x14ac:dyDescent="0.3">
      <c r="A46" s="35"/>
      <c r="B46" s="35"/>
      <c r="C46" s="35"/>
      <c r="D46" s="35"/>
      <c r="E46" s="35"/>
      <c r="F46" s="32"/>
      <c r="G46" s="32"/>
      <c r="H46" s="32"/>
      <c r="I46" s="32"/>
      <c r="J46" s="32"/>
      <c r="K46" s="32"/>
      <c r="L46" s="32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</row>
    <row r="47" spans="1:47" x14ac:dyDescent="0.3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1:47" x14ac:dyDescent="0.3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</row>
    <row r="49" spans="1:12" x14ac:dyDescent="0.3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</row>
    <row r="50" spans="1:12" x14ac:dyDescent="0.3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spans="1:12" x14ac:dyDescent="0.3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1048305" spans="10:10" x14ac:dyDescent="0.3">
      <c r="J1048305" s="76"/>
    </row>
  </sheetData>
  <conditionalFormatting sqref="L8:L32">
    <cfRule type="colorScale" priority="2">
      <colorScale>
        <cfvo type="num" val="0"/>
        <cfvo type="num" val="0.4"/>
        <cfvo type="num" val="0.5"/>
        <color rgb="FF00B050"/>
        <color rgb="FFFFEB84"/>
        <color rgb="FFF8715A"/>
      </colorScale>
    </cfRule>
  </conditionalFormatting>
  <conditionalFormatting sqref="N7:N3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23:O3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F7CC23B-2EBA-4CB3-912F-9F18A69236C3}">
          <x14:formula1>
            <xm:f>Průvlaky!$A$2:$A$34</xm:f>
          </x14:formula1>
          <xm:sqref>J1048305:J1048576</xm:sqref>
        </x14:dataValidation>
        <x14:dataValidation type="list" allowBlank="1" showInputMessage="1" showErrorMessage="1" xr:uid="{C40A1E82-327D-4E67-B208-4EA56ACD0C5B}">
          <x14:formula1>
            <xm:f>Průvlaky!$A$2:$A$36</xm:f>
          </x14:formula1>
          <xm:sqref>J8:J32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0C077-14E5-4CE5-88F0-C718C391C08C}">
  <dimension ref="A1:T51"/>
  <sheetViews>
    <sheetView workbookViewId="0">
      <selection activeCell="C1" sqref="C1"/>
    </sheetView>
  </sheetViews>
  <sheetFormatPr defaultRowHeight="15" x14ac:dyDescent="0.25"/>
  <cols>
    <col min="1" max="1" width="30.140625" bestFit="1" customWidth="1"/>
    <col min="2" max="2" width="7.85546875" bestFit="1" customWidth="1"/>
    <col min="3" max="3" width="12.85546875" customWidth="1"/>
    <col min="4" max="4" width="14" customWidth="1"/>
    <col min="5" max="5" width="12.85546875" customWidth="1"/>
    <col min="6" max="6" width="14" customWidth="1"/>
    <col min="7" max="7" width="15.28515625" customWidth="1"/>
    <col min="8" max="8" width="11.5703125" customWidth="1"/>
  </cols>
  <sheetData>
    <row r="1" spans="1:9" ht="30.75" customHeight="1" x14ac:dyDescent="0.25">
      <c r="B1" s="77" t="s">
        <v>38</v>
      </c>
      <c r="C1" s="78" t="s">
        <v>39</v>
      </c>
      <c r="D1" s="79" t="s">
        <v>40</v>
      </c>
      <c r="E1" s="79" t="s">
        <v>41</v>
      </c>
      <c r="F1" s="79" t="s">
        <v>42</v>
      </c>
      <c r="G1" s="79" t="s">
        <v>43</v>
      </c>
      <c r="H1" s="79" t="s">
        <v>44</v>
      </c>
      <c r="I1" s="77"/>
    </row>
    <row r="2" spans="1:9" x14ac:dyDescent="0.25">
      <c r="A2" t="s">
        <v>36</v>
      </c>
      <c r="B2" s="80">
        <v>16</v>
      </c>
      <c r="C2" s="81">
        <v>16</v>
      </c>
      <c r="D2" s="82">
        <v>40</v>
      </c>
      <c r="E2" s="82">
        <v>4</v>
      </c>
      <c r="F2" s="81">
        <v>4</v>
      </c>
      <c r="G2" s="81">
        <v>4</v>
      </c>
      <c r="H2" s="81">
        <v>0.05</v>
      </c>
    </row>
    <row r="3" spans="1:9" x14ac:dyDescent="0.25">
      <c r="A3" t="s">
        <v>45</v>
      </c>
      <c r="B3" s="80">
        <v>25</v>
      </c>
      <c r="C3" s="81">
        <v>20</v>
      </c>
      <c r="D3" s="82">
        <v>40</v>
      </c>
      <c r="E3" s="82">
        <v>5</v>
      </c>
      <c r="F3" s="81">
        <v>4</v>
      </c>
      <c r="G3" s="81">
        <v>6</v>
      </c>
      <c r="H3" s="81">
        <v>0.05</v>
      </c>
    </row>
    <row r="4" spans="1:9" x14ac:dyDescent="0.25">
      <c r="A4" t="s">
        <v>46</v>
      </c>
      <c r="B4" s="80">
        <v>30</v>
      </c>
      <c r="C4" s="81">
        <v>28</v>
      </c>
      <c r="D4" s="83">
        <v>40</v>
      </c>
      <c r="E4" s="82">
        <v>7</v>
      </c>
      <c r="F4" s="81">
        <v>7</v>
      </c>
      <c r="G4" s="81">
        <v>7</v>
      </c>
      <c r="H4" s="81">
        <v>0.05</v>
      </c>
    </row>
    <row r="5" spans="1:9" x14ac:dyDescent="0.25">
      <c r="B5" s="80"/>
      <c r="C5" s="80"/>
      <c r="D5" s="84"/>
      <c r="E5" s="84"/>
      <c r="F5" s="84"/>
      <c r="G5" s="84"/>
      <c r="H5" s="84"/>
    </row>
    <row r="6" spans="1:9" x14ac:dyDescent="0.25">
      <c r="B6" s="80"/>
      <c r="C6" s="80"/>
      <c r="D6" s="84"/>
      <c r="E6" s="84"/>
      <c r="F6" s="84"/>
      <c r="G6" s="84"/>
      <c r="H6" s="80"/>
    </row>
    <row r="7" spans="1:9" x14ac:dyDescent="0.25">
      <c r="B7" s="80"/>
      <c r="C7" s="80"/>
      <c r="D7" s="84"/>
      <c r="E7" s="84"/>
      <c r="F7" s="84"/>
      <c r="G7" s="84"/>
      <c r="H7" s="80"/>
    </row>
    <row r="8" spans="1:9" x14ac:dyDescent="0.25">
      <c r="B8" s="80"/>
      <c r="C8" s="80"/>
      <c r="D8" s="84"/>
      <c r="E8" s="84"/>
      <c r="F8" s="84"/>
      <c r="G8" s="84"/>
      <c r="H8" s="80"/>
    </row>
    <row r="9" spans="1:9" x14ac:dyDescent="0.25">
      <c r="B9" s="80"/>
      <c r="C9" s="80"/>
      <c r="D9" s="84"/>
      <c r="E9" s="84"/>
      <c r="F9" s="84"/>
      <c r="G9" s="84"/>
      <c r="H9" s="80"/>
    </row>
    <row r="10" spans="1:9" x14ac:dyDescent="0.25">
      <c r="B10" s="80"/>
      <c r="C10" s="80"/>
      <c r="D10" s="84"/>
      <c r="E10" s="84"/>
      <c r="F10" s="84"/>
      <c r="G10" s="84"/>
      <c r="H10" s="80"/>
    </row>
    <row r="11" spans="1:9" x14ac:dyDescent="0.25">
      <c r="B11" s="80"/>
      <c r="C11" s="80"/>
      <c r="D11" s="84"/>
      <c r="E11" s="84"/>
      <c r="F11" s="84"/>
      <c r="G11" s="84"/>
      <c r="H11" s="80"/>
    </row>
    <row r="12" spans="1:9" x14ac:dyDescent="0.25">
      <c r="B12" s="80"/>
      <c r="C12" s="80"/>
      <c r="D12" s="84"/>
      <c r="E12" s="84"/>
      <c r="F12" s="84"/>
      <c r="G12" s="84"/>
      <c r="H12" s="80"/>
    </row>
    <row r="13" spans="1:9" x14ac:dyDescent="0.25">
      <c r="B13" s="80"/>
      <c r="C13" s="80"/>
      <c r="D13" s="84"/>
      <c r="E13" s="84"/>
      <c r="F13" s="84"/>
      <c r="G13" s="84"/>
      <c r="H13" s="80"/>
    </row>
    <row r="14" spans="1:9" x14ac:dyDescent="0.25">
      <c r="B14" s="80"/>
      <c r="C14" s="80"/>
      <c r="D14" s="84"/>
      <c r="E14" s="84"/>
      <c r="F14" s="84"/>
      <c r="G14" s="84"/>
      <c r="H14" s="80"/>
    </row>
    <row r="15" spans="1:9" x14ac:dyDescent="0.25">
      <c r="B15" s="80"/>
      <c r="C15" s="80"/>
      <c r="D15" s="80"/>
      <c r="E15" s="84"/>
      <c r="F15" s="84"/>
      <c r="G15" s="84"/>
      <c r="H15" s="80"/>
    </row>
    <row r="16" spans="1:9" x14ac:dyDescent="0.25">
      <c r="B16" s="80"/>
      <c r="C16" s="80"/>
      <c r="D16" s="80"/>
      <c r="E16" s="84"/>
      <c r="F16" s="84"/>
      <c r="G16" s="84"/>
      <c r="H16" s="80"/>
    </row>
    <row r="17" spans="2:20" x14ac:dyDescent="0.25">
      <c r="B17" s="80"/>
      <c r="C17" s="80"/>
      <c r="D17" s="84"/>
      <c r="E17" s="84"/>
      <c r="F17" s="84"/>
      <c r="G17" s="84"/>
      <c r="H17" s="80"/>
    </row>
    <row r="18" spans="2:20" x14ac:dyDescent="0.25">
      <c r="B18" s="80"/>
      <c r="C18" s="80"/>
      <c r="D18" s="80"/>
      <c r="E18" s="80"/>
      <c r="F18" s="80"/>
      <c r="G18" s="80"/>
      <c r="H18" s="80"/>
    </row>
    <row r="19" spans="2:20" x14ac:dyDescent="0.25">
      <c r="B19" s="80"/>
      <c r="C19" s="80"/>
      <c r="D19" s="80"/>
      <c r="E19" s="80"/>
      <c r="F19" s="80"/>
      <c r="G19" s="80"/>
      <c r="H19" s="80"/>
    </row>
    <row r="20" spans="2:20" x14ac:dyDescent="0.25">
      <c r="B20" s="80"/>
      <c r="C20" s="80"/>
      <c r="D20" s="80"/>
      <c r="E20" s="80"/>
      <c r="F20" s="80"/>
      <c r="G20" s="84"/>
      <c r="H20" s="80"/>
    </row>
    <row r="21" spans="2:20" x14ac:dyDescent="0.25">
      <c r="B21" s="80"/>
      <c r="C21" s="80"/>
      <c r="D21" s="80"/>
      <c r="E21" s="80"/>
      <c r="F21" s="80"/>
      <c r="G21" s="84"/>
      <c r="H21" s="80"/>
    </row>
    <row r="22" spans="2:20" x14ac:dyDescent="0.25">
      <c r="B22" s="80"/>
      <c r="C22" s="80"/>
      <c r="D22" s="80"/>
      <c r="E22" s="84"/>
      <c r="F22" s="84"/>
      <c r="G22" s="84"/>
      <c r="H22" s="80"/>
    </row>
    <row r="23" spans="2:20" x14ac:dyDescent="0.25">
      <c r="B23" s="80"/>
      <c r="C23" s="80"/>
      <c r="D23" s="80"/>
      <c r="E23" s="84"/>
      <c r="F23" s="84"/>
      <c r="G23" s="84"/>
      <c r="H23" s="80"/>
    </row>
    <row r="24" spans="2:20" x14ac:dyDescent="0.25">
      <c r="B24" s="80"/>
      <c r="C24" s="80"/>
      <c r="D24" s="84"/>
      <c r="E24" s="84"/>
      <c r="F24" s="84"/>
      <c r="G24" s="84"/>
      <c r="H24" s="80"/>
    </row>
    <row r="25" spans="2:20" x14ac:dyDescent="0.25">
      <c r="B25" s="80"/>
      <c r="C25" s="80"/>
      <c r="D25" s="84"/>
      <c r="E25" s="84"/>
      <c r="F25" s="84"/>
      <c r="G25" s="84"/>
      <c r="H25" s="80"/>
    </row>
    <row r="26" spans="2:20" x14ac:dyDescent="0.25">
      <c r="B26" s="80"/>
      <c r="C26" s="80"/>
      <c r="D26" s="84"/>
      <c r="E26" s="84"/>
      <c r="F26" s="84"/>
      <c r="G26" s="84"/>
      <c r="H26" s="80"/>
    </row>
    <row r="27" spans="2:20" x14ac:dyDescent="0.25">
      <c r="B27" s="80"/>
      <c r="C27" s="80"/>
      <c r="D27" s="84"/>
      <c r="E27" s="84"/>
      <c r="F27" s="84"/>
      <c r="G27" s="84"/>
      <c r="H27" s="80"/>
    </row>
    <row r="28" spans="2:20" x14ac:dyDescent="0.25">
      <c r="B28" s="80"/>
      <c r="C28" s="80"/>
      <c r="D28" s="84"/>
      <c r="E28" s="84"/>
      <c r="F28" s="84"/>
      <c r="G28" s="84"/>
      <c r="H28" s="80"/>
    </row>
    <row r="29" spans="2:20" x14ac:dyDescent="0.25">
      <c r="B29" s="80"/>
      <c r="C29" s="80"/>
      <c r="D29" s="84"/>
      <c r="E29" s="84"/>
      <c r="F29" s="84"/>
      <c r="G29" s="84"/>
      <c r="H29" s="80"/>
    </row>
    <row r="30" spans="2:20" x14ac:dyDescent="0.25">
      <c r="B30" s="80"/>
      <c r="C30" s="80"/>
      <c r="D30" s="84"/>
      <c r="E30" s="84"/>
      <c r="F30" s="84"/>
      <c r="G30" s="84"/>
      <c r="H30" s="80"/>
    </row>
    <row r="32" spans="2:20" x14ac:dyDescent="0.25">
      <c r="O32" s="85"/>
      <c r="P32" s="86"/>
      <c r="Q32" s="86"/>
      <c r="R32" s="86"/>
      <c r="S32" s="86"/>
      <c r="T32" s="86"/>
    </row>
    <row r="33" spans="15:20" x14ac:dyDescent="0.25">
      <c r="O33" s="87"/>
      <c r="P33" s="86"/>
      <c r="Q33" s="86"/>
      <c r="R33" s="86"/>
      <c r="S33" s="86"/>
      <c r="T33" s="86"/>
    </row>
    <row r="34" spans="15:20" x14ac:dyDescent="0.25">
      <c r="O34" s="87"/>
      <c r="P34" s="86"/>
      <c r="Q34" s="86"/>
      <c r="R34" s="86"/>
      <c r="S34" s="86"/>
      <c r="T34" s="86"/>
    </row>
    <row r="35" spans="15:20" x14ac:dyDescent="0.25">
      <c r="O35" s="87"/>
      <c r="P35" s="86"/>
      <c r="Q35" s="86"/>
      <c r="R35" s="86"/>
      <c r="S35" s="86"/>
      <c r="T35" s="86"/>
    </row>
    <row r="36" spans="15:20" x14ac:dyDescent="0.25">
      <c r="O36" s="87"/>
      <c r="P36" s="86"/>
      <c r="Q36" s="86"/>
      <c r="R36" s="86"/>
      <c r="S36" s="86"/>
      <c r="T36" s="86"/>
    </row>
    <row r="37" spans="15:20" x14ac:dyDescent="0.25">
      <c r="O37" s="85"/>
      <c r="P37" s="86"/>
      <c r="Q37" s="86"/>
      <c r="R37" s="86"/>
      <c r="S37" s="86"/>
      <c r="T37" s="86"/>
    </row>
    <row r="38" spans="15:20" x14ac:dyDescent="0.25">
      <c r="O38" s="87"/>
      <c r="P38" s="86"/>
      <c r="Q38" s="86"/>
      <c r="R38" s="86"/>
      <c r="S38" s="86"/>
      <c r="T38" s="86"/>
    </row>
    <row r="39" spans="15:20" x14ac:dyDescent="0.25">
      <c r="O39" s="87"/>
      <c r="P39" s="86"/>
      <c r="Q39" s="86"/>
      <c r="R39" s="86"/>
      <c r="S39" s="86"/>
      <c r="T39" s="86"/>
    </row>
    <row r="40" spans="15:20" x14ac:dyDescent="0.25">
      <c r="O40" s="87"/>
      <c r="P40" s="86"/>
      <c r="Q40" s="86"/>
      <c r="R40" s="86"/>
      <c r="S40" s="86"/>
      <c r="T40" s="86"/>
    </row>
    <row r="41" spans="15:20" x14ac:dyDescent="0.25">
      <c r="O41" s="87"/>
      <c r="P41" s="86"/>
      <c r="Q41" s="86"/>
      <c r="R41" s="86"/>
      <c r="S41" s="86"/>
      <c r="T41" s="86"/>
    </row>
    <row r="42" spans="15:20" x14ac:dyDescent="0.25">
      <c r="O42" s="85"/>
      <c r="P42" s="86"/>
      <c r="Q42" s="86"/>
      <c r="R42" s="86"/>
      <c r="S42" s="86"/>
      <c r="T42" s="86"/>
    </row>
    <row r="43" spans="15:20" x14ac:dyDescent="0.25">
      <c r="O43" s="87"/>
      <c r="P43" s="86"/>
      <c r="Q43" s="86"/>
      <c r="R43" s="86"/>
      <c r="S43" s="86"/>
      <c r="T43" s="86"/>
    </row>
    <row r="44" spans="15:20" x14ac:dyDescent="0.25">
      <c r="O44" s="87"/>
      <c r="P44" s="86"/>
      <c r="Q44" s="86"/>
      <c r="R44" s="86"/>
      <c r="S44" s="86"/>
      <c r="T44" s="86"/>
    </row>
    <row r="45" spans="15:20" x14ac:dyDescent="0.25">
      <c r="O45" s="87"/>
      <c r="P45" s="86"/>
      <c r="Q45" s="86"/>
      <c r="R45" s="86"/>
      <c r="S45" s="86"/>
      <c r="T45" s="86"/>
    </row>
    <row r="46" spans="15:20" x14ac:dyDescent="0.25">
      <c r="O46" s="87"/>
      <c r="P46" s="86"/>
      <c r="Q46" s="86"/>
      <c r="R46" s="86"/>
      <c r="S46" s="86"/>
      <c r="T46" s="86"/>
    </row>
    <row r="47" spans="15:20" x14ac:dyDescent="0.25">
      <c r="O47" s="85"/>
      <c r="P47" s="86"/>
      <c r="Q47" s="86"/>
      <c r="R47" s="86"/>
      <c r="S47" s="86"/>
      <c r="T47" s="86"/>
    </row>
    <row r="48" spans="15:20" x14ac:dyDescent="0.25">
      <c r="O48" s="87"/>
      <c r="P48" s="86"/>
      <c r="Q48" s="86"/>
      <c r="R48" s="86"/>
      <c r="S48" s="86"/>
      <c r="T48" s="86"/>
    </row>
    <row r="49" spans="15:20" x14ac:dyDescent="0.25">
      <c r="O49" s="87"/>
      <c r="P49" s="86"/>
      <c r="Q49" s="86"/>
      <c r="R49" s="86"/>
      <c r="S49" s="86"/>
      <c r="T49" s="86"/>
    </row>
    <row r="50" spans="15:20" x14ac:dyDescent="0.25">
      <c r="O50" s="87"/>
      <c r="P50" s="86"/>
      <c r="Q50" s="86"/>
      <c r="R50" s="86"/>
      <c r="S50" s="86"/>
      <c r="T50" s="86"/>
    </row>
    <row r="51" spans="15:20" x14ac:dyDescent="0.25">
      <c r="O51" s="87"/>
      <c r="P51" s="86"/>
      <c r="Q51" s="86"/>
      <c r="R51" s="86"/>
      <c r="S51" s="86"/>
      <c r="T51" s="86"/>
    </row>
  </sheetData>
  <conditionalFormatting sqref="C1:I1">
    <cfRule type="cellIs" dxfId="2" priority="3" operator="greaterThan">
      <formula>0.585</formula>
    </cfRule>
  </conditionalFormatting>
  <conditionalFormatting sqref="C5:H5">
    <cfRule type="cellIs" dxfId="1" priority="2" operator="greaterThan">
      <formula>0.585</formula>
    </cfRule>
  </conditionalFormatting>
  <conditionalFormatting sqref="C2:H4">
    <cfRule type="cellIs" dxfId="0" priority="1" operator="greaterThan">
      <formula>0.585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Redukce</vt:lpstr>
      <vt:lpstr>Rm (funkce percentace)</vt:lpstr>
      <vt:lpstr>Výpočet průvlakové sady</vt:lpstr>
      <vt:lpstr>Průvlaky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maroš stopka</dc:creator>
  <cp:lastModifiedBy>maroš stopka</cp:lastModifiedBy>
  <dcterms:created xsi:type="dcterms:W3CDTF">2023-05-23T19:10:38Z</dcterms:created>
  <dcterms:modified xsi:type="dcterms:W3CDTF">2023-05-24T15:47:39Z</dcterms:modified>
</cp:coreProperties>
</file>