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00" firstSheet="11" activeTab="21"/>
  </bookViews>
  <sheets>
    <sheet name="staveb.části" sheetId="2" r:id="rId1"/>
    <sheet name="pokoj_2.1" sheetId="1" r:id="rId2"/>
    <sheet name="obývací pokoj_2" sheetId="3" r:id="rId3"/>
    <sheet name="ložnice_2" sheetId="4" r:id="rId4"/>
    <sheet name="kuchyně_2" sheetId="5" r:id="rId5"/>
    <sheet name="pokoj_2.2" sheetId="6" r:id="rId6"/>
    <sheet name="koupelna_2" sheetId="7" r:id="rId7"/>
    <sheet name="předsíň_2" sheetId="8" r:id="rId8"/>
    <sheet name="schody_12" sheetId="9" r:id="rId9"/>
    <sheet name="hala_1" sheetId="10" r:id="rId10"/>
    <sheet name="obývací pokoj_1" sheetId="11" r:id="rId11"/>
    <sheet name="ložnice_1" sheetId="12" r:id="rId12"/>
    <sheet name="kuchyně_1" sheetId="13" r:id="rId13"/>
    <sheet name="pokoj_1" sheetId="14" r:id="rId14"/>
    <sheet name="WC_1" sheetId="15" r:id="rId15"/>
    <sheet name="předsíň_1" sheetId="16" r:id="rId16"/>
    <sheet name="schody_S1" sheetId="17" r:id="rId17"/>
    <sheet name="hala_S" sheetId="18" r:id="rId18"/>
    <sheet name="prádelna_S" sheetId="19" r:id="rId19"/>
    <sheet name="garáž_S" sheetId="20" r:id="rId20"/>
    <sheet name="koupelna_S" sheetId="21" r:id="rId21"/>
    <sheet name="tepelné ztráty celkem" sheetId="22" r:id="rId22"/>
  </sheets>
  <calcPr calcId="125725"/>
</workbook>
</file>

<file path=xl/calcChain.xml><?xml version="1.0" encoding="utf-8"?>
<calcChain xmlns="http://schemas.openxmlformats.org/spreadsheetml/2006/main">
  <c r="E14" i="19"/>
  <c r="E13" i="11"/>
  <c r="B18" i="2"/>
  <c r="D12" i="21" s="1"/>
  <c r="E12" s="1"/>
  <c r="B17" i="2"/>
  <c r="D11" i="18" s="1"/>
  <c r="E11" s="1"/>
  <c r="B16" i="2"/>
  <c r="B15"/>
  <c r="D11" i="20" s="1"/>
  <c r="E11" s="1"/>
  <c r="B12" i="2"/>
  <c r="B11"/>
  <c r="D9" i="19" s="1"/>
  <c r="E9" s="1"/>
  <c r="B10" i="2"/>
  <c r="B9"/>
  <c r="D12" i="11" s="1"/>
  <c r="E12" s="1"/>
  <c r="B8" i="2"/>
  <c r="B5"/>
  <c r="D9" i="6" s="1"/>
  <c r="E9" s="1"/>
  <c r="B4" i="2"/>
  <c r="B3"/>
  <c r="D9" i="10" s="1"/>
  <c r="E9" s="1"/>
  <c r="B2" i="2"/>
  <c r="D8" i="16" s="1"/>
  <c r="E8" s="1"/>
  <c r="G107" i="2"/>
  <c r="I105"/>
  <c r="I107" s="1"/>
  <c r="J107" s="1"/>
  <c r="G102"/>
  <c r="I100"/>
  <c r="I99"/>
  <c r="I98"/>
  <c r="G95"/>
  <c r="I93"/>
  <c r="I95" s="1"/>
  <c r="J95" s="1"/>
  <c r="G90"/>
  <c r="I88"/>
  <c r="I90" s="1"/>
  <c r="J90" s="1"/>
  <c r="G85"/>
  <c r="I84"/>
  <c r="I83"/>
  <c r="I82"/>
  <c r="G79"/>
  <c r="I78"/>
  <c r="I77"/>
  <c r="I76"/>
  <c r="I75"/>
  <c r="I74"/>
  <c r="I73"/>
  <c r="I68"/>
  <c r="G70"/>
  <c r="I67"/>
  <c r="I66"/>
  <c r="I65"/>
  <c r="I64"/>
  <c r="I63"/>
  <c r="G60"/>
  <c r="I58"/>
  <c r="I57"/>
  <c r="I56"/>
  <c r="I55"/>
  <c r="I54"/>
  <c r="I49"/>
  <c r="I48"/>
  <c r="G51"/>
  <c r="I47"/>
  <c r="I46"/>
  <c r="I45"/>
  <c r="I44"/>
  <c r="I43"/>
  <c r="I42"/>
  <c r="G39"/>
  <c r="I37"/>
  <c r="I36"/>
  <c r="I35"/>
  <c r="I34"/>
  <c r="I33"/>
  <c r="I32"/>
  <c r="I26"/>
  <c r="G29"/>
  <c r="I27"/>
  <c r="I25"/>
  <c r="I24"/>
  <c r="I23"/>
  <c r="I22"/>
  <c r="G19"/>
  <c r="I17"/>
  <c r="I16"/>
  <c r="I15"/>
  <c r="I14"/>
  <c r="I13"/>
  <c r="I5"/>
  <c r="I6"/>
  <c r="I7"/>
  <c r="I8"/>
  <c r="I4"/>
  <c r="G10"/>
  <c r="E18" i="22"/>
  <c r="E15"/>
  <c r="C20"/>
  <c r="D10" i="21"/>
  <c r="E10" s="1"/>
  <c r="E26"/>
  <c r="E23" i="22" s="1"/>
  <c r="E18" i="21"/>
  <c r="D9"/>
  <c r="E9" s="1"/>
  <c r="D8"/>
  <c r="E8" s="1"/>
  <c r="E4"/>
  <c r="D12" i="20"/>
  <c r="E12" s="1"/>
  <c r="E26"/>
  <c r="E22" i="22" s="1"/>
  <c r="E18" i="20"/>
  <c r="D10"/>
  <c r="E10" s="1"/>
  <c r="D8"/>
  <c r="E8" s="1"/>
  <c r="E4"/>
  <c r="D11" i="19"/>
  <c r="E11" s="1"/>
  <c r="E27"/>
  <c r="E21" i="22" s="1"/>
  <c r="E19" i="19"/>
  <c r="D10"/>
  <c r="E10" s="1"/>
  <c r="D8"/>
  <c r="E8" s="1"/>
  <c r="E4"/>
  <c r="D10" i="18"/>
  <c r="E10" s="1"/>
  <c r="D9"/>
  <c r="E9" s="1"/>
  <c r="D8"/>
  <c r="E8" s="1"/>
  <c r="E26"/>
  <c r="E20" i="22" s="1"/>
  <c r="E18" i="18"/>
  <c r="E19" s="1"/>
  <c r="E4"/>
  <c r="D9" i="17"/>
  <c r="E9" s="1"/>
  <c r="E24"/>
  <c r="E19" i="22" s="1"/>
  <c r="E16" i="17"/>
  <c r="E4"/>
  <c r="D9" i="16"/>
  <c r="E9" s="1"/>
  <c r="E23"/>
  <c r="E15"/>
  <c r="E4"/>
  <c r="E23" i="15"/>
  <c r="E17" i="22" s="1"/>
  <c r="E15" i="15"/>
  <c r="D9"/>
  <c r="E9" s="1"/>
  <c r="D8"/>
  <c r="E8" s="1"/>
  <c r="E4"/>
  <c r="E25" i="14"/>
  <c r="E16" i="22" s="1"/>
  <c r="E17" i="14"/>
  <c r="D11"/>
  <c r="E11" s="1"/>
  <c r="D8"/>
  <c r="E8" s="1"/>
  <c r="E4"/>
  <c r="E24" i="13"/>
  <c r="E16"/>
  <c r="D10"/>
  <c r="E10" s="1"/>
  <c r="D9"/>
  <c r="E9" s="1"/>
  <c r="D8"/>
  <c r="E8" s="1"/>
  <c r="E4"/>
  <c r="E25" i="12"/>
  <c r="E14" i="22" s="1"/>
  <c r="E17" i="12"/>
  <c r="D11"/>
  <c r="E11" s="1"/>
  <c r="D9"/>
  <c r="E9" s="1"/>
  <c r="D8"/>
  <c r="E8" s="1"/>
  <c r="E4"/>
  <c r="E26" i="11"/>
  <c r="E13" i="22" s="1"/>
  <c r="E18" i="11"/>
  <c r="D11"/>
  <c r="E11" s="1"/>
  <c r="D10"/>
  <c r="E10" s="1"/>
  <c r="D8"/>
  <c r="E8" s="1"/>
  <c r="E4"/>
  <c r="E24" i="10"/>
  <c r="E12" i="22" s="1"/>
  <c r="E16" i="10"/>
  <c r="D10"/>
  <c r="E10" s="1"/>
  <c r="E4"/>
  <c r="E23" i="9"/>
  <c r="E11" i="22" s="1"/>
  <c r="E15" i="9"/>
  <c r="D9"/>
  <c r="E9" s="1"/>
  <c r="E4"/>
  <c r="E24" i="8"/>
  <c r="E10" i="22" s="1"/>
  <c r="E16" i="8"/>
  <c r="D10"/>
  <c r="E10" s="1"/>
  <c r="D9"/>
  <c r="E9" s="1"/>
  <c r="E4"/>
  <c r="E24" i="7"/>
  <c r="E9" i="22" s="1"/>
  <c r="E16" i="7"/>
  <c r="D10"/>
  <c r="E10" s="1"/>
  <c r="D9"/>
  <c r="E9" s="1"/>
  <c r="E4"/>
  <c r="E26" i="6"/>
  <c r="E8" i="22" s="1"/>
  <c r="E18" i="6"/>
  <c r="D12"/>
  <c r="E12" s="1"/>
  <c r="D11"/>
  <c r="E11" s="1"/>
  <c r="D8"/>
  <c r="E8" s="1"/>
  <c r="E4"/>
  <c r="E25" i="5"/>
  <c r="E7" i="22" s="1"/>
  <c r="E17" i="5"/>
  <c r="D11"/>
  <c r="E11" s="1"/>
  <c r="D10"/>
  <c r="E10" s="1"/>
  <c r="D8"/>
  <c r="E8" s="1"/>
  <c r="E4"/>
  <c r="D9" i="4"/>
  <c r="E9" s="1"/>
  <c r="E26"/>
  <c r="E6" i="22" s="1"/>
  <c r="E18" i="4"/>
  <c r="D12"/>
  <c r="E12" s="1"/>
  <c r="D11"/>
  <c r="E11" s="1"/>
  <c r="D8"/>
  <c r="E8" s="1"/>
  <c r="E4"/>
  <c r="D10" i="3"/>
  <c r="E10" s="1"/>
  <c r="E26"/>
  <c r="E5" i="22" s="1"/>
  <c r="E18" i="3"/>
  <c r="D12"/>
  <c r="E12" s="1"/>
  <c r="D11"/>
  <c r="E11" s="1"/>
  <c r="E4"/>
  <c r="D11" i="1"/>
  <c r="E11" s="1"/>
  <c r="D10"/>
  <c r="E10" s="1"/>
  <c r="E25"/>
  <c r="E4" i="22" s="1"/>
  <c r="E17" i="1"/>
  <c r="E4"/>
  <c r="D13" i="19" l="1"/>
  <c r="E13" s="1"/>
  <c r="D12" i="18"/>
  <c r="E12" s="1"/>
  <c r="D11" i="21"/>
  <c r="E11" s="1"/>
  <c r="E13" s="1"/>
  <c r="E14" s="1"/>
  <c r="B23" i="22" s="1"/>
  <c r="F23" s="1"/>
  <c r="D12" i="19"/>
  <c r="E12" s="1"/>
  <c r="D10" i="17"/>
  <c r="E10" s="1"/>
  <c r="D9" i="20"/>
  <c r="E9" s="1"/>
  <c r="D10" i="4"/>
  <c r="E10" s="1"/>
  <c r="D9" i="5"/>
  <c r="E9" s="1"/>
  <c r="D10" i="12"/>
  <c r="E10" s="1"/>
  <c r="D9" i="14"/>
  <c r="E9" s="1"/>
  <c r="D9" i="11"/>
  <c r="E9" s="1"/>
  <c r="D9" i="1"/>
  <c r="E9" s="1"/>
  <c r="D9" i="3"/>
  <c r="E9" s="1"/>
  <c r="D10" i="6"/>
  <c r="E10" s="1"/>
  <c r="D8" i="8"/>
  <c r="E8" s="1"/>
  <c r="E11" s="1"/>
  <c r="E12" s="1"/>
  <c r="B10" i="22" s="1"/>
  <c r="D10" i="14"/>
  <c r="E10" s="1"/>
  <c r="E12" s="1"/>
  <c r="E13" s="1"/>
  <c r="B16" i="22" s="1"/>
  <c r="D8" i="3"/>
  <c r="E8" s="1"/>
  <c r="D8" i="10"/>
  <c r="E8" s="1"/>
  <c r="D8" i="17"/>
  <c r="E8" s="1"/>
  <c r="D8" i="1"/>
  <c r="E8" s="1"/>
  <c r="D8" i="7"/>
  <c r="E8" s="1"/>
  <c r="D8" i="9"/>
  <c r="E8" s="1"/>
  <c r="I102" i="2"/>
  <c r="J102" s="1"/>
  <c r="I85"/>
  <c r="J85" s="1"/>
  <c r="I10"/>
  <c r="J10" s="1"/>
  <c r="I39"/>
  <c r="J39" s="1"/>
  <c r="I79"/>
  <c r="J79" s="1"/>
  <c r="I70"/>
  <c r="J70" s="1"/>
  <c r="I29"/>
  <c r="J29" s="1"/>
  <c r="I60"/>
  <c r="J60" s="1"/>
  <c r="I51"/>
  <c r="J51" s="1"/>
  <c r="I19"/>
  <c r="J19" s="1"/>
  <c r="E16" i="16"/>
  <c r="C18" i="22" s="1"/>
  <c r="E11" i="13"/>
  <c r="E12" s="1"/>
  <c r="B15" i="22" s="1"/>
  <c r="E17" i="13"/>
  <c r="C15" i="22" s="1"/>
  <c r="E12" i="12"/>
  <c r="E13" s="1"/>
  <c r="E18"/>
  <c r="C14" i="22" s="1"/>
  <c r="E14" i="11"/>
  <c r="E19"/>
  <c r="C13" i="22" s="1"/>
  <c r="E11" i="10"/>
  <c r="E12" s="1"/>
  <c r="E17"/>
  <c r="C12" i="22" s="1"/>
  <c r="E10" i="9"/>
  <c r="E11" s="1"/>
  <c r="B11" i="22" s="1"/>
  <c r="E17" i="7"/>
  <c r="C9" i="22" s="1"/>
  <c r="E19" i="6"/>
  <c r="C8" i="22" s="1"/>
  <c r="E13" i="6"/>
  <c r="E14" s="1"/>
  <c r="E12" i="5"/>
  <c r="E13" s="1"/>
  <c r="E18"/>
  <c r="C7" i="22" s="1"/>
  <c r="E19" i="4"/>
  <c r="C6" i="22" s="1"/>
  <c r="E13" i="3"/>
  <c r="E14" s="1"/>
  <c r="E19"/>
  <c r="C5" i="22" s="1"/>
  <c r="E24"/>
  <c r="E19" i="21"/>
  <c r="C23" i="22" s="1"/>
  <c r="E19" i="20"/>
  <c r="C22" i="22" s="1"/>
  <c r="E13" i="20"/>
  <c r="E14" s="1"/>
  <c r="B22" i="22" s="1"/>
  <c r="E20" i="19"/>
  <c r="C21" i="22" s="1"/>
  <c r="E13" i="18"/>
  <c r="E14" s="1"/>
  <c r="E17" i="17"/>
  <c r="C19" i="22" s="1"/>
  <c r="E10" i="16"/>
  <c r="E11" s="1"/>
  <c r="E10" i="15"/>
  <c r="E11" s="1"/>
  <c r="B17" i="22" s="1"/>
  <c r="E16" i="15"/>
  <c r="C17" i="22" s="1"/>
  <c r="E18" i="14"/>
  <c r="C16" i="22" s="1"/>
  <c r="E16" i="9"/>
  <c r="C11" i="22" s="1"/>
  <c r="E17" i="8"/>
  <c r="C10" i="22" s="1"/>
  <c r="E11" i="7"/>
  <c r="E12" s="1"/>
  <c r="E13" i="4"/>
  <c r="E14" s="1"/>
  <c r="E12" i="1"/>
  <c r="E13" s="1"/>
  <c r="B4" i="22" s="1"/>
  <c r="E18" i="1"/>
  <c r="C4" i="22" s="1"/>
  <c r="E15" i="19" l="1"/>
  <c r="B21" i="22" s="1"/>
  <c r="E11" i="17"/>
  <c r="E12" s="1"/>
  <c r="B19" i="22" s="1"/>
  <c r="F19" s="1"/>
  <c r="E18" i="13"/>
  <c r="E20" s="1"/>
  <c r="E25" s="1"/>
  <c r="F22" i="22"/>
  <c r="F21"/>
  <c r="E20" i="18"/>
  <c r="E22" s="1"/>
  <c r="E27" s="1"/>
  <c r="B20" i="22"/>
  <c r="F20" s="1"/>
  <c r="E17" i="16"/>
  <c r="E19" s="1"/>
  <c r="E24" s="1"/>
  <c r="B18" i="22"/>
  <c r="F18" s="1"/>
  <c r="F17"/>
  <c r="F16"/>
  <c r="F15"/>
  <c r="E19" i="12"/>
  <c r="E21" s="1"/>
  <c r="E26" s="1"/>
  <c r="B14" i="22"/>
  <c r="F14" s="1"/>
  <c r="E20" i="11"/>
  <c r="E22" s="1"/>
  <c r="E27" s="1"/>
  <c r="B13" i="22"/>
  <c r="F13" s="1"/>
  <c r="B12"/>
  <c r="F12" s="1"/>
  <c r="E18" i="10"/>
  <c r="E20" s="1"/>
  <c r="E25" s="1"/>
  <c r="F11" i="22"/>
  <c r="F10"/>
  <c r="E18" i="7"/>
  <c r="E20" s="1"/>
  <c r="E25" s="1"/>
  <c r="B9" i="22"/>
  <c r="F9" s="1"/>
  <c r="E20" i="6"/>
  <c r="E22" s="1"/>
  <c r="E27" s="1"/>
  <c r="B8" i="22"/>
  <c r="F8" s="1"/>
  <c r="E19" i="5"/>
  <c r="E21" s="1"/>
  <c r="E26" s="1"/>
  <c r="B7" i="22"/>
  <c r="F7" s="1"/>
  <c r="E20" i="4"/>
  <c r="E22" s="1"/>
  <c r="E27" s="1"/>
  <c r="B6" i="22"/>
  <c r="F6" s="1"/>
  <c r="C24"/>
  <c r="F4"/>
  <c r="E20" i="3"/>
  <c r="E22" s="1"/>
  <c r="E27" s="1"/>
  <c r="B5" i="22"/>
  <c r="E20" i="21"/>
  <c r="E22" s="1"/>
  <c r="E27" s="1"/>
  <c r="E20" i="20"/>
  <c r="E22" s="1"/>
  <c r="E27" s="1"/>
  <c r="E18" i="17"/>
  <c r="E20" s="1"/>
  <c r="E25" s="1"/>
  <c r="E17" i="15"/>
  <c r="E19" s="1"/>
  <c r="E24" s="1"/>
  <c r="E19" i="14"/>
  <c r="E21" s="1"/>
  <c r="E26" s="1"/>
  <c r="E17" i="9"/>
  <c r="E19" s="1"/>
  <c r="E24" s="1"/>
  <c r="E18" i="8"/>
  <c r="E20" s="1"/>
  <c r="E25" s="1"/>
  <c r="E19" i="1"/>
  <c r="E21" s="1"/>
  <c r="E26" s="1"/>
  <c r="E21" i="19" l="1"/>
  <c r="E23" s="1"/>
  <c r="E28" s="1"/>
  <c r="F5" i="22"/>
  <c r="F24" s="1"/>
  <c r="B24"/>
</calcChain>
</file>

<file path=xl/sharedStrings.xml><?xml version="1.0" encoding="utf-8"?>
<sst xmlns="http://schemas.openxmlformats.org/spreadsheetml/2006/main" count="1467" uniqueCount="144">
  <si>
    <t>Teplotní údaje</t>
  </si>
  <si>
    <t>Vnější výpočtová teplota</t>
  </si>
  <si>
    <t>Vnitřní výpočtová teplota</t>
  </si>
  <si>
    <t>Výpočtový teplotní rozdíl</t>
  </si>
  <si>
    <t>°C</t>
  </si>
  <si>
    <t>Tepelné ztráty prostupem</t>
  </si>
  <si>
    <t>Stavební část</t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</si>
  <si>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</si>
  <si>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</si>
  <si>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</si>
  <si>
    <t>-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</si>
  <si>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</si>
  <si>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Celkový součinitel tepelné ztráty prostupem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</si>
  <si>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T,j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</si>
  <si>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T,i </t>
    </r>
    <r>
      <rPr>
        <b/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</rPr>
      <t>∑H</t>
    </r>
    <r>
      <rPr>
        <b/>
        <vertAlign val="subscript"/>
        <sz val="11"/>
        <color theme="1"/>
        <rFont val="Calibri"/>
        <family val="2"/>
        <charset val="238"/>
      </rPr>
      <t>T,j</t>
    </r>
  </si>
  <si>
    <t>Celková tepelná ztráta prostupem</t>
  </si>
  <si>
    <t>W</t>
  </si>
  <si>
    <t>Tepelné ztráty větráním</t>
  </si>
  <si>
    <t>Vnitřní objem</t>
  </si>
  <si>
    <t>Nejmenší intenzita výměny vzduchu</t>
  </si>
  <si>
    <t>Celkový součinitel tepelné ztráty větráním</t>
  </si>
  <si>
    <t>Celková tepelná ztráta větráním</t>
  </si>
  <si>
    <t>Celková tepelná ztráta prostupem a větráním</t>
  </si>
  <si>
    <t>Korekční činitel na vyšší teplotu</t>
  </si>
  <si>
    <t>Návrhová tepelná ztráta prostupem a větráním</t>
  </si>
  <si>
    <t>Zátopový tepelný výkon</t>
  </si>
  <si>
    <t>Podlahová plocha</t>
  </si>
  <si>
    <t>Zátopový součinitel</t>
  </si>
  <si>
    <t>Celkový zátopový tepelný výkon</t>
  </si>
  <si>
    <t>Návrhový tepelný výkon</t>
  </si>
  <si>
    <r>
      <t>θ</t>
    </r>
    <r>
      <rPr>
        <b/>
        <vertAlign val="subscript"/>
        <sz val="11"/>
        <color theme="1"/>
        <rFont val="Calibri"/>
        <family val="2"/>
        <charset val="238"/>
      </rPr>
      <t>e</t>
    </r>
  </si>
  <si>
    <r>
      <t>θ</t>
    </r>
    <r>
      <rPr>
        <b/>
        <vertAlign val="subscript"/>
        <sz val="11"/>
        <color theme="1"/>
        <rFont val="Calibri"/>
        <family val="2"/>
        <charset val="238"/>
      </rPr>
      <t>int,i</t>
    </r>
  </si>
  <si>
    <r>
      <t>θ</t>
    </r>
    <r>
      <rPr>
        <b/>
        <vertAlign val="subscript"/>
        <sz val="11"/>
        <color theme="1"/>
        <rFont val="Calibri"/>
        <family val="2"/>
        <charset val="238"/>
      </rPr>
      <t xml:space="preserve">int,i </t>
    </r>
    <r>
      <rPr>
        <b/>
        <sz val="11"/>
        <color theme="1"/>
        <rFont val="Calibri"/>
        <family val="2"/>
        <charset val="238"/>
      </rPr>
      <t>- θ</t>
    </r>
    <r>
      <rPr>
        <b/>
        <vertAlign val="subscript"/>
        <sz val="11"/>
        <color theme="1"/>
        <rFont val="Calibri"/>
        <family val="2"/>
        <charset val="238"/>
      </rPr>
      <t>e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</si>
  <si>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</si>
  <si>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</si>
  <si>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r>
      <t>V</t>
    </r>
    <r>
      <rPr>
        <b/>
        <vertAlign val="subscript"/>
        <sz val="11"/>
        <color theme="1"/>
        <rFont val="Calibri"/>
        <family val="2"/>
        <charset val="238"/>
        <scheme val="minor"/>
      </rPr>
      <t>i</t>
    </r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</si>
  <si>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>min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</si>
  <si>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V,i</t>
    </r>
    <r>
      <rPr>
        <b/>
        <sz val="11"/>
        <color theme="1"/>
        <rFont val="Calibri"/>
        <family val="2"/>
        <charset val="238"/>
        <scheme val="minor"/>
      </rPr>
      <t xml:space="preserve"> = 0,34 . V</t>
    </r>
    <r>
      <rPr>
        <b/>
        <vertAlign val="subscript"/>
        <sz val="11"/>
        <color theme="1"/>
        <rFont val="Calibri"/>
        <family val="2"/>
        <charset val="238"/>
        <scheme val="minor"/>
      </rPr>
      <t>i</t>
    </r>
    <r>
      <rPr>
        <b/>
        <sz val="11"/>
        <color theme="1"/>
        <rFont val="Calibri"/>
        <family val="2"/>
        <charset val="238"/>
        <scheme val="minor"/>
      </rPr>
      <t xml:space="preserve"> . n</t>
    </r>
    <r>
      <rPr>
        <b/>
        <vertAlign val="subscript"/>
        <sz val="11"/>
        <color theme="1"/>
        <rFont val="Calibri"/>
        <family val="2"/>
        <charset val="238"/>
        <scheme val="minor"/>
      </rPr>
      <t>min</t>
    </r>
  </si>
  <si>
    <r>
      <t>f</t>
    </r>
    <r>
      <rPr>
        <b/>
        <vertAlign val="subscript"/>
        <sz val="11"/>
        <color theme="1"/>
        <rFont val="Calibri"/>
        <family val="2"/>
        <charset val="238"/>
      </rPr>
      <t>Δφ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</si>
  <si>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i</t>
    </r>
  </si>
  <si>
    <r>
      <t>f</t>
    </r>
    <r>
      <rPr>
        <b/>
        <vertAlign val="subscript"/>
        <sz val="11"/>
        <color theme="1"/>
        <rFont val="Calibri"/>
        <family val="2"/>
        <charset val="238"/>
        <scheme val="minor"/>
      </rPr>
      <t>RH</t>
    </r>
  </si>
  <si>
    <t>střecha</t>
  </si>
  <si>
    <t>podlaha 1. patro</t>
  </si>
  <si>
    <t>dveře 1. patro</t>
  </si>
  <si>
    <t>podlaha suterén</t>
  </si>
  <si>
    <t>dveře suterén</t>
  </si>
  <si>
    <t>dveře garáž</t>
  </si>
  <si>
    <t>okna plastová</t>
  </si>
  <si>
    <t>okna skleněná</t>
  </si>
  <si>
    <t>luxfery</t>
  </si>
  <si>
    <t>stěna vnitřní</t>
  </si>
  <si>
    <t>dveře vnitřní</t>
  </si>
  <si>
    <r>
      <t>W.m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.K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</si>
  <si>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r>
      <t>W.K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</si>
  <si>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r>
      <t>W.m</t>
    </r>
    <r>
      <rPr>
        <vertAlign val="superscript"/>
        <sz val="11"/>
        <color theme="1"/>
        <rFont val="Calibri"/>
        <family val="2"/>
        <charset val="238"/>
        <scheme val="minor"/>
      </rPr>
      <t>-2</t>
    </r>
  </si>
  <si>
    <t>Místnost</t>
  </si>
  <si>
    <t>Tepelný výkon - prostup</t>
  </si>
  <si>
    <t>Tepelný výkon - větrání</t>
  </si>
  <si>
    <t>Tepelný výkon - zátop</t>
  </si>
  <si>
    <t>Celkový tepelný výkon</t>
  </si>
  <si>
    <r>
      <t>φ</t>
    </r>
    <r>
      <rPr>
        <b/>
        <vertAlign val="subscript"/>
        <sz val="11"/>
        <color theme="1"/>
        <rFont val="Calibri"/>
        <family val="2"/>
        <charset val="238"/>
      </rPr>
      <t>T,i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</si>
  <si>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>V,i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</si>
  <si>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>HL,i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</si>
  <si>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>RH,i</t>
    </r>
  </si>
  <si>
    <t>pokoj_2.1</t>
  </si>
  <si>
    <t>obývák_2</t>
  </si>
  <si>
    <t>ložnice_2</t>
  </si>
  <si>
    <t>kuchyně_2</t>
  </si>
  <si>
    <t>pokoj_2.2</t>
  </si>
  <si>
    <t>koupelna_2</t>
  </si>
  <si>
    <t>předsíň_2</t>
  </si>
  <si>
    <t>schody_12</t>
  </si>
  <si>
    <t>hala_1</t>
  </si>
  <si>
    <t>obývák_1</t>
  </si>
  <si>
    <t>ložnice_1</t>
  </si>
  <si>
    <t>kuchyně_1</t>
  </si>
  <si>
    <t>pokoj_1</t>
  </si>
  <si>
    <t>WC_1</t>
  </si>
  <si>
    <t>předsíň_1</t>
  </si>
  <si>
    <t>schody_S1</t>
  </si>
  <si>
    <t>hala_S</t>
  </si>
  <si>
    <t>prádelna_S</t>
  </si>
  <si>
    <t>garáž_S</t>
  </si>
  <si>
    <t>koupelna_S</t>
  </si>
  <si>
    <t>celkem</t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</si>
  <si>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 xml:space="preserve"> [W.m</t>
    </r>
    <r>
      <rPr>
        <b/>
        <vertAlign val="superscript"/>
        <sz val="11"/>
        <color theme="1"/>
        <rFont val="Calibri"/>
        <family val="2"/>
        <charset val="238"/>
        <scheme val="minor"/>
      </rPr>
      <t>-2</t>
    </r>
    <r>
      <rPr>
        <b/>
        <sz val="11"/>
        <color theme="1"/>
        <rFont val="Calibri"/>
        <family val="2"/>
        <charset val="238"/>
        <scheme val="minor"/>
      </rPr>
      <t>.K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</si>
  <si>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 xml:space="preserve">T,i </t>
    </r>
    <r>
      <rPr>
        <b/>
        <sz val="11"/>
        <color theme="1"/>
        <rFont val="Calibri"/>
        <family val="2"/>
        <charset val="238"/>
      </rPr>
      <t>= H</t>
    </r>
    <r>
      <rPr>
        <b/>
        <vertAlign val="subscript"/>
        <sz val="11"/>
        <color theme="1"/>
        <rFont val="Calibri"/>
        <family val="2"/>
        <charset val="238"/>
      </rPr>
      <t xml:space="preserve">T,i </t>
    </r>
    <r>
      <rPr>
        <b/>
        <sz val="11"/>
        <color theme="1"/>
        <rFont val="Calibri"/>
        <family val="2"/>
        <charset val="238"/>
      </rPr>
      <t>. (θ</t>
    </r>
    <r>
      <rPr>
        <b/>
        <vertAlign val="subscript"/>
        <sz val="11"/>
        <color theme="1"/>
        <rFont val="Calibri"/>
        <family val="2"/>
        <charset val="238"/>
      </rPr>
      <t>int,i</t>
    </r>
    <r>
      <rPr>
        <b/>
        <sz val="11"/>
        <color theme="1"/>
        <rFont val="Calibri"/>
        <family val="2"/>
        <charset val="238"/>
      </rPr>
      <t xml:space="preserve"> - θ</t>
    </r>
    <r>
      <rPr>
        <b/>
        <vertAlign val="subscript"/>
        <sz val="11"/>
        <color theme="1"/>
        <rFont val="Calibri"/>
        <family val="2"/>
        <charset val="238"/>
      </rPr>
      <t>e</t>
    </r>
    <r>
      <rPr>
        <b/>
        <sz val="11"/>
        <color theme="1"/>
        <rFont val="Calibri"/>
        <family val="2"/>
        <charset val="238"/>
      </rPr>
      <t>)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</si>
  <si>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 xml:space="preserve">V,i </t>
    </r>
    <r>
      <rPr>
        <b/>
        <sz val="11"/>
        <color theme="1"/>
        <rFont val="Calibri"/>
        <family val="2"/>
        <charset val="238"/>
      </rPr>
      <t>= H</t>
    </r>
    <r>
      <rPr>
        <b/>
        <vertAlign val="subscript"/>
        <sz val="11"/>
        <color theme="1"/>
        <rFont val="Calibri"/>
        <family val="2"/>
        <charset val="238"/>
      </rPr>
      <t xml:space="preserve">V,i </t>
    </r>
    <r>
      <rPr>
        <b/>
        <sz val="11"/>
        <color theme="1"/>
        <rFont val="Calibri"/>
        <family val="2"/>
        <charset val="238"/>
      </rPr>
      <t>. (θ</t>
    </r>
    <r>
      <rPr>
        <b/>
        <vertAlign val="subscript"/>
        <sz val="11"/>
        <color theme="1"/>
        <rFont val="Calibri"/>
        <family val="2"/>
        <charset val="238"/>
      </rPr>
      <t>int,i</t>
    </r>
    <r>
      <rPr>
        <b/>
        <sz val="11"/>
        <color theme="1"/>
        <rFont val="Calibri"/>
        <family val="2"/>
        <charset val="238"/>
      </rPr>
      <t xml:space="preserve"> - θ</t>
    </r>
    <r>
      <rPr>
        <b/>
        <vertAlign val="subscript"/>
        <sz val="11"/>
        <color theme="1"/>
        <rFont val="Calibri"/>
        <family val="2"/>
        <charset val="238"/>
      </rPr>
      <t>e</t>
    </r>
    <r>
      <rPr>
        <b/>
        <sz val="11"/>
        <color theme="1"/>
        <rFont val="Calibri"/>
        <family val="2"/>
        <charset val="238"/>
      </rPr>
      <t>)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</si>
  <si>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 xml:space="preserve">T,i </t>
    </r>
    <r>
      <rPr>
        <b/>
        <sz val="11"/>
        <color theme="1"/>
        <rFont val="Calibri"/>
        <family val="2"/>
        <charset val="238"/>
      </rPr>
      <t>+ Φ</t>
    </r>
    <r>
      <rPr>
        <b/>
        <vertAlign val="subscript"/>
        <sz val="11"/>
        <color theme="1"/>
        <rFont val="Calibri"/>
        <family val="2"/>
        <charset val="238"/>
      </rPr>
      <t>V,i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</si>
  <si>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>i</t>
    </r>
    <r>
      <rPr>
        <b/>
        <sz val="11"/>
        <color theme="1"/>
        <rFont val="Calibri"/>
        <family val="2"/>
        <charset val="238"/>
      </rPr>
      <t xml:space="preserve"> = (Φ</t>
    </r>
    <r>
      <rPr>
        <b/>
        <vertAlign val="subscript"/>
        <sz val="11"/>
        <color theme="1"/>
        <rFont val="Calibri"/>
        <family val="2"/>
        <charset val="238"/>
      </rPr>
      <t xml:space="preserve">T,i </t>
    </r>
    <r>
      <rPr>
        <b/>
        <sz val="11"/>
        <color theme="1"/>
        <rFont val="Calibri"/>
        <family val="2"/>
        <charset val="238"/>
      </rPr>
      <t>+ Φ</t>
    </r>
    <r>
      <rPr>
        <b/>
        <vertAlign val="subscript"/>
        <sz val="11"/>
        <color theme="1"/>
        <rFont val="Calibri"/>
        <family val="2"/>
        <charset val="238"/>
      </rPr>
      <t>V,i</t>
    </r>
    <r>
      <rPr>
        <b/>
        <sz val="11"/>
        <color theme="1"/>
        <rFont val="Calibri"/>
        <family val="2"/>
        <charset val="238"/>
      </rPr>
      <t>) . f</t>
    </r>
    <r>
      <rPr>
        <b/>
        <vertAlign val="subscript"/>
        <sz val="11"/>
        <color theme="1"/>
        <rFont val="Calibri"/>
        <family val="2"/>
        <charset val="238"/>
      </rPr>
      <t>Δφ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</si>
  <si>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 xml:space="preserve">RH,i </t>
    </r>
    <r>
      <rPr>
        <b/>
        <sz val="11"/>
        <color theme="1"/>
        <rFont val="Calibri"/>
        <family val="2"/>
        <charset val="238"/>
      </rPr>
      <t>= A</t>
    </r>
    <r>
      <rPr>
        <b/>
        <vertAlign val="subscript"/>
        <sz val="11"/>
        <color theme="1"/>
        <rFont val="Calibri"/>
        <family val="2"/>
        <charset val="238"/>
      </rPr>
      <t>i</t>
    </r>
    <r>
      <rPr>
        <b/>
        <sz val="11"/>
        <color theme="1"/>
        <rFont val="Calibri"/>
        <family val="2"/>
        <charset val="238"/>
      </rPr>
      <t xml:space="preserve"> . f</t>
    </r>
    <r>
      <rPr>
        <b/>
        <vertAlign val="subscript"/>
        <sz val="11"/>
        <color theme="1"/>
        <rFont val="Calibri"/>
        <family val="2"/>
        <charset val="238"/>
      </rPr>
      <t>RH</t>
    </r>
  </si>
  <si>
    <r>
      <t>Φ</t>
    </r>
    <r>
      <rPr>
        <b/>
        <vertAlign val="subscript"/>
        <sz val="11"/>
        <color theme="1"/>
        <rFont val="Calibri"/>
        <family val="2"/>
        <charset val="238"/>
      </rPr>
      <t>HL,i</t>
    </r>
    <r>
      <rPr>
        <b/>
        <sz val="11"/>
        <color theme="1"/>
        <rFont val="Calibri"/>
        <family val="2"/>
        <charset val="238"/>
      </rPr>
      <t xml:space="preserve"> = Φ</t>
    </r>
    <r>
      <rPr>
        <b/>
        <vertAlign val="subscript"/>
        <sz val="11"/>
        <color theme="1"/>
        <rFont val="Calibri"/>
        <family val="2"/>
        <charset val="238"/>
      </rPr>
      <t xml:space="preserve">i </t>
    </r>
    <r>
      <rPr>
        <b/>
        <sz val="11"/>
        <color theme="1"/>
        <rFont val="Calibri"/>
        <family val="2"/>
        <charset val="238"/>
      </rPr>
      <t>+ Φ</t>
    </r>
    <r>
      <rPr>
        <b/>
        <vertAlign val="subscript"/>
        <sz val="11"/>
        <color theme="1"/>
        <rFont val="Calibri"/>
        <family val="2"/>
        <charset val="238"/>
      </rPr>
      <t>RH,i</t>
    </r>
  </si>
  <si>
    <t>zateplená obvodová stěna v patře</t>
  </si>
  <si>
    <t>zateplená obvodová stěna v patře, zúžená</t>
  </si>
  <si>
    <t>nezateplená obvodová stěna v patře</t>
  </si>
  <si>
    <t>nezateplená obvodová stěna v patře, zúžená</t>
  </si>
  <si>
    <t>obvodová stěna suterén</t>
  </si>
  <si>
    <t>obvodová stěna suterén do zeminy</t>
  </si>
  <si>
    <t>d [m]</t>
  </si>
  <si>
    <r>
      <t>R [m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.K.W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</si>
  <si>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k </t>
    </r>
    <r>
      <rPr>
        <b/>
        <sz val="11"/>
        <color theme="1"/>
        <rFont val="Calibri"/>
        <family val="2"/>
        <charset val="238"/>
        <scheme val="minor"/>
      </rPr>
      <t>[W.m</t>
    </r>
    <r>
      <rPr>
        <b/>
        <vertAlign val="superscript"/>
        <sz val="11"/>
        <color theme="1"/>
        <rFont val="Calibri"/>
        <family val="2"/>
        <charset val="238"/>
        <scheme val="minor"/>
      </rPr>
      <t>-2</t>
    </r>
    <r>
      <rPr>
        <b/>
        <sz val="11"/>
        <color theme="1"/>
        <rFont val="Calibri"/>
        <family val="2"/>
        <charset val="238"/>
        <scheme val="minor"/>
      </rPr>
      <t>.K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</si>
  <si>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Nezateplená obvodová stěna v patře</t>
  </si>
  <si>
    <t>Odpor při přestupu tepla na vnitřní straně konstrukce (vodorovný tepelný tok)</t>
  </si>
  <si>
    <t>Omítka vápenná</t>
  </si>
  <si>
    <t>Škvárobetonové tvárnice</t>
  </si>
  <si>
    <t>Malta cementová</t>
  </si>
  <si>
    <t>Cihla plná</t>
  </si>
  <si>
    <t>Omítka vápenocementová</t>
  </si>
  <si>
    <t>Odpor při přestupu tepla na vnější straně konstrukce (vodorovný tepelný tok)</t>
  </si>
  <si>
    <t>Celkem</t>
  </si>
  <si>
    <t>Nezateplená obvodová stěna v patře, zúžená</t>
  </si>
  <si>
    <t>Zateplená obvodová stěna v patře</t>
  </si>
  <si>
    <t>Materiál z minerální plsti</t>
  </si>
  <si>
    <t>Zateplená obvodová stěna v patře, zúžená</t>
  </si>
  <si>
    <t>Střecha</t>
  </si>
  <si>
    <t>Odpor při přestupu tepla na vnitřní straně konstrukce (tepelný tok nahoru)</t>
  </si>
  <si>
    <t>Železobeton</t>
  </si>
  <si>
    <t>Pěnový polystyrén - PPS</t>
  </si>
  <si>
    <t>Beton ze škváry</t>
  </si>
  <si>
    <t>IPA 1x</t>
  </si>
  <si>
    <t>Isover</t>
  </si>
  <si>
    <t>Dřevěná konstrukce</t>
  </si>
  <si>
    <t>Plech</t>
  </si>
  <si>
    <t>Odpor při přestupu tepla na vnější straně konstrukce</t>
  </si>
  <si>
    <t xml:space="preserve">Odpor při přestupu tepla na vnější straně konstrukce </t>
  </si>
  <si>
    <t>Podlaha 1. patro</t>
  </si>
  <si>
    <t>Parkety</t>
  </si>
  <si>
    <t>Koberec</t>
  </si>
  <si>
    <t>Odpor při přestupu tepla na vnitřní straně konstrukce (tepelný tok dolů)</t>
  </si>
  <si>
    <t>Odpor při přestupu tepla na vnější straně konstrukce (tepelný tok dolů)</t>
  </si>
  <si>
    <t>Obvodová stěna suterén</t>
  </si>
  <si>
    <t>Kabřinec</t>
  </si>
  <si>
    <t>Obvodová stěna suterén do zeminy</t>
  </si>
  <si>
    <t>Asfaltová izolace</t>
  </si>
  <si>
    <t>Beton hutný</t>
  </si>
  <si>
    <t>Podlaha suterén</t>
  </si>
  <si>
    <r>
      <t>λ [w.m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.K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</si>
  <si>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Luxfery</t>
  </si>
  <si>
    <t>Okna skleněná</t>
  </si>
  <si>
    <t>Sklo</t>
  </si>
  <si>
    <t>Stěna vnitřní</t>
  </si>
  <si>
    <t>Dveře vnitřní</t>
  </si>
  <si>
    <t>Dřevo měkké</t>
  </si>
  <si>
    <t>Okna plastová, dveře 1. patro, dveře suterén a dveře garáž byly určeny z materiálů výrobců.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</si>
</sst>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5" fillId="0" borderId="0" xfId="0" applyFont="1" applyBorder="1"/>
    <xf numFmtId="0" fontId="2" fillId="0" borderId="0" xfId="0" applyFont="1" applyBorder="1"/>
    <xf numFmtId="0" fontId="0" fillId="0" borderId="7" xfId="0" applyBorder="1"/>
    <xf numFmtId="0" fontId="5" fillId="0" borderId="8" xfId="0" applyFont="1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1" fillId="0" borderId="6" xfId="0" applyFont="1" applyBorder="1"/>
    <xf numFmtId="0" fontId="1" fillId="0" borderId="0" xfId="0" applyFont="1" applyBorder="1"/>
    <xf numFmtId="0" fontId="1" fillId="0" borderId="10" xfId="0" applyFont="1" applyBorder="1"/>
    <xf numFmtId="0" fontId="0" fillId="0" borderId="6" xfId="0" applyFont="1" applyBorder="1"/>
    <xf numFmtId="0" fontId="1" fillId="0" borderId="7" xfId="0" applyFont="1" applyBorder="1"/>
    <xf numFmtId="0" fontId="0" fillId="0" borderId="8" xfId="0" applyBorder="1"/>
    <xf numFmtId="0" fontId="0" fillId="2" borderId="9" xfId="0" applyFill="1" applyBorder="1"/>
    <xf numFmtId="0" fontId="0" fillId="0" borderId="11" xfId="0" applyBorder="1"/>
    <xf numFmtId="0" fontId="0" fillId="0" borderId="12" xfId="0" applyBorder="1"/>
    <xf numFmtId="0" fontId="7" fillId="2" borderId="9" xfId="0" applyFont="1" applyFill="1" applyBorder="1"/>
    <xf numFmtId="0" fontId="0" fillId="0" borderId="1" xfId="0" applyFill="1" applyBorder="1"/>
    <xf numFmtId="0" fontId="1" fillId="0" borderId="13" xfId="0" applyFont="1" applyBorder="1"/>
    <xf numFmtId="0" fontId="5" fillId="0" borderId="14" xfId="0" applyFont="1" applyBorder="1"/>
    <xf numFmtId="0" fontId="0" fillId="0" borderId="14" xfId="0" applyBorder="1"/>
    <xf numFmtId="0" fontId="0" fillId="0" borderId="15" xfId="0" applyFill="1" applyBorder="1"/>
    <xf numFmtId="0" fontId="0" fillId="0" borderId="3" xfId="0" applyFont="1" applyBorder="1"/>
    <xf numFmtId="0" fontId="5" fillId="0" borderId="4" xfId="0" applyFont="1" applyBorder="1"/>
    <xf numFmtId="0" fontId="0" fillId="0" borderId="9" xfId="0" applyFill="1" applyBorder="1"/>
    <xf numFmtId="0" fontId="0" fillId="3" borderId="15" xfId="0" applyFill="1" applyBorder="1"/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5" xfId="0" applyFill="1" applyBorder="1"/>
    <xf numFmtId="0" fontId="0" fillId="0" borderId="16" xfId="0" applyBorder="1"/>
    <xf numFmtId="0" fontId="0" fillId="0" borderId="17" xfId="0" applyFill="1" applyBorder="1"/>
    <xf numFmtId="0" fontId="0" fillId="0" borderId="10" xfId="0" applyFill="1" applyBorder="1"/>
    <xf numFmtId="0" fontId="7" fillId="2" borderId="1" xfId="0" applyFont="1" applyFill="1" applyBorder="1"/>
    <xf numFmtId="2" fontId="0" fillId="0" borderId="0" xfId="0" applyNumberFormat="1"/>
    <xf numFmtId="0" fontId="1" fillId="0" borderId="4" xfId="0" applyFont="1" applyBorder="1"/>
    <xf numFmtId="0" fontId="1" fillId="0" borderId="5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 applyBorder="1"/>
    <xf numFmtId="0" fontId="0" fillId="0" borderId="10" xfId="0" applyFont="1" applyBorder="1"/>
    <xf numFmtId="2" fontId="0" fillId="0" borderId="0" xfId="0" applyNumberFormat="1" applyFont="1" applyBorder="1"/>
    <xf numFmtId="0" fontId="1" fillId="0" borderId="8" xfId="0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0" fontId="0" fillId="0" borderId="15" xfId="0" applyBorder="1"/>
    <xf numFmtId="0" fontId="1" fillId="0" borderId="13" xfId="0" applyFont="1" applyFill="1" applyBorder="1"/>
  </cellXfs>
  <cellStyles count="1">
    <cellStyle name="normální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center" vertical="bottom" textRotation="0" wrapText="0" indent="0" relativeIndent="0" justifyLastLine="0" shrinkToFit="0" mergeCell="0" readingOrder="0"/>
    </dxf>
    <dxf>
      <numFmt numFmtId="4" formatCode="#,##0.00"/>
      <alignment horizontal="center" vertical="bottom" textRotation="0" wrapText="0" indent="0" relativeIndent="0" justifyLastLine="0" shrinkToFit="0" mergeCell="0" readingOrder="0"/>
    </dxf>
    <dxf>
      <numFmt numFmtId="4" formatCode="#,##0.00"/>
      <alignment horizontal="center" vertical="bottom" textRotation="0" wrapText="0" indent="0" relativeIndent="0" justifyLastLine="0" shrinkToFit="0" mergeCell="0" readingOrder="0"/>
    </dxf>
    <dxf>
      <numFmt numFmtId="4" formatCode="#,##0.00"/>
      <alignment horizontal="center" vertical="bottom" textRotation="0" wrapText="0" indent="0" relativeIndent="0" justifyLastLine="0" shrinkToFit="0" mergeCell="0" readingOrder="0"/>
    </dxf>
    <dxf>
      <numFmt numFmtId="4" formatCode="#,##0.00"/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border outline="0">
        <top style="thin">
          <color auto="1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id="4" name="Tabulka4" displayName="Tabulka4" ref="A1:F24" totalsRowShown="0" headerRowDxfId="9" dataDxfId="7" headerRowBorderDxfId="8" tableBorderDxfId="6">
  <tableColumns count="6">
    <tableColumn id="1" name="Místnost" dataDxfId="5"/>
    <tableColumn id="2" name="Tepelný výkon - prostup" dataDxfId="4"/>
    <tableColumn id="3" name="Tepelný výkon - větrání" dataDxfId="3"/>
    <tableColumn id="4" name="Korekční činitel na vyšší teplotu" dataDxfId="2"/>
    <tableColumn id="5" name="Tepelný výkon - zátop" dataDxfId="1"/>
    <tableColumn id="6" name="Celkový tepelný výkon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workbookViewId="0">
      <selection activeCell="C106" sqref="C106"/>
    </sheetView>
  </sheetViews>
  <sheetFormatPr defaultRowHeight="15"/>
  <cols>
    <col min="1" max="1" width="41.140625" bestFit="1" customWidth="1"/>
    <col min="2" max="2" width="12.5703125" bestFit="1" customWidth="1"/>
    <col min="6" max="6" width="40.42578125" customWidth="1"/>
    <col min="7" max="7" width="15.28515625" customWidth="1"/>
    <col min="8" max="8" width="16" customWidth="1"/>
    <col min="9" max="9" width="14" customWidth="1"/>
    <col min="10" max="10" width="14.5703125" customWidth="1"/>
  </cols>
  <sheetData>
    <row r="1" spans="1:10" s="1" customFormat="1" ht="18.75">
      <c r="A1" s="1" t="s">
        <v>6</v>
      </c>
      <c r="B1" s="1" t="s">
        <v>85</v>
      </c>
      <c r="F1" s="10" t="s">
        <v>6</v>
      </c>
      <c r="G1" s="48" t="s">
        <v>98</v>
      </c>
      <c r="H1" s="48" t="s">
        <v>136</v>
      </c>
      <c r="I1" s="48" t="s">
        <v>99</v>
      </c>
      <c r="J1" s="49" t="s">
        <v>100</v>
      </c>
    </row>
    <row r="2" spans="1:10">
      <c r="A2" t="s">
        <v>94</v>
      </c>
      <c r="B2" s="47">
        <f>J10</f>
        <v>1.1686432546162053</v>
      </c>
      <c r="F2" s="10" t="s">
        <v>101</v>
      </c>
      <c r="G2" s="50"/>
      <c r="H2" s="50"/>
      <c r="I2" s="50"/>
      <c r="J2" s="51"/>
    </row>
    <row r="3" spans="1:10">
      <c r="A3" t="s">
        <v>95</v>
      </c>
      <c r="B3" s="47">
        <f>J19</f>
        <v>1.5314160268772745</v>
      </c>
      <c r="F3" s="24" t="s">
        <v>102</v>
      </c>
      <c r="G3" s="52"/>
      <c r="H3" s="52"/>
      <c r="I3" s="52">
        <v>0.25</v>
      </c>
      <c r="J3" s="53"/>
    </row>
    <row r="4" spans="1:10">
      <c r="A4" t="s">
        <v>92</v>
      </c>
      <c r="B4" s="47">
        <f>J29</f>
        <v>0.67177009573453206</v>
      </c>
      <c r="F4" s="24" t="s">
        <v>103</v>
      </c>
      <c r="G4" s="52">
        <v>0.02</v>
      </c>
      <c r="H4" s="52">
        <v>0.88</v>
      </c>
      <c r="I4" s="54">
        <f>G4/H4</f>
        <v>2.2727272727272728E-2</v>
      </c>
      <c r="J4" s="53"/>
    </row>
    <row r="5" spans="1:10">
      <c r="A5" t="s">
        <v>93</v>
      </c>
      <c r="B5" s="47">
        <f>J39</f>
        <v>0.77766435011088053</v>
      </c>
      <c r="F5" s="24" t="s">
        <v>104</v>
      </c>
      <c r="G5" s="52">
        <v>0.3</v>
      </c>
      <c r="H5" s="52">
        <v>0.74</v>
      </c>
      <c r="I5" s="54">
        <f t="shared" ref="I5:I8" si="0">G5/H5</f>
        <v>0.40540540540540537</v>
      </c>
      <c r="J5" s="53"/>
    </row>
    <row r="6" spans="1:10">
      <c r="A6" t="s">
        <v>47</v>
      </c>
      <c r="B6">
        <v>1.2</v>
      </c>
      <c r="F6" s="24" t="s">
        <v>105</v>
      </c>
      <c r="G6" s="52">
        <v>0.03</v>
      </c>
      <c r="H6" s="52">
        <v>1.1599999999999999</v>
      </c>
      <c r="I6" s="54">
        <f t="shared" si="0"/>
        <v>2.5862068965517241E-2</v>
      </c>
      <c r="J6" s="53"/>
    </row>
    <row r="7" spans="1:10">
      <c r="A7" t="s">
        <v>43</v>
      </c>
      <c r="B7">
        <v>2.13</v>
      </c>
      <c r="F7" s="24" t="s">
        <v>106</v>
      </c>
      <c r="G7" s="52">
        <v>7.0000000000000007E-2</v>
      </c>
      <c r="H7" s="52">
        <v>0.86</v>
      </c>
      <c r="I7" s="54">
        <f t="shared" si="0"/>
        <v>8.1395348837209308E-2</v>
      </c>
      <c r="J7" s="53"/>
    </row>
    <row r="8" spans="1:10">
      <c r="A8" t="s">
        <v>41</v>
      </c>
      <c r="B8" s="47">
        <f>J51</f>
        <v>0.23514931682445084</v>
      </c>
      <c r="F8" s="24" t="s">
        <v>107</v>
      </c>
      <c r="G8" s="52">
        <v>0.03</v>
      </c>
      <c r="H8" s="52">
        <v>0.99</v>
      </c>
      <c r="I8" s="54">
        <f t="shared" si="0"/>
        <v>3.0303030303030304E-2</v>
      </c>
      <c r="J8" s="53"/>
    </row>
    <row r="9" spans="1:10">
      <c r="A9" t="s">
        <v>42</v>
      </c>
      <c r="B9" s="47">
        <f>J60</f>
        <v>1.5069470506707883</v>
      </c>
      <c r="F9" s="24" t="s">
        <v>123</v>
      </c>
      <c r="G9" s="52"/>
      <c r="H9" s="52"/>
      <c r="I9" s="52">
        <v>0.04</v>
      </c>
      <c r="J9" s="53"/>
    </row>
    <row r="10" spans="1:10">
      <c r="A10" t="s">
        <v>96</v>
      </c>
      <c r="B10" s="47">
        <f>J70</f>
        <v>1.2422972973582806</v>
      </c>
      <c r="F10" s="25" t="s">
        <v>109</v>
      </c>
      <c r="G10" s="55">
        <f>SUM(G4:G9)</f>
        <v>0.44999999999999996</v>
      </c>
      <c r="H10" s="55"/>
      <c r="I10" s="56">
        <f>SUM(I3:I9)</f>
        <v>0.85569312623843496</v>
      </c>
      <c r="J10" s="57">
        <f>1/I10</f>
        <v>1.1686432546162053</v>
      </c>
    </row>
    <row r="11" spans="1:10">
      <c r="A11" t="s">
        <v>97</v>
      </c>
      <c r="B11" s="47">
        <f>J79</f>
        <v>1.1113548505279383</v>
      </c>
      <c r="F11" s="10" t="s">
        <v>110</v>
      </c>
      <c r="G11" s="50"/>
      <c r="H11" s="50"/>
      <c r="I11" s="50"/>
      <c r="J11" s="51"/>
    </row>
    <row r="12" spans="1:10">
      <c r="A12" t="s">
        <v>44</v>
      </c>
      <c r="B12" s="47">
        <f>J85</f>
        <v>2.549592969916926</v>
      </c>
      <c r="F12" s="24" t="s">
        <v>102</v>
      </c>
      <c r="G12" s="52"/>
      <c r="H12" s="52"/>
      <c r="I12" s="52">
        <v>0.25</v>
      </c>
      <c r="J12" s="53"/>
    </row>
    <row r="13" spans="1:10">
      <c r="A13" t="s">
        <v>45</v>
      </c>
      <c r="B13">
        <v>2.2999999999999998</v>
      </c>
      <c r="F13" s="24" t="s">
        <v>103</v>
      </c>
      <c r="G13" s="52">
        <v>0.02</v>
      </c>
      <c r="H13" s="52">
        <v>0.88</v>
      </c>
      <c r="I13" s="54">
        <f>G13/H13</f>
        <v>2.2727272727272728E-2</v>
      </c>
      <c r="J13" s="53"/>
    </row>
    <row r="14" spans="1:10">
      <c r="A14" t="s">
        <v>46</v>
      </c>
      <c r="B14">
        <v>2.29</v>
      </c>
      <c r="F14" s="24" t="s">
        <v>104</v>
      </c>
      <c r="G14" s="52">
        <v>0.15</v>
      </c>
      <c r="H14" s="52">
        <v>0.74</v>
      </c>
      <c r="I14" s="54">
        <f t="shared" ref="I14:I17" si="1">G14/H14</f>
        <v>0.20270270270270269</v>
      </c>
      <c r="J14" s="53"/>
    </row>
    <row r="15" spans="1:10">
      <c r="A15" t="s">
        <v>49</v>
      </c>
      <c r="B15" s="47">
        <f>J90</f>
        <v>2.3295944779982745</v>
      </c>
      <c r="F15" s="24" t="s">
        <v>105</v>
      </c>
      <c r="G15" s="52">
        <v>0.03</v>
      </c>
      <c r="H15" s="52">
        <v>1.1599999999999999</v>
      </c>
      <c r="I15" s="54">
        <f t="shared" si="1"/>
        <v>2.5862068965517241E-2</v>
      </c>
      <c r="J15" s="53"/>
    </row>
    <row r="16" spans="1:10">
      <c r="A16" t="s">
        <v>48</v>
      </c>
      <c r="B16" s="47">
        <f>J95</f>
        <v>5.6631892697466464</v>
      </c>
      <c r="F16" s="24" t="s">
        <v>106</v>
      </c>
      <c r="G16" s="52">
        <v>7.0000000000000007E-2</v>
      </c>
      <c r="H16" s="52">
        <v>0.86</v>
      </c>
      <c r="I16" s="54">
        <f t="shared" si="1"/>
        <v>8.1395348837209308E-2</v>
      </c>
      <c r="J16" s="53"/>
    </row>
    <row r="17" spans="1:10">
      <c r="A17" t="s">
        <v>50</v>
      </c>
      <c r="B17" s="47">
        <f>J102</f>
        <v>1.5111821086261983</v>
      </c>
      <c r="F17" s="24" t="s">
        <v>107</v>
      </c>
      <c r="G17" s="52">
        <v>0.03</v>
      </c>
      <c r="H17" s="52">
        <v>0.99</v>
      </c>
      <c r="I17" s="54">
        <f t="shared" si="1"/>
        <v>3.0303030303030304E-2</v>
      </c>
      <c r="J17" s="53"/>
    </row>
    <row r="18" spans="1:10">
      <c r="A18" t="s">
        <v>51</v>
      </c>
      <c r="B18" s="47">
        <f>J107</f>
        <v>2.7967257844474762</v>
      </c>
      <c r="F18" s="24" t="s">
        <v>124</v>
      </c>
      <c r="G18" s="52"/>
      <c r="H18" s="52"/>
      <c r="I18" s="52">
        <v>0.04</v>
      </c>
      <c r="J18" s="53"/>
    </row>
    <row r="19" spans="1:10">
      <c r="F19" s="25" t="s">
        <v>109</v>
      </c>
      <c r="G19" s="55">
        <f>SUM(G13:G18)</f>
        <v>0.30000000000000004</v>
      </c>
      <c r="H19" s="55"/>
      <c r="I19" s="56">
        <f>SUM(I12:I18)</f>
        <v>0.65299042353573233</v>
      </c>
      <c r="J19" s="57">
        <f>1/I19</f>
        <v>1.5314160268772745</v>
      </c>
    </row>
    <row r="20" spans="1:10">
      <c r="F20" s="10" t="s">
        <v>111</v>
      </c>
      <c r="G20" s="50"/>
      <c r="H20" s="50"/>
      <c r="I20" s="50"/>
      <c r="J20" s="51"/>
    </row>
    <row r="21" spans="1:10">
      <c r="F21" s="24" t="s">
        <v>102</v>
      </c>
      <c r="G21" s="52"/>
      <c r="H21" s="52"/>
      <c r="I21" s="52">
        <v>0.25</v>
      </c>
      <c r="J21" s="53"/>
    </row>
    <row r="22" spans="1:10">
      <c r="F22" s="24" t="s">
        <v>103</v>
      </c>
      <c r="G22" s="52">
        <v>0.02</v>
      </c>
      <c r="H22" s="52">
        <v>0.88</v>
      </c>
      <c r="I22" s="54">
        <f>G22/H22</f>
        <v>2.2727272727272728E-2</v>
      </c>
      <c r="J22" s="53"/>
    </row>
    <row r="23" spans="1:10">
      <c r="F23" s="24" t="s">
        <v>104</v>
      </c>
      <c r="G23" s="52">
        <v>0.3</v>
      </c>
      <c r="H23" s="52">
        <v>0.74</v>
      </c>
      <c r="I23" s="54">
        <f t="shared" ref="I23:I27" si="2">G23/H23</f>
        <v>0.40540540540540537</v>
      </c>
      <c r="J23" s="53"/>
    </row>
    <row r="24" spans="1:10">
      <c r="F24" s="24" t="s">
        <v>105</v>
      </c>
      <c r="G24" s="52">
        <v>0.03</v>
      </c>
      <c r="H24" s="52">
        <v>1.1599999999999999</v>
      </c>
      <c r="I24" s="54">
        <f t="shared" si="2"/>
        <v>2.5862068965517241E-2</v>
      </c>
      <c r="J24" s="53"/>
    </row>
    <row r="25" spans="1:10">
      <c r="F25" s="24" t="s">
        <v>106</v>
      </c>
      <c r="G25" s="52">
        <v>7.0000000000000007E-2</v>
      </c>
      <c r="H25" s="52">
        <v>0.86</v>
      </c>
      <c r="I25" s="54">
        <f t="shared" si="2"/>
        <v>8.1395348837209308E-2</v>
      </c>
      <c r="J25" s="53"/>
    </row>
    <row r="26" spans="1:10">
      <c r="F26" s="24" t="s">
        <v>112</v>
      </c>
      <c r="G26" s="52">
        <v>0.05</v>
      </c>
      <c r="H26" s="52">
        <v>7.9000000000000001E-2</v>
      </c>
      <c r="I26" s="54">
        <f t="shared" si="2"/>
        <v>0.63291139240506333</v>
      </c>
      <c r="J26" s="53"/>
    </row>
    <row r="27" spans="1:10">
      <c r="F27" s="24" t="s">
        <v>107</v>
      </c>
      <c r="G27" s="52">
        <v>0.03</v>
      </c>
      <c r="H27" s="52">
        <v>0.99</v>
      </c>
      <c r="I27" s="54">
        <f t="shared" si="2"/>
        <v>3.0303030303030304E-2</v>
      </c>
      <c r="J27" s="53"/>
    </row>
    <row r="28" spans="1:10">
      <c r="F28" s="24" t="s">
        <v>123</v>
      </c>
      <c r="G28" s="52"/>
      <c r="H28" s="52"/>
      <c r="I28" s="52">
        <v>0.04</v>
      </c>
      <c r="J28" s="53"/>
    </row>
    <row r="29" spans="1:10">
      <c r="F29" s="25" t="s">
        <v>109</v>
      </c>
      <c r="G29" s="55">
        <f>SUM(G22:G28)</f>
        <v>0.5</v>
      </c>
      <c r="H29" s="55"/>
      <c r="I29" s="56">
        <f>SUM(I21:I28)</f>
        <v>1.4886045186434984</v>
      </c>
      <c r="J29" s="57">
        <f>1/I29</f>
        <v>0.67177009573453206</v>
      </c>
    </row>
    <row r="30" spans="1:10">
      <c r="F30" s="10" t="s">
        <v>113</v>
      </c>
      <c r="G30" s="50"/>
      <c r="H30" s="50"/>
      <c r="I30" s="50"/>
      <c r="J30" s="51"/>
    </row>
    <row r="31" spans="1:10">
      <c r="F31" s="24" t="s">
        <v>102</v>
      </c>
      <c r="G31" s="52"/>
      <c r="H31" s="52"/>
      <c r="I31" s="52">
        <v>0.25</v>
      </c>
      <c r="J31" s="53"/>
    </row>
    <row r="32" spans="1:10">
      <c r="F32" s="24" t="s">
        <v>103</v>
      </c>
      <c r="G32" s="52">
        <v>0.02</v>
      </c>
      <c r="H32" s="52">
        <v>0.88</v>
      </c>
      <c r="I32" s="54">
        <f>G32/H32</f>
        <v>2.2727272727272728E-2</v>
      </c>
      <c r="J32" s="53"/>
    </row>
    <row r="33" spans="6:10">
      <c r="F33" s="24" t="s">
        <v>104</v>
      </c>
      <c r="G33" s="52">
        <v>0.15</v>
      </c>
      <c r="H33" s="52">
        <v>0.74</v>
      </c>
      <c r="I33" s="54">
        <f t="shared" ref="I33:I37" si="3">G33/H33</f>
        <v>0.20270270270270269</v>
      </c>
      <c r="J33" s="53"/>
    </row>
    <row r="34" spans="6:10">
      <c r="F34" s="24" t="s">
        <v>105</v>
      </c>
      <c r="G34" s="52">
        <v>0.03</v>
      </c>
      <c r="H34" s="52">
        <v>1.1599999999999999</v>
      </c>
      <c r="I34" s="54">
        <f t="shared" si="3"/>
        <v>2.5862068965517241E-2</v>
      </c>
      <c r="J34" s="53"/>
    </row>
    <row r="35" spans="6:10">
      <c r="F35" s="24" t="s">
        <v>106</v>
      </c>
      <c r="G35" s="52">
        <v>7.0000000000000007E-2</v>
      </c>
      <c r="H35" s="52">
        <v>0.86</v>
      </c>
      <c r="I35" s="54">
        <f t="shared" si="3"/>
        <v>8.1395348837209308E-2</v>
      </c>
      <c r="J35" s="53"/>
    </row>
    <row r="36" spans="6:10">
      <c r="F36" s="24" t="s">
        <v>112</v>
      </c>
      <c r="G36" s="52">
        <v>0.05</v>
      </c>
      <c r="H36" s="52">
        <v>7.9000000000000001E-2</v>
      </c>
      <c r="I36" s="54">
        <f t="shared" si="3"/>
        <v>0.63291139240506333</v>
      </c>
      <c r="J36" s="53"/>
    </row>
    <row r="37" spans="6:10">
      <c r="F37" s="24" t="s">
        <v>107</v>
      </c>
      <c r="G37" s="52">
        <v>0.03</v>
      </c>
      <c r="H37" s="52">
        <v>0.99</v>
      </c>
      <c r="I37" s="54">
        <f t="shared" si="3"/>
        <v>3.0303030303030304E-2</v>
      </c>
      <c r="J37" s="53"/>
    </row>
    <row r="38" spans="6:10">
      <c r="F38" s="24" t="s">
        <v>124</v>
      </c>
      <c r="G38" s="52"/>
      <c r="H38" s="52"/>
      <c r="I38" s="52">
        <v>0.04</v>
      </c>
      <c r="J38" s="53"/>
    </row>
    <row r="39" spans="6:10">
      <c r="F39" s="25" t="s">
        <v>109</v>
      </c>
      <c r="G39" s="55">
        <f>SUM(G32:G38)</f>
        <v>0.35</v>
      </c>
      <c r="H39" s="55"/>
      <c r="I39" s="56">
        <f>SUM(I31:I38)</f>
        <v>1.2859018159407958</v>
      </c>
      <c r="J39" s="57">
        <f>1/I39</f>
        <v>0.77766435011088053</v>
      </c>
    </row>
    <row r="40" spans="6:10">
      <c r="F40" s="10" t="s">
        <v>114</v>
      </c>
      <c r="G40" s="50"/>
      <c r="H40" s="50"/>
      <c r="I40" s="50"/>
      <c r="J40" s="51"/>
    </row>
    <row r="41" spans="6:10">
      <c r="F41" s="24" t="s">
        <v>115</v>
      </c>
      <c r="G41" s="52"/>
      <c r="H41" s="52"/>
      <c r="I41" s="52">
        <v>0.1</v>
      </c>
      <c r="J41" s="53"/>
    </row>
    <row r="42" spans="6:10">
      <c r="F42" s="24" t="s">
        <v>103</v>
      </c>
      <c r="G42" s="52">
        <v>0.02</v>
      </c>
      <c r="H42" s="52">
        <v>0.88</v>
      </c>
      <c r="I42" s="54">
        <f>G42/H42</f>
        <v>2.2727272727272728E-2</v>
      </c>
      <c r="J42" s="53"/>
    </row>
    <row r="43" spans="6:10">
      <c r="F43" s="24" t="s">
        <v>116</v>
      </c>
      <c r="G43" s="52">
        <v>7.0000000000000007E-2</v>
      </c>
      <c r="H43" s="52">
        <v>1.58</v>
      </c>
      <c r="I43" s="54">
        <f t="shared" ref="I43:I49" si="4">G43/H43</f>
        <v>4.4303797468354431E-2</v>
      </c>
      <c r="J43" s="53"/>
    </row>
    <row r="44" spans="6:10">
      <c r="F44" s="24" t="s">
        <v>117</v>
      </c>
      <c r="G44" s="52">
        <v>0.05</v>
      </c>
      <c r="H44" s="52">
        <v>5.0999999999999997E-2</v>
      </c>
      <c r="I44" s="54">
        <f t="shared" si="4"/>
        <v>0.98039215686274517</v>
      </c>
      <c r="J44" s="53"/>
    </row>
    <row r="45" spans="6:10">
      <c r="F45" s="24" t="s">
        <v>118</v>
      </c>
      <c r="G45" s="52">
        <v>0.1</v>
      </c>
      <c r="H45" s="52">
        <v>0.97</v>
      </c>
      <c r="I45" s="54">
        <f t="shared" si="4"/>
        <v>0.10309278350515465</v>
      </c>
      <c r="J45" s="53"/>
    </row>
    <row r="46" spans="6:10">
      <c r="F46" s="24" t="s">
        <v>119</v>
      </c>
      <c r="G46" s="52">
        <v>0.01</v>
      </c>
      <c r="H46" s="52">
        <v>0.2</v>
      </c>
      <c r="I46" s="54">
        <f t="shared" si="4"/>
        <v>4.9999999999999996E-2</v>
      </c>
      <c r="J46" s="53"/>
    </row>
    <row r="47" spans="6:10">
      <c r="F47" s="24" t="s">
        <v>120</v>
      </c>
      <c r="G47" s="52">
        <v>0.1</v>
      </c>
      <c r="H47" s="52">
        <v>3.9E-2</v>
      </c>
      <c r="I47" s="54">
        <f t="shared" si="4"/>
        <v>2.5641025641025643</v>
      </c>
      <c r="J47" s="53"/>
    </row>
    <row r="48" spans="6:10">
      <c r="F48" s="24" t="s">
        <v>121</v>
      </c>
      <c r="G48" s="52">
        <v>0.04</v>
      </c>
      <c r="H48" s="52">
        <v>0.115</v>
      </c>
      <c r="I48" s="54">
        <f t="shared" si="4"/>
        <v>0.34782608695652173</v>
      </c>
      <c r="J48" s="53"/>
    </row>
    <row r="49" spans="6:10">
      <c r="F49" s="24" t="s">
        <v>122</v>
      </c>
      <c r="G49" s="52">
        <v>0.01</v>
      </c>
      <c r="H49" s="52">
        <v>58</v>
      </c>
      <c r="I49" s="54">
        <f t="shared" si="4"/>
        <v>1.7241379310344829E-4</v>
      </c>
      <c r="J49" s="53"/>
    </row>
    <row r="50" spans="6:10">
      <c r="F50" s="24" t="s">
        <v>123</v>
      </c>
      <c r="G50" s="52"/>
      <c r="H50" s="52"/>
      <c r="I50" s="52">
        <v>0.04</v>
      </c>
      <c r="J50" s="53"/>
    </row>
    <row r="51" spans="6:10">
      <c r="F51" s="25" t="s">
        <v>109</v>
      </c>
      <c r="G51" s="55">
        <f>SUM(G42:G50)</f>
        <v>0.39999999999999997</v>
      </c>
      <c r="H51" s="55"/>
      <c r="I51" s="56">
        <f>SUM(I41:I50)</f>
        <v>4.2526170754157171</v>
      </c>
      <c r="J51" s="57">
        <f>1/I51</f>
        <v>0.23514931682445084</v>
      </c>
    </row>
    <row r="52" spans="6:10">
      <c r="F52" s="10" t="s">
        <v>125</v>
      </c>
      <c r="G52" s="50"/>
      <c r="H52" s="50"/>
      <c r="I52" s="50"/>
      <c r="J52" s="51"/>
    </row>
    <row r="53" spans="6:10">
      <c r="F53" s="24" t="s">
        <v>128</v>
      </c>
      <c r="G53" s="52"/>
      <c r="H53" s="52"/>
      <c r="I53" s="52">
        <v>0.17</v>
      </c>
      <c r="J53" s="53"/>
    </row>
    <row r="54" spans="6:10">
      <c r="F54" s="24" t="s">
        <v>103</v>
      </c>
      <c r="G54" s="52">
        <v>0.02</v>
      </c>
      <c r="H54" s="52">
        <v>0.88</v>
      </c>
      <c r="I54" s="54">
        <f>G54/H54</f>
        <v>2.2727272727272728E-2</v>
      </c>
      <c r="J54" s="53"/>
    </row>
    <row r="55" spans="6:10">
      <c r="F55" s="24" t="s">
        <v>116</v>
      </c>
      <c r="G55" s="52">
        <v>7.0000000000000007E-2</v>
      </c>
      <c r="H55" s="52">
        <v>1.58</v>
      </c>
      <c r="I55" s="54">
        <f t="shared" ref="I55:I58" si="5">G55/H55</f>
        <v>4.4303797468354431E-2</v>
      </c>
      <c r="J55" s="53"/>
    </row>
    <row r="56" spans="6:10">
      <c r="F56" s="24" t="s">
        <v>118</v>
      </c>
      <c r="G56" s="52">
        <v>0.15</v>
      </c>
      <c r="H56" s="52">
        <v>0.97</v>
      </c>
      <c r="I56" s="54">
        <f t="shared" si="5"/>
        <v>0.15463917525773196</v>
      </c>
      <c r="J56" s="53"/>
    </row>
    <row r="57" spans="6:10">
      <c r="F57" s="24" t="s">
        <v>126</v>
      </c>
      <c r="G57" s="52">
        <v>5.0000000000000001E-3</v>
      </c>
      <c r="H57" s="52">
        <v>0.2</v>
      </c>
      <c r="I57" s="54">
        <f t="shared" si="5"/>
        <v>2.4999999999999998E-2</v>
      </c>
      <c r="J57" s="53"/>
    </row>
    <row r="58" spans="6:10">
      <c r="F58" s="24" t="s">
        <v>127</v>
      </c>
      <c r="G58" s="52">
        <v>5.0000000000000001E-3</v>
      </c>
      <c r="H58" s="52">
        <v>6.5000000000000002E-2</v>
      </c>
      <c r="I58" s="54">
        <f t="shared" si="5"/>
        <v>7.6923076923076927E-2</v>
      </c>
      <c r="J58" s="53"/>
    </row>
    <row r="59" spans="6:10">
      <c r="F59" s="24" t="s">
        <v>129</v>
      </c>
      <c r="G59" s="52"/>
      <c r="H59" s="52"/>
      <c r="I59" s="52">
        <v>0.17</v>
      </c>
      <c r="J59" s="53"/>
    </row>
    <row r="60" spans="6:10">
      <c r="F60" s="25" t="s">
        <v>109</v>
      </c>
      <c r="G60" s="55">
        <f>SUM(G54:G59)</f>
        <v>0.25</v>
      </c>
      <c r="H60" s="55"/>
      <c r="I60" s="56">
        <f>SUM(I53:I59)</f>
        <v>0.66359332237643609</v>
      </c>
      <c r="J60" s="57">
        <f>1/I60</f>
        <v>1.5069470506707883</v>
      </c>
    </row>
    <row r="61" spans="6:10">
      <c r="F61" s="10" t="s">
        <v>130</v>
      </c>
      <c r="G61" s="50"/>
      <c r="H61" s="50"/>
      <c r="I61" s="50"/>
      <c r="J61" s="51"/>
    </row>
    <row r="62" spans="6:10">
      <c r="F62" s="24" t="s">
        <v>102</v>
      </c>
      <c r="G62" s="52"/>
      <c r="H62" s="52"/>
      <c r="I62" s="52">
        <v>0.25</v>
      </c>
      <c r="J62" s="53"/>
    </row>
    <row r="63" spans="6:10">
      <c r="F63" s="24" t="s">
        <v>103</v>
      </c>
      <c r="G63" s="52">
        <v>0.02</v>
      </c>
      <c r="H63" s="52">
        <v>0.88</v>
      </c>
      <c r="I63" s="54">
        <f>G63/H63</f>
        <v>2.2727272727272728E-2</v>
      </c>
      <c r="J63" s="53"/>
    </row>
    <row r="64" spans="6:10">
      <c r="F64" s="24" t="s">
        <v>106</v>
      </c>
      <c r="G64" s="52">
        <v>0.15</v>
      </c>
      <c r="H64" s="52">
        <v>0.86</v>
      </c>
      <c r="I64" s="54">
        <f t="shared" ref="I64:I68" si="6">G64/H64</f>
        <v>0.1744186046511628</v>
      </c>
      <c r="J64" s="53"/>
    </row>
    <row r="65" spans="6:10">
      <c r="F65" s="24" t="s">
        <v>118</v>
      </c>
      <c r="G65" s="52">
        <v>0.1</v>
      </c>
      <c r="H65" s="52">
        <v>0.97</v>
      </c>
      <c r="I65" s="54">
        <f t="shared" si="6"/>
        <v>0.10309278350515465</v>
      </c>
      <c r="J65" s="53"/>
    </row>
    <row r="66" spans="6:10">
      <c r="F66" s="24" t="s">
        <v>106</v>
      </c>
      <c r="G66" s="52">
        <v>0.15</v>
      </c>
      <c r="H66" s="52">
        <v>0.86</v>
      </c>
      <c r="I66" s="54">
        <f t="shared" si="6"/>
        <v>0.1744186046511628</v>
      </c>
      <c r="J66" s="53"/>
    </row>
    <row r="67" spans="6:10">
      <c r="F67" s="24" t="s">
        <v>107</v>
      </c>
      <c r="G67" s="52">
        <v>0.03</v>
      </c>
      <c r="H67" s="52">
        <v>0.99</v>
      </c>
      <c r="I67" s="54">
        <f t="shared" si="6"/>
        <v>3.0303030303030304E-2</v>
      </c>
      <c r="J67" s="53"/>
    </row>
    <row r="68" spans="6:10">
      <c r="F68" s="24" t="s">
        <v>131</v>
      </c>
      <c r="G68" s="52">
        <v>0.01</v>
      </c>
      <c r="H68" s="52">
        <v>1</v>
      </c>
      <c r="I68" s="54">
        <f t="shared" si="6"/>
        <v>0.01</v>
      </c>
      <c r="J68" s="53"/>
    </row>
    <row r="69" spans="6:10">
      <c r="F69" s="24" t="s">
        <v>123</v>
      </c>
      <c r="G69" s="52"/>
      <c r="H69" s="52"/>
      <c r="I69" s="52">
        <v>0.04</v>
      </c>
      <c r="J69" s="53"/>
    </row>
    <row r="70" spans="6:10">
      <c r="F70" s="25" t="s">
        <v>109</v>
      </c>
      <c r="G70" s="55">
        <f>SUM(G63:G69)</f>
        <v>0.46000000000000008</v>
      </c>
      <c r="H70" s="55"/>
      <c r="I70" s="56">
        <f>SUM(I62:I69)</f>
        <v>0.80496029583778317</v>
      </c>
      <c r="J70" s="57">
        <f>1/I70</f>
        <v>1.2422972973582806</v>
      </c>
    </row>
    <row r="71" spans="6:10">
      <c r="F71" s="10" t="s">
        <v>132</v>
      </c>
      <c r="G71" s="50"/>
      <c r="H71" s="50"/>
      <c r="I71" s="50"/>
      <c r="J71" s="51"/>
    </row>
    <row r="72" spans="6:10">
      <c r="F72" s="24" t="s">
        <v>102</v>
      </c>
      <c r="G72" s="52"/>
      <c r="H72" s="52"/>
      <c r="I72" s="52">
        <v>0.25</v>
      </c>
      <c r="J72" s="53"/>
    </row>
    <row r="73" spans="6:10">
      <c r="F73" s="24" t="s">
        <v>103</v>
      </c>
      <c r="G73" s="52">
        <v>0.02</v>
      </c>
      <c r="H73" s="52">
        <v>0.88</v>
      </c>
      <c r="I73" s="54">
        <f>G73/H73</f>
        <v>2.2727272727272728E-2</v>
      </c>
      <c r="J73" s="53"/>
    </row>
    <row r="74" spans="6:10">
      <c r="F74" s="24" t="s">
        <v>106</v>
      </c>
      <c r="G74" s="52">
        <v>0.15</v>
      </c>
      <c r="H74" s="52">
        <v>0.86</v>
      </c>
      <c r="I74" s="54">
        <f t="shared" ref="I74:I78" si="7">G74/H74</f>
        <v>0.1744186046511628</v>
      </c>
      <c r="J74" s="53"/>
    </row>
    <row r="75" spans="6:10">
      <c r="F75" s="24" t="s">
        <v>118</v>
      </c>
      <c r="G75" s="52">
        <v>0.1</v>
      </c>
      <c r="H75" s="52">
        <v>0.97</v>
      </c>
      <c r="I75" s="54">
        <f t="shared" si="7"/>
        <v>0.10309278350515465</v>
      </c>
      <c r="J75" s="53"/>
    </row>
    <row r="76" spans="6:10">
      <c r="F76" s="24" t="s">
        <v>106</v>
      </c>
      <c r="G76" s="52">
        <v>0.15</v>
      </c>
      <c r="H76" s="52">
        <v>0.86</v>
      </c>
      <c r="I76" s="54">
        <f t="shared" si="7"/>
        <v>0.1744186046511628</v>
      </c>
      <c r="J76" s="53"/>
    </row>
    <row r="77" spans="6:10">
      <c r="F77" s="24" t="s">
        <v>133</v>
      </c>
      <c r="G77" s="52">
        <v>1.4999999999999999E-2</v>
      </c>
      <c r="H77" s="52">
        <v>0.16</v>
      </c>
      <c r="I77" s="54">
        <f t="shared" si="7"/>
        <v>9.375E-2</v>
      </c>
      <c r="J77" s="53"/>
    </row>
    <row r="78" spans="6:10">
      <c r="F78" s="24" t="s">
        <v>106</v>
      </c>
      <c r="G78" s="52">
        <v>7.0000000000000007E-2</v>
      </c>
      <c r="H78" s="52">
        <v>0.86</v>
      </c>
      <c r="I78" s="54">
        <f t="shared" si="7"/>
        <v>8.1395348837209308E-2</v>
      </c>
      <c r="J78" s="53"/>
    </row>
    <row r="79" spans="6:10">
      <c r="F79" s="25" t="s">
        <v>109</v>
      </c>
      <c r="G79" s="55">
        <f>SUM(G73:G78)</f>
        <v>0.50500000000000012</v>
      </c>
      <c r="H79" s="55"/>
      <c r="I79" s="56">
        <f>SUM(I72:I78)</f>
        <v>0.89980261437196218</v>
      </c>
      <c r="J79" s="57">
        <f>1/I79</f>
        <v>1.1113548505279383</v>
      </c>
    </row>
    <row r="80" spans="6:10">
      <c r="F80" s="10" t="s">
        <v>135</v>
      </c>
      <c r="G80" s="50"/>
      <c r="H80" s="50"/>
      <c r="I80" s="50"/>
      <c r="J80" s="51"/>
    </row>
    <row r="81" spans="6:10">
      <c r="F81" s="24" t="s">
        <v>128</v>
      </c>
      <c r="G81" s="52"/>
      <c r="H81" s="52"/>
      <c r="I81" s="52">
        <v>0.17</v>
      </c>
      <c r="J81" s="53"/>
    </row>
    <row r="82" spans="6:10">
      <c r="F82" s="24" t="s">
        <v>134</v>
      </c>
      <c r="G82" s="52">
        <v>0.1</v>
      </c>
      <c r="H82" s="52">
        <v>1.3</v>
      </c>
      <c r="I82" s="54">
        <f>G82/H82</f>
        <v>7.6923076923076927E-2</v>
      </c>
      <c r="J82" s="53"/>
    </row>
    <row r="83" spans="6:10">
      <c r="F83" s="24" t="s">
        <v>133</v>
      </c>
      <c r="G83" s="52">
        <v>1.4999999999999999E-2</v>
      </c>
      <c r="H83" s="52">
        <v>0.16</v>
      </c>
      <c r="I83" s="54">
        <f t="shared" ref="I83:I84" si="8">G83/H83</f>
        <v>9.375E-2</v>
      </c>
      <c r="J83" s="53"/>
    </row>
    <row r="84" spans="6:10">
      <c r="F84" s="24" t="s">
        <v>118</v>
      </c>
      <c r="G84" s="52">
        <v>0.05</v>
      </c>
      <c r="H84" s="52">
        <v>0.97</v>
      </c>
      <c r="I84" s="54">
        <f t="shared" si="8"/>
        <v>5.1546391752577324E-2</v>
      </c>
      <c r="J84" s="53"/>
    </row>
    <row r="85" spans="6:10">
      <c r="F85" s="25" t="s">
        <v>109</v>
      </c>
      <c r="G85" s="55">
        <f>SUM(G82:G84)</f>
        <v>0.16500000000000001</v>
      </c>
      <c r="H85" s="55"/>
      <c r="I85" s="56">
        <f>SUM(I81:I84)</f>
        <v>0.39221946867565421</v>
      </c>
      <c r="J85" s="57">
        <f>1/I85</f>
        <v>2.549592969916926</v>
      </c>
    </row>
    <row r="86" spans="6:10">
      <c r="F86" s="10" t="s">
        <v>137</v>
      </c>
      <c r="G86" s="50"/>
      <c r="H86" s="50"/>
      <c r="I86" s="50"/>
      <c r="J86" s="51"/>
    </row>
    <row r="87" spans="6:10">
      <c r="F87" s="13" t="s">
        <v>102</v>
      </c>
      <c r="G87" s="52"/>
      <c r="H87" s="52"/>
      <c r="I87" s="52">
        <v>0.13</v>
      </c>
      <c r="J87" s="53"/>
    </row>
    <row r="88" spans="6:10">
      <c r="F88" s="13" t="s">
        <v>137</v>
      </c>
      <c r="G88" s="52">
        <v>7.0000000000000007E-2</v>
      </c>
      <c r="H88" s="52">
        <v>0.27</v>
      </c>
      <c r="I88" s="54">
        <f>G88/H88</f>
        <v>0.25925925925925924</v>
      </c>
      <c r="J88" s="53"/>
    </row>
    <row r="89" spans="6:10">
      <c r="F89" s="24" t="s">
        <v>123</v>
      </c>
      <c r="G89" s="52"/>
      <c r="H89" s="52"/>
      <c r="I89" s="52">
        <v>0.04</v>
      </c>
      <c r="J89" s="53"/>
    </row>
    <row r="90" spans="6:10">
      <c r="F90" s="25" t="s">
        <v>109</v>
      </c>
      <c r="G90" s="55">
        <f>SUM(G88:G89)</f>
        <v>7.0000000000000007E-2</v>
      </c>
      <c r="H90" s="55"/>
      <c r="I90" s="56">
        <f>SUM(I87:I89)</f>
        <v>0.42925925925925923</v>
      </c>
      <c r="J90" s="57">
        <f>1/I90</f>
        <v>2.3295944779982745</v>
      </c>
    </row>
    <row r="91" spans="6:10">
      <c r="F91" s="10" t="s">
        <v>138</v>
      </c>
      <c r="G91" s="50"/>
      <c r="H91" s="50"/>
      <c r="I91" s="50"/>
      <c r="J91" s="51"/>
    </row>
    <row r="92" spans="6:10">
      <c r="F92" s="13" t="s">
        <v>102</v>
      </c>
      <c r="G92" s="52"/>
      <c r="H92" s="52"/>
      <c r="I92" s="52">
        <v>0.13</v>
      </c>
      <c r="J92" s="53"/>
    </row>
    <row r="93" spans="6:10">
      <c r="F93" s="13" t="s">
        <v>139</v>
      </c>
      <c r="G93" s="52">
        <v>5.0000000000000001E-3</v>
      </c>
      <c r="H93" s="52">
        <v>0.76</v>
      </c>
      <c r="I93" s="54">
        <f>G93/H93</f>
        <v>6.5789473684210523E-3</v>
      </c>
      <c r="J93" s="53"/>
    </row>
    <row r="94" spans="6:10">
      <c r="F94" s="24" t="s">
        <v>123</v>
      </c>
      <c r="G94" s="52"/>
      <c r="H94" s="52"/>
      <c r="I94" s="52">
        <v>0.04</v>
      </c>
      <c r="J94" s="53"/>
    </row>
    <row r="95" spans="6:10">
      <c r="F95" s="25" t="s">
        <v>109</v>
      </c>
      <c r="G95" s="55">
        <f>SUM(G93:G94)</f>
        <v>5.0000000000000001E-3</v>
      </c>
      <c r="H95" s="55"/>
      <c r="I95" s="56">
        <f>SUM(I92:I94)</f>
        <v>0.17657894736842106</v>
      </c>
      <c r="J95" s="57">
        <f>1/I95</f>
        <v>5.6631892697466464</v>
      </c>
    </row>
    <row r="96" spans="6:10">
      <c r="F96" s="10" t="s">
        <v>140</v>
      </c>
      <c r="G96" s="50"/>
      <c r="H96" s="50"/>
      <c r="I96" s="50"/>
      <c r="J96" s="51"/>
    </row>
    <row r="97" spans="6:10">
      <c r="F97" s="24" t="s">
        <v>102</v>
      </c>
      <c r="G97" s="52"/>
      <c r="H97" s="52"/>
      <c r="I97" s="52">
        <v>0.25</v>
      </c>
      <c r="J97" s="53"/>
    </row>
    <row r="98" spans="6:10">
      <c r="F98" s="24" t="s">
        <v>103</v>
      </c>
      <c r="G98" s="52">
        <v>0.02</v>
      </c>
      <c r="H98" s="52">
        <v>0.88</v>
      </c>
      <c r="I98" s="54">
        <f>G98/H98</f>
        <v>2.2727272727272728E-2</v>
      </c>
      <c r="J98" s="53"/>
    </row>
    <row r="99" spans="6:10">
      <c r="F99" s="24" t="s">
        <v>106</v>
      </c>
      <c r="G99" s="52">
        <v>0.1</v>
      </c>
      <c r="H99" s="52">
        <v>0.86</v>
      </c>
      <c r="I99" s="54">
        <f t="shared" ref="I99:I100" si="9">G99/H99</f>
        <v>0.11627906976744187</v>
      </c>
      <c r="J99" s="53"/>
    </row>
    <row r="100" spans="6:10">
      <c r="F100" s="24" t="s">
        <v>103</v>
      </c>
      <c r="G100" s="52">
        <v>0.02</v>
      </c>
      <c r="H100" s="52">
        <v>0.88</v>
      </c>
      <c r="I100" s="54">
        <f t="shared" si="9"/>
        <v>2.2727272727272728E-2</v>
      </c>
      <c r="J100" s="53"/>
    </row>
    <row r="101" spans="6:10">
      <c r="F101" s="13" t="s">
        <v>108</v>
      </c>
      <c r="G101" s="52"/>
      <c r="H101" s="52"/>
      <c r="I101" s="52">
        <v>0.25</v>
      </c>
      <c r="J101" s="53"/>
    </row>
    <row r="102" spans="6:10">
      <c r="F102" s="25" t="s">
        <v>109</v>
      </c>
      <c r="G102" s="55">
        <f>SUM(G98:G101)</f>
        <v>0.14000000000000001</v>
      </c>
      <c r="H102" s="55"/>
      <c r="I102" s="56">
        <f>SUM(I97:I101)</f>
        <v>0.66173361522198726</v>
      </c>
      <c r="J102" s="57">
        <f>1/I102</f>
        <v>1.5111821086261983</v>
      </c>
    </row>
    <row r="103" spans="6:10">
      <c r="F103" s="10" t="s">
        <v>141</v>
      </c>
      <c r="G103" s="50"/>
      <c r="H103" s="50"/>
      <c r="I103" s="50"/>
      <c r="J103" s="51"/>
    </row>
    <row r="104" spans="6:10">
      <c r="F104" s="24" t="s">
        <v>102</v>
      </c>
      <c r="G104" s="52"/>
      <c r="H104" s="52"/>
      <c r="I104" s="52">
        <v>0.13</v>
      </c>
      <c r="J104" s="53"/>
    </row>
    <row r="105" spans="6:10">
      <c r="F105" s="13" t="s">
        <v>142</v>
      </c>
      <c r="G105" s="52">
        <v>0.04</v>
      </c>
      <c r="H105" s="52">
        <v>0.41</v>
      </c>
      <c r="I105" s="54">
        <f t="shared" ref="I105" si="10">G105/H105</f>
        <v>9.7560975609756101E-2</v>
      </c>
      <c r="J105" s="53"/>
    </row>
    <row r="106" spans="6:10">
      <c r="F106" s="13" t="s">
        <v>108</v>
      </c>
      <c r="G106" s="52"/>
      <c r="H106" s="52"/>
      <c r="I106" s="52">
        <v>0.13</v>
      </c>
      <c r="J106" s="53"/>
    </row>
    <row r="107" spans="6:10">
      <c r="F107" s="25" t="s">
        <v>109</v>
      </c>
      <c r="G107" s="55">
        <f>SUM(G105:G106)</f>
        <v>0.04</v>
      </c>
      <c r="H107" s="55"/>
      <c r="I107" s="56">
        <f>SUM(I104:I106)</f>
        <v>0.35756097560975608</v>
      </c>
      <c r="J107" s="57">
        <f>1/I107</f>
        <v>2.7967257844474762</v>
      </c>
    </row>
    <row r="108" spans="6:10">
      <c r="F108" s="59" t="s">
        <v>143</v>
      </c>
      <c r="G108" s="34"/>
      <c r="H108" s="34"/>
      <c r="I108" s="34"/>
      <c r="J108" s="5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opLeftCell="A6" zoomScaleNormal="100" workbookViewId="0">
      <selection activeCell="A9" sqref="A9"/>
    </sheetView>
  </sheetViews>
  <sheetFormatPr defaultRowHeight="15"/>
  <cols>
    <col min="1" max="1" width="43.140625" bestFit="1" customWidth="1"/>
    <col min="2" max="2" width="19.140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</v>
      </c>
      <c r="C8" s="28">
        <v>6.66</v>
      </c>
      <c r="D8" s="28">
        <f>staveb.části!B2</f>
        <v>1.1686432546162053</v>
      </c>
      <c r="E8" s="20">
        <f>B8*C8*D8</f>
        <v>7.7831640757439278</v>
      </c>
    </row>
    <row r="9" spans="1:5">
      <c r="A9" t="s">
        <v>95</v>
      </c>
      <c r="B9" s="28">
        <v>1.4</v>
      </c>
      <c r="C9" s="28">
        <v>1.34</v>
      </c>
      <c r="D9" s="28">
        <f>staveb.části!B3</f>
        <v>1.5314160268772745</v>
      </c>
      <c r="E9" s="20">
        <f>B9*C9*D9</f>
        <v>2.8729364664217667</v>
      </c>
    </row>
    <row r="10" spans="1:5">
      <c r="A10" s="13" t="s">
        <v>47</v>
      </c>
      <c r="B10" s="28">
        <v>1</v>
      </c>
      <c r="C10" s="28">
        <v>2.04</v>
      </c>
      <c r="D10" s="28">
        <f>staveb.části!B6</f>
        <v>1.2</v>
      </c>
      <c r="E10" s="20">
        <f t="shared" ref="E10:E11" si="0">B10*C10*D10</f>
        <v>2.448</v>
      </c>
    </row>
    <row r="11" spans="1:5">
      <c r="A11" s="13" t="s">
        <v>41</v>
      </c>
      <c r="B11" s="28">
        <v>1</v>
      </c>
      <c r="C11" s="28">
        <v>13.26</v>
      </c>
      <c r="D11" s="28">
        <f>staveb.části!B8</f>
        <v>0.23514931682445084</v>
      </c>
      <c r="E11" s="20">
        <f t="shared" si="0"/>
        <v>3.1180799410922182</v>
      </c>
    </row>
    <row r="12" spans="1:5" ht="18.75">
      <c r="A12" s="24" t="s">
        <v>12</v>
      </c>
      <c r="B12" s="22" t="s">
        <v>14</v>
      </c>
      <c r="C12" s="2"/>
      <c r="D12" s="2" t="s">
        <v>53</v>
      </c>
      <c r="E12" s="20">
        <f>SUM(E8:E9)</f>
        <v>10.656100542165694</v>
      </c>
    </row>
    <row r="13" spans="1:5" ht="18">
      <c r="A13" s="25" t="s">
        <v>15</v>
      </c>
      <c r="B13" s="17" t="s">
        <v>86</v>
      </c>
      <c r="C13" s="26"/>
      <c r="D13" s="26" t="s">
        <v>16</v>
      </c>
      <c r="E13" s="27">
        <f>E12*E4</f>
        <v>372.96351897579927</v>
      </c>
    </row>
    <row r="14" spans="1:5">
      <c r="A14" s="10" t="s">
        <v>17</v>
      </c>
      <c r="B14" s="11"/>
      <c r="C14" s="11"/>
      <c r="D14" s="11"/>
      <c r="E14" s="12"/>
    </row>
    <row r="15" spans="1:5" ht="18.75">
      <c r="A15" s="24" t="s">
        <v>18</v>
      </c>
      <c r="B15" s="22" t="s">
        <v>35</v>
      </c>
      <c r="C15" s="2"/>
      <c r="D15" s="2" t="s">
        <v>33</v>
      </c>
      <c r="E15" s="29">
        <v>29.29</v>
      </c>
    </row>
    <row r="16" spans="1:5" ht="18.75">
      <c r="A16" s="24" t="s">
        <v>19</v>
      </c>
      <c r="B16" s="22" t="s">
        <v>36</v>
      </c>
      <c r="C16" s="2"/>
      <c r="D16" s="2" t="s">
        <v>34</v>
      </c>
      <c r="E16" s="29">
        <v>0.5</v>
      </c>
    </row>
    <row r="17" spans="1:5" ht="18.75">
      <c r="A17" s="13" t="s">
        <v>20</v>
      </c>
      <c r="B17" s="22" t="s">
        <v>37</v>
      </c>
      <c r="C17" s="2"/>
      <c r="D17" s="2" t="s">
        <v>53</v>
      </c>
      <c r="E17" s="20">
        <f>0.34*E15*E16</f>
        <v>4.9793000000000003</v>
      </c>
    </row>
    <row r="18" spans="1:5" ht="18">
      <c r="A18" s="25" t="s">
        <v>21</v>
      </c>
      <c r="B18" s="17" t="s">
        <v>87</v>
      </c>
      <c r="C18" s="26"/>
      <c r="D18" s="26" t="s">
        <v>16</v>
      </c>
      <c r="E18" s="30">
        <f>E17*E4</f>
        <v>174.27550000000002</v>
      </c>
    </row>
    <row r="19" spans="1:5" ht="18">
      <c r="A19" s="32" t="s">
        <v>22</v>
      </c>
      <c r="B19" s="33" t="s">
        <v>88</v>
      </c>
      <c r="C19" s="34"/>
      <c r="D19" s="34" t="s">
        <v>16</v>
      </c>
      <c r="E19" s="35">
        <f>E18+E13</f>
        <v>547.23901897579935</v>
      </c>
    </row>
    <row r="20" spans="1:5" ht="18">
      <c r="A20" s="36" t="s">
        <v>23</v>
      </c>
      <c r="B20" s="37" t="s">
        <v>38</v>
      </c>
      <c r="C20" s="11"/>
      <c r="D20" s="11" t="s">
        <v>10</v>
      </c>
      <c r="E20" s="12">
        <v>1</v>
      </c>
    </row>
    <row r="21" spans="1:5" ht="18">
      <c r="A21" s="25" t="s">
        <v>24</v>
      </c>
      <c r="B21" s="17" t="s">
        <v>89</v>
      </c>
      <c r="C21" s="26"/>
      <c r="D21" s="26" t="s">
        <v>16</v>
      </c>
      <c r="E21" s="38">
        <f>E19*E20</f>
        <v>547.23901897579935</v>
      </c>
    </row>
    <row r="22" spans="1:5">
      <c r="A22" s="10" t="s">
        <v>25</v>
      </c>
      <c r="B22" s="11"/>
      <c r="C22" s="11"/>
      <c r="D22" s="11"/>
      <c r="E22" s="12"/>
    </row>
    <row r="23" spans="1:5" ht="18.75">
      <c r="A23" s="13" t="s">
        <v>26</v>
      </c>
      <c r="B23" s="22" t="s">
        <v>39</v>
      </c>
      <c r="C23" s="2"/>
      <c r="D23" s="2" t="s">
        <v>11</v>
      </c>
      <c r="E23" s="29">
        <v>11.47</v>
      </c>
    </row>
    <row r="24" spans="1:5" ht="18.75">
      <c r="A24" s="24" t="s">
        <v>27</v>
      </c>
      <c r="B24" s="22" t="s">
        <v>40</v>
      </c>
      <c r="C24" s="2"/>
      <c r="D24" s="2" t="s">
        <v>54</v>
      </c>
      <c r="E24" s="29">
        <v>11</v>
      </c>
    </row>
    <row r="25" spans="1:5" ht="18">
      <c r="A25" s="25" t="s">
        <v>28</v>
      </c>
      <c r="B25" s="17" t="s">
        <v>90</v>
      </c>
      <c r="C25" s="26"/>
      <c r="D25" s="26" t="s">
        <v>16</v>
      </c>
      <c r="E25" s="27">
        <f>E23*E24</f>
        <v>126.17</v>
      </c>
    </row>
    <row r="26" spans="1:5" ht="18">
      <c r="A26" s="32" t="s">
        <v>29</v>
      </c>
      <c r="B26" s="33" t="s">
        <v>91</v>
      </c>
      <c r="C26" s="34"/>
      <c r="D26" s="34" t="s">
        <v>16</v>
      </c>
      <c r="E26" s="39">
        <f>E25+E21</f>
        <v>673.40901897579931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topLeftCell="A7" workbookViewId="0">
      <selection activeCell="G23" sqref="G23"/>
    </sheetView>
  </sheetViews>
  <sheetFormatPr defaultRowHeight="15"/>
  <cols>
    <col min="1" max="1" width="43.28515625" bestFit="1" customWidth="1"/>
    <col min="2" max="2" width="18.28515625" bestFit="1" customWidth="1"/>
    <col min="3" max="3" width="8.28515625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</v>
      </c>
      <c r="C8" s="28">
        <v>9.84</v>
      </c>
      <c r="D8" s="28">
        <f>staveb.části!B2</f>
        <v>1.1686432546162053</v>
      </c>
      <c r="E8" s="20">
        <f>B8*C8*D8</f>
        <v>11.499449625423461</v>
      </c>
    </row>
    <row r="9" spans="1:5">
      <c r="A9" t="s">
        <v>95</v>
      </c>
      <c r="B9" s="28">
        <v>1.4</v>
      </c>
      <c r="C9" s="28">
        <v>1.95</v>
      </c>
      <c r="D9" s="28">
        <f>staveb.části!B3</f>
        <v>1.5314160268772745</v>
      </c>
      <c r="E9" s="20">
        <f>B9*C9*D9</f>
        <v>4.1807657533749598</v>
      </c>
    </row>
    <row r="10" spans="1:5">
      <c r="A10" t="s">
        <v>92</v>
      </c>
      <c r="B10" s="28">
        <v>1</v>
      </c>
      <c r="C10" s="28">
        <v>16.89</v>
      </c>
      <c r="D10" s="28">
        <f>staveb.části!B4</f>
        <v>0.67177009573453206</v>
      </c>
      <c r="E10" s="20">
        <f>B10*C10*D10</f>
        <v>11.346196916956247</v>
      </c>
    </row>
    <row r="11" spans="1:5">
      <c r="A11" s="13" t="s">
        <v>47</v>
      </c>
      <c r="B11" s="28">
        <v>1</v>
      </c>
      <c r="C11" s="28">
        <v>4.45</v>
      </c>
      <c r="D11" s="28">
        <f>staveb.části!B6</f>
        <v>1.2</v>
      </c>
      <c r="E11" s="20">
        <f t="shared" ref="E11:E12" si="0">B11*C11*D11</f>
        <v>5.34</v>
      </c>
    </row>
    <row r="12" spans="1:5">
      <c r="A12" s="13" t="s">
        <v>41</v>
      </c>
      <c r="B12" s="28">
        <v>1</v>
      </c>
      <c r="C12" s="28">
        <v>31.77</v>
      </c>
      <c r="D12" s="28">
        <f>staveb.části!B8</f>
        <v>0.23514931682445084</v>
      </c>
      <c r="E12" s="20">
        <f t="shared" si="0"/>
        <v>7.470693795512803</v>
      </c>
    </row>
    <row r="13" spans="1:5" ht="18.75">
      <c r="A13" s="24" t="s">
        <v>12</v>
      </c>
      <c r="B13" s="22" t="s">
        <v>14</v>
      </c>
      <c r="C13" s="2"/>
      <c r="D13" s="2" t="s">
        <v>53</v>
      </c>
      <c r="E13" s="20">
        <f>SUM(E8:E12)</f>
        <v>39.837106091267472</v>
      </c>
    </row>
    <row r="14" spans="1:5" ht="18">
      <c r="A14" s="25" t="s">
        <v>15</v>
      </c>
      <c r="B14" s="17" t="s">
        <v>86</v>
      </c>
      <c r="C14" s="26"/>
      <c r="D14" s="26" t="s">
        <v>16</v>
      </c>
      <c r="E14" s="27">
        <f>E13*E4</f>
        <v>1394.2987131943614</v>
      </c>
    </row>
    <row r="15" spans="1:5">
      <c r="A15" s="10" t="s">
        <v>17</v>
      </c>
      <c r="B15" s="11"/>
      <c r="C15" s="11"/>
      <c r="D15" s="11"/>
      <c r="E15" s="12"/>
    </row>
    <row r="16" spans="1:5" ht="18.75">
      <c r="A16" s="24" t="s">
        <v>18</v>
      </c>
      <c r="B16" s="22" t="s">
        <v>35</v>
      </c>
      <c r="C16" s="2"/>
      <c r="D16" s="2" t="s">
        <v>33</v>
      </c>
      <c r="E16" s="29">
        <v>67.05</v>
      </c>
    </row>
    <row r="17" spans="1:5" ht="18.75">
      <c r="A17" s="24" t="s">
        <v>19</v>
      </c>
      <c r="B17" s="22" t="s">
        <v>36</v>
      </c>
      <c r="C17" s="2"/>
      <c r="D17" s="2" t="s">
        <v>34</v>
      </c>
      <c r="E17" s="29">
        <v>0.5</v>
      </c>
    </row>
    <row r="18" spans="1:5" ht="18.75">
      <c r="A18" s="13" t="s">
        <v>20</v>
      </c>
      <c r="B18" s="22" t="s">
        <v>37</v>
      </c>
      <c r="C18" s="2"/>
      <c r="D18" s="2" t="s">
        <v>53</v>
      </c>
      <c r="E18" s="20">
        <f>0.34*E16*E17</f>
        <v>11.3985</v>
      </c>
    </row>
    <row r="19" spans="1:5" ht="18">
      <c r="A19" s="25" t="s">
        <v>21</v>
      </c>
      <c r="B19" s="17" t="s">
        <v>87</v>
      </c>
      <c r="C19" s="26"/>
      <c r="D19" s="26" t="s">
        <v>16</v>
      </c>
      <c r="E19" s="30">
        <f>E18*E4</f>
        <v>398.94749999999999</v>
      </c>
    </row>
    <row r="20" spans="1:5" ht="18">
      <c r="A20" s="10" t="s">
        <v>22</v>
      </c>
      <c r="B20" s="37" t="s">
        <v>88</v>
      </c>
      <c r="C20" s="11"/>
      <c r="D20" s="11" t="s">
        <v>16</v>
      </c>
      <c r="E20" s="42">
        <f>E19+E14</f>
        <v>1793.2462131943614</v>
      </c>
    </row>
    <row r="21" spans="1:5" ht="18">
      <c r="A21" s="36" t="s">
        <v>23</v>
      </c>
      <c r="B21" s="37" t="s">
        <v>38</v>
      </c>
      <c r="C21" s="11"/>
      <c r="D21" s="11" t="s">
        <v>10</v>
      </c>
      <c r="E21" s="43">
        <v>1</v>
      </c>
    </row>
    <row r="22" spans="1:5" ht="18">
      <c r="A22" s="25" t="s">
        <v>24</v>
      </c>
      <c r="B22" s="17" t="s">
        <v>89</v>
      </c>
      <c r="C22" s="26"/>
      <c r="D22" s="26" t="s">
        <v>16</v>
      </c>
      <c r="E22" s="38">
        <f>E20*E21</f>
        <v>1793.2462131943614</v>
      </c>
    </row>
    <row r="23" spans="1:5">
      <c r="A23" s="10" t="s">
        <v>25</v>
      </c>
      <c r="B23" s="11"/>
      <c r="C23" s="11"/>
      <c r="D23" s="11"/>
      <c r="E23" s="12"/>
    </row>
    <row r="24" spans="1:5" ht="18.75">
      <c r="A24" s="13" t="s">
        <v>26</v>
      </c>
      <c r="B24" s="22" t="s">
        <v>39</v>
      </c>
      <c r="C24" s="2"/>
      <c r="D24" s="2" t="s">
        <v>11</v>
      </c>
      <c r="E24" s="29">
        <v>26.29</v>
      </c>
    </row>
    <row r="25" spans="1:5" ht="18.75">
      <c r="A25" s="24" t="s">
        <v>27</v>
      </c>
      <c r="B25" s="22" t="s">
        <v>40</v>
      </c>
      <c r="C25" s="2"/>
      <c r="D25" s="2" t="s">
        <v>54</v>
      </c>
      <c r="E25" s="29">
        <v>11</v>
      </c>
    </row>
    <row r="26" spans="1:5" ht="18">
      <c r="A26" s="25" t="s">
        <v>28</v>
      </c>
      <c r="B26" s="17" t="s">
        <v>90</v>
      </c>
      <c r="C26" s="26"/>
      <c r="D26" s="26" t="s">
        <v>16</v>
      </c>
      <c r="E26" s="27">
        <f>E24*E25</f>
        <v>289.19</v>
      </c>
    </row>
    <row r="27" spans="1:5" ht="18">
      <c r="A27" s="32" t="s">
        <v>29</v>
      </c>
      <c r="B27" s="33" t="s">
        <v>91</v>
      </c>
      <c r="C27" s="34"/>
      <c r="D27" s="34" t="s">
        <v>16</v>
      </c>
      <c r="E27" s="39">
        <f>E26+E22</f>
        <v>2082.4362131943612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topLeftCell="A6" workbookViewId="0">
      <selection activeCell="A10" sqref="A10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92</v>
      </c>
      <c r="B8" s="28">
        <v>1</v>
      </c>
      <c r="C8" s="28">
        <v>11.29</v>
      </c>
      <c r="D8" s="28">
        <f>staveb.části!B4</f>
        <v>0.67177009573453206</v>
      </c>
      <c r="E8" s="20">
        <f>B8*C8*D8</f>
        <v>7.5842843808428659</v>
      </c>
    </row>
    <row r="9" spans="1:5">
      <c r="A9" t="s">
        <v>92</v>
      </c>
      <c r="B9" s="28">
        <v>1.4</v>
      </c>
      <c r="C9" s="28">
        <v>9.59</v>
      </c>
      <c r="D9" s="28">
        <f>staveb.části!B4</f>
        <v>0.67177009573453206</v>
      </c>
      <c r="E9" s="20">
        <f>B9*C9*D9</f>
        <v>9.0191853053318258</v>
      </c>
    </row>
    <row r="10" spans="1:5">
      <c r="A10" t="s">
        <v>93</v>
      </c>
      <c r="B10" s="28">
        <v>1.4</v>
      </c>
      <c r="C10" s="28">
        <v>1.34</v>
      </c>
      <c r="D10" s="28">
        <f>staveb.části!B5</f>
        <v>0.77766435011088053</v>
      </c>
      <c r="E10" s="20">
        <f>B10*C10*D10</f>
        <v>1.4588983208080117</v>
      </c>
    </row>
    <row r="11" spans="1:5">
      <c r="A11" s="13" t="s">
        <v>47</v>
      </c>
      <c r="B11" s="28">
        <v>1</v>
      </c>
      <c r="C11" s="28">
        <v>2.04</v>
      </c>
      <c r="D11" s="28">
        <f>staveb.části!B6</f>
        <v>1.2</v>
      </c>
      <c r="E11" s="20">
        <f t="shared" ref="E11:E12" si="0">B11*C11*D11</f>
        <v>2.448</v>
      </c>
    </row>
    <row r="12" spans="1:5">
      <c r="A12" s="13" t="s">
        <v>41</v>
      </c>
      <c r="B12" s="28">
        <v>1</v>
      </c>
      <c r="C12" s="28">
        <v>16.170000000000002</v>
      </c>
      <c r="D12" s="28">
        <f>staveb.části!B8</f>
        <v>0.23514931682445084</v>
      </c>
      <c r="E12" s="20">
        <f t="shared" si="0"/>
        <v>3.8023644530513705</v>
      </c>
    </row>
    <row r="13" spans="1:5" ht="18.75">
      <c r="A13" s="24" t="s">
        <v>12</v>
      </c>
      <c r="B13" s="22" t="s">
        <v>14</v>
      </c>
      <c r="C13" s="2"/>
      <c r="D13" s="2" t="s">
        <v>53</v>
      </c>
      <c r="E13" s="20">
        <f>SUM(E8:E12)</f>
        <v>24.312732460034074</v>
      </c>
    </row>
    <row r="14" spans="1:5" ht="18">
      <c r="A14" s="25" t="s">
        <v>15</v>
      </c>
      <c r="B14" s="17" t="s">
        <v>86</v>
      </c>
      <c r="C14" s="26"/>
      <c r="D14" s="26" t="s">
        <v>16</v>
      </c>
      <c r="E14" s="27">
        <f>E13*E4</f>
        <v>850.94563610119258</v>
      </c>
    </row>
    <row r="15" spans="1:5">
      <c r="A15" s="10" t="s">
        <v>17</v>
      </c>
      <c r="B15" s="11"/>
      <c r="C15" s="11"/>
      <c r="D15" s="11"/>
      <c r="E15" s="12"/>
    </row>
    <row r="16" spans="1:5" ht="18.75">
      <c r="A16" s="24" t="s">
        <v>18</v>
      </c>
      <c r="B16" s="22" t="s">
        <v>35</v>
      </c>
      <c r="C16" s="2"/>
      <c r="D16" s="2" t="s">
        <v>33</v>
      </c>
      <c r="E16" s="29">
        <v>31.22</v>
      </c>
    </row>
    <row r="17" spans="1:5" ht="18.75">
      <c r="A17" s="24" t="s">
        <v>19</v>
      </c>
      <c r="B17" s="22" t="s">
        <v>36</v>
      </c>
      <c r="C17" s="2"/>
      <c r="D17" s="2" t="s">
        <v>34</v>
      </c>
      <c r="E17" s="29">
        <v>0.5</v>
      </c>
    </row>
    <row r="18" spans="1:5" ht="18.75">
      <c r="A18" s="13" t="s">
        <v>20</v>
      </c>
      <c r="B18" s="22" t="s">
        <v>37</v>
      </c>
      <c r="C18" s="2"/>
      <c r="D18" s="2" t="s">
        <v>53</v>
      </c>
      <c r="E18" s="20">
        <f>0.34*E16*E17</f>
        <v>5.3074000000000003</v>
      </c>
    </row>
    <row r="19" spans="1:5" ht="18">
      <c r="A19" s="25" t="s">
        <v>21</v>
      </c>
      <c r="B19" s="17" t="s">
        <v>87</v>
      </c>
      <c r="C19" s="26"/>
      <c r="D19" s="26" t="s">
        <v>16</v>
      </c>
      <c r="E19" s="30">
        <f>E18*E4</f>
        <v>185.75900000000001</v>
      </c>
    </row>
    <row r="20" spans="1:5" ht="18">
      <c r="A20" s="32" t="s">
        <v>22</v>
      </c>
      <c r="B20" s="33" t="s">
        <v>88</v>
      </c>
      <c r="C20" s="34"/>
      <c r="D20" s="34" t="s">
        <v>16</v>
      </c>
      <c r="E20" s="35">
        <f>E19+E14</f>
        <v>1036.7046361011926</v>
      </c>
    </row>
    <row r="21" spans="1:5" ht="18">
      <c r="A21" s="36" t="s">
        <v>23</v>
      </c>
      <c r="B21" s="37" t="s">
        <v>38</v>
      </c>
      <c r="C21" s="11"/>
      <c r="D21" s="11" t="s">
        <v>10</v>
      </c>
      <c r="E21" s="43">
        <v>1</v>
      </c>
    </row>
    <row r="22" spans="1:5" ht="18">
      <c r="A22" s="25" t="s">
        <v>24</v>
      </c>
      <c r="B22" s="17" t="s">
        <v>89</v>
      </c>
      <c r="C22" s="26"/>
      <c r="D22" s="26" t="s">
        <v>16</v>
      </c>
      <c r="E22" s="44">
        <f>E20*E21</f>
        <v>1036.7046361011926</v>
      </c>
    </row>
    <row r="23" spans="1:5">
      <c r="A23" s="10" t="s">
        <v>25</v>
      </c>
      <c r="B23" s="11"/>
      <c r="C23" s="11"/>
      <c r="D23" s="11"/>
      <c r="E23" s="12"/>
    </row>
    <row r="24" spans="1:5" ht="18.75">
      <c r="A24" s="13" t="s">
        <v>26</v>
      </c>
      <c r="B24" s="22" t="s">
        <v>39</v>
      </c>
      <c r="C24" s="2"/>
      <c r="D24" s="2" t="s">
        <v>11</v>
      </c>
      <c r="E24" s="29">
        <v>12.04</v>
      </c>
    </row>
    <row r="25" spans="1:5" ht="18.75">
      <c r="A25" s="24" t="s">
        <v>27</v>
      </c>
      <c r="B25" s="22" t="s">
        <v>40</v>
      </c>
      <c r="C25" s="2"/>
      <c r="D25" s="2" t="s">
        <v>54</v>
      </c>
      <c r="E25" s="29">
        <v>11</v>
      </c>
    </row>
    <row r="26" spans="1:5" ht="18">
      <c r="A26" s="25" t="s">
        <v>28</v>
      </c>
      <c r="B26" s="17" t="s">
        <v>90</v>
      </c>
      <c r="C26" s="26"/>
      <c r="D26" s="26" t="s">
        <v>16</v>
      </c>
      <c r="E26" s="27">
        <f>E24*E25</f>
        <v>132.44</v>
      </c>
    </row>
    <row r="27" spans="1:5" ht="18">
      <c r="A27" s="32" t="s">
        <v>29</v>
      </c>
      <c r="B27" s="33" t="s">
        <v>91</v>
      </c>
      <c r="C27" s="34"/>
      <c r="D27" s="34" t="s">
        <v>16</v>
      </c>
      <c r="E27" s="39">
        <f>E26+E22</f>
        <v>1169.1446361011926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topLeftCell="A6" workbookViewId="0">
      <selection activeCell="A9" sqref="A9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92</v>
      </c>
      <c r="B8" s="28">
        <v>1.4</v>
      </c>
      <c r="C8" s="28">
        <v>5.47</v>
      </c>
      <c r="D8" s="28">
        <f>staveb.části!B4</f>
        <v>0.67177009573453206</v>
      </c>
      <c r="E8" s="20">
        <f>B8*C8*D8</f>
        <v>5.1444153931350458</v>
      </c>
    </row>
    <row r="9" spans="1:5">
      <c r="A9" t="s">
        <v>93</v>
      </c>
      <c r="B9" s="28">
        <v>1.4</v>
      </c>
      <c r="C9" s="28">
        <v>1.34</v>
      </c>
      <c r="D9" s="28">
        <f>staveb.části!B5</f>
        <v>0.77766435011088053</v>
      </c>
      <c r="E9" s="20">
        <f>B9*C9*D9</f>
        <v>1.4588983208080117</v>
      </c>
    </row>
    <row r="10" spans="1:5">
      <c r="A10" s="13" t="s">
        <v>47</v>
      </c>
      <c r="B10" s="28">
        <v>1</v>
      </c>
      <c r="C10" s="28">
        <v>2.04</v>
      </c>
      <c r="D10" s="28">
        <f>staveb.části!B6</f>
        <v>1.2</v>
      </c>
      <c r="E10" s="20">
        <f t="shared" ref="E10:E11" si="0">B10*C10*D10</f>
        <v>2.448</v>
      </c>
    </row>
    <row r="11" spans="1:5">
      <c r="A11" s="13" t="s">
        <v>41</v>
      </c>
      <c r="B11" s="28">
        <v>1</v>
      </c>
      <c r="C11" s="28">
        <v>14.93</v>
      </c>
      <c r="D11" s="28">
        <f>staveb.části!B8</f>
        <v>0.23514931682445084</v>
      </c>
      <c r="E11" s="20">
        <f t="shared" si="0"/>
        <v>3.5107793001890508</v>
      </c>
    </row>
    <row r="12" spans="1:5" ht="18.75">
      <c r="A12" s="24" t="s">
        <v>12</v>
      </c>
      <c r="B12" s="22" t="s">
        <v>14</v>
      </c>
      <c r="C12" s="2"/>
      <c r="D12" s="2" t="s">
        <v>53</v>
      </c>
      <c r="E12" s="20">
        <f>SUM(E8:E11)</f>
        <v>12.56209301413211</v>
      </c>
    </row>
    <row r="13" spans="1:5" ht="18">
      <c r="A13" s="25" t="s">
        <v>15</v>
      </c>
      <c r="B13" s="17" t="s">
        <v>86</v>
      </c>
      <c r="C13" s="26"/>
      <c r="D13" s="26" t="s">
        <v>16</v>
      </c>
      <c r="E13" s="27">
        <f>E12*E4</f>
        <v>439.67325549462385</v>
      </c>
    </row>
    <row r="14" spans="1:5">
      <c r="A14" s="10" t="s">
        <v>17</v>
      </c>
      <c r="B14" s="11"/>
      <c r="C14" s="11"/>
      <c r="D14" s="11"/>
      <c r="E14" s="12"/>
    </row>
    <row r="15" spans="1:5" ht="18.75">
      <c r="A15" s="24" t="s">
        <v>18</v>
      </c>
      <c r="B15" s="22" t="s">
        <v>35</v>
      </c>
      <c r="C15" s="2"/>
      <c r="D15" s="2" t="s">
        <v>33</v>
      </c>
      <c r="E15" s="29">
        <v>32.53</v>
      </c>
    </row>
    <row r="16" spans="1:5" ht="18.75">
      <c r="A16" s="24" t="s">
        <v>19</v>
      </c>
      <c r="B16" s="22" t="s">
        <v>36</v>
      </c>
      <c r="C16" s="2"/>
      <c r="D16" s="2" t="s">
        <v>34</v>
      </c>
      <c r="E16" s="29">
        <v>1.5</v>
      </c>
    </row>
    <row r="17" spans="1:5" ht="18.75">
      <c r="A17" s="13" t="s">
        <v>20</v>
      </c>
      <c r="B17" s="22" t="s">
        <v>37</v>
      </c>
      <c r="C17" s="2"/>
      <c r="D17" s="2" t="s">
        <v>53</v>
      </c>
      <c r="E17" s="20">
        <f>0.34*E15*E16</f>
        <v>16.590300000000003</v>
      </c>
    </row>
    <row r="18" spans="1:5" ht="18">
      <c r="A18" s="25" t="s">
        <v>21</v>
      </c>
      <c r="B18" s="17" t="s">
        <v>87</v>
      </c>
      <c r="C18" s="26"/>
      <c r="D18" s="26" t="s">
        <v>16</v>
      </c>
      <c r="E18" s="30">
        <f>E17*E4</f>
        <v>580.66050000000007</v>
      </c>
    </row>
    <row r="19" spans="1:5" ht="18">
      <c r="A19" s="32" t="s">
        <v>22</v>
      </c>
      <c r="B19" s="33" t="s">
        <v>88</v>
      </c>
      <c r="C19" s="34"/>
      <c r="D19" s="34" t="s">
        <v>16</v>
      </c>
      <c r="E19" s="35">
        <f>E18+E13</f>
        <v>1020.3337554946239</v>
      </c>
    </row>
    <row r="20" spans="1:5" ht="18">
      <c r="A20" s="36" t="s">
        <v>23</v>
      </c>
      <c r="B20" s="37" t="s">
        <v>38</v>
      </c>
      <c r="C20" s="11"/>
      <c r="D20" s="11" t="s">
        <v>10</v>
      </c>
      <c r="E20" s="43">
        <v>1</v>
      </c>
    </row>
    <row r="21" spans="1:5" ht="18">
      <c r="A21" s="25" t="s">
        <v>24</v>
      </c>
      <c r="B21" s="17" t="s">
        <v>89</v>
      </c>
      <c r="C21" s="26"/>
      <c r="D21" s="26" t="s">
        <v>16</v>
      </c>
      <c r="E21" s="38">
        <f>E19*E20</f>
        <v>1020.3337554946239</v>
      </c>
    </row>
    <row r="22" spans="1:5">
      <c r="A22" s="10" t="s">
        <v>25</v>
      </c>
      <c r="B22" s="11"/>
      <c r="C22" s="11"/>
      <c r="D22" s="11"/>
      <c r="E22" s="12"/>
    </row>
    <row r="23" spans="1:5" ht="18.75">
      <c r="A23" s="13" t="s">
        <v>26</v>
      </c>
      <c r="B23" s="22" t="s">
        <v>39</v>
      </c>
      <c r="C23" s="2"/>
      <c r="D23" s="2" t="s">
        <v>11</v>
      </c>
      <c r="E23" s="29">
        <v>12.79</v>
      </c>
    </row>
    <row r="24" spans="1:5" ht="18.75">
      <c r="A24" s="24" t="s">
        <v>27</v>
      </c>
      <c r="B24" s="22" t="s">
        <v>40</v>
      </c>
      <c r="C24" s="2"/>
      <c r="D24" s="2" t="s">
        <v>54</v>
      </c>
      <c r="E24" s="29">
        <v>11</v>
      </c>
    </row>
    <row r="25" spans="1:5" ht="18">
      <c r="A25" s="25" t="s">
        <v>28</v>
      </c>
      <c r="B25" s="17" t="s">
        <v>90</v>
      </c>
      <c r="C25" s="26"/>
      <c r="D25" s="26" t="s">
        <v>16</v>
      </c>
      <c r="E25" s="27">
        <f>E23*E24</f>
        <v>140.69</v>
      </c>
    </row>
    <row r="26" spans="1:5" ht="18">
      <c r="A26" s="32" t="s">
        <v>29</v>
      </c>
      <c r="B26" s="33" t="s">
        <v>91</v>
      </c>
      <c r="C26" s="34"/>
      <c r="D26" s="34" t="s">
        <v>16</v>
      </c>
      <c r="E26" s="39">
        <f>E25+E21</f>
        <v>1161.0237554946239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topLeftCell="A7" workbookViewId="0">
      <selection activeCell="A9" sqref="A9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92</v>
      </c>
      <c r="B8" s="28">
        <v>1</v>
      </c>
      <c r="C8" s="28">
        <v>8.27</v>
      </c>
      <c r="D8" s="28">
        <f>staveb.části!B4</f>
        <v>0.67177009573453206</v>
      </c>
      <c r="E8" s="20">
        <f>B8*C8*D8</f>
        <v>5.5555386917245801</v>
      </c>
    </row>
    <row r="9" spans="1:5">
      <c r="A9" t="s">
        <v>93</v>
      </c>
      <c r="B9" s="28">
        <v>1.4</v>
      </c>
      <c r="C9" s="28">
        <v>1.34</v>
      </c>
      <c r="D9" s="28">
        <f>staveb.části!B5</f>
        <v>0.77766435011088053</v>
      </c>
      <c r="E9" s="20">
        <f>B9*C9*D9</f>
        <v>1.4588983208080117</v>
      </c>
    </row>
    <row r="10" spans="1:5">
      <c r="A10" t="s">
        <v>94</v>
      </c>
      <c r="B10" s="28">
        <v>1.4</v>
      </c>
      <c r="C10" s="28">
        <v>8.48</v>
      </c>
      <c r="D10" s="28">
        <f>staveb.části!B2</f>
        <v>1.1686432546162053</v>
      </c>
      <c r="E10" s="20">
        <f>B10*C10*D10</f>
        <v>13.87413271880359</v>
      </c>
    </row>
    <row r="11" spans="1:5">
      <c r="A11" s="13" t="s">
        <v>47</v>
      </c>
      <c r="B11" s="28">
        <v>1</v>
      </c>
      <c r="C11" s="28">
        <v>2.04</v>
      </c>
      <c r="D11" s="28">
        <f>staveb.části!B6</f>
        <v>1.2</v>
      </c>
      <c r="E11" s="20">
        <f t="shared" ref="E11:E12" si="0">B11*C11*D11</f>
        <v>2.448</v>
      </c>
    </row>
    <row r="12" spans="1:5">
      <c r="A12" s="13" t="s">
        <v>41</v>
      </c>
      <c r="B12" s="28">
        <v>1</v>
      </c>
      <c r="C12" s="28">
        <v>11.36</v>
      </c>
      <c r="D12" s="28">
        <f>staveb.části!B8</f>
        <v>0.23514931682445084</v>
      </c>
      <c r="E12" s="20">
        <f t="shared" si="0"/>
        <v>2.6712962391257613</v>
      </c>
    </row>
    <row r="13" spans="1:5" ht="18.75">
      <c r="A13" s="24" t="s">
        <v>12</v>
      </c>
      <c r="B13" s="22" t="s">
        <v>14</v>
      </c>
      <c r="C13" s="2"/>
      <c r="D13" s="2" t="s">
        <v>53</v>
      </c>
      <c r="E13" s="20">
        <f>SUM(E8:E12)</f>
        <v>26.007865970461946</v>
      </c>
    </row>
    <row r="14" spans="1:5" ht="18">
      <c r="A14" s="25" t="s">
        <v>15</v>
      </c>
      <c r="B14" s="17" t="s">
        <v>86</v>
      </c>
      <c r="C14" s="26"/>
      <c r="D14" s="26" t="s">
        <v>16</v>
      </c>
      <c r="E14" s="27">
        <f>E13*E4</f>
        <v>910.27530896616815</v>
      </c>
    </row>
    <row r="15" spans="1:5">
      <c r="A15" s="10" t="s">
        <v>17</v>
      </c>
      <c r="B15" s="11"/>
      <c r="C15" s="11"/>
      <c r="D15" s="11"/>
      <c r="E15" s="12"/>
    </row>
    <row r="16" spans="1:5" ht="18.75">
      <c r="A16" s="24" t="s">
        <v>18</v>
      </c>
      <c r="B16" s="22" t="s">
        <v>35</v>
      </c>
      <c r="C16" s="2"/>
      <c r="D16" s="2" t="s">
        <v>33</v>
      </c>
      <c r="E16" s="29">
        <v>31.26</v>
      </c>
    </row>
    <row r="17" spans="1:5" ht="18.75">
      <c r="A17" s="24" t="s">
        <v>19</v>
      </c>
      <c r="B17" s="22" t="s">
        <v>36</v>
      </c>
      <c r="C17" s="2"/>
      <c r="D17" s="2" t="s">
        <v>34</v>
      </c>
      <c r="E17" s="29">
        <v>0.5</v>
      </c>
    </row>
    <row r="18" spans="1:5" ht="18.75">
      <c r="A18" s="13" t="s">
        <v>20</v>
      </c>
      <c r="B18" s="22" t="s">
        <v>37</v>
      </c>
      <c r="C18" s="2"/>
      <c r="D18" s="2" t="s">
        <v>53</v>
      </c>
      <c r="E18" s="20">
        <f>0.34*E16*E17</f>
        <v>5.3142000000000005</v>
      </c>
    </row>
    <row r="19" spans="1:5" ht="18">
      <c r="A19" s="25" t="s">
        <v>21</v>
      </c>
      <c r="B19" s="17" t="s">
        <v>87</v>
      </c>
      <c r="C19" s="26"/>
      <c r="D19" s="26" t="s">
        <v>16</v>
      </c>
      <c r="E19" s="30">
        <f>E18*E4</f>
        <v>185.99700000000001</v>
      </c>
    </row>
    <row r="20" spans="1:5" ht="18">
      <c r="A20" s="32" t="s">
        <v>22</v>
      </c>
      <c r="B20" s="33" t="s">
        <v>88</v>
      </c>
      <c r="C20" s="34"/>
      <c r="D20" s="34" t="s">
        <v>16</v>
      </c>
      <c r="E20" s="35">
        <f>E19+E14</f>
        <v>1096.2723089661681</v>
      </c>
    </row>
    <row r="21" spans="1:5" ht="18">
      <c r="A21" s="36" t="s">
        <v>23</v>
      </c>
      <c r="B21" s="37" t="s">
        <v>38</v>
      </c>
      <c r="C21" s="11"/>
      <c r="D21" s="11" t="s">
        <v>10</v>
      </c>
      <c r="E21" s="43">
        <v>1</v>
      </c>
    </row>
    <row r="22" spans="1:5" ht="18">
      <c r="A22" s="21" t="s">
        <v>24</v>
      </c>
      <c r="B22" s="14" t="s">
        <v>89</v>
      </c>
      <c r="C22" s="2"/>
      <c r="D22" s="2" t="s">
        <v>16</v>
      </c>
      <c r="E22" s="45">
        <f>E20*E21</f>
        <v>1096.2723089661681</v>
      </c>
    </row>
    <row r="23" spans="1:5">
      <c r="A23" s="10" t="s">
        <v>25</v>
      </c>
      <c r="B23" s="11"/>
      <c r="C23" s="11"/>
      <c r="D23" s="11"/>
      <c r="E23" s="12"/>
    </row>
    <row r="24" spans="1:5" ht="18.75">
      <c r="A24" s="13" t="s">
        <v>26</v>
      </c>
      <c r="B24" s="22" t="s">
        <v>39</v>
      </c>
      <c r="C24" s="2"/>
      <c r="D24" s="2" t="s">
        <v>11</v>
      </c>
      <c r="E24" s="29">
        <v>10.63</v>
      </c>
    </row>
    <row r="25" spans="1:5" ht="18.75">
      <c r="A25" s="24" t="s">
        <v>27</v>
      </c>
      <c r="B25" s="22" t="s">
        <v>40</v>
      </c>
      <c r="C25" s="2"/>
      <c r="D25" s="2" t="s">
        <v>54</v>
      </c>
      <c r="E25" s="29">
        <v>11</v>
      </c>
    </row>
    <row r="26" spans="1:5" ht="18">
      <c r="A26" s="25" t="s">
        <v>28</v>
      </c>
      <c r="B26" s="17" t="s">
        <v>90</v>
      </c>
      <c r="C26" s="26"/>
      <c r="D26" s="26" t="s">
        <v>16</v>
      </c>
      <c r="E26" s="27">
        <f>E24*E25</f>
        <v>116.93</v>
      </c>
    </row>
    <row r="27" spans="1:5" ht="18">
      <c r="A27" s="32" t="s">
        <v>29</v>
      </c>
      <c r="B27" s="33" t="s">
        <v>91</v>
      </c>
      <c r="C27" s="34"/>
      <c r="D27" s="34" t="s">
        <v>16</v>
      </c>
      <c r="E27" s="39">
        <f>E26+E22</f>
        <v>1213.2023089661682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A8" sqref="A8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24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39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1.4</v>
      </c>
      <c r="C8" s="28">
        <v>5.57</v>
      </c>
      <c r="D8" s="28">
        <f>staveb.části!B2</f>
        <v>1.1686432546162053</v>
      </c>
      <c r="E8" s="20">
        <f>B8*C8*D8</f>
        <v>9.1130800994971697</v>
      </c>
    </row>
    <row r="9" spans="1:5">
      <c r="A9" s="13" t="s">
        <v>47</v>
      </c>
      <c r="B9" s="28">
        <v>1</v>
      </c>
      <c r="C9" s="28">
        <v>0.4</v>
      </c>
      <c r="D9" s="28">
        <f>staveb.části!B6</f>
        <v>1.2</v>
      </c>
      <c r="E9" s="20">
        <f t="shared" ref="E9:E10" si="0">B9*C9*D9</f>
        <v>0.48</v>
      </c>
    </row>
    <row r="10" spans="1:5">
      <c r="A10" s="13" t="s">
        <v>41</v>
      </c>
      <c r="B10" s="28">
        <v>1</v>
      </c>
      <c r="C10" s="28">
        <v>4.8600000000000003</v>
      </c>
      <c r="D10" s="28">
        <f>staveb.části!B8</f>
        <v>0.23514931682445084</v>
      </c>
      <c r="E10" s="20">
        <f t="shared" si="0"/>
        <v>1.1428256797668312</v>
      </c>
    </row>
    <row r="11" spans="1:5" ht="18.75">
      <c r="A11" s="24" t="s">
        <v>12</v>
      </c>
      <c r="B11" s="22" t="s">
        <v>14</v>
      </c>
      <c r="C11" s="2"/>
      <c r="D11" s="2" t="s">
        <v>53</v>
      </c>
      <c r="E11" s="20">
        <f>SUM(E8:E10)</f>
        <v>10.735905779264002</v>
      </c>
    </row>
    <row r="12" spans="1:5" ht="18">
      <c r="A12" s="25" t="s">
        <v>15</v>
      </c>
      <c r="B12" s="17" t="s">
        <v>86</v>
      </c>
      <c r="C12" s="26"/>
      <c r="D12" s="26" t="s">
        <v>16</v>
      </c>
      <c r="E12" s="27">
        <f>E11*E4</f>
        <v>418.70032539129608</v>
      </c>
    </row>
    <row r="13" spans="1:5">
      <c r="A13" s="10" t="s">
        <v>17</v>
      </c>
      <c r="B13" s="11"/>
      <c r="C13" s="11"/>
      <c r="D13" s="11"/>
      <c r="E13" s="12"/>
    </row>
    <row r="14" spans="1:5" ht="18.75">
      <c r="A14" s="24" t="s">
        <v>18</v>
      </c>
      <c r="B14" s="22" t="s">
        <v>35</v>
      </c>
      <c r="C14" s="2"/>
      <c r="D14" s="2" t="s">
        <v>33</v>
      </c>
      <c r="E14" s="29">
        <v>9.18</v>
      </c>
    </row>
    <row r="15" spans="1:5" ht="18.75">
      <c r="A15" s="24" t="s">
        <v>19</v>
      </c>
      <c r="B15" s="22" t="s">
        <v>36</v>
      </c>
      <c r="C15" s="2"/>
      <c r="D15" s="2" t="s">
        <v>34</v>
      </c>
      <c r="E15" s="29">
        <v>1.5</v>
      </c>
    </row>
    <row r="16" spans="1:5" ht="18.75">
      <c r="A16" s="13" t="s">
        <v>20</v>
      </c>
      <c r="B16" s="22" t="s">
        <v>37</v>
      </c>
      <c r="C16" s="2"/>
      <c r="D16" s="2" t="s">
        <v>53</v>
      </c>
      <c r="E16" s="20">
        <f>0.34*E14*E15</f>
        <v>4.6818</v>
      </c>
    </row>
    <row r="17" spans="1:5" ht="18">
      <c r="A17" s="25" t="s">
        <v>21</v>
      </c>
      <c r="B17" s="17" t="s">
        <v>87</v>
      </c>
      <c r="C17" s="26"/>
      <c r="D17" s="26" t="s">
        <v>16</v>
      </c>
      <c r="E17" s="30">
        <f>E16*E4</f>
        <v>182.59020000000001</v>
      </c>
    </row>
    <row r="18" spans="1:5" ht="18">
      <c r="A18" s="32" t="s">
        <v>22</v>
      </c>
      <c r="B18" s="33" t="s">
        <v>88</v>
      </c>
      <c r="C18" s="34"/>
      <c r="D18" s="34" t="s">
        <v>16</v>
      </c>
      <c r="E18" s="31">
        <f>E17+E12</f>
        <v>601.29052539129611</v>
      </c>
    </row>
    <row r="19" spans="1:5" ht="18">
      <c r="A19" s="36" t="s">
        <v>23</v>
      </c>
      <c r="B19" s="37" t="s">
        <v>38</v>
      </c>
      <c r="C19" s="11"/>
      <c r="D19" s="11" t="s">
        <v>10</v>
      </c>
      <c r="E19" s="43">
        <v>1.6</v>
      </c>
    </row>
    <row r="20" spans="1:5" ht="18">
      <c r="A20" s="21" t="s">
        <v>24</v>
      </c>
      <c r="B20" s="14" t="s">
        <v>89</v>
      </c>
      <c r="C20" s="2"/>
      <c r="D20" s="2" t="s">
        <v>16</v>
      </c>
      <c r="E20" s="45">
        <f>E18*E19</f>
        <v>962.06484062607387</v>
      </c>
    </row>
    <row r="21" spans="1:5">
      <c r="A21" s="10" t="s">
        <v>25</v>
      </c>
      <c r="B21" s="11"/>
      <c r="C21" s="11"/>
      <c r="D21" s="11"/>
      <c r="E21" s="12"/>
    </row>
    <row r="22" spans="1:5" ht="18.75">
      <c r="A22" s="13" t="s">
        <v>26</v>
      </c>
      <c r="B22" s="22" t="s">
        <v>39</v>
      </c>
      <c r="C22" s="2"/>
      <c r="D22" s="2" t="s">
        <v>11</v>
      </c>
      <c r="E22" s="29">
        <v>3.6</v>
      </c>
    </row>
    <row r="23" spans="1:5" ht="18.75">
      <c r="A23" s="24" t="s">
        <v>27</v>
      </c>
      <c r="B23" s="22" t="s">
        <v>40</v>
      </c>
      <c r="C23" s="2"/>
      <c r="D23" s="2" t="s">
        <v>54</v>
      </c>
      <c r="E23" s="29">
        <v>11</v>
      </c>
    </row>
    <row r="24" spans="1:5" ht="18">
      <c r="A24" s="25" t="s">
        <v>28</v>
      </c>
      <c r="B24" s="17" t="s">
        <v>90</v>
      </c>
      <c r="C24" s="26"/>
      <c r="D24" s="26" t="s">
        <v>16</v>
      </c>
      <c r="E24" s="27">
        <f>E22*E23</f>
        <v>39.6</v>
      </c>
    </row>
    <row r="25" spans="1:5" ht="18">
      <c r="A25" s="32" t="s">
        <v>29</v>
      </c>
      <c r="B25" s="33" t="s">
        <v>91</v>
      </c>
      <c r="C25" s="34"/>
      <c r="D25" s="34" t="s">
        <v>16</v>
      </c>
      <c r="E25" s="39">
        <f>E24+E20</f>
        <v>1001.6648406260739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5"/>
  <sheetViews>
    <sheetView topLeftCell="A3" workbookViewId="0">
      <selection activeCell="A8" sqref="A8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1.4</v>
      </c>
      <c r="C8" s="28">
        <v>3.73</v>
      </c>
      <c r="D8" s="28">
        <f>staveb.části!B2</f>
        <v>1.1686432546162053</v>
      </c>
      <c r="E8" s="20">
        <f>B8*C8*D8</f>
        <v>6.1026550756058233</v>
      </c>
    </row>
    <row r="9" spans="1:5">
      <c r="A9" s="13" t="s">
        <v>47</v>
      </c>
      <c r="B9" s="28">
        <v>1</v>
      </c>
      <c r="C9" s="28">
        <v>1.43</v>
      </c>
      <c r="D9" s="28">
        <f>staveb.části!B6</f>
        <v>1.2</v>
      </c>
      <c r="E9" s="20">
        <f t="shared" ref="E9:E10" si="0">B9*C9*D9</f>
        <v>1.716</v>
      </c>
    </row>
    <row r="10" spans="1:5">
      <c r="A10" s="13" t="s">
        <v>41</v>
      </c>
      <c r="B10" s="28">
        <v>1</v>
      </c>
      <c r="C10" s="28">
        <v>10.5</v>
      </c>
      <c r="D10" s="28">
        <f>staveb.části!B8</f>
        <v>0.23514931682445084</v>
      </c>
      <c r="E10" s="20">
        <f t="shared" si="0"/>
        <v>2.4690678266567336</v>
      </c>
    </row>
    <row r="11" spans="1:5" ht="18.75">
      <c r="A11" s="24" t="s">
        <v>12</v>
      </c>
      <c r="B11" s="22" t="s">
        <v>14</v>
      </c>
      <c r="C11" s="2"/>
      <c r="D11" s="2" t="s">
        <v>53</v>
      </c>
      <c r="E11" s="20">
        <f>SUM(E8:E10)</f>
        <v>10.287722902262557</v>
      </c>
    </row>
    <row r="12" spans="1:5" ht="18">
      <c r="A12" s="25" t="s">
        <v>15</v>
      </c>
      <c r="B12" s="17" t="s">
        <v>86</v>
      </c>
      <c r="C12" s="26"/>
      <c r="D12" s="26" t="s">
        <v>16</v>
      </c>
      <c r="E12" s="27">
        <f>E11*E4</f>
        <v>360.0703015791895</v>
      </c>
    </row>
    <row r="13" spans="1:5">
      <c r="A13" s="10" t="s">
        <v>17</v>
      </c>
      <c r="B13" s="11"/>
      <c r="C13" s="11"/>
      <c r="D13" s="11"/>
      <c r="E13" s="12"/>
    </row>
    <row r="14" spans="1:5" ht="18.75">
      <c r="A14" s="24" t="s">
        <v>18</v>
      </c>
      <c r="B14" s="22" t="s">
        <v>35</v>
      </c>
      <c r="C14" s="2"/>
      <c r="D14" s="2" t="s">
        <v>33</v>
      </c>
      <c r="E14" s="29">
        <v>21.32</v>
      </c>
    </row>
    <row r="15" spans="1:5" ht="18.75">
      <c r="A15" s="24" t="s">
        <v>19</v>
      </c>
      <c r="B15" s="22" t="s">
        <v>36</v>
      </c>
      <c r="C15" s="2"/>
      <c r="D15" s="2" t="s">
        <v>34</v>
      </c>
      <c r="E15" s="29">
        <v>0.5</v>
      </c>
    </row>
    <row r="16" spans="1:5" ht="18.75">
      <c r="A16" s="13" t="s">
        <v>20</v>
      </c>
      <c r="B16" s="22" t="s">
        <v>37</v>
      </c>
      <c r="C16" s="2"/>
      <c r="D16" s="2" t="s">
        <v>53</v>
      </c>
      <c r="E16" s="20">
        <f>0.34*E14*E15</f>
        <v>3.6244000000000005</v>
      </c>
    </row>
    <row r="17" spans="1:5" ht="18">
      <c r="A17" s="25" t="s">
        <v>21</v>
      </c>
      <c r="B17" s="17" t="s">
        <v>87</v>
      </c>
      <c r="C17" s="26"/>
      <c r="D17" s="26" t="s">
        <v>16</v>
      </c>
      <c r="E17" s="30">
        <f>E16*E4</f>
        <v>126.85400000000001</v>
      </c>
    </row>
    <row r="18" spans="1:5" ht="18">
      <c r="A18" s="10" t="s">
        <v>22</v>
      </c>
      <c r="B18" s="37" t="s">
        <v>88</v>
      </c>
      <c r="C18" s="11"/>
      <c r="D18" s="11" t="s">
        <v>16</v>
      </c>
      <c r="E18" s="42">
        <f>E17+E12</f>
        <v>486.92430157918955</v>
      </c>
    </row>
    <row r="19" spans="1:5" ht="18">
      <c r="A19" s="36" t="s">
        <v>23</v>
      </c>
      <c r="B19" s="37" t="s">
        <v>38</v>
      </c>
      <c r="C19" s="11"/>
      <c r="D19" s="11" t="s">
        <v>10</v>
      </c>
      <c r="E19" s="43">
        <v>1</v>
      </c>
    </row>
    <row r="20" spans="1:5" ht="18">
      <c r="A20" s="25" t="s">
        <v>24</v>
      </c>
      <c r="B20" s="17" t="s">
        <v>89</v>
      </c>
      <c r="C20" s="26"/>
      <c r="D20" s="26" t="s">
        <v>16</v>
      </c>
      <c r="E20" s="44">
        <f>E18*E19</f>
        <v>486.92430157918955</v>
      </c>
    </row>
    <row r="21" spans="1:5">
      <c r="A21" s="10" t="s">
        <v>25</v>
      </c>
      <c r="B21" s="11"/>
      <c r="C21" s="11"/>
      <c r="D21" s="11"/>
      <c r="E21" s="12"/>
    </row>
    <row r="22" spans="1:5" ht="18.75">
      <c r="A22" s="13" t="s">
        <v>26</v>
      </c>
      <c r="B22" s="22" t="s">
        <v>39</v>
      </c>
      <c r="C22" s="2"/>
      <c r="D22" s="2" t="s">
        <v>11</v>
      </c>
      <c r="E22" s="29">
        <v>8.36</v>
      </c>
    </row>
    <row r="23" spans="1:5" ht="18.75">
      <c r="A23" s="24" t="s">
        <v>27</v>
      </c>
      <c r="B23" s="22" t="s">
        <v>40</v>
      </c>
      <c r="C23" s="2"/>
      <c r="D23" s="2" t="s">
        <v>54</v>
      </c>
      <c r="E23" s="29">
        <v>11</v>
      </c>
    </row>
    <row r="24" spans="1:5" ht="18">
      <c r="A24" s="25" t="s">
        <v>28</v>
      </c>
      <c r="B24" s="17" t="s">
        <v>90</v>
      </c>
      <c r="C24" s="26"/>
      <c r="D24" s="26" t="s">
        <v>16</v>
      </c>
      <c r="E24" s="27">
        <f>E22*E23</f>
        <v>91.96</v>
      </c>
    </row>
    <row r="25" spans="1:5" ht="18">
      <c r="A25" s="32" t="s">
        <v>29</v>
      </c>
      <c r="B25" s="33" t="s">
        <v>91</v>
      </c>
      <c r="C25" s="34"/>
      <c r="D25" s="34" t="s">
        <v>16</v>
      </c>
      <c r="E25" s="39">
        <f>E24+E20</f>
        <v>578.88430157918958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4"/>
  <sheetViews>
    <sheetView topLeftCell="A3" workbookViewId="0">
      <selection activeCell="A8" sqref="A8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</v>
      </c>
      <c r="C8" s="28">
        <v>23.54</v>
      </c>
      <c r="D8" s="28">
        <f>staveb.části!B2</f>
        <v>1.1686432546162053</v>
      </c>
      <c r="E8" s="20">
        <f>B8*C8*D8</f>
        <v>27.509862213665471</v>
      </c>
    </row>
    <row r="9" spans="1:5">
      <c r="A9" s="13" t="s">
        <v>41</v>
      </c>
      <c r="B9" s="28">
        <v>1</v>
      </c>
      <c r="C9" s="28">
        <v>6.44</v>
      </c>
      <c r="D9" s="28">
        <f>staveb.části!B8</f>
        <v>0.23514931682445084</v>
      </c>
      <c r="E9" s="20">
        <f t="shared" ref="E9" si="0">B9*C9*D9</f>
        <v>1.5143616003494635</v>
      </c>
    </row>
    <row r="10" spans="1:5" ht="18.75">
      <c r="A10" s="24" t="s">
        <v>12</v>
      </c>
      <c r="B10" s="22" t="s">
        <v>14</v>
      </c>
      <c r="C10" s="2"/>
      <c r="D10" s="2" t="s">
        <v>53</v>
      </c>
      <c r="E10" s="20">
        <f>SUM(E8:E9)</f>
        <v>29.024223814014935</v>
      </c>
    </row>
    <row r="11" spans="1:5" ht="18">
      <c r="A11" s="25" t="s">
        <v>15</v>
      </c>
      <c r="B11" s="17" t="s">
        <v>86</v>
      </c>
      <c r="C11" s="26"/>
      <c r="D11" s="26" t="s">
        <v>16</v>
      </c>
      <c r="E11" s="27">
        <f>E10*E4</f>
        <v>1015.8478334905227</v>
      </c>
    </row>
    <row r="12" spans="1:5">
      <c r="A12" s="10" t="s">
        <v>17</v>
      </c>
      <c r="B12" s="11"/>
      <c r="C12" s="11"/>
      <c r="D12" s="11"/>
      <c r="E12" s="12"/>
    </row>
    <row r="13" spans="1:5" ht="18.75">
      <c r="A13" s="24" t="s">
        <v>18</v>
      </c>
      <c r="B13" s="22" t="s">
        <v>35</v>
      </c>
      <c r="C13" s="2"/>
      <c r="D13" s="2" t="s">
        <v>33</v>
      </c>
      <c r="E13" s="29">
        <v>12.64</v>
      </c>
    </row>
    <row r="14" spans="1:5" ht="18.75">
      <c r="A14" s="24" t="s">
        <v>19</v>
      </c>
      <c r="B14" s="22" t="s">
        <v>36</v>
      </c>
      <c r="C14" s="2"/>
      <c r="D14" s="2" t="s">
        <v>34</v>
      </c>
      <c r="E14" s="29">
        <v>0.5</v>
      </c>
    </row>
    <row r="15" spans="1:5" ht="18.75">
      <c r="A15" s="13" t="s">
        <v>20</v>
      </c>
      <c r="B15" s="22" t="s">
        <v>37</v>
      </c>
      <c r="C15" s="2"/>
      <c r="D15" s="2" t="s">
        <v>53</v>
      </c>
      <c r="E15" s="20">
        <f>0.34*E13*E14</f>
        <v>2.1488</v>
      </c>
    </row>
    <row r="16" spans="1:5" ht="18">
      <c r="A16" s="25" t="s">
        <v>21</v>
      </c>
      <c r="B16" s="17" t="s">
        <v>87</v>
      </c>
      <c r="C16" s="26"/>
      <c r="D16" s="26" t="s">
        <v>16</v>
      </c>
      <c r="E16" s="30">
        <f>E15*E4</f>
        <v>75.207999999999998</v>
      </c>
    </row>
    <row r="17" spans="1:5" ht="18">
      <c r="A17" s="32" t="s">
        <v>22</v>
      </c>
      <c r="B17" s="33" t="s">
        <v>88</v>
      </c>
      <c r="C17" s="34"/>
      <c r="D17" s="34" t="s">
        <v>16</v>
      </c>
      <c r="E17" s="35">
        <f>E16+E11</f>
        <v>1091.0558334905227</v>
      </c>
    </row>
    <row r="18" spans="1:5" ht="18">
      <c r="A18" s="36" t="s">
        <v>23</v>
      </c>
      <c r="B18" s="37" t="s">
        <v>38</v>
      </c>
      <c r="C18" s="11"/>
      <c r="D18" s="11" t="s">
        <v>10</v>
      </c>
      <c r="E18" s="43">
        <v>1</v>
      </c>
    </row>
    <row r="19" spans="1:5" ht="18">
      <c r="A19" s="25" t="s">
        <v>24</v>
      </c>
      <c r="B19" s="17" t="s">
        <v>89</v>
      </c>
      <c r="C19" s="26"/>
      <c r="D19" s="26" t="s">
        <v>16</v>
      </c>
      <c r="E19" s="38">
        <f>E17*E18</f>
        <v>1091.0558334905227</v>
      </c>
    </row>
    <row r="20" spans="1:5">
      <c r="A20" s="10" t="s">
        <v>25</v>
      </c>
      <c r="B20" s="11"/>
      <c r="C20" s="11"/>
      <c r="D20" s="11"/>
      <c r="E20" s="12"/>
    </row>
    <row r="21" spans="1:5" ht="18.75">
      <c r="A21" s="13" t="s">
        <v>26</v>
      </c>
      <c r="B21" s="22" t="s">
        <v>39</v>
      </c>
      <c r="C21" s="2"/>
      <c r="D21" s="2" t="s">
        <v>11</v>
      </c>
      <c r="E21" s="29">
        <v>4.5599999999999996</v>
      </c>
    </row>
    <row r="22" spans="1:5" ht="18.75">
      <c r="A22" s="24" t="s">
        <v>27</v>
      </c>
      <c r="B22" s="22" t="s">
        <v>40</v>
      </c>
      <c r="C22" s="2"/>
      <c r="D22" s="2" t="s">
        <v>54</v>
      </c>
      <c r="E22" s="29">
        <v>11</v>
      </c>
    </row>
    <row r="23" spans="1:5" ht="18">
      <c r="A23" s="25" t="s">
        <v>28</v>
      </c>
      <c r="B23" s="17" t="s">
        <v>90</v>
      </c>
      <c r="C23" s="26"/>
      <c r="D23" s="26" t="s">
        <v>16</v>
      </c>
      <c r="E23" s="27">
        <f>E21*E22</f>
        <v>50.16</v>
      </c>
    </row>
    <row r="24" spans="1:5" ht="18">
      <c r="A24" s="32" t="s">
        <v>29</v>
      </c>
      <c r="B24" s="33" t="s">
        <v>91</v>
      </c>
      <c r="C24" s="34"/>
      <c r="D24" s="34" t="s">
        <v>16</v>
      </c>
      <c r="E24" s="39">
        <f>E23+E19</f>
        <v>1141.2158334905228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topLeftCell="A7" workbookViewId="0">
      <selection activeCell="A9" sqref="A9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1.4</v>
      </c>
      <c r="C8" s="28">
        <v>6.35</v>
      </c>
      <c r="D8" s="28">
        <f>staveb.části!B2</f>
        <v>1.1686432546162053</v>
      </c>
      <c r="E8" s="20">
        <f>B8*C8*D8</f>
        <v>10.389238533538064</v>
      </c>
    </row>
    <row r="9" spans="1:5">
      <c r="A9" t="s">
        <v>95</v>
      </c>
      <c r="B9" s="28">
        <v>1.4</v>
      </c>
      <c r="C9" s="28">
        <v>1.34</v>
      </c>
      <c r="D9" s="28">
        <f>staveb.části!B3</f>
        <v>1.5314160268772745</v>
      </c>
      <c r="E9" s="20">
        <f>B9*C9*D9</f>
        <v>2.8729364664217667</v>
      </c>
    </row>
    <row r="10" spans="1:5">
      <c r="A10" s="13" t="s">
        <v>47</v>
      </c>
      <c r="B10" s="28">
        <v>1</v>
      </c>
      <c r="C10" s="28">
        <v>2.04</v>
      </c>
      <c r="D10" s="28">
        <f>staveb.části!B6</f>
        <v>1.2</v>
      </c>
      <c r="E10" s="20">
        <f t="shared" ref="E10" si="0">B10*C10*D10</f>
        <v>2.448</v>
      </c>
    </row>
    <row r="11" spans="1:5" ht="18.75">
      <c r="A11" s="24" t="s">
        <v>12</v>
      </c>
      <c r="B11" s="22" t="s">
        <v>14</v>
      </c>
      <c r="C11" s="2"/>
      <c r="D11" s="2" t="s">
        <v>53</v>
      </c>
      <c r="E11" s="20">
        <f>SUM(E8:E10)</f>
        <v>15.710174999959831</v>
      </c>
    </row>
    <row r="12" spans="1:5" ht="18">
      <c r="A12" s="25" t="s">
        <v>15</v>
      </c>
      <c r="B12" s="17" t="s">
        <v>86</v>
      </c>
      <c r="C12" s="26"/>
      <c r="D12" s="26" t="s">
        <v>16</v>
      </c>
      <c r="E12" s="27">
        <f>E11*E4</f>
        <v>549.85612499859405</v>
      </c>
    </row>
    <row r="13" spans="1:5">
      <c r="A13" s="10" t="s">
        <v>17</v>
      </c>
      <c r="B13" s="11"/>
      <c r="C13" s="11"/>
      <c r="D13" s="11"/>
      <c r="E13" s="12"/>
    </row>
    <row r="14" spans="1:5" ht="18.75">
      <c r="A14" s="24" t="s">
        <v>18</v>
      </c>
      <c r="B14" s="22" t="s">
        <v>35</v>
      </c>
      <c r="C14" s="2"/>
      <c r="D14" s="2" t="s">
        <v>33</v>
      </c>
      <c r="E14" s="29">
        <v>44.99</v>
      </c>
    </row>
    <row r="15" spans="1:5" ht="18.75">
      <c r="A15" s="24" t="s">
        <v>19</v>
      </c>
      <c r="B15" s="22" t="s">
        <v>36</v>
      </c>
      <c r="C15" s="2"/>
      <c r="D15" s="2" t="s">
        <v>34</v>
      </c>
      <c r="E15" s="29">
        <v>0.5</v>
      </c>
    </row>
    <row r="16" spans="1:5" ht="18.75">
      <c r="A16" s="13" t="s">
        <v>20</v>
      </c>
      <c r="B16" s="22" t="s">
        <v>37</v>
      </c>
      <c r="C16" s="2"/>
      <c r="D16" s="2" t="s">
        <v>53</v>
      </c>
      <c r="E16" s="20">
        <f>0.34*E14*E15</f>
        <v>7.6483000000000008</v>
      </c>
    </row>
    <row r="17" spans="1:5" ht="18">
      <c r="A17" s="25" t="s">
        <v>21</v>
      </c>
      <c r="B17" s="17" t="s">
        <v>87</v>
      </c>
      <c r="C17" s="26"/>
      <c r="D17" s="26" t="s">
        <v>16</v>
      </c>
      <c r="E17" s="30">
        <f>E16*E4</f>
        <v>267.69050000000004</v>
      </c>
    </row>
    <row r="18" spans="1:5" ht="18">
      <c r="A18" s="32" t="s">
        <v>22</v>
      </c>
      <c r="B18" s="33" t="s">
        <v>88</v>
      </c>
      <c r="C18" s="34"/>
      <c r="D18" s="34" t="s">
        <v>16</v>
      </c>
      <c r="E18" s="35">
        <f>E17+E12</f>
        <v>817.5466249985941</v>
      </c>
    </row>
    <row r="19" spans="1:5" ht="18">
      <c r="A19" s="36" t="s">
        <v>23</v>
      </c>
      <c r="B19" s="37" t="s">
        <v>38</v>
      </c>
      <c r="C19" s="11"/>
      <c r="D19" s="11" t="s">
        <v>10</v>
      </c>
      <c r="E19" s="43">
        <v>1</v>
      </c>
    </row>
    <row r="20" spans="1:5" ht="18">
      <c r="A20" s="25" t="s">
        <v>24</v>
      </c>
      <c r="B20" s="17" t="s">
        <v>89</v>
      </c>
      <c r="C20" s="26"/>
      <c r="D20" s="26" t="s">
        <v>16</v>
      </c>
      <c r="E20" s="38">
        <f>E18*E19</f>
        <v>817.5466249985941</v>
      </c>
    </row>
    <row r="21" spans="1:5">
      <c r="A21" s="10" t="s">
        <v>25</v>
      </c>
      <c r="B21" s="11"/>
      <c r="C21" s="11"/>
      <c r="D21" s="11"/>
      <c r="E21" s="12"/>
    </row>
    <row r="22" spans="1:5" ht="18.75">
      <c r="A22" s="13" t="s">
        <v>26</v>
      </c>
      <c r="B22" s="22" t="s">
        <v>39</v>
      </c>
      <c r="C22" s="2"/>
      <c r="D22" s="2" t="s">
        <v>11</v>
      </c>
      <c r="E22" s="29">
        <v>17.36</v>
      </c>
    </row>
    <row r="23" spans="1:5" ht="18.75">
      <c r="A23" s="24" t="s">
        <v>27</v>
      </c>
      <c r="B23" s="22" t="s">
        <v>40</v>
      </c>
      <c r="C23" s="2"/>
      <c r="D23" s="2" t="s">
        <v>54</v>
      </c>
      <c r="E23" s="29">
        <v>11</v>
      </c>
    </row>
    <row r="24" spans="1:5" ht="18">
      <c r="A24" s="25" t="s">
        <v>28</v>
      </c>
      <c r="B24" s="17" t="s">
        <v>90</v>
      </c>
      <c r="C24" s="26"/>
      <c r="D24" s="26" t="s">
        <v>16</v>
      </c>
      <c r="E24" s="27">
        <f>E22*E23</f>
        <v>190.95999999999998</v>
      </c>
    </row>
    <row r="25" spans="1:5" ht="18">
      <c r="A25" s="32" t="s">
        <v>29</v>
      </c>
      <c r="B25" s="33" t="s">
        <v>91</v>
      </c>
      <c r="C25" s="34"/>
      <c r="D25" s="34" t="s">
        <v>16</v>
      </c>
      <c r="E25" s="39">
        <f>E24+E20</f>
        <v>1008.5066249985941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7"/>
  <sheetViews>
    <sheetView topLeftCell="A7" workbookViewId="0">
      <selection activeCell="A28" sqref="A28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1.4</v>
      </c>
      <c r="C8" s="28">
        <v>9.14</v>
      </c>
      <c r="D8" s="28">
        <f>staveb.části!B2</f>
        <v>1.1686432546162053</v>
      </c>
      <c r="E8" s="20">
        <f>B8*C8*D8</f>
        <v>14.953959086068963</v>
      </c>
    </row>
    <row r="9" spans="1:5">
      <c r="A9" t="s">
        <v>95</v>
      </c>
      <c r="B9" s="28">
        <v>1.4</v>
      </c>
      <c r="C9" s="28">
        <v>1.95</v>
      </c>
      <c r="D9" s="28">
        <f>staveb.části!B3</f>
        <v>1.5314160268772745</v>
      </c>
      <c r="E9" s="20">
        <f>B9*C9*D9</f>
        <v>4.1807657533749598</v>
      </c>
    </row>
    <row r="10" spans="1:5">
      <c r="A10" t="s">
        <v>92</v>
      </c>
      <c r="B10" s="28">
        <v>1</v>
      </c>
      <c r="C10" s="28">
        <v>16.03</v>
      </c>
      <c r="D10" s="28">
        <f>staveb.části!B4</f>
        <v>0.67177009573453206</v>
      </c>
      <c r="E10" s="20">
        <f>B10*C10*D10</f>
        <v>10.76847463462455</v>
      </c>
    </row>
    <row r="11" spans="1:5">
      <c r="A11" s="13" t="s">
        <v>47</v>
      </c>
      <c r="B11" s="28">
        <v>1</v>
      </c>
      <c r="C11" s="28">
        <v>4.45</v>
      </c>
      <c r="D11" s="28">
        <f>staveb.části!B6</f>
        <v>1.2</v>
      </c>
      <c r="E11" s="20">
        <f t="shared" ref="E11:E12" si="0">B11*C11*D11</f>
        <v>5.34</v>
      </c>
    </row>
    <row r="12" spans="1:5">
      <c r="A12" s="13" t="s">
        <v>42</v>
      </c>
      <c r="B12" s="28">
        <v>0.8</v>
      </c>
      <c r="C12" s="28">
        <v>31.77</v>
      </c>
      <c r="D12" s="28">
        <f>staveb.části!B9</f>
        <v>1.5069470506707883</v>
      </c>
      <c r="E12" s="20">
        <f t="shared" si="0"/>
        <v>38.300566239848756</v>
      </c>
    </row>
    <row r="13" spans="1:5" ht="18.75">
      <c r="A13" s="24" t="s">
        <v>12</v>
      </c>
      <c r="B13" s="22" t="s">
        <v>14</v>
      </c>
      <c r="C13" s="2"/>
      <c r="D13" s="2" t="s">
        <v>53</v>
      </c>
      <c r="E13" s="20">
        <f>SUM(E8:E12)</f>
        <v>73.543765713917225</v>
      </c>
    </row>
    <row r="14" spans="1:5" ht="18">
      <c r="A14" s="25" t="s">
        <v>15</v>
      </c>
      <c r="B14" s="17" t="s">
        <v>86</v>
      </c>
      <c r="C14" s="26"/>
      <c r="D14" s="26" t="s">
        <v>16</v>
      </c>
      <c r="E14" s="27">
        <f>E13*E4</f>
        <v>2574.0317999871027</v>
      </c>
    </row>
    <row r="15" spans="1:5">
      <c r="A15" s="10" t="s">
        <v>17</v>
      </c>
      <c r="B15" s="11"/>
      <c r="C15" s="11"/>
      <c r="D15" s="11"/>
      <c r="E15" s="12"/>
    </row>
    <row r="16" spans="1:5" ht="18.75">
      <c r="A16" s="24" t="s">
        <v>18</v>
      </c>
      <c r="B16" s="22" t="s">
        <v>35</v>
      </c>
      <c r="C16" s="2"/>
      <c r="D16" s="2" t="s">
        <v>33</v>
      </c>
      <c r="E16" s="29">
        <v>67.09</v>
      </c>
    </row>
    <row r="17" spans="1:5" ht="18.75">
      <c r="A17" s="24" t="s">
        <v>19</v>
      </c>
      <c r="B17" s="22" t="s">
        <v>36</v>
      </c>
      <c r="C17" s="2"/>
      <c r="D17" s="2" t="s">
        <v>34</v>
      </c>
      <c r="E17" s="29">
        <v>0.5</v>
      </c>
    </row>
    <row r="18" spans="1:5" ht="18.75">
      <c r="A18" s="13" t="s">
        <v>20</v>
      </c>
      <c r="B18" s="22" t="s">
        <v>37</v>
      </c>
      <c r="C18" s="2"/>
      <c r="D18" s="2" t="s">
        <v>53</v>
      </c>
      <c r="E18" s="20">
        <f>0.34*E16*E17</f>
        <v>11.405300000000002</v>
      </c>
    </row>
    <row r="19" spans="1:5" ht="18">
      <c r="A19" s="25" t="s">
        <v>21</v>
      </c>
      <c r="B19" s="17" t="s">
        <v>87</v>
      </c>
      <c r="C19" s="26"/>
      <c r="D19" s="26" t="s">
        <v>16</v>
      </c>
      <c r="E19" s="30">
        <f>E18*E4</f>
        <v>399.1855000000001</v>
      </c>
    </row>
    <row r="20" spans="1:5" ht="18">
      <c r="A20" s="10" t="s">
        <v>22</v>
      </c>
      <c r="B20" s="37" t="s">
        <v>88</v>
      </c>
      <c r="C20" s="11"/>
      <c r="D20" s="11" t="s">
        <v>16</v>
      </c>
      <c r="E20" s="42">
        <f>E19+E14</f>
        <v>2973.2172999871027</v>
      </c>
    </row>
    <row r="21" spans="1:5" ht="18">
      <c r="A21" s="36" t="s">
        <v>23</v>
      </c>
      <c r="B21" s="37" t="s">
        <v>38</v>
      </c>
      <c r="C21" s="11"/>
      <c r="D21" s="11" t="s">
        <v>10</v>
      </c>
      <c r="E21" s="43">
        <v>1</v>
      </c>
    </row>
    <row r="22" spans="1:5" ht="18">
      <c r="A22" s="25" t="s">
        <v>24</v>
      </c>
      <c r="B22" s="17" t="s">
        <v>89</v>
      </c>
      <c r="C22" s="26"/>
      <c r="D22" s="26" t="s">
        <v>16</v>
      </c>
      <c r="E22" s="38">
        <f>E20*E21</f>
        <v>2973.2172999871027</v>
      </c>
    </row>
    <row r="23" spans="1:5">
      <c r="A23" s="10" t="s">
        <v>25</v>
      </c>
      <c r="B23" s="11"/>
      <c r="C23" s="11"/>
      <c r="D23" s="11"/>
      <c r="E23" s="12"/>
    </row>
    <row r="24" spans="1:5" ht="18.75">
      <c r="A24" s="13" t="s">
        <v>26</v>
      </c>
      <c r="B24" s="22" t="s">
        <v>39</v>
      </c>
      <c r="C24" s="2"/>
      <c r="D24" s="2" t="s">
        <v>11</v>
      </c>
      <c r="E24" s="29">
        <v>25.76</v>
      </c>
    </row>
    <row r="25" spans="1:5" ht="18.75">
      <c r="A25" s="24" t="s">
        <v>27</v>
      </c>
      <c r="B25" s="22" t="s">
        <v>40</v>
      </c>
      <c r="C25" s="2"/>
      <c r="D25" s="2" t="s">
        <v>54</v>
      </c>
      <c r="E25" s="29">
        <v>11</v>
      </c>
    </row>
    <row r="26" spans="1:5" ht="18">
      <c r="A26" s="25" t="s">
        <v>28</v>
      </c>
      <c r="B26" s="17" t="s">
        <v>90</v>
      </c>
      <c r="C26" s="26"/>
      <c r="D26" s="26" t="s">
        <v>16</v>
      </c>
      <c r="E26" s="27">
        <f>E24*E25</f>
        <v>283.36</v>
      </c>
    </row>
    <row r="27" spans="1:5" ht="18">
      <c r="A27" s="32" t="s">
        <v>29</v>
      </c>
      <c r="B27" s="33" t="s">
        <v>91</v>
      </c>
      <c r="C27" s="34"/>
      <c r="D27" s="34" t="s">
        <v>16</v>
      </c>
      <c r="E27" s="39">
        <f>E26+E22</f>
        <v>3256.5772999871028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6"/>
  <sheetViews>
    <sheetView topLeftCell="A4" workbookViewId="0">
      <selection activeCell="A10" sqref="A10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92</v>
      </c>
      <c r="B8" s="28">
        <v>1</v>
      </c>
      <c r="C8" s="28">
        <v>10.55</v>
      </c>
      <c r="D8" s="28">
        <f>staveb.části!B4</f>
        <v>0.67177009573453206</v>
      </c>
      <c r="E8" s="20">
        <f>B8*C8*D8</f>
        <v>7.087174509999314</v>
      </c>
    </row>
    <row r="9" spans="1:5">
      <c r="A9" t="s">
        <v>92</v>
      </c>
      <c r="B9" s="28">
        <v>1.4</v>
      </c>
      <c r="C9" s="28">
        <v>9.1</v>
      </c>
      <c r="D9" s="28">
        <f>staveb.části!B4</f>
        <v>0.67177009573453206</v>
      </c>
      <c r="E9" s="20">
        <f>B9*C9*D9</f>
        <v>8.5583510196579375</v>
      </c>
    </row>
    <row r="10" spans="1:5">
      <c r="A10" t="s">
        <v>93</v>
      </c>
      <c r="B10" s="28">
        <v>1.4</v>
      </c>
      <c r="C10" s="28">
        <v>1.34</v>
      </c>
      <c r="D10" s="28">
        <f>staveb.části!B5</f>
        <v>0.77766435011088053</v>
      </c>
      <c r="E10" s="20">
        <f>B10*C10*D10</f>
        <v>1.4588983208080117</v>
      </c>
    </row>
    <row r="11" spans="1:5">
      <c r="A11" s="13" t="s">
        <v>47</v>
      </c>
      <c r="B11" s="28">
        <v>1</v>
      </c>
      <c r="C11" s="28">
        <v>2.04</v>
      </c>
      <c r="D11" s="28">
        <f>staveb.části!B6</f>
        <v>1.2</v>
      </c>
      <c r="E11" s="20">
        <f t="shared" ref="E11" si="0">B11*C11*D11</f>
        <v>2.448</v>
      </c>
    </row>
    <row r="12" spans="1:5" ht="18.75">
      <c r="A12" s="24" t="s">
        <v>12</v>
      </c>
      <c r="B12" s="22" t="s">
        <v>14</v>
      </c>
      <c r="C12" s="2"/>
      <c r="D12" s="2" t="s">
        <v>53</v>
      </c>
      <c r="E12" s="20">
        <f>SUM(E8:E11)</f>
        <v>19.552423850465264</v>
      </c>
    </row>
    <row r="13" spans="1:5" ht="18">
      <c r="A13" s="25" t="s">
        <v>15</v>
      </c>
      <c r="B13" s="17" t="s">
        <v>86</v>
      </c>
      <c r="C13" s="26"/>
      <c r="D13" s="26" t="s">
        <v>16</v>
      </c>
      <c r="E13" s="27">
        <f>E12*E4</f>
        <v>684.33483476628419</v>
      </c>
    </row>
    <row r="14" spans="1:5">
      <c r="A14" s="10" t="s">
        <v>17</v>
      </c>
      <c r="B14" s="11"/>
      <c r="C14" s="11"/>
      <c r="D14" s="11"/>
      <c r="E14" s="12"/>
    </row>
    <row r="15" spans="1:5" ht="18.75">
      <c r="A15" s="24" t="s">
        <v>18</v>
      </c>
      <c r="B15" s="22" t="s">
        <v>35</v>
      </c>
      <c r="C15" s="2"/>
      <c r="D15" s="2" t="s">
        <v>33</v>
      </c>
      <c r="E15" s="29">
        <v>31.22</v>
      </c>
    </row>
    <row r="16" spans="1:5" ht="18.75">
      <c r="A16" s="24" t="s">
        <v>19</v>
      </c>
      <c r="B16" s="22" t="s">
        <v>36</v>
      </c>
      <c r="C16" s="2"/>
      <c r="D16" s="2" t="s">
        <v>34</v>
      </c>
      <c r="E16" s="29">
        <v>0.5</v>
      </c>
    </row>
    <row r="17" spans="1:5" ht="18.75">
      <c r="A17" s="13" t="s">
        <v>20</v>
      </c>
      <c r="B17" s="22" t="s">
        <v>37</v>
      </c>
      <c r="C17" s="2"/>
      <c r="D17" s="2" t="s">
        <v>53</v>
      </c>
      <c r="E17" s="20">
        <f>0.34*E15*E16</f>
        <v>5.3074000000000003</v>
      </c>
    </row>
    <row r="18" spans="1:5" ht="18">
      <c r="A18" s="25" t="s">
        <v>21</v>
      </c>
      <c r="B18" s="17" t="s">
        <v>87</v>
      </c>
      <c r="C18" s="26"/>
      <c r="D18" s="26" t="s">
        <v>16</v>
      </c>
      <c r="E18" s="30">
        <f>E17*E4</f>
        <v>185.75900000000001</v>
      </c>
    </row>
    <row r="19" spans="1:5" ht="18">
      <c r="A19" s="32" t="s">
        <v>22</v>
      </c>
      <c r="B19" s="33" t="s">
        <v>88</v>
      </c>
      <c r="C19" s="34"/>
      <c r="D19" s="34" t="s">
        <v>16</v>
      </c>
      <c r="E19" s="35">
        <f>E18+E13</f>
        <v>870.0938347662842</v>
      </c>
    </row>
    <row r="20" spans="1:5" ht="18">
      <c r="A20" s="36" t="s">
        <v>23</v>
      </c>
      <c r="B20" s="37" t="s">
        <v>38</v>
      </c>
      <c r="C20" s="11"/>
      <c r="D20" s="11" t="s">
        <v>10</v>
      </c>
      <c r="E20" s="43">
        <v>1</v>
      </c>
    </row>
    <row r="21" spans="1:5" ht="18">
      <c r="A21" s="25" t="s">
        <v>24</v>
      </c>
      <c r="B21" s="17" t="s">
        <v>89</v>
      </c>
      <c r="C21" s="26"/>
      <c r="D21" s="26" t="s">
        <v>16</v>
      </c>
      <c r="E21" s="38">
        <f>E19*E20</f>
        <v>870.0938347662842</v>
      </c>
    </row>
    <row r="22" spans="1:5">
      <c r="A22" s="10" t="s">
        <v>25</v>
      </c>
      <c r="B22" s="11"/>
      <c r="C22" s="11"/>
      <c r="D22" s="11"/>
      <c r="E22" s="12"/>
    </row>
    <row r="23" spans="1:5" ht="18.75">
      <c r="A23" s="13" t="s">
        <v>26</v>
      </c>
      <c r="B23" s="22" t="s">
        <v>39</v>
      </c>
      <c r="C23" s="2"/>
      <c r="D23" s="2" t="s">
        <v>11</v>
      </c>
      <c r="E23" s="29">
        <v>12.04</v>
      </c>
    </row>
    <row r="24" spans="1:5" ht="18.75">
      <c r="A24" s="24" t="s">
        <v>27</v>
      </c>
      <c r="B24" s="22" t="s">
        <v>40</v>
      </c>
      <c r="C24" s="2"/>
      <c r="D24" s="2" t="s">
        <v>54</v>
      </c>
      <c r="E24" s="29">
        <v>11</v>
      </c>
    </row>
    <row r="25" spans="1:5" ht="18">
      <c r="A25" s="25" t="s">
        <v>28</v>
      </c>
      <c r="B25" s="17" t="s">
        <v>90</v>
      </c>
      <c r="C25" s="26"/>
      <c r="D25" s="26" t="s">
        <v>16</v>
      </c>
      <c r="E25" s="27">
        <f>E23*E24</f>
        <v>132.44</v>
      </c>
    </row>
    <row r="26" spans="1:5" ht="18">
      <c r="A26" s="32" t="s">
        <v>29</v>
      </c>
      <c r="B26" s="33" t="s">
        <v>91</v>
      </c>
      <c r="C26" s="34"/>
      <c r="D26" s="34" t="s">
        <v>16</v>
      </c>
      <c r="E26" s="39">
        <f>E25+E21</f>
        <v>1002.5338347662841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5"/>
  <sheetViews>
    <sheetView topLeftCell="A6" workbookViewId="0">
      <selection activeCell="A9" sqref="A9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92</v>
      </c>
      <c r="B8" s="28">
        <v>1.4</v>
      </c>
      <c r="C8" s="28">
        <v>5.0199999999999996</v>
      </c>
      <c r="D8" s="28">
        <f>staveb.části!B4</f>
        <v>0.67177009573453206</v>
      </c>
      <c r="E8" s="20">
        <f>B8*C8*D8</f>
        <v>4.7212002328222908</v>
      </c>
    </row>
    <row r="9" spans="1:5">
      <c r="A9" t="s">
        <v>93</v>
      </c>
      <c r="B9" s="28">
        <v>1.4</v>
      </c>
      <c r="C9" s="28">
        <v>1.34</v>
      </c>
      <c r="D9" s="28">
        <f>staveb.části!B5</f>
        <v>0.77766435011088053</v>
      </c>
      <c r="E9" s="20">
        <f>B9*C9*D9</f>
        <v>1.4588983208080117</v>
      </c>
    </row>
    <row r="10" spans="1:5">
      <c r="A10" s="13" t="s">
        <v>47</v>
      </c>
      <c r="B10" s="28">
        <v>1</v>
      </c>
      <c r="C10" s="28">
        <v>2.04</v>
      </c>
      <c r="D10" s="28">
        <f>staveb.části!B6</f>
        <v>1.2</v>
      </c>
      <c r="E10" s="20">
        <f t="shared" ref="E10" si="0">B10*C10*D10</f>
        <v>2.448</v>
      </c>
    </row>
    <row r="11" spans="1:5" ht="18.75">
      <c r="A11" s="24" t="s">
        <v>12</v>
      </c>
      <c r="B11" s="22" t="s">
        <v>14</v>
      </c>
      <c r="C11" s="2"/>
      <c r="D11" s="2" t="s">
        <v>53</v>
      </c>
      <c r="E11" s="20">
        <f>SUM(E8:E10)</f>
        <v>8.6280985536303021</v>
      </c>
    </row>
    <row r="12" spans="1:5" ht="18">
      <c r="A12" s="25" t="s">
        <v>15</v>
      </c>
      <c r="B12" s="17" t="s">
        <v>86</v>
      </c>
      <c r="C12" s="26"/>
      <c r="D12" s="26" t="s">
        <v>16</v>
      </c>
      <c r="E12" s="27">
        <f>E11*E4</f>
        <v>301.98344937706059</v>
      </c>
    </row>
    <row r="13" spans="1:5">
      <c r="A13" s="10" t="s">
        <v>17</v>
      </c>
      <c r="B13" s="11"/>
      <c r="C13" s="11"/>
      <c r="D13" s="11"/>
      <c r="E13" s="12"/>
    </row>
    <row r="14" spans="1:5" ht="18.75">
      <c r="A14" s="24" t="s">
        <v>18</v>
      </c>
      <c r="B14" s="22" t="s">
        <v>35</v>
      </c>
      <c r="C14" s="2"/>
      <c r="D14" s="2" t="s">
        <v>33</v>
      </c>
      <c r="E14" s="29">
        <v>32.53</v>
      </c>
    </row>
    <row r="15" spans="1:5" ht="18.75">
      <c r="A15" s="24" t="s">
        <v>19</v>
      </c>
      <c r="B15" s="22" t="s">
        <v>36</v>
      </c>
      <c r="C15" s="2"/>
      <c r="D15" s="2" t="s">
        <v>34</v>
      </c>
      <c r="E15" s="29">
        <v>1.5</v>
      </c>
    </row>
    <row r="16" spans="1:5" ht="18.75">
      <c r="A16" s="13" t="s">
        <v>20</v>
      </c>
      <c r="B16" s="22" t="s">
        <v>37</v>
      </c>
      <c r="C16" s="2"/>
      <c r="D16" s="2" t="s">
        <v>53</v>
      </c>
      <c r="E16" s="20">
        <f>0.34*E14*E15</f>
        <v>16.590300000000003</v>
      </c>
    </row>
    <row r="17" spans="1:5" ht="18">
      <c r="A17" s="25" t="s">
        <v>21</v>
      </c>
      <c r="B17" s="17" t="s">
        <v>87</v>
      </c>
      <c r="C17" s="26"/>
      <c r="D17" s="26" t="s">
        <v>16</v>
      </c>
      <c r="E17" s="30">
        <f>E16*E4</f>
        <v>580.66050000000007</v>
      </c>
    </row>
    <row r="18" spans="1:5" ht="18">
      <c r="A18" s="32" t="s">
        <v>22</v>
      </c>
      <c r="B18" s="33" t="s">
        <v>88</v>
      </c>
      <c r="C18" s="34"/>
      <c r="D18" s="34" t="s">
        <v>16</v>
      </c>
      <c r="E18" s="35">
        <f>E17+E12</f>
        <v>882.64394937706061</v>
      </c>
    </row>
    <row r="19" spans="1:5" ht="18">
      <c r="A19" s="36" t="s">
        <v>23</v>
      </c>
      <c r="B19" s="37" t="s">
        <v>38</v>
      </c>
      <c r="C19" s="11"/>
      <c r="D19" s="11" t="s">
        <v>10</v>
      </c>
      <c r="E19" s="43">
        <v>1</v>
      </c>
    </row>
    <row r="20" spans="1:5" ht="18">
      <c r="A20" s="25" t="s">
        <v>24</v>
      </c>
      <c r="B20" s="17" t="s">
        <v>89</v>
      </c>
      <c r="C20" s="26"/>
      <c r="D20" s="26" t="s">
        <v>16</v>
      </c>
      <c r="E20" s="38">
        <f>E18*E19</f>
        <v>882.64394937706061</v>
      </c>
    </row>
    <row r="21" spans="1:5">
      <c r="A21" s="10" t="s">
        <v>25</v>
      </c>
      <c r="B21" s="11"/>
      <c r="C21" s="11"/>
      <c r="D21" s="11"/>
      <c r="E21" s="12"/>
    </row>
    <row r="22" spans="1:5" ht="18.75">
      <c r="A22" s="13" t="s">
        <v>26</v>
      </c>
      <c r="B22" s="22" t="s">
        <v>39</v>
      </c>
      <c r="C22" s="2"/>
      <c r="D22" s="2" t="s">
        <v>11</v>
      </c>
      <c r="E22" s="29">
        <v>12.79</v>
      </c>
    </row>
    <row r="23" spans="1:5" ht="18.75">
      <c r="A23" s="24" t="s">
        <v>27</v>
      </c>
      <c r="B23" s="22" t="s">
        <v>40</v>
      </c>
      <c r="C23" s="2"/>
      <c r="D23" s="2" t="s">
        <v>54</v>
      </c>
      <c r="E23" s="29">
        <v>11</v>
      </c>
    </row>
    <row r="24" spans="1:5" ht="18">
      <c r="A24" s="25" t="s">
        <v>28</v>
      </c>
      <c r="B24" s="17" t="s">
        <v>90</v>
      </c>
      <c r="C24" s="26"/>
      <c r="D24" s="26" t="s">
        <v>16</v>
      </c>
      <c r="E24" s="27">
        <f>E22*E23</f>
        <v>140.69</v>
      </c>
    </row>
    <row r="25" spans="1:5" ht="18">
      <c r="A25" s="32" t="s">
        <v>29</v>
      </c>
      <c r="B25" s="33" t="s">
        <v>91</v>
      </c>
      <c r="C25" s="34"/>
      <c r="D25" s="34" t="s">
        <v>16</v>
      </c>
      <c r="E25" s="39">
        <f>E24+E20</f>
        <v>1023.3339493770607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6"/>
  <sheetViews>
    <sheetView topLeftCell="A7" workbookViewId="0">
      <selection activeCell="A9" sqref="A9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92</v>
      </c>
      <c r="B8" s="28">
        <v>1</v>
      </c>
      <c r="C8" s="28">
        <v>7.68</v>
      </c>
      <c r="D8" s="28">
        <f>staveb.části!B4</f>
        <v>0.67177009573453206</v>
      </c>
      <c r="E8" s="20">
        <f>B8*C8*D8</f>
        <v>5.1591943352412057</v>
      </c>
    </row>
    <row r="9" spans="1:5">
      <c r="A9" t="s">
        <v>93</v>
      </c>
      <c r="B9" s="28">
        <v>1.4</v>
      </c>
      <c r="C9" s="28">
        <v>1.34</v>
      </c>
      <c r="D9" s="28">
        <f>staveb.části!B5</f>
        <v>0.77766435011088053</v>
      </c>
      <c r="E9" s="20">
        <f>B9*C9*D9</f>
        <v>1.4588983208080117</v>
      </c>
    </row>
    <row r="10" spans="1:5">
      <c r="A10" t="s">
        <v>94</v>
      </c>
      <c r="B10" s="28">
        <v>1.4</v>
      </c>
      <c r="C10" s="28">
        <v>10.64</v>
      </c>
      <c r="D10" s="28">
        <f>staveb.části!B2</f>
        <v>1.1686432546162053</v>
      </c>
      <c r="E10" s="20">
        <f>B10*C10*D10</f>
        <v>17.408109920762993</v>
      </c>
    </row>
    <row r="11" spans="1:5">
      <c r="A11" s="13" t="s">
        <v>47</v>
      </c>
      <c r="B11" s="28">
        <v>1</v>
      </c>
      <c r="C11" s="28">
        <v>2.04</v>
      </c>
      <c r="D11" s="28">
        <f>staveb.části!B6</f>
        <v>1.2</v>
      </c>
      <c r="E11" s="20">
        <f t="shared" ref="E11" si="0">B11*C11*D11</f>
        <v>2.448</v>
      </c>
    </row>
    <row r="12" spans="1:5" ht="18.75">
      <c r="A12" s="24" t="s">
        <v>12</v>
      </c>
      <c r="B12" s="22" t="s">
        <v>14</v>
      </c>
      <c r="C12" s="2"/>
      <c r="D12" s="2" t="s">
        <v>53</v>
      </c>
      <c r="E12" s="20">
        <f>SUM(E8:E11)</f>
        <v>26.47420257681221</v>
      </c>
    </row>
    <row r="13" spans="1:5" ht="18">
      <c r="A13" s="25" t="s">
        <v>15</v>
      </c>
      <c r="B13" s="17" t="s">
        <v>86</v>
      </c>
      <c r="C13" s="26"/>
      <c r="D13" s="26" t="s">
        <v>16</v>
      </c>
      <c r="E13" s="27">
        <f>E12*E4</f>
        <v>926.59709018842739</v>
      </c>
    </row>
    <row r="14" spans="1:5">
      <c r="A14" s="10" t="s">
        <v>17</v>
      </c>
      <c r="B14" s="11"/>
      <c r="C14" s="11"/>
      <c r="D14" s="11"/>
      <c r="E14" s="12"/>
    </row>
    <row r="15" spans="1:5" ht="18.75">
      <c r="A15" s="24" t="s">
        <v>18</v>
      </c>
      <c r="B15" s="22" t="s">
        <v>35</v>
      </c>
      <c r="C15" s="2"/>
      <c r="D15" s="2" t="s">
        <v>33</v>
      </c>
      <c r="E15" s="29">
        <v>30.18</v>
      </c>
    </row>
    <row r="16" spans="1:5" ht="18.75">
      <c r="A16" s="24" t="s">
        <v>19</v>
      </c>
      <c r="B16" s="22" t="s">
        <v>36</v>
      </c>
      <c r="C16" s="2"/>
      <c r="D16" s="2" t="s">
        <v>34</v>
      </c>
      <c r="E16" s="29">
        <v>0.5</v>
      </c>
    </row>
    <row r="17" spans="1:5" ht="18.75">
      <c r="A17" s="13" t="s">
        <v>20</v>
      </c>
      <c r="B17" s="22" t="s">
        <v>37</v>
      </c>
      <c r="C17" s="2"/>
      <c r="D17" s="2" t="s">
        <v>53</v>
      </c>
      <c r="E17" s="20">
        <f>0.34*E15*E16</f>
        <v>5.1306000000000003</v>
      </c>
    </row>
    <row r="18" spans="1:5" ht="18">
      <c r="A18" s="25" t="s">
        <v>21</v>
      </c>
      <c r="B18" s="17" t="s">
        <v>87</v>
      </c>
      <c r="C18" s="26"/>
      <c r="D18" s="26" t="s">
        <v>16</v>
      </c>
      <c r="E18" s="30">
        <f>E17*E4</f>
        <v>179.571</v>
      </c>
    </row>
    <row r="19" spans="1:5" ht="18">
      <c r="A19" s="32" t="s">
        <v>22</v>
      </c>
      <c r="B19" s="33" t="s">
        <v>88</v>
      </c>
      <c r="C19" s="34"/>
      <c r="D19" s="34" t="s">
        <v>16</v>
      </c>
      <c r="E19" s="35">
        <f>E18+E13</f>
        <v>1106.1680901884274</v>
      </c>
    </row>
    <row r="20" spans="1:5" ht="18">
      <c r="A20" s="36" t="s">
        <v>23</v>
      </c>
      <c r="B20" s="37" t="s">
        <v>38</v>
      </c>
      <c r="C20" s="11"/>
      <c r="D20" s="11" t="s">
        <v>10</v>
      </c>
      <c r="E20" s="43">
        <v>1</v>
      </c>
    </row>
    <row r="21" spans="1:5" ht="18">
      <c r="A21" s="21" t="s">
        <v>24</v>
      </c>
      <c r="B21" s="14" t="s">
        <v>89</v>
      </c>
      <c r="C21" s="2"/>
      <c r="D21" s="2" t="s">
        <v>16</v>
      </c>
      <c r="E21" s="45">
        <f>E19*E20</f>
        <v>1106.1680901884274</v>
      </c>
    </row>
    <row r="22" spans="1:5">
      <c r="A22" s="10" t="s">
        <v>25</v>
      </c>
      <c r="B22" s="11"/>
      <c r="C22" s="11"/>
      <c r="D22" s="11"/>
      <c r="E22" s="12"/>
    </row>
    <row r="23" spans="1:5" ht="18.75">
      <c r="A23" s="13" t="s">
        <v>26</v>
      </c>
      <c r="B23" s="22" t="s">
        <v>39</v>
      </c>
      <c r="C23" s="2"/>
      <c r="D23" s="2" t="s">
        <v>11</v>
      </c>
      <c r="E23" s="29">
        <v>11.84</v>
      </c>
    </row>
    <row r="24" spans="1:5" ht="18.75">
      <c r="A24" s="24" t="s">
        <v>27</v>
      </c>
      <c r="B24" s="22" t="s">
        <v>40</v>
      </c>
      <c r="C24" s="2"/>
      <c r="D24" s="2" t="s">
        <v>54</v>
      </c>
      <c r="E24" s="29">
        <v>11</v>
      </c>
    </row>
    <row r="25" spans="1:5" ht="18">
      <c r="A25" s="25" t="s">
        <v>28</v>
      </c>
      <c r="B25" s="17" t="s">
        <v>90</v>
      </c>
      <c r="C25" s="26"/>
      <c r="D25" s="26" t="s">
        <v>16</v>
      </c>
      <c r="E25" s="27">
        <f>E23*E24</f>
        <v>130.24</v>
      </c>
    </row>
    <row r="26" spans="1:5" ht="18">
      <c r="A26" s="32" t="s">
        <v>29</v>
      </c>
      <c r="B26" s="33" t="s">
        <v>91</v>
      </c>
      <c r="C26" s="34"/>
      <c r="D26" s="34" t="s">
        <v>16</v>
      </c>
      <c r="E26" s="39">
        <f>E25+E21</f>
        <v>1236.4080901884274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24"/>
  <sheetViews>
    <sheetView topLeftCell="A7" workbookViewId="0">
      <selection activeCell="A8" sqref="A8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1.4</v>
      </c>
      <c r="C8" s="28">
        <v>2.68</v>
      </c>
      <c r="D8" s="28">
        <f>staveb.části!B2</f>
        <v>1.1686432546162053</v>
      </c>
      <c r="E8" s="20">
        <f>B8*C8*D8</f>
        <v>4.3847494913200018</v>
      </c>
    </row>
    <row r="9" spans="1:5">
      <c r="A9" s="13" t="s">
        <v>47</v>
      </c>
      <c r="B9" s="28">
        <v>1</v>
      </c>
      <c r="C9" s="28">
        <v>0.4</v>
      </c>
      <c r="D9" s="28">
        <f>staveb.části!B6</f>
        <v>1.2</v>
      </c>
      <c r="E9" s="20">
        <f t="shared" ref="E9" si="0">B9*C9*D9</f>
        <v>0.48</v>
      </c>
    </row>
    <row r="10" spans="1:5" ht="18.75">
      <c r="A10" s="24" t="s">
        <v>12</v>
      </c>
      <c r="B10" s="22" t="s">
        <v>14</v>
      </c>
      <c r="C10" s="2"/>
      <c r="D10" s="2" t="s">
        <v>53</v>
      </c>
      <c r="E10" s="20">
        <f>SUM(E8:E9)</f>
        <v>4.8647494913200013</v>
      </c>
    </row>
    <row r="11" spans="1:5" ht="18">
      <c r="A11" s="25" t="s">
        <v>15</v>
      </c>
      <c r="B11" s="17" t="s">
        <v>86</v>
      </c>
      <c r="C11" s="26"/>
      <c r="D11" s="26" t="s">
        <v>16</v>
      </c>
      <c r="E11" s="27">
        <f>E10*E4</f>
        <v>170.26623219620004</v>
      </c>
    </row>
    <row r="12" spans="1:5">
      <c r="A12" s="10" t="s">
        <v>17</v>
      </c>
      <c r="B12" s="11"/>
      <c r="C12" s="11"/>
      <c r="D12" s="11"/>
      <c r="E12" s="12"/>
    </row>
    <row r="13" spans="1:5" ht="18.75">
      <c r="A13" s="24" t="s">
        <v>18</v>
      </c>
      <c r="B13" s="22" t="s">
        <v>35</v>
      </c>
      <c r="C13" s="2"/>
      <c r="D13" s="2" t="s">
        <v>33</v>
      </c>
      <c r="E13" s="29">
        <v>4.34</v>
      </c>
    </row>
    <row r="14" spans="1:5" ht="18.75">
      <c r="A14" s="24" t="s">
        <v>19</v>
      </c>
      <c r="B14" s="22" t="s">
        <v>36</v>
      </c>
      <c r="C14" s="2"/>
      <c r="D14" s="2" t="s">
        <v>34</v>
      </c>
      <c r="E14" s="29">
        <v>1.5</v>
      </c>
    </row>
    <row r="15" spans="1:5" ht="18.75">
      <c r="A15" s="13" t="s">
        <v>20</v>
      </c>
      <c r="B15" s="22" t="s">
        <v>37</v>
      </c>
      <c r="C15" s="2"/>
      <c r="D15" s="2" t="s">
        <v>53</v>
      </c>
      <c r="E15" s="20">
        <f>0.34*E13*E14</f>
        <v>2.2134</v>
      </c>
    </row>
    <row r="16" spans="1:5" ht="18">
      <c r="A16" s="25" t="s">
        <v>21</v>
      </c>
      <c r="B16" s="17" t="s">
        <v>87</v>
      </c>
      <c r="C16" s="26"/>
      <c r="D16" s="26" t="s">
        <v>16</v>
      </c>
      <c r="E16" s="30">
        <f>E15*E4</f>
        <v>77.468999999999994</v>
      </c>
    </row>
    <row r="17" spans="1:5" ht="18">
      <c r="A17" s="32" t="s">
        <v>22</v>
      </c>
      <c r="B17" s="33" t="s">
        <v>88</v>
      </c>
      <c r="C17" s="34"/>
      <c r="D17" s="34" t="s">
        <v>16</v>
      </c>
      <c r="E17" s="35">
        <f>E16+E11</f>
        <v>247.73523219620003</v>
      </c>
    </row>
    <row r="18" spans="1:5" ht="18">
      <c r="A18" s="36" t="s">
        <v>23</v>
      </c>
      <c r="B18" s="37" t="s">
        <v>38</v>
      </c>
      <c r="C18" s="11"/>
      <c r="D18" s="11" t="s">
        <v>10</v>
      </c>
      <c r="E18" s="43">
        <v>1</v>
      </c>
    </row>
    <row r="19" spans="1:5" ht="18">
      <c r="A19" s="25" t="s">
        <v>24</v>
      </c>
      <c r="B19" s="17" t="s">
        <v>89</v>
      </c>
      <c r="C19" s="26"/>
      <c r="D19" s="26" t="s">
        <v>16</v>
      </c>
      <c r="E19" s="38">
        <f>E17*E18</f>
        <v>247.73523219620003</v>
      </c>
    </row>
    <row r="20" spans="1:5">
      <c r="A20" s="10" t="s">
        <v>25</v>
      </c>
      <c r="B20" s="11"/>
      <c r="C20" s="11"/>
      <c r="D20" s="11"/>
      <c r="E20" s="12"/>
    </row>
    <row r="21" spans="1:5" ht="18.75">
      <c r="A21" s="13" t="s">
        <v>26</v>
      </c>
      <c r="B21" s="22" t="s">
        <v>39</v>
      </c>
      <c r="C21" s="2"/>
      <c r="D21" s="2" t="s">
        <v>11</v>
      </c>
      <c r="E21" s="29">
        <v>1.67</v>
      </c>
    </row>
    <row r="22" spans="1:5" ht="18.75">
      <c r="A22" s="24" t="s">
        <v>27</v>
      </c>
      <c r="B22" s="22" t="s">
        <v>40</v>
      </c>
      <c r="C22" s="2"/>
      <c r="D22" s="2" t="s">
        <v>54</v>
      </c>
      <c r="E22" s="29">
        <v>11</v>
      </c>
    </row>
    <row r="23" spans="1:5" ht="18">
      <c r="A23" s="25" t="s">
        <v>28</v>
      </c>
      <c r="B23" s="17" t="s">
        <v>90</v>
      </c>
      <c r="C23" s="26"/>
      <c r="D23" s="26" t="s">
        <v>16</v>
      </c>
      <c r="E23" s="27">
        <f>E21*E22</f>
        <v>18.369999999999997</v>
      </c>
    </row>
    <row r="24" spans="1:5" ht="18">
      <c r="A24" s="32" t="s">
        <v>29</v>
      </c>
      <c r="B24" s="33" t="s">
        <v>91</v>
      </c>
      <c r="C24" s="34"/>
      <c r="D24" s="34" t="s">
        <v>16</v>
      </c>
      <c r="E24" s="39">
        <f>E23+E19</f>
        <v>266.10523219620001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4"/>
  <sheetViews>
    <sheetView topLeftCell="A7" workbookViewId="0">
      <selection activeCell="A8" sqref="A8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1.4</v>
      </c>
      <c r="C8" s="28">
        <v>3.08</v>
      </c>
      <c r="D8" s="28">
        <f>staveb.části!B2</f>
        <v>1.1686432546162053</v>
      </c>
      <c r="E8" s="20">
        <f>B8*C8*D8</f>
        <v>5.0391897139050768</v>
      </c>
    </row>
    <row r="9" spans="1:5">
      <c r="A9" s="13" t="s">
        <v>43</v>
      </c>
      <c r="B9" s="28">
        <v>1</v>
      </c>
      <c r="C9" s="28">
        <v>1.96</v>
      </c>
      <c r="D9" s="28">
        <f>staveb.části!B7</f>
        <v>2.13</v>
      </c>
      <c r="E9" s="20">
        <f t="shared" ref="E9" si="0">B9*C9*D9</f>
        <v>4.1747999999999994</v>
      </c>
    </row>
    <row r="10" spans="1:5" ht="18.75">
      <c r="A10" s="24" t="s">
        <v>12</v>
      </c>
      <c r="B10" s="22" t="s">
        <v>14</v>
      </c>
      <c r="C10" s="2"/>
      <c r="D10" s="2" t="s">
        <v>53</v>
      </c>
      <c r="E10" s="20">
        <f>SUM(E8:E9)</f>
        <v>9.2139897139050753</v>
      </c>
    </row>
    <row r="11" spans="1:5" ht="18">
      <c r="A11" s="25" t="s">
        <v>15</v>
      </c>
      <c r="B11" s="17" t="s">
        <v>86</v>
      </c>
      <c r="C11" s="26"/>
      <c r="D11" s="26" t="s">
        <v>16</v>
      </c>
      <c r="E11" s="27">
        <f>E10*E4</f>
        <v>322.48963998667762</v>
      </c>
    </row>
    <row r="12" spans="1:5">
      <c r="A12" s="10" t="s">
        <v>17</v>
      </c>
      <c r="B12" s="11"/>
      <c r="C12" s="11"/>
      <c r="D12" s="11"/>
      <c r="E12" s="12"/>
    </row>
    <row r="13" spans="1:5" ht="18.75">
      <c r="A13" s="24" t="s">
        <v>18</v>
      </c>
      <c r="B13" s="22" t="s">
        <v>35</v>
      </c>
      <c r="C13" s="2"/>
      <c r="D13" s="2" t="s">
        <v>33</v>
      </c>
      <c r="E13" s="29">
        <v>7.77</v>
      </c>
    </row>
    <row r="14" spans="1:5" ht="18.75">
      <c r="A14" s="24" t="s">
        <v>19</v>
      </c>
      <c r="B14" s="22" t="s">
        <v>36</v>
      </c>
      <c r="C14" s="2"/>
      <c r="D14" s="2" t="s">
        <v>34</v>
      </c>
      <c r="E14" s="29">
        <v>0.5</v>
      </c>
    </row>
    <row r="15" spans="1:5" ht="18.75">
      <c r="A15" s="13" t="s">
        <v>20</v>
      </c>
      <c r="B15" s="22" t="s">
        <v>37</v>
      </c>
      <c r="C15" s="2"/>
      <c r="D15" s="2" t="s">
        <v>53</v>
      </c>
      <c r="E15" s="20">
        <f>0.34*E13*E14</f>
        <v>1.3209</v>
      </c>
    </row>
    <row r="16" spans="1:5" ht="18">
      <c r="A16" s="25" t="s">
        <v>21</v>
      </c>
      <c r="B16" s="17" t="s">
        <v>87</v>
      </c>
      <c r="C16" s="26"/>
      <c r="D16" s="26" t="s">
        <v>16</v>
      </c>
      <c r="E16" s="30">
        <f>E15*E4</f>
        <v>46.231499999999997</v>
      </c>
    </row>
    <row r="17" spans="1:5" ht="18">
      <c r="A17" s="32" t="s">
        <v>22</v>
      </c>
      <c r="B17" s="33" t="s">
        <v>88</v>
      </c>
      <c r="C17" s="34"/>
      <c r="D17" s="34" t="s">
        <v>16</v>
      </c>
      <c r="E17" s="35">
        <f>E16+E11</f>
        <v>368.7211399866776</v>
      </c>
    </row>
    <row r="18" spans="1:5" ht="18">
      <c r="A18" s="36" t="s">
        <v>23</v>
      </c>
      <c r="B18" s="37" t="s">
        <v>38</v>
      </c>
      <c r="C18" s="11"/>
      <c r="D18" s="11" t="s">
        <v>10</v>
      </c>
      <c r="E18" s="43">
        <v>1</v>
      </c>
    </row>
    <row r="19" spans="1:5" ht="18">
      <c r="A19" s="25" t="s">
        <v>24</v>
      </c>
      <c r="B19" s="17" t="s">
        <v>89</v>
      </c>
      <c r="C19" s="26"/>
      <c r="D19" s="26" t="s">
        <v>16</v>
      </c>
      <c r="E19" s="38">
        <f>E17*E18</f>
        <v>368.7211399866776</v>
      </c>
    </row>
    <row r="20" spans="1:5">
      <c r="A20" s="10" t="s">
        <v>25</v>
      </c>
      <c r="B20" s="11"/>
      <c r="C20" s="11"/>
      <c r="D20" s="11"/>
      <c r="E20" s="12"/>
    </row>
    <row r="21" spans="1:5" ht="18.75">
      <c r="A21" s="13" t="s">
        <v>26</v>
      </c>
      <c r="B21" s="22" t="s">
        <v>39</v>
      </c>
      <c r="C21" s="2"/>
      <c r="D21" s="2" t="s">
        <v>11</v>
      </c>
      <c r="E21" s="29">
        <v>3</v>
      </c>
    </row>
    <row r="22" spans="1:5" ht="18.75">
      <c r="A22" s="24" t="s">
        <v>27</v>
      </c>
      <c r="B22" s="22" t="s">
        <v>40</v>
      </c>
      <c r="C22" s="2"/>
      <c r="D22" s="2" t="s">
        <v>54</v>
      </c>
      <c r="E22" s="29">
        <v>11</v>
      </c>
    </row>
    <row r="23" spans="1:5" ht="18">
      <c r="A23" s="25" t="s">
        <v>28</v>
      </c>
      <c r="B23" s="17" t="s">
        <v>90</v>
      </c>
      <c r="C23" s="26"/>
      <c r="D23" s="26" t="s">
        <v>16</v>
      </c>
      <c r="E23" s="27">
        <f>E21*E22</f>
        <v>33</v>
      </c>
    </row>
    <row r="24" spans="1:5" ht="18">
      <c r="A24" s="32" t="s">
        <v>29</v>
      </c>
      <c r="B24" s="33" t="s">
        <v>91</v>
      </c>
      <c r="C24" s="34"/>
      <c r="D24" s="34" t="s">
        <v>16</v>
      </c>
      <c r="E24" s="39">
        <f>E23+E19</f>
        <v>401.7211399866776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27"/>
  <sheetViews>
    <sheetView topLeftCell="A6" workbookViewId="0">
      <selection activeCell="A9" sqref="A9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94</v>
      </c>
      <c r="B8" s="28">
        <v>1</v>
      </c>
      <c r="C8" s="28">
        <v>5.46</v>
      </c>
      <c r="D8" s="28">
        <f>staveb.části!B2</f>
        <v>1.1686432546162053</v>
      </c>
      <c r="E8" s="20">
        <f>B8*C8*D8</f>
        <v>6.3807921702044812</v>
      </c>
    </row>
    <row r="9" spans="1:5">
      <c r="A9" t="s">
        <v>96</v>
      </c>
      <c r="B9" s="28">
        <v>1.4</v>
      </c>
      <c r="C9" s="28">
        <v>9.4499999999999993</v>
      </c>
      <c r="D9" s="28">
        <f>staveb.části!B10</f>
        <v>1.2422972973582806</v>
      </c>
      <c r="E9" s="20">
        <f>B9*C9*D9</f>
        <v>16.43559324405005</v>
      </c>
    </row>
    <row r="10" spans="1:5">
      <c r="A10" s="13" t="s">
        <v>49</v>
      </c>
      <c r="B10" s="28">
        <v>1</v>
      </c>
      <c r="C10" s="28">
        <v>0.42</v>
      </c>
      <c r="D10" s="28">
        <f>staveb.části!B15</f>
        <v>2.3295944779982745</v>
      </c>
      <c r="E10" s="20">
        <f>B10*C10*D10</f>
        <v>0.97842968075927528</v>
      </c>
    </row>
    <row r="11" spans="1:5" ht="18.75">
      <c r="A11" s="24" t="s">
        <v>12</v>
      </c>
      <c r="B11" s="22" t="s">
        <v>14</v>
      </c>
      <c r="C11" s="2"/>
      <c r="D11" s="2" t="s">
        <v>53</v>
      </c>
      <c r="E11" s="20">
        <f>SUM(E8:E10)</f>
        <v>23.79481509501381</v>
      </c>
    </row>
    <row r="12" spans="1:5" ht="18">
      <c r="A12" s="25" t="s">
        <v>15</v>
      </c>
      <c r="B12" s="17" t="s">
        <v>86</v>
      </c>
      <c r="C12" s="26"/>
      <c r="D12" s="26" t="s">
        <v>16</v>
      </c>
      <c r="E12" s="27">
        <f>E11*E4</f>
        <v>832.81852832548338</v>
      </c>
    </row>
    <row r="13" spans="1:5">
      <c r="A13" s="10" t="s">
        <v>17</v>
      </c>
      <c r="B13" s="11"/>
      <c r="C13" s="11"/>
      <c r="D13" s="11"/>
      <c r="E13" s="12"/>
    </row>
    <row r="14" spans="1:5" ht="18.75">
      <c r="A14" s="24" t="s">
        <v>18</v>
      </c>
      <c r="B14" s="22" t="s">
        <v>35</v>
      </c>
      <c r="C14" s="2"/>
      <c r="D14" s="2" t="s">
        <v>33</v>
      </c>
      <c r="E14" s="29">
        <v>8.52</v>
      </c>
    </row>
    <row r="15" spans="1:5" ht="18.75">
      <c r="A15" s="24" t="s">
        <v>19</v>
      </c>
      <c r="B15" s="22" t="s">
        <v>36</v>
      </c>
      <c r="C15" s="2"/>
      <c r="D15" s="2" t="s">
        <v>34</v>
      </c>
      <c r="E15" s="29">
        <v>0.5</v>
      </c>
    </row>
    <row r="16" spans="1:5" ht="18.75">
      <c r="A16" s="13" t="s">
        <v>20</v>
      </c>
      <c r="B16" s="22" t="s">
        <v>37</v>
      </c>
      <c r="C16" s="2"/>
      <c r="D16" s="2" t="s">
        <v>53</v>
      </c>
      <c r="E16" s="20">
        <f>0.34*E14*E15</f>
        <v>1.4484000000000001</v>
      </c>
    </row>
    <row r="17" spans="1:5" ht="18">
      <c r="A17" s="25" t="s">
        <v>21</v>
      </c>
      <c r="B17" s="17" t="s">
        <v>87</v>
      </c>
      <c r="C17" s="26"/>
      <c r="D17" s="26" t="s">
        <v>16</v>
      </c>
      <c r="E17" s="30">
        <f>E16*E4</f>
        <v>50.694000000000003</v>
      </c>
    </row>
    <row r="18" spans="1:5" ht="18">
      <c r="A18" s="32" t="s">
        <v>22</v>
      </c>
      <c r="B18" s="33" t="s">
        <v>88</v>
      </c>
      <c r="C18" s="34"/>
      <c r="D18" s="34" t="s">
        <v>16</v>
      </c>
      <c r="E18" s="35">
        <f>E17+E12</f>
        <v>883.51252832548334</v>
      </c>
    </row>
    <row r="19" spans="1:5" ht="18">
      <c r="A19" s="36" t="s">
        <v>23</v>
      </c>
      <c r="B19" s="37" t="s">
        <v>38</v>
      </c>
      <c r="C19" s="11"/>
      <c r="D19" s="11" t="s">
        <v>10</v>
      </c>
      <c r="E19" s="43">
        <v>1</v>
      </c>
    </row>
    <row r="20" spans="1:5" ht="18">
      <c r="A20" s="25" t="s">
        <v>24</v>
      </c>
      <c r="B20" s="17" t="s">
        <v>89</v>
      </c>
      <c r="C20" s="26"/>
      <c r="D20" s="26" t="s">
        <v>16</v>
      </c>
      <c r="E20" s="38">
        <f>E18*E19</f>
        <v>883.51252832548334</v>
      </c>
    </row>
    <row r="21" spans="1:5">
      <c r="A21" s="10" t="s">
        <v>25</v>
      </c>
      <c r="B21" s="11"/>
      <c r="C21" s="11"/>
      <c r="D21" s="11"/>
      <c r="E21" s="12"/>
    </row>
    <row r="22" spans="1:5" ht="18.75">
      <c r="A22" s="13" t="s">
        <v>26</v>
      </c>
      <c r="B22" s="22" t="s">
        <v>39</v>
      </c>
      <c r="C22" s="2"/>
      <c r="D22" s="2" t="s">
        <v>11</v>
      </c>
      <c r="E22" s="29">
        <v>3.63</v>
      </c>
    </row>
    <row r="23" spans="1:5" ht="18.75">
      <c r="A23" s="24" t="s">
        <v>27</v>
      </c>
      <c r="B23" s="22" t="s">
        <v>40</v>
      </c>
      <c r="C23" s="2"/>
      <c r="D23" s="2" t="s">
        <v>54</v>
      </c>
      <c r="E23" s="29">
        <v>11</v>
      </c>
    </row>
    <row r="24" spans="1:5" ht="18">
      <c r="A24" s="25" t="s">
        <v>28</v>
      </c>
      <c r="B24" s="17" t="s">
        <v>90</v>
      </c>
      <c r="C24" s="26"/>
      <c r="D24" s="26" t="s">
        <v>16</v>
      </c>
      <c r="E24" s="27">
        <f>E22*E23</f>
        <v>39.93</v>
      </c>
    </row>
    <row r="25" spans="1:5" ht="18">
      <c r="A25" s="32" t="s">
        <v>29</v>
      </c>
      <c r="B25" s="33" t="s">
        <v>91</v>
      </c>
      <c r="C25" s="34"/>
      <c r="D25" s="34" t="s">
        <v>16</v>
      </c>
      <c r="E25" s="39">
        <f>E24+E20</f>
        <v>923.44252832548329</v>
      </c>
    </row>
    <row r="27" spans="1:5" s="2" customFormat="1"/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27"/>
  <sheetViews>
    <sheetView topLeftCell="A5" workbookViewId="0">
      <selection activeCell="A8" sqref="A8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20</v>
      </c>
    </row>
    <row r="4" spans="1:5" ht="18">
      <c r="A4" s="13" t="s">
        <v>3</v>
      </c>
      <c r="B4" s="14" t="s">
        <v>32</v>
      </c>
      <c r="C4" s="2"/>
      <c r="D4" s="15" t="s">
        <v>4</v>
      </c>
      <c r="E4" s="20">
        <f>E3-E2</f>
        <v>35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96</v>
      </c>
      <c r="B8" s="28">
        <v>1.4</v>
      </c>
      <c r="C8" s="28">
        <v>6.52</v>
      </c>
      <c r="D8" s="28">
        <f>staveb.části!B10</f>
        <v>1.2422972973582806</v>
      </c>
      <c r="E8" s="20">
        <f>B8*C8*D8</f>
        <v>11.339689730286384</v>
      </c>
    </row>
    <row r="9" spans="1:5">
      <c r="A9" s="13" t="s">
        <v>44</v>
      </c>
      <c r="B9" s="28">
        <v>0.42</v>
      </c>
      <c r="C9" s="28">
        <v>15.69</v>
      </c>
      <c r="D9" s="28">
        <f>staveb.části!B12</f>
        <v>2.549592969916926</v>
      </c>
      <c r="E9" s="20">
        <f t="shared" ref="E9:E12" si="0">B9*C9*D9</f>
        <v>16.801307753158557</v>
      </c>
    </row>
    <row r="10" spans="1:5">
      <c r="A10" s="13" t="s">
        <v>45</v>
      </c>
      <c r="B10" s="28">
        <v>1</v>
      </c>
      <c r="C10" s="28">
        <v>1.76</v>
      </c>
      <c r="D10" s="28">
        <f>staveb.části!B13</f>
        <v>2.2999999999999998</v>
      </c>
      <c r="E10" s="20">
        <f t="shared" si="0"/>
        <v>4.048</v>
      </c>
    </row>
    <row r="11" spans="1:5">
      <c r="A11" s="13" t="s">
        <v>50</v>
      </c>
      <c r="B11" s="28">
        <v>1.1200000000000001</v>
      </c>
      <c r="C11" s="28">
        <v>9.66</v>
      </c>
      <c r="D11" s="28">
        <f>staveb.části!B17</f>
        <v>1.5111821086261983</v>
      </c>
      <c r="E11" s="20">
        <f t="shared" si="0"/>
        <v>16.349781469648565</v>
      </c>
    </row>
    <row r="12" spans="1:5">
      <c r="A12" s="13" t="s">
        <v>51</v>
      </c>
      <c r="B12" s="28">
        <v>1.1200000000000001</v>
      </c>
      <c r="C12" s="28">
        <v>3.6</v>
      </c>
      <c r="D12" s="28">
        <f>staveb.části!B18</f>
        <v>2.7967257844474762</v>
      </c>
      <c r="E12" s="20">
        <f t="shared" si="0"/>
        <v>11.276398362892227</v>
      </c>
    </row>
    <row r="13" spans="1:5" ht="18.75">
      <c r="A13" s="24" t="s">
        <v>12</v>
      </c>
      <c r="B13" s="22" t="s">
        <v>14</v>
      </c>
      <c r="C13" s="2"/>
      <c r="D13" s="2" t="s">
        <v>53</v>
      </c>
      <c r="E13" s="20">
        <f>SUM(E8:E12)</f>
        <v>59.815177315985736</v>
      </c>
    </row>
    <row r="14" spans="1:5" ht="18">
      <c r="A14" s="25" t="s">
        <v>15</v>
      </c>
      <c r="B14" s="17" t="s">
        <v>86</v>
      </c>
      <c r="C14" s="26"/>
      <c r="D14" s="26" t="s">
        <v>16</v>
      </c>
      <c r="E14" s="27">
        <f>E13*E4</f>
        <v>2093.5312060595006</v>
      </c>
    </row>
    <row r="15" spans="1:5">
      <c r="A15" s="10" t="s">
        <v>17</v>
      </c>
      <c r="B15" s="11"/>
      <c r="C15" s="11"/>
      <c r="D15" s="11"/>
      <c r="E15" s="12"/>
    </row>
    <row r="16" spans="1:5" ht="18.75">
      <c r="A16" s="24" t="s">
        <v>18</v>
      </c>
      <c r="B16" s="22" t="s">
        <v>35</v>
      </c>
      <c r="C16" s="2"/>
      <c r="D16" s="2" t="s">
        <v>33</v>
      </c>
      <c r="E16" s="29">
        <v>26.34</v>
      </c>
    </row>
    <row r="17" spans="1:5" ht="18.75">
      <c r="A17" s="24" t="s">
        <v>19</v>
      </c>
      <c r="B17" s="22" t="s">
        <v>36</v>
      </c>
      <c r="C17" s="2"/>
      <c r="D17" s="2" t="s">
        <v>34</v>
      </c>
      <c r="E17" s="29">
        <v>0.5</v>
      </c>
    </row>
    <row r="18" spans="1:5" ht="18.75">
      <c r="A18" s="13" t="s">
        <v>20</v>
      </c>
      <c r="B18" s="22" t="s">
        <v>37</v>
      </c>
      <c r="C18" s="2"/>
      <c r="D18" s="2" t="s">
        <v>53</v>
      </c>
      <c r="E18" s="20">
        <f>0.34*E16*E17</f>
        <v>4.4778000000000002</v>
      </c>
    </row>
    <row r="19" spans="1:5" ht="18">
      <c r="A19" s="25" t="s">
        <v>21</v>
      </c>
      <c r="B19" s="17" t="s">
        <v>87</v>
      </c>
      <c r="C19" s="26"/>
      <c r="D19" s="26" t="s">
        <v>16</v>
      </c>
      <c r="E19" s="30">
        <f>E18*E4</f>
        <v>156.72300000000001</v>
      </c>
    </row>
    <row r="20" spans="1:5" ht="18">
      <c r="A20" s="32" t="s">
        <v>22</v>
      </c>
      <c r="B20" s="33" t="s">
        <v>88</v>
      </c>
      <c r="C20" s="34"/>
      <c r="D20" s="34" t="s">
        <v>16</v>
      </c>
      <c r="E20" s="35">
        <f>E19+E14</f>
        <v>2250.2542060595006</v>
      </c>
    </row>
    <row r="21" spans="1:5" ht="18">
      <c r="A21" s="36" t="s">
        <v>23</v>
      </c>
      <c r="B21" s="37" t="s">
        <v>38</v>
      </c>
      <c r="C21" s="11"/>
      <c r="D21" s="11" t="s">
        <v>10</v>
      </c>
      <c r="E21" s="43">
        <v>1</v>
      </c>
    </row>
    <row r="22" spans="1:5" ht="18">
      <c r="A22" s="25" t="s">
        <v>24</v>
      </c>
      <c r="B22" s="17" t="s">
        <v>89</v>
      </c>
      <c r="C22" s="26"/>
      <c r="D22" s="26" t="s">
        <v>16</v>
      </c>
      <c r="E22" s="38">
        <f>E20*E21</f>
        <v>2250.2542060595006</v>
      </c>
    </row>
    <row r="23" spans="1:5">
      <c r="A23" s="10" t="s">
        <v>25</v>
      </c>
      <c r="B23" s="11"/>
      <c r="C23" s="11"/>
      <c r="D23" s="11"/>
      <c r="E23" s="12"/>
    </row>
    <row r="24" spans="1:5" ht="18.75">
      <c r="A24" s="13" t="s">
        <v>26</v>
      </c>
      <c r="B24" s="22" t="s">
        <v>39</v>
      </c>
      <c r="C24" s="2"/>
      <c r="D24" s="2" t="s">
        <v>11</v>
      </c>
      <c r="E24" s="29">
        <v>12.25</v>
      </c>
    </row>
    <row r="25" spans="1:5" ht="18.75">
      <c r="A25" s="24" t="s">
        <v>27</v>
      </c>
      <c r="B25" s="22" t="s">
        <v>40</v>
      </c>
      <c r="C25" s="2"/>
      <c r="D25" s="2" t="s">
        <v>54</v>
      </c>
      <c r="E25" s="29">
        <v>11</v>
      </c>
    </row>
    <row r="26" spans="1:5" ht="18">
      <c r="A26" s="25" t="s">
        <v>28</v>
      </c>
      <c r="B26" s="17" t="s">
        <v>90</v>
      </c>
      <c r="C26" s="26"/>
      <c r="D26" s="26" t="s">
        <v>16</v>
      </c>
      <c r="E26" s="27">
        <f>E24*E25</f>
        <v>134.75</v>
      </c>
    </row>
    <row r="27" spans="1:5" ht="18">
      <c r="A27" s="32" t="s">
        <v>29</v>
      </c>
      <c r="B27" s="33" t="s">
        <v>91</v>
      </c>
      <c r="C27" s="34"/>
      <c r="D27" s="34" t="s">
        <v>16</v>
      </c>
      <c r="E27" s="39">
        <f>E26+E22</f>
        <v>2385.0042060595006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E15" sqref="E15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15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30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96</v>
      </c>
      <c r="B8" s="28">
        <v>1.4</v>
      </c>
      <c r="C8" s="28">
        <v>11.84</v>
      </c>
      <c r="D8" s="28">
        <f>staveb.části!B10</f>
        <v>1.2422972973582806</v>
      </c>
      <c r="E8" s="20">
        <f>B8*C8*D8</f>
        <v>20.592320001010862</v>
      </c>
    </row>
    <row r="9" spans="1:5">
      <c r="A9" t="s">
        <v>97</v>
      </c>
      <c r="B9" s="28">
        <v>0.42</v>
      </c>
      <c r="C9" s="28">
        <v>9.34</v>
      </c>
      <c r="D9" s="28">
        <f>staveb.části!B11</f>
        <v>1.1113548505279383</v>
      </c>
      <c r="E9" s="20">
        <f>B9*C9*D9</f>
        <v>4.3596228076509957</v>
      </c>
    </row>
    <row r="10" spans="1:5">
      <c r="A10" s="13" t="s">
        <v>44</v>
      </c>
      <c r="B10" s="28">
        <v>0.42</v>
      </c>
      <c r="C10" s="28">
        <v>22.04</v>
      </c>
      <c r="D10" s="28">
        <f>staveb.části!B12</f>
        <v>2.549592969916926</v>
      </c>
      <c r="E10" s="20">
        <f t="shared" ref="E10:E13" si="0">B10*C10*D10</f>
        <v>23.601072203927</v>
      </c>
    </row>
    <row r="11" spans="1:5">
      <c r="A11" s="13" t="s">
        <v>48</v>
      </c>
      <c r="B11" s="28">
        <v>1</v>
      </c>
      <c r="C11" s="28">
        <v>1.38</v>
      </c>
      <c r="D11" s="28">
        <f>staveb.části!B16</f>
        <v>5.6631892697466464</v>
      </c>
      <c r="E11" s="20">
        <f t="shared" si="0"/>
        <v>7.8152011922503712</v>
      </c>
    </row>
    <row r="12" spans="1:5">
      <c r="A12" s="13" t="s">
        <v>50</v>
      </c>
      <c r="B12" s="28">
        <v>1.1200000000000001</v>
      </c>
      <c r="C12" s="28">
        <v>8.94</v>
      </c>
      <c r="D12" s="28">
        <f>staveb.části!B17</f>
        <v>1.5111821086261983</v>
      </c>
      <c r="E12" s="20">
        <f t="shared" si="0"/>
        <v>15.131164217252399</v>
      </c>
    </row>
    <row r="13" spans="1:5">
      <c r="A13" s="13" t="s">
        <v>51</v>
      </c>
      <c r="B13" s="28">
        <v>1.1200000000000001</v>
      </c>
      <c r="C13" s="28">
        <v>1.8</v>
      </c>
      <c r="D13" s="28">
        <f>staveb.části!B18</f>
        <v>2.7967257844474762</v>
      </c>
      <c r="E13" s="20">
        <f t="shared" si="0"/>
        <v>5.6381991814461134</v>
      </c>
    </row>
    <row r="14" spans="1:5" ht="18.75">
      <c r="A14" s="24" t="s">
        <v>12</v>
      </c>
      <c r="B14" s="22" t="s">
        <v>14</v>
      </c>
      <c r="C14" s="2"/>
      <c r="D14" s="2" t="s">
        <v>53</v>
      </c>
      <c r="E14" s="20">
        <f>SUM(E8:E13)</f>
        <v>77.137579603537745</v>
      </c>
    </row>
    <row r="15" spans="1:5" ht="18">
      <c r="A15" s="25" t="s">
        <v>15</v>
      </c>
      <c r="B15" s="17" t="s">
        <v>86</v>
      </c>
      <c r="C15" s="26"/>
      <c r="D15" s="26" t="s">
        <v>16</v>
      </c>
      <c r="E15" s="27">
        <f>E14*E4</f>
        <v>2314.1273881061325</v>
      </c>
    </row>
    <row r="16" spans="1:5">
      <c r="A16" s="10" t="s">
        <v>17</v>
      </c>
      <c r="B16" s="11"/>
      <c r="C16" s="11"/>
      <c r="D16" s="11"/>
      <c r="E16" s="12"/>
    </row>
    <row r="17" spans="1:5" ht="18.75">
      <c r="A17" s="24" t="s">
        <v>18</v>
      </c>
      <c r="B17" s="22" t="s">
        <v>35</v>
      </c>
      <c r="C17" s="2"/>
      <c r="D17" s="2" t="s">
        <v>33</v>
      </c>
      <c r="E17" s="29">
        <v>36.44</v>
      </c>
    </row>
    <row r="18" spans="1:5" ht="18.75">
      <c r="A18" s="24" t="s">
        <v>19</v>
      </c>
      <c r="B18" s="22" t="s">
        <v>36</v>
      </c>
      <c r="C18" s="2"/>
      <c r="D18" s="2" t="s">
        <v>34</v>
      </c>
      <c r="E18" s="29">
        <v>1.5</v>
      </c>
    </row>
    <row r="19" spans="1:5" ht="18.75">
      <c r="A19" s="13" t="s">
        <v>20</v>
      </c>
      <c r="B19" s="22" t="s">
        <v>37</v>
      </c>
      <c r="C19" s="2"/>
      <c r="D19" s="2" t="s">
        <v>53</v>
      </c>
      <c r="E19" s="20">
        <f>0.34*E17*E18</f>
        <v>18.584399999999999</v>
      </c>
    </row>
    <row r="20" spans="1:5" ht="18">
      <c r="A20" s="25" t="s">
        <v>21</v>
      </c>
      <c r="B20" s="17" t="s">
        <v>87</v>
      </c>
      <c r="C20" s="26"/>
      <c r="D20" s="26" t="s">
        <v>16</v>
      </c>
      <c r="E20" s="30">
        <f>E19*E4</f>
        <v>557.53199999999993</v>
      </c>
    </row>
    <row r="21" spans="1:5" ht="18">
      <c r="A21" s="10" t="s">
        <v>22</v>
      </c>
      <c r="B21" s="37" t="s">
        <v>88</v>
      </c>
      <c r="C21" s="11"/>
      <c r="D21" s="11" t="s">
        <v>16</v>
      </c>
      <c r="E21" s="42">
        <f>E20+E15</f>
        <v>2871.6593881061326</v>
      </c>
    </row>
    <row r="22" spans="1:5" ht="18">
      <c r="A22" s="36" t="s">
        <v>23</v>
      </c>
      <c r="B22" s="37" t="s">
        <v>38</v>
      </c>
      <c r="C22" s="11"/>
      <c r="D22" s="11" t="s">
        <v>10</v>
      </c>
      <c r="E22" s="43">
        <v>1</v>
      </c>
    </row>
    <row r="23" spans="1:5" ht="18">
      <c r="A23" s="25" t="s">
        <v>24</v>
      </c>
      <c r="B23" s="17" t="s">
        <v>89</v>
      </c>
      <c r="C23" s="26"/>
      <c r="D23" s="26" t="s">
        <v>16</v>
      </c>
      <c r="E23" s="38">
        <f>E21*E22</f>
        <v>2871.6593881061326</v>
      </c>
    </row>
    <row r="24" spans="1:5">
      <c r="A24" s="10" t="s">
        <v>25</v>
      </c>
      <c r="B24" s="11"/>
      <c r="C24" s="11"/>
      <c r="D24" s="11"/>
      <c r="E24" s="12"/>
    </row>
    <row r="25" spans="1:5" ht="18.75">
      <c r="A25" s="13" t="s">
        <v>26</v>
      </c>
      <c r="B25" s="22" t="s">
        <v>39</v>
      </c>
      <c r="C25" s="2"/>
      <c r="D25" s="2" t="s">
        <v>11</v>
      </c>
      <c r="E25" s="29">
        <v>16.79</v>
      </c>
    </row>
    <row r="26" spans="1:5" ht="18.75">
      <c r="A26" s="24" t="s">
        <v>27</v>
      </c>
      <c r="B26" s="22" t="s">
        <v>40</v>
      </c>
      <c r="C26" s="2"/>
      <c r="D26" s="2" t="s">
        <v>54</v>
      </c>
      <c r="E26" s="29">
        <v>11</v>
      </c>
    </row>
    <row r="27" spans="1:5" ht="18">
      <c r="A27" s="25" t="s">
        <v>28</v>
      </c>
      <c r="B27" s="17" t="s">
        <v>90</v>
      </c>
      <c r="C27" s="26"/>
      <c r="D27" s="26" t="s">
        <v>16</v>
      </c>
      <c r="E27" s="27">
        <f>E25*E26</f>
        <v>184.69</v>
      </c>
    </row>
    <row r="28" spans="1:5" ht="18">
      <c r="A28" s="32" t="s">
        <v>29</v>
      </c>
      <c r="B28" s="33" t="s">
        <v>91</v>
      </c>
      <c r="C28" s="34"/>
      <c r="D28" s="34" t="s">
        <v>16</v>
      </c>
      <c r="E28" s="39">
        <f>E27+E23</f>
        <v>3056.3493881061327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27"/>
  <sheetViews>
    <sheetView topLeftCell="A5" workbookViewId="0">
      <selection activeCell="A9" sqref="A9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10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25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96</v>
      </c>
      <c r="B8" s="28">
        <v>1.4</v>
      </c>
      <c r="C8" s="28">
        <v>15</v>
      </c>
      <c r="D8" s="28">
        <f>staveb.části!B10</f>
        <v>1.2422972973582806</v>
      </c>
      <c r="E8" s="20">
        <f>B8*C8*D8</f>
        <v>26.088243244523895</v>
      </c>
    </row>
    <row r="9" spans="1:5">
      <c r="A9" t="s">
        <v>97</v>
      </c>
      <c r="B9" s="28">
        <v>0.42</v>
      </c>
      <c r="C9" s="28">
        <v>3.72</v>
      </c>
      <c r="D9" s="28">
        <f>staveb.části!B11</f>
        <v>1.1113548505279383</v>
      </c>
      <c r="E9" s="20">
        <f>B9*C9*D9</f>
        <v>1.7363808184648508</v>
      </c>
    </row>
    <row r="10" spans="1:5">
      <c r="A10" s="13" t="s">
        <v>44</v>
      </c>
      <c r="B10" s="28">
        <v>0.42</v>
      </c>
      <c r="C10" s="28">
        <v>27.56</v>
      </c>
      <c r="D10" s="28">
        <f>staveb.části!B12</f>
        <v>2.549592969916926</v>
      </c>
      <c r="E10" s="20">
        <f t="shared" ref="E10:E12" si="0">B10*C10*D10</f>
        <v>29.512048545382399</v>
      </c>
    </row>
    <row r="11" spans="1:5">
      <c r="A11" s="13" t="s">
        <v>49</v>
      </c>
      <c r="B11" s="28">
        <v>1</v>
      </c>
      <c r="C11" s="28">
        <v>1.35</v>
      </c>
      <c r="D11" s="28">
        <f>staveb.části!B15</f>
        <v>2.3295944779982745</v>
      </c>
      <c r="E11" s="20">
        <f t="shared" si="0"/>
        <v>3.1449525452976705</v>
      </c>
    </row>
    <row r="12" spans="1:5">
      <c r="A12" s="13" t="s">
        <v>46</v>
      </c>
      <c r="B12" s="28">
        <v>1</v>
      </c>
      <c r="C12" s="28">
        <v>5.2</v>
      </c>
      <c r="D12" s="28">
        <f>staveb.části!B14</f>
        <v>2.29</v>
      </c>
      <c r="E12" s="20">
        <f t="shared" si="0"/>
        <v>11.908000000000001</v>
      </c>
    </row>
    <row r="13" spans="1:5" ht="18.75">
      <c r="A13" s="24" t="s">
        <v>12</v>
      </c>
      <c r="B13" s="22" t="s">
        <v>14</v>
      </c>
      <c r="C13" s="2"/>
      <c r="D13" s="2" t="s">
        <v>53</v>
      </c>
      <c r="E13" s="20">
        <f>SUM(E8:E12)</f>
        <v>72.389625153668817</v>
      </c>
    </row>
    <row r="14" spans="1:5" ht="18">
      <c r="A14" s="25" t="s">
        <v>15</v>
      </c>
      <c r="B14" s="17" t="s">
        <v>86</v>
      </c>
      <c r="C14" s="26"/>
      <c r="D14" s="26" t="s">
        <v>16</v>
      </c>
      <c r="E14" s="27">
        <f>E13*E4</f>
        <v>1809.7406288417205</v>
      </c>
    </row>
    <row r="15" spans="1:5">
      <c r="A15" s="10" t="s">
        <v>17</v>
      </c>
      <c r="B15" s="11"/>
      <c r="C15" s="11"/>
      <c r="D15" s="11"/>
      <c r="E15" s="12"/>
    </row>
    <row r="16" spans="1:5" ht="18.75">
      <c r="A16" s="24" t="s">
        <v>18</v>
      </c>
      <c r="B16" s="22" t="s">
        <v>35</v>
      </c>
      <c r="C16" s="2"/>
      <c r="D16" s="2" t="s">
        <v>33</v>
      </c>
      <c r="E16" s="29">
        <v>46.84</v>
      </c>
    </row>
    <row r="17" spans="1:5" ht="18.75">
      <c r="A17" s="24" t="s">
        <v>19</v>
      </c>
      <c r="B17" s="22" t="s">
        <v>36</v>
      </c>
      <c r="C17" s="2"/>
      <c r="D17" s="2" t="s">
        <v>34</v>
      </c>
      <c r="E17" s="29">
        <v>0.5</v>
      </c>
    </row>
    <row r="18" spans="1:5" ht="18.75">
      <c r="A18" s="13" t="s">
        <v>20</v>
      </c>
      <c r="B18" s="22" t="s">
        <v>37</v>
      </c>
      <c r="C18" s="2"/>
      <c r="D18" s="2" t="s">
        <v>53</v>
      </c>
      <c r="E18" s="20">
        <f>0.34*E16*E17</f>
        <v>7.9628000000000014</v>
      </c>
    </row>
    <row r="19" spans="1:5" ht="18">
      <c r="A19" s="25" t="s">
        <v>21</v>
      </c>
      <c r="B19" s="17" t="s">
        <v>87</v>
      </c>
      <c r="C19" s="26"/>
      <c r="D19" s="26" t="s">
        <v>16</v>
      </c>
      <c r="E19" s="30">
        <f>E18*E4</f>
        <v>199.07000000000005</v>
      </c>
    </row>
    <row r="20" spans="1:5" ht="18">
      <c r="A20" s="32" t="s">
        <v>22</v>
      </c>
      <c r="B20" s="33" t="s">
        <v>88</v>
      </c>
      <c r="C20" s="34"/>
      <c r="D20" s="34" t="s">
        <v>16</v>
      </c>
      <c r="E20" s="35">
        <f>E19+E14</f>
        <v>2008.8106288417207</v>
      </c>
    </row>
    <row r="21" spans="1:5" ht="18">
      <c r="A21" s="36" t="s">
        <v>23</v>
      </c>
      <c r="B21" s="37" t="s">
        <v>38</v>
      </c>
      <c r="C21" s="11"/>
      <c r="D21" s="11" t="s">
        <v>10</v>
      </c>
      <c r="E21" s="43">
        <v>1</v>
      </c>
    </row>
    <row r="22" spans="1:5" ht="18">
      <c r="A22" s="25" t="s">
        <v>24</v>
      </c>
      <c r="B22" s="17" t="s">
        <v>89</v>
      </c>
      <c r="C22" s="26"/>
      <c r="D22" s="26" t="s">
        <v>16</v>
      </c>
      <c r="E22" s="38">
        <f>E20*E21</f>
        <v>2008.8106288417207</v>
      </c>
    </row>
    <row r="23" spans="1:5">
      <c r="A23" s="10" t="s">
        <v>25</v>
      </c>
      <c r="B23" s="11"/>
      <c r="C23" s="11"/>
      <c r="D23" s="11"/>
      <c r="E23" s="12"/>
    </row>
    <row r="24" spans="1:5" ht="18.75">
      <c r="A24" s="13" t="s">
        <v>26</v>
      </c>
      <c r="B24" s="22" t="s">
        <v>39</v>
      </c>
      <c r="C24" s="2"/>
      <c r="D24" s="2" t="s">
        <v>11</v>
      </c>
      <c r="E24" s="29">
        <v>21.68</v>
      </c>
    </row>
    <row r="25" spans="1:5" ht="18.75">
      <c r="A25" s="24" t="s">
        <v>27</v>
      </c>
      <c r="B25" s="22" t="s">
        <v>40</v>
      </c>
      <c r="C25" s="2"/>
      <c r="D25" s="2" t="s">
        <v>54</v>
      </c>
      <c r="E25" s="29">
        <v>11</v>
      </c>
    </row>
    <row r="26" spans="1:5" ht="18">
      <c r="A26" s="25" t="s">
        <v>28</v>
      </c>
      <c r="B26" s="17" t="s">
        <v>90</v>
      </c>
      <c r="C26" s="26"/>
      <c r="D26" s="26" t="s">
        <v>16</v>
      </c>
      <c r="E26" s="27">
        <f>E24*E25</f>
        <v>238.48</v>
      </c>
    </row>
    <row r="27" spans="1:5" ht="18">
      <c r="A27" s="32" t="s">
        <v>29</v>
      </c>
      <c r="B27" s="33" t="s">
        <v>91</v>
      </c>
      <c r="C27" s="34"/>
      <c r="D27" s="34" t="s">
        <v>16</v>
      </c>
      <c r="E27" s="39">
        <f>E26+E22</f>
        <v>2247.2906288417207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F22" sqref="F22"/>
    </sheetView>
  </sheetViews>
  <sheetFormatPr defaultRowHeight="15"/>
  <cols>
    <col min="1" max="1" width="43.28515625" bestFit="1" customWidth="1"/>
    <col min="2" max="2" width="18.28515625" bestFit="1" customWidth="1"/>
  </cols>
  <sheetData>
    <row r="1" spans="1:5">
      <c r="A1" s="10" t="s">
        <v>0</v>
      </c>
      <c r="B1" s="11"/>
      <c r="C1" s="11"/>
      <c r="D1" s="11"/>
      <c r="E1" s="12"/>
    </row>
    <row r="2" spans="1:5" ht="18">
      <c r="A2" s="13" t="s">
        <v>1</v>
      </c>
      <c r="B2" s="14" t="s">
        <v>30</v>
      </c>
      <c r="C2" s="2"/>
      <c r="D2" s="15" t="s">
        <v>4</v>
      </c>
      <c r="E2" s="29">
        <v>-15</v>
      </c>
    </row>
    <row r="3" spans="1:5" ht="18">
      <c r="A3" s="13" t="s">
        <v>2</v>
      </c>
      <c r="B3" s="14" t="s">
        <v>31</v>
      </c>
      <c r="C3" s="2"/>
      <c r="D3" s="15" t="s">
        <v>4</v>
      </c>
      <c r="E3" s="29">
        <v>24</v>
      </c>
    </row>
    <row r="4" spans="1:5" ht="18">
      <c r="A4" s="16" t="s">
        <v>3</v>
      </c>
      <c r="B4" s="17" t="s">
        <v>32</v>
      </c>
      <c r="C4" s="26"/>
      <c r="D4" s="18" t="s">
        <v>4</v>
      </c>
      <c r="E4" s="19">
        <f>E3-E2</f>
        <v>39</v>
      </c>
    </row>
    <row r="5" spans="1:5">
      <c r="A5" s="10" t="s">
        <v>5</v>
      </c>
      <c r="B5" s="11"/>
      <c r="C5" s="11"/>
      <c r="D5" s="11"/>
      <c r="E5" s="12"/>
    </row>
    <row r="6" spans="1:5" ht="18">
      <c r="A6" s="21" t="s">
        <v>6</v>
      </c>
      <c r="B6" s="22" t="s">
        <v>7</v>
      </c>
      <c r="C6" s="22" t="s">
        <v>8</v>
      </c>
      <c r="D6" s="22" t="s">
        <v>9</v>
      </c>
      <c r="E6" s="23" t="s">
        <v>13</v>
      </c>
    </row>
    <row r="7" spans="1:5" ht="17.25">
      <c r="A7" s="13"/>
      <c r="B7" s="2" t="s">
        <v>10</v>
      </c>
      <c r="C7" s="2" t="s">
        <v>11</v>
      </c>
      <c r="D7" s="2" t="s">
        <v>52</v>
      </c>
      <c r="E7" s="20" t="s">
        <v>53</v>
      </c>
    </row>
    <row r="8" spans="1:5">
      <c r="A8" t="s">
        <v>96</v>
      </c>
      <c r="B8" s="28">
        <v>1.4</v>
      </c>
      <c r="C8" s="28">
        <v>3.4</v>
      </c>
      <c r="D8" s="28">
        <f>staveb.části!B10</f>
        <v>1.2422972973582806</v>
      </c>
      <c r="E8" s="20">
        <f>B8*C8*D8</f>
        <v>5.9133351354254158</v>
      </c>
    </row>
    <row r="9" spans="1:5">
      <c r="A9" s="13" t="s">
        <v>44</v>
      </c>
      <c r="B9" s="28">
        <v>0.42</v>
      </c>
      <c r="C9" s="28">
        <v>8.5</v>
      </c>
      <c r="D9" s="28">
        <f>staveb.části!B12</f>
        <v>2.549592969916926</v>
      </c>
      <c r="E9" s="20">
        <f t="shared" ref="E9:E12" si="0">B9*C9*D9</f>
        <v>9.1020469026034245</v>
      </c>
    </row>
    <row r="10" spans="1:5">
      <c r="A10" s="13" t="s">
        <v>47</v>
      </c>
      <c r="B10" s="28">
        <v>1</v>
      </c>
      <c r="C10" s="28">
        <v>0.56000000000000005</v>
      </c>
      <c r="D10" s="28">
        <f>staveb.části!B6</f>
        <v>1.2</v>
      </c>
      <c r="E10" s="20">
        <f t="shared" si="0"/>
        <v>0.67200000000000004</v>
      </c>
    </row>
    <row r="11" spans="1:5">
      <c r="A11" s="13" t="s">
        <v>50</v>
      </c>
      <c r="B11" s="28">
        <v>0.8</v>
      </c>
      <c r="C11" s="28">
        <v>7.58</v>
      </c>
      <c r="D11" s="28">
        <f>staveb.části!B17</f>
        <v>1.5111821086261983</v>
      </c>
      <c r="E11" s="20">
        <f t="shared" si="0"/>
        <v>9.1638083067092673</v>
      </c>
    </row>
    <row r="12" spans="1:5">
      <c r="A12" s="13" t="s">
        <v>51</v>
      </c>
      <c r="B12" s="28">
        <v>1</v>
      </c>
      <c r="C12" s="28">
        <v>1.3</v>
      </c>
      <c r="D12" s="28">
        <f>staveb.části!B18</f>
        <v>2.7967257844474762</v>
      </c>
      <c r="E12" s="20">
        <f t="shared" si="0"/>
        <v>3.6357435197817192</v>
      </c>
    </row>
    <row r="13" spans="1:5" ht="18.75">
      <c r="A13" s="24" t="s">
        <v>12</v>
      </c>
      <c r="B13" s="22" t="s">
        <v>14</v>
      </c>
      <c r="C13" s="2"/>
      <c r="D13" s="2" t="s">
        <v>53</v>
      </c>
      <c r="E13" s="20">
        <f>SUM(E8:E12)</f>
        <v>28.486933864519827</v>
      </c>
    </row>
    <row r="14" spans="1:5" ht="18">
      <c r="A14" s="25" t="s">
        <v>15</v>
      </c>
      <c r="B14" s="17" t="s">
        <v>86</v>
      </c>
      <c r="C14" s="26"/>
      <c r="D14" s="26" t="s">
        <v>16</v>
      </c>
      <c r="E14" s="27">
        <f>E13*E4</f>
        <v>1110.9904207162733</v>
      </c>
    </row>
    <row r="15" spans="1:5">
      <c r="A15" s="10" t="s">
        <v>17</v>
      </c>
      <c r="B15" s="11"/>
      <c r="C15" s="11"/>
      <c r="D15" s="11"/>
      <c r="E15" s="12"/>
    </row>
    <row r="16" spans="1:5" ht="18.75">
      <c r="A16" s="24" t="s">
        <v>18</v>
      </c>
      <c r="B16" s="22" t="s">
        <v>35</v>
      </c>
      <c r="C16" s="2"/>
      <c r="D16" s="2" t="s">
        <v>33</v>
      </c>
      <c r="E16" s="29">
        <v>14.17</v>
      </c>
    </row>
    <row r="17" spans="1:5" ht="18.75">
      <c r="A17" s="24" t="s">
        <v>19</v>
      </c>
      <c r="B17" s="22" t="s">
        <v>36</v>
      </c>
      <c r="C17" s="2"/>
      <c r="D17" s="2" t="s">
        <v>34</v>
      </c>
      <c r="E17" s="29">
        <v>1.5</v>
      </c>
    </row>
    <row r="18" spans="1:5" ht="18.75">
      <c r="A18" s="13" t="s">
        <v>20</v>
      </c>
      <c r="B18" s="22" t="s">
        <v>37</v>
      </c>
      <c r="C18" s="2"/>
      <c r="D18" s="2" t="s">
        <v>53</v>
      </c>
      <c r="E18" s="20">
        <f>0.34*E16*E17</f>
        <v>7.2267000000000001</v>
      </c>
    </row>
    <row r="19" spans="1:5" ht="18">
      <c r="A19" s="25" t="s">
        <v>21</v>
      </c>
      <c r="B19" s="17" t="s">
        <v>87</v>
      </c>
      <c r="C19" s="26"/>
      <c r="D19" s="26" t="s">
        <v>16</v>
      </c>
      <c r="E19" s="46">
        <f>E18*E4</f>
        <v>281.84129999999999</v>
      </c>
    </row>
    <row r="20" spans="1:5" ht="18">
      <c r="A20" s="32" t="s">
        <v>22</v>
      </c>
      <c r="B20" s="33" t="s">
        <v>88</v>
      </c>
      <c r="C20" s="34"/>
      <c r="D20" s="34" t="s">
        <v>16</v>
      </c>
      <c r="E20" s="35">
        <f>E19+E14</f>
        <v>1392.8317207162734</v>
      </c>
    </row>
    <row r="21" spans="1:5" ht="18">
      <c r="A21" s="36" t="s">
        <v>23</v>
      </c>
      <c r="B21" s="37" t="s">
        <v>38</v>
      </c>
      <c r="C21" s="11"/>
      <c r="D21" s="11" t="s">
        <v>10</v>
      </c>
      <c r="E21" s="43">
        <v>1.6</v>
      </c>
    </row>
    <row r="22" spans="1:5" ht="18">
      <c r="A22" s="25" t="s">
        <v>24</v>
      </c>
      <c r="B22" s="17" t="s">
        <v>89</v>
      </c>
      <c r="C22" s="26"/>
      <c r="D22" s="26" t="s">
        <v>16</v>
      </c>
      <c r="E22" s="38">
        <f>E20*E21</f>
        <v>2228.5307531460376</v>
      </c>
    </row>
    <row r="23" spans="1:5">
      <c r="A23" s="10" t="s">
        <v>25</v>
      </c>
      <c r="B23" s="11"/>
      <c r="C23" s="11"/>
      <c r="D23" s="11"/>
      <c r="E23" s="12"/>
    </row>
    <row r="24" spans="1:5" ht="18.75">
      <c r="A24" s="13" t="s">
        <v>26</v>
      </c>
      <c r="B24" s="22" t="s">
        <v>39</v>
      </c>
      <c r="C24" s="2"/>
      <c r="D24" s="2" t="s">
        <v>11</v>
      </c>
      <c r="E24" s="29">
        <v>6.59</v>
      </c>
    </row>
    <row r="25" spans="1:5" ht="18.75">
      <c r="A25" s="24" t="s">
        <v>27</v>
      </c>
      <c r="B25" s="22" t="s">
        <v>40</v>
      </c>
      <c r="C25" s="2"/>
      <c r="D25" s="2" t="s">
        <v>54</v>
      </c>
      <c r="E25" s="29">
        <v>11</v>
      </c>
    </row>
    <row r="26" spans="1:5" ht="18">
      <c r="A26" s="25" t="s">
        <v>28</v>
      </c>
      <c r="B26" s="17" t="s">
        <v>90</v>
      </c>
      <c r="C26" s="26"/>
      <c r="D26" s="26" t="s">
        <v>16</v>
      </c>
      <c r="E26" s="27">
        <f>E24*E25</f>
        <v>72.489999999999995</v>
      </c>
    </row>
    <row r="27" spans="1:5" ht="18">
      <c r="A27" s="32" t="s">
        <v>29</v>
      </c>
      <c r="B27" s="33" t="s">
        <v>91</v>
      </c>
      <c r="C27" s="34"/>
      <c r="D27" s="34" t="s">
        <v>16</v>
      </c>
      <c r="E27" s="39">
        <f>E26+E22</f>
        <v>2301.0207531460374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10" workbookViewId="0">
      <selection activeCell="G24" sqref="G24"/>
    </sheetView>
  </sheetViews>
  <sheetFormatPr defaultRowHeight="15"/>
  <cols>
    <col min="1" max="1" width="13.42578125" bestFit="1" customWidth="1"/>
    <col min="2" max="2" width="27.28515625" bestFit="1" customWidth="1"/>
    <col min="3" max="3" width="26.7109375" bestFit="1" customWidth="1"/>
    <col min="4" max="4" width="34.28515625" bestFit="1" customWidth="1"/>
    <col min="5" max="5" width="25.140625" bestFit="1" customWidth="1"/>
    <col min="6" max="6" width="26" bestFit="1" customWidth="1"/>
  </cols>
  <sheetData>
    <row r="1" spans="1:6" ht="15" customHeight="1">
      <c r="A1" s="9" t="s">
        <v>55</v>
      </c>
      <c r="B1" s="9" t="s">
        <v>56</v>
      </c>
      <c r="C1" s="9" t="s">
        <v>57</v>
      </c>
      <c r="D1" s="9" t="s">
        <v>23</v>
      </c>
      <c r="E1" s="9" t="s">
        <v>58</v>
      </c>
      <c r="F1" s="9" t="s">
        <v>59</v>
      </c>
    </row>
    <row r="2" spans="1:6" ht="18">
      <c r="A2" s="40"/>
      <c r="B2" s="41" t="s">
        <v>60</v>
      </c>
      <c r="C2" s="41" t="s">
        <v>61</v>
      </c>
      <c r="D2" s="41" t="s">
        <v>38</v>
      </c>
      <c r="E2" s="41" t="s">
        <v>63</v>
      </c>
      <c r="F2" s="41" t="s">
        <v>62</v>
      </c>
    </row>
    <row r="3" spans="1:6">
      <c r="A3" s="3"/>
      <c r="B3" s="3" t="s">
        <v>16</v>
      </c>
      <c r="C3" s="3" t="s">
        <v>16</v>
      </c>
      <c r="D3" s="3" t="s">
        <v>10</v>
      </c>
      <c r="E3" s="3" t="s">
        <v>16</v>
      </c>
      <c r="F3" s="3" t="s">
        <v>16</v>
      </c>
    </row>
    <row r="4" spans="1:6">
      <c r="A4" s="4" t="s">
        <v>64</v>
      </c>
      <c r="B4" s="7">
        <f>pokoj_2.1!E13</f>
        <v>372.96351897579927</v>
      </c>
      <c r="C4" s="7">
        <f>pokoj_2.1!E18</f>
        <v>174.27550000000002</v>
      </c>
      <c r="D4" s="7">
        <v>1</v>
      </c>
      <c r="E4" s="7">
        <f>pokoj_2.1!E25</f>
        <v>126.17</v>
      </c>
      <c r="F4" s="8">
        <f>(B4+C4)*D4+E4</f>
        <v>673.40901897579931</v>
      </c>
    </row>
    <row r="5" spans="1:6">
      <c r="A5" s="4" t="s">
        <v>65</v>
      </c>
      <c r="B5" s="7">
        <f>'obývací pokoj_2'!E14</f>
        <v>1394.2987131943614</v>
      </c>
      <c r="C5" s="7">
        <f>'obývací pokoj_2'!E19</f>
        <v>398.94749999999999</v>
      </c>
      <c r="D5" s="7">
        <v>1</v>
      </c>
      <c r="E5" s="7">
        <f>'obývací pokoj_2'!E26</f>
        <v>289.19</v>
      </c>
      <c r="F5" s="8">
        <f t="shared" ref="F5:F23" si="0">(B5+C5)*D5+E5</f>
        <v>2082.4362131943612</v>
      </c>
    </row>
    <row r="6" spans="1:6">
      <c r="A6" s="5" t="s">
        <v>66</v>
      </c>
      <c r="B6" s="7">
        <f>ložnice_2!E14</f>
        <v>850.94563610119258</v>
      </c>
      <c r="C6" s="7">
        <f>ložnice_2!E19</f>
        <v>185.75900000000001</v>
      </c>
      <c r="D6" s="7">
        <v>1</v>
      </c>
      <c r="E6" s="7">
        <f>ložnice_2!E26</f>
        <v>132.44</v>
      </c>
      <c r="F6" s="8">
        <f t="shared" si="0"/>
        <v>1169.1446361011926</v>
      </c>
    </row>
    <row r="7" spans="1:6">
      <c r="A7" s="5" t="s">
        <v>67</v>
      </c>
      <c r="B7" s="7">
        <f>kuchyně_2!E13</f>
        <v>439.67325549462385</v>
      </c>
      <c r="C7" s="7">
        <f>kuchyně_2!E18</f>
        <v>580.66050000000007</v>
      </c>
      <c r="D7" s="7">
        <v>1</v>
      </c>
      <c r="E7" s="7">
        <f>kuchyně_2!E25</f>
        <v>140.69</v>
      </c>
      <c r="F7" s="8">
        <f t="shared" si="0"/>
        <v>1161.0237554946239</v>
      </c>
    </row>
    <row r="8" spans="1:6">
      <c r="A8" s="5" t="s">
        <v>68</v>
      </c>
      <c r="B8" s="7">
        <f>pokoj_2.2!E14</f>
        <v>910.27530896616815</v>
      </c>
      <c r="C8" s="7">
        <f>pokoj_2.2!E19</f>
        <v>185.99700000000001</v>
      </c>
      <c r="D8" s="7">
        <v>1</v>
      </c>
      <c r="E8" s="7">
        <f>pokoj_2.2!E26</f>
        <v>116.93</v>
      </c>
      <c r="F8" s="8">
        <f t="shared" si="0"/>
        <v>1213.2023089661682</v>
      </c>
    </row>
    <row r="9" spans="1:6">
      <c r="A9" s="5" t="s">
        <v>69</v>
      </c>
      <c r="B9" s="7">
        <f>koupelna_2!E12</f>
        <v>418.70032539129608</v>
      </c>
      <c r="C9" s="7">
        <f>koupelna_2!E17</f>
        <v>182.59020000000001</v>
      </c>
      <c r="D9" s="7">
        <v>1.6</v>
      </c>
      <c r="E9" s="7">
        <f>koupelna_2!E24</f>
        <v>39.6</v>
      </c>
      <c r="F9" s="8">
        <f t="shared" si="0"/>
        <v>1001.6648406260739</v>
      </c>
    </row>
    <row r="10" spans="1:6">
      <c r="A10" s="5" t="s">
        <v>70</v>
      </c>
      <c r="B10" s="7">
        <f>předsíň_2!E12</f>
        <v>360.0703015791895</v>
      </c>
      <c r="C10" s="7">
        <f>předsíň_2!E17</f>
        <v>126.85400000000001</v>
      </c>
      <c r="D10" s="7">
        <v>1</v>
      </c>
      <c r="E10" s="7">
        <f>předsíň_2!E24</f>
        <v>91.96</v>
      </c>
      <c r="F10" s="8">
        <f t="shared" si="0"/>
        <v>578.88430157918958</v>
      </c>
    </row>
    <row r="11" spans="1:6">
      <c r="A11" s="5" t="s">
        <v>71</v>
      </c>
      <c r="B11" s="7">
        <f>schody_12!E11</f>
        <v>1015.8478334905227</v>
      </c>
      <c r="C11" s="7">
        <f>schody_12!E16</f>
        <v>75.207999999999998</v>
      </c>
      <c r="D11" s="7">
        <v>1</v>
      </c>
      <c r="E11" s="7">
        <f>schody_12!E23</f>
        <v>50.16</v>
      </c>
      <c r="F11" s="8">
        <f t="shared" si="0"/>
        <v>1141.2158334905228</v>
      </c>
    </row>
    <row r="12" spans="1:6">
      <c r="A12" s="5" t="s">
        <v>72</v>
      </c>
      <c r="B12" s="7">
        <f>hala_1!E12</f>
        <v>549.85612499859405</v>
      </c>
      <c r="C12" s="7">
        <f>hala_1!E17</f>
        <v>267.69050000000004</v>
      </c>
      <c r="D12" s="7">
        <v>1</v>
      </c>
      <c r="E12" s="7">
        <f>hala_1!E24</f>
        <v>190.95999999999998</v>
      </c>
      <c r="F12" s="8">
        <f t="shared" si="0"/>
        <v>1008.5066249985941</v>
      </c>
    </row>
    <row r="13" spans="1:6">
      <c r="A13" s="5" t="s">
        <v>73</v>
      </c>
      <c r="B13" s="7">
        <f>'obývací pokoj_1'!E14</f>
        <v>2574.0317999871027</v>
      </c>
      <c r="C13" s="7">
        <f>'obývací pokoj_1'!E19</f>
        <v>399.1855000000001</v>
      </c>
      <c r="D13" s="7">
        <v>1</v>
      </c>
      <c r="E13" s="7">
        <f>'obývací pokoj_1'!E26</f>
        <v>283.36</v>
      </c>
      <c r="F13" s="8">
        <f t="shared" si="0"/>
        <v>3256.5772999871028</v>
      </c>
    </row>
    <row r="14" spans="1:6">
      <c r="A14" s="5" t="s">
        <v>74</v>
      </c>
      <c r="B14" s="7">
        <f>ložnice_1!E13</f>
        <v>684.33483476628419</v>
      </c>
      <c r="C14" s="7">
        <f>ložnice_1!E18</f>
        <v>185.75900000000001</v>
      </c>
      <c r="D14" s="7">
        <v>1</v>
      </c>
      <c r="E14" s="7">
        <f>ložnice_1!E25</f>
        <v>132.44</v>
      </c>
      <c r="F14" s="8">
        <f t="shared" si="0"/>
        <v>1002.5338347662841</v>
      </c>
    </row>
    <row r="15" spans="1:6">
      <c r="A15" s="5" t="s">
        <v>75</v>
      </c>
      <c r="B15" s="7">
        <f>kuchyně_1!E12</f>
        <v>301.98344937706059</v>
      </c>
      <c r="C15" s="7">
        <f>kuchyně_1!E17</f>
        <v>580.66050000000007</v>
      </c>
      <c r="D15" s="7">
        <v>1</v>
      </c>
      <c r="E15" s="7">
        <f>kuchyně_1!E24</f>
        <v>140.69</v>
      </c>
      <c r="F15" s="8">
        <f t="shared" si="0"/>
        <v>1023.3339493770607</v>
      </c>
    </row>
    <row r="16" spans="1:6">
      <c r="A16" s="5" t="s">
        <v>76</v>
      </c>
      <c r="B16" s="7">
        <f>pokoj_1!E13</f>
        <v>926.59709018842739</v>
      </c>
      <c r="C16" s="7">
        <f>pokoj_1!E18</f>
        <v>179.571</v>
      </c>
      <c r="D16" s="7">
        <v>1</v>
      </c>
      <c r="E16" s="7">
        <f>pokoj_1!E25</f>
        <v>130.24</v>
      </c>
      <c r="F16" s="8">
        <f t="shared" si="0"/>
        <v>1236.4080901884274</v>
      </c>
    </row>
    <row r="17" spans="1:6">
      <c r="A17" s="5" t="s">
        <v>77</v>
      </c>
      <c r="B17" s="7">
        <f>WC_1!E11</f>
        <v>170.26623219620004</v>
      </c>
      <c r="C17" s="7">
        <f>WC_1!E16</f>
        <v>77.468999999999994</v>
      </c>
      <c r="D17" s="7">
        <v>1</v>
      </c>
      <c r="E17" s="7">
        <f>WC_1!E23</f>
        <v>18.369999999999997</v>
      </c>
      <c r="F17" s="8">
        <f t="shared" si="0"/>
        <v>266.10523219620001</v>
      </c>
    </row>
    <row r="18" spans="1:6">
      <c r="A18" s="5" t="s">
        <v>78</v>
      </c>
      <c r="B18" s="7">
        <f>předsíň_1!E11</f>
        <v>322.48963998667762</v>
      </c>
      <c r="C18" s="7">
        <f>předsíň_1!E16</f>
        <v>46.231499999999997</v>
      </c>
      <c r="D18" s="7">
        <v>1</v>
      </c>
      <c r="E18" s="7">
        <f>předsíň_1!E23</f>
        <v>33</v>
      </c>
      <c r="F18" s="8">
        <f t="shared" si="0"/>
        <v>401.7211399866776</v>
      </c>
    </row>
    <row r="19" spans="1:6">
      <c r="A19" s="5" t="s">
        <v>79</v>
      </c>
      <c r="B19" s="7">
        <f>schody_S1!E12</f>
        <v>832.81852832548338</v>
      </c>
      <c r="C19" s="7">
        <f>schody_S1!E17</f>
        <v>50.694000000000003</v>
      </c>
      <c r="D19" s="7">
        <v>1</v>
      </c>
      <c r="E19" s="7">
        <f>schody_S1!E24</f>
        <v>39.93</v>
      </c>
      <c r="F19" s="8">
        <f t="shared" si="0"/>
        <v>923.44252832548329</v>
      </c>
    </row>
    <row r="20" spans="1:6">
      <c r="A20" s="5" t="s">
        <v>80</v>
      </c>
      <c r="B20" s="7">
        <f>hala_S!E14</f>
        <v>2093.5312060595006</v>
      </c>
      <c r="C20" s="7">
        <f>hala_S!E19</f>
        <v>156.72300000000001</v>
      </c>
      <c r="D20" s="7">
        <v>1</v>
      </c>
      <c r="E20" s="7">
        <f>hala_S!E26</f>
        <v>134.75</v>
      </c>
      <c r="F20" s="8">
        <f t="shared" si="0"/>
        <v>2385.0042060595006</v>
      </c>
    </row>
    <row r="21" spans="1:6">
      <c r="A21" s="5" t="s">
        <v>81</v>
      </c>
      <c r="B21" s="7">
        <f>prádelna_S!E15</f>
        <v>2314.1273881061325</v>
      </c>
      <c r="C21" s="7">
        <f>prádelna_S!E20</f>
        <v>557.53199999999993</v>
      </c>
      <c r="D21" s="7">
        <v>1</v>
      </c>
      <c r="E21" s="7">
        <f>prádelna_S!E27</f>
        <v>184.69</v>
      </c>
      <c r="F21" s="8">
        <f t="shared" si="0"/>
        <v>3056.3493881061327</v>
      </c>
    </row>
    <row r="22" spans="1:6">
      <c r="A22" s="5" t="s">
        <v>82</v>
      </c>
      <c r="B22" s="7">
        <f>garáž_S!E14</f>
        <v>1809.7406288417205</v>
      </c>
      <c r="C22" s="7">
        <f>garáž_S!E19</f>
        <v>199.07000000000005</v>
      </c>
      <c r="D22" s="7">
        <v>1</v>
      </c>
      <c r="E22" s="7">
        <f>garáž_S!E26</f>
        <v>238.48</v>
      </c>
      <c r="F22" s="8">
        <f t="shared" si="0"/>
        <v>2247.2906288417207</v>
      </c>
    </row>
    <row r="23" spans="1:6">
      <c r="A23" s="5" t="s">
        <v>83</v>
      </c>
      <c r="B23" s="7">
        <f>koupelna_S!E14</f>
        <v>1110.9904207162733</v>
      </c>
      <c r="C23" s="7">
        <f>koupelna_S!E19</f>
        <v>281.84129999999999</v>
      </c>
      <c r="D23" s="7">
        <v>1.6</v>
      </c>
      <c r="E23" s="7">
        <f>koupelna_S!E26</f>
        <v>72.489999999999995</v>
      </c>
      <c r="F23" s="8">
        <f t="shared" si="0"/>
        <v>2301.0207531460374</v>
      </c>
    </row>
    <row r="24" spans="1:6">
      <c r="A24" s="6" t="s">
        <v>84</v>
      </c>
      <c r="B24" s="8">
        <f>SUM(B4:B23)</f>
        <v>19453.542236742611</v>
      </c>
      <c r="C24" s="8">
        <f t="shared" ref="C24:F24" si="1">SUM(C4:C23)</f>
        <v>4892.7190000000001</v>
      </c>
      <c r="D24" s="8" t="s">
        <v>10</v>
      </c>
      <c r="E24" s="8">
        <f t="shared" si="1"/>
        <v>2586.54</v>
      </c>
      <c r="F24" s="8">
        <f t="shared" si="1"/>
        <v>28129.274584407154</v>
      </c>
    </row>
    <row r="25" spans="1:6">
      <c r="A25" s="1"/>
      <c r="B25" s="1"/>
      <c r="C25" s="1"/>
      <c r="D25" s="1"/>
      <c r="E25" s="1"/>
      <c r="F25" s="1"/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22</vt:i4>
      </vt:variant>
    </vt:vector>
  </HeadingPairs>
  <TitlesOfParts>
    <vt:vector size="22" baseType="lpstr">
      <vt:lpstr>staveb.části</vt:lpstr>
      <vt:lpstr>pokoj_2.1</vt:lpstr>
      <vt:lpstr>obývací pokoj_2</vt:lpstr>
      <vt:lpstr>ložnice_2</vt:lpstr>
      <vt:lpstr>kuchyně_2</vt:lpstr>
      <vt:lpstr>pokoj_2.2</vt:lpstr>
      <vt:lpstr>koupelna_2</vt:lpstr>
      <vt:lpstr>předsíň_2</vt:lpstr>
      <vt:lpstr>schody_12</vt:lpstr>
      <vt:lpstr>hala_1</vt:lpstr>
      <vt:lpstr>obývací pokoj_1</vt:lpstr>
      <vt:lpstr>ložnice_1</vt:lpstr>
      <vt:lpstr>kuchyně_1</vt:lpstr>
      <vt:lpstr>pokoj_1</vt:lpstr>
      <vt:lpstr>WC_1</vt:lpstr>
      <vt:lpstr>předsíň_1</vt:lpstr>
      <vt:lpstr>schody_S1</vt:lpstr>
      <vt:lpstr>hala_S</vt:lpstr>
      <vt:lpstr>prádelna_S</vt:lpstr>
      <vt:lpstr>garáž_S</vt:lpstr>
      <vt:lpstr>koupelna_S</vt:lpstr>
      <vt:lpstr>tepelné ztráty celkem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Kubajs</dc:creator>
  <cp:lastModifiedBy>Kubajs</cp:lastModifiedBy>
  <cp:lastPrinted>2013-04-28T16:37:04Z</cp:lastPrinted>
  <dcterms:created xsi:type="dcterms:W3CDTF">2013-04-28T15:39:06Z</dcterms:created>
  <dcterms:modified xsi:type="dcterms:W3CDTF">2013-05-16T18:21:37Z</dcterms:modified>
</cp:coreProperties>
</file>