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135" windowHeight="844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B11" i="1"/>
  <c r="C39"/>
  <c r="D39"/>
  <c r="B39"/>
  <c r="B38"/>
  <c r="C38"/>
  <c r="D38"/>
  <c r="B20"/>
  <c r="E39"/>
  <c r="F39"/>
  <c r="G39"/>
  <c r="H39"/>
  <c r="I39"/>
  <c r="J39"/>
  <c r="K39"/>
  <c r="B21"/>
  <c r="C21"/>
  <c r="D21"/>
  <c r="E21"/>
  <c r="F21"/>
  <c r="G21"/>
  <c r="H21"/>
  <c r="I21"/>
  <c r="J21"/>
  <c r="K21"/>
  <c r="K38"/>
  <c r="K40" s="1"/>
  <c r="J38"/>
  <c r="I38"/>
  <c r="I40" s="1"/>
  <c r="H38"/>
  <c r="H40" s="1"/>
  <c r="G38"/>
  <c r="G40" s="1"/>
  <c r="F38"/>
  <c r="F40" s="1"/>
  <c r="E38"/>
  <c r="E40" s="1"/>
  <c r="D40"/>
  <c r="C40"/>
  <c r="B40"/>
  <c r="K29"/>
  <c r="J29"/>
  <c r="I29"/>
  <c r="H29"/>
  <c r="G29"/>
  <c r="F29"/>
  <c r="E29"/>
  <c r="D29"/>
  <c r="C29"/>
  <c r="B29"/>
  <c r="K26"/>
  <c r="K32" s="1"/>
  <c r="J26"/>
  <c r="J32" s="1"/>
  <c r="I26"/>
  <c r="I32" s="1"/>
  <c r="H26"/>
  <c r="H32" s="1"/>
  <c r="G26"/>
  <c r="G32" s="1"/>
  <c r="F26"/>
  <c r="F32" s="1"/>
  <c r="E26"/>
  <c r="E32" s="1"/>
  <c r="D26"/>
  <c r="D32" s="1"/>
  <c r="C26"/>
  <c r="C32" s="1"/>
  <c r="B26"/>
  <c r="B32" s="1"/>
  <c r="K23"/>
  <c r="K30" s="1"/>
  <c r="K33" s="1"/>
  <c r="K34" s="1"/>
  <c r="J23"/>
  <c r="J30" s="1"/>
  <c r="J33" s="1"/>
  <c r="J34" s="1"/>
  <c r="I23"/>
  <c r="I30" s="1"/>
  <c r="I33" s="1"/>
  <c r="I34" s="1"/>
  <c r="H23"/>
  <c r="H30" s="1"/>
  <c r="H33" s="1"/>
  <c r="H34" s="1"/>
  <c r="G23"/>
  <c r="G30" s="1"/>
  <c r="G33" s="1"/>
  <c r="G34" s="1"/>
  <c r="F23"/>
  <c r="F30" s="1"/>
  <c r="F33" s="1"/>
  <c r="F34" s="1"/>
  <c r="E23"/>
  <c r="E30" s="1"/>
  <c r="E33" s="1"/>
  <c r="E34" s="1"/>
  <c r="D23"/>
  <c r="D30" s="1"/>
  <c r="D33" s="1"/>
  <c r="D34" s="1"/>
  <c r="C23"/>
  <c r="C30" s="1"/>
  <c r="C33" s="1"/>
  <c r="C34" s="1"/>
  <c r="B23"/>
  <c r="B30" s="1"/>
  <c r="B33" s="1"/>
  <c r="B34" s="1"/>
  <c r="C10"/>
  <c r="D10"/>
  <c r="E10"/>
  <c r="F10"/>
  <c r="G10"/>
  <c r="H10"/>
  <c r="I10"/>
  <c r="J10"/>
  <c r="K10"/>
  <c r="B10"/>
  <c r="C4"/>
  <c r="D4"/>
  <c r="E4"/>
  <c r="F4"/>
  <c r="G4"/>
  <c r="H4"/>
  <c r="I4"/>
  <c r="J4"/>
  <c r="K4"/>
  <c r="C7"/>
  <c r="C13" s="1"/>
  <c r="D7"/>
  <c r="D13" s="1"/>
  <c r="E7"/>
  <c r="E13" s="1"/>
  <c r="F7"/>
  <c r="F13" s="1"/>
  <c r="G7"/>
  <c r="G13" s="1"/>
  <c r="H7"/>
  <c r="H13" s="1"/>
  <c r="I7"/>
  <c r="I13" s="1"/>
  <c r="J7"/>
  <c r="J13" s="1"/>
  <c r="K7"/>
  <c r="K13" s="1"/>
  <c r="C3"/>
  <c r="C11" s="1"/>
  <c r="D3"/>
  <c r="E3"/>
  <c r="F3"/>
  <c r="G3"/>
  <c r="H3"/>
  <c r="I3"/>
  <c r="J3"/>
  <c r="K3"/>
  <c r="B3"/>
  <c r="B4"/>
  <c r="B7"/>
  <c r="J40" l="1"/>
  <c r="C14"/>
  <c r="B13"/>
  <c r="K11"/>
  <c r="K14" s="1"/>
  <c r="I11"/>
  <c r="I14" s="1"/>
  <c r="G11"/>
  <c r="G14" s="1"/>
  <c r="E11"/>
  <c r="E14" s="1"/>
  <c r="J11"/>
  <c r="J14" s="1"/>
  <c r="H11"/>
  <c r="H14" s="1"/>
  <c r="F11"/>
  <c r="F14" s="1"/>
  <c r="D11"/>
  <c r="D14" s="1"/>
  <c r="D15" l="1"/>
  <c r="D20" s="1"/>
  <c r="D19"/>
  <c r="H15"/>
  <c r="H20" s="1"/>
  <c r="H19"/>
  <c r="E15"/>
  <c r="E20" s="1"/>
  <c r="E19"/>
  <c r="I15"/>
  <c r="I20" s="1"/>
  <c r="I19"/>
  <c r="C15"/>
  <c r="C20" s="1"/>
  <c r="C19"/>
  <c r="F15"/>
  <c r="F20" s="1"/>
  <c r="F19"/>
  <c r="J15"/>
  <c r="J20" s="1"/>
  <c r="J19"/>
  <c r="G15"/>
  <c r="G20" s="1"/>
  <c r="G19"/>
  <c r="K15"/>
  <c r="K20" s="1"/>
  <c r="K19"/>
  <c r="B14"/>
  <c r="B15" l="1"/>
  <c r="B19"/>
  <c r="B41" s="1"/>
  <c r="K41"/>
  <c r="G41"/>
  <c r="J41"/>
  <c r="F41"/>
  <c r="C41"/>
  <c r="I41"/>
  <c r="E41"/>
  <c r="H41"/>
  <c r="D41"/>
  <c r="H42" l="1"/>
  <c r="H44"/>
  <c r="I44"/>
  <c r="I42"/>
  <c r="F42"/>
  <c r="F44"/>
  <c r="G44"/>
  <c r="G42"/>
  <c r="D42"/>
  <c r="D44"/>
  <c r="E44"/>
  <c r="E42"/>
  <c r="C44"/>
  <c r="C42"/>
  <c r="J42"/>
  <c r="J44"/>
  <c r="K44"/>
  <c r="K42"/>
  <c r="B42"/>
  <c r="B44"/>
</calcChain>
</file>

<file path=xl/sharedStrings.xml><?xml version="1.0" encoding="utf-8"?>
<sst xmlns="http://schemas.openxmlformats.org/spreadsheetml/2006/main" count="56" uniqueCount="39">
  <si>
    <r>
      <t>η</t>
    </r>
    <r>
      <rPr>
        <vertAlign val="subscript"/>
        <sz val="11"/>
        <color theme="1"/>
        <rFont val="Calibri"/>
        <family val="2"/>
      </rPr>
      <t>G</t>
    </r>
  </si>
  <si>
    <r>
      <t>η</t>
    </r>
    <r>
      <rPr>
        <vertAlign val="subscript"/>
        <sz val="11"/>
        <color theme="1"/>
        <rFont val="Calibri"/>
        <family val="2"/>
      </rPr>
      <t>M</t>
    </r>
  </si>
  <si>
    <r>
      <t>η</t>
    </r>
    <r>
      <rPr>
        <vertAlign val="subscript"/>
        <sz val="11"/>
        <color theme="1"/>
        <rFont val="Calibri"/>
        <family val="2"/>
      </rPr>
      <t>B</t>
    </r>
  </si>
  <si>
    <t>dní</t>
  </si>
  <si>
    <t>I</t>
  </si>
  <si>
    <t>II</t>
  </si>
  <si>
    <t>III</t>
  </si>
  <si>
    <t>IV</t>
  </si>
  <si>
    <t>A</t>
  </si>
  <si>
    <t>B</t>
  </si>
  <si>
    <t>C</t>
  </si>
  <si>
    <r>
      <t>G</t>
    </r>
    <r>
      <rPr>
        <vertAlign val="subscript"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scheme val="minor"/>
      </rPr>
      <t xml:space="preserve"> [Wh/m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den]</t>
    </r>
  </si>
  <si>
    <r>
      <t>G</t>
    </r>
    <r>
      <rPr>
        <vertAlign val="subscript"/>
        <sz val="11"/>
        <color theme="1"/>
        <rFont val="Calibri"/>
        <family val="2"/>
        <scheme val="minor"/>
      </rPr>
      <t xml:space="preserve">L </t>
    </r>
    <r>
      <rPr>
        <sz val="11"/>
        <color theme="1"/>
        <rFont val="Calibri"/>
        <family val="2"/>
        <scheme val="minor"/>
      </rPr>
      <t>[Wh/m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den]</t>
    </r>
  </si>
  <si>
    <r>
      <t>E</t>
    </r>
    <r>
      <rPr>
        <vertAlign val="subscript"/>
        <sz val="11"/>
        <color theme="1"/>
        <rFont val="Calibri"/>
        <family val="2"/>
      </rPr>
      <t xml:space="preserve">Z </t>
    </r>
    <r>
      <rPr>
        <sz val="11"/>
        <color theme="1"/>
        <rFont val="Calibri"/>
        <family val="2"/>
      </rPr>
      <t>[kWh/sezona]</t>
    </r>
  </si>
  <si>
    <t>Ač [m]</t>
  </si>
  <si>
    <r>
      <t>E</t>
    </r>
    <r>
      <rPr>
        <vertAlign val="subscript"/>
        <sz val="11"/>
        <color theme="1"/>
        <rFont val="Calibri"/>
        <family val="2"/>
      </rPr>
      <t xml:space="preserve">L  </t>
    </r>
    <r>
      <rPr>
        <sz val="11"/>
        <color theme="1"/>
        <rFont val="Calibri"/>
        <family val="2"/>
      </rPr>
      <t>[kWh/sezona]</t>
    </r>
  </si>
  <si>
    <r>
      <t>E</t>
    </r>
    <r>
      <rPr>
        <vertAlign val="subscript"/>
        <sz val="11"/>
        <color theme="1"/>
        <rFont val="Calibri"/>
        <family val="2"/>
      </rPr>
      <t xml:space="preserve">sp </t>
    </r>
    <r>
      <rPr>
        <sz val="11"/>
        <color theme="1"/>
        <rFont val="Calibri"/>
        <family val="2"/>
      </rPr>
      <t>[kWh/den]</t>
    </r>
  </si>
  <si>
    <r>
      <t>E</t>
    </r>
    <r>
      <rPr>
        <vertAlign val="subscript"/>
        <sz val="11"/>
        <color theme="1"/>
        <rFont val="Calibri"/>
        <family val="2"/>
      </rPr>
      <t xml:space="preserve">sp,z </t>
    </r>
    <r>
      <rPr>
        <sz val="11"/>
        <color theme="1"/>
        <rFont val="Calibri"/>
        <family val="2"/>
      </rPr>
      <t>[kwh/sezona]</t>
    </r>
  </si>
  <si>
    <r>
      <t>E</t>
    </r>
    <r>
      <rPr>
        <vertAlign val="subscript"/>
        <sz val="11"/>
        <color theme="1"/>
        <rFont val="Calibri"/>
        <family val="2"/>
      </rPr>
      <t xml:space="preserve">sp,L </t>
    </r>
    <r>
      <rPr>
        <sz val="11"/>
        <color theme="1"/>
        <rFont val="Calibri"/>
        <family val="2"/>
      </rPr>
      <t>[kwh/sezona]</t>
    </r>
  </si>
  <si>
    <r>
      <t>n</t>
    </r>
    <r>
      <rPr>
        <vertAlign val="subscript"/>
        <sz val="11"/>
        <color theme="1"/>
        <rFont val="Calibri"/>
        <family val="2"/>
      </rPr>
      <t>p</t>
    </r>
  </si>
  <si>
    <r>
      <t>n</t>
    </r>
    <r>
      <rPr>
        <vertAlign val="subscript"/>
        <sz val="11"/>
        <color theme="1"/>
        <rFont val="Calibri"/>
        <family val="2"/>
      </rPr>
      <t>č</t>
    </r>
  </si>
  <si>
    <r>
      <t>A</t>
    </r>
    <r>
      <rPr>
        <vertAlign val="subscript"/>
        <sz val="11"/>
        <color theme="1"/>
        <rFont val="Calibri"/>
        <family val="2"/>
      </rPr>
      <t xml:space="preserve">č </t>
    </r>
    <r>
      <rPr>
        <sz val="11"/>
        <color theme="1"/>
        <rFont val="Calibri"/>
        <family val="2"/>
      </rPr>
      <t>[m]</t>
    </r>
  </si>
  <si>
    <r>
      <t>E</t>
    </r>
    <r>
      <rPr>
        <vertAlign val="subscript"/>
        <sz val="11"/>
        <color theme="1"/>
        <rFont val="Calibri"/>
        <family val="2"/>
      </rPr>
      <t xml:space="preserve">u,z </t>
    </r>
    <r>
      <rPr>
        <sz val="11"/>
        <color theme="1"/>
        <rFont val="Calibri"/>
        <family val="2"/>
      </rPr>
      <t>[kWh/sezona]</t>
    </r>
  </si>
  <si>
    <r>
      <t>E</t>
    </r>
    <r>
      <rPr>
        <vertAlign val="subscript"/>
        <sz val="11"/>
        <color theme="1"/>
        <rFont val="Calibri"/>
        <family val="2"/>
      </rPr>
      <t xml:space="preserve">př,z </t>
    </r>
    <r>
      <rPr>
        <sz val="11"/>
        <color theme="1"/>
        <rFont val="Calibri"/>
        <family val="2"/>
      </rPr>
      <t>[kWh/sezona]</t>
    </r>
  </si>
  <si>
    <r>
      <t>E</t>
    </r>
    <r>
      <rPr>
        <vertAlign val="subscript"/>
        <sz val="11"/>
        <color theme="1"/>
        <rFont val="Calibri"/>
        <family val="2"/>
      </rPr>
      <t xml:space="preserve">u,L </t>
    </r>
    <r>
      <rPr>
        <sz val="11"/>
        <color theme="1"/>
        <rFont val="Calibri"/>
        <family val="2"/>
      </rPr>
      <t>[kWh/sezona]</t>
    </r>
  </si>
  <si>
    <r>
      <t>E</t>
    </r>
    <r>
      <rPr>
        <vertAlign val="subscript"/>
        <sz val="11"/>
        <color theme="1"/>
        <rFont val="Calibri"/>
        <family val="2"/>
      </rPr>
      <t xml:space="preserve">př,L </t>
    </r>
    <r>
      <rPr>
        <sz val="11"/>
        <color theme="1"/>
        <rFont val="Calibri"/>
        <family val="2"/>
      </rPr>
      <t>[kWh/sezona]</t>
    </r>
  </si>
  <si>
    <r>
      <t>Z</t>
    </r>
    <r>
      <rPr>
        <vertAlign val="subscript"/>
        <sz val="11"/>
        <color theme="1"/>
        <rFont val="Calibri"/>
        <family val="2"/>
      </rPr>
      <t xml:space="preserve">ú,Z </t>
    </r>
    <r>
      <rPr>
        <sz val="11"/>
        <color theme="1"/>
        <rFont val="Calibri"/>
        <family val="2"/>
      </rPr>
      <t>[Kč]</t>
    </r>
  </si>
  <si>
    <r>
      <t>Z</t>
    </r>
    <r>
      <rPr>
        <vertAlign val="subscript"/>
        <sz val="11"/>
        <color theme="1"/>
        <rFont val="Calibri"/>
        <family val="2"/>
      </rPr>
      <t xml:space="preserve">p,Z </t>
    </r>
    <r>
      <rPr>
        <sz val="11"/>
        <color theme="1"/>
        <rFont val="Calibri"/>
        <family val="2"/>
      </rPr>
      <t>[Kč]</t>
    </r>
  </si>
  <si>
    <r>
      <t>Z</t>
    </r>
    <r>
      <rPr>
        <vertAlign val="subscript"/>
        <sz val="11"/>
        <color theme="1"/>
        <rFont val="Calibri"/>
        <family val="2"/>
      </rPr>
      <t xml:space="preserve">Z </t>
    </r>
    <r>
      <rPr>
        <sz val="11"/>
        <color theme="1"/>
        <rFont val="Calibri"/>
        <family val="2"/>
      </rPr>
      <t>[Kč]</t>
    </r>
  </si>
  <si>
    <t>Zelený bonus [Kč/kWh]</t>
  </si>
  <si>
    <t>Cena tepelné [Kč/kWh]</t>
  </si>
  <si>
    <t>Cena energie ze sítě [Kč/kWh]</t>
  </si>
  <si>
    <r>
      <t>Z</t>
    </r>
    <r>
      <rPr>
        <vertAlign val="subscript"/>
        <sz val="11"/>
        <color theme="1"/>
        <rFont val="Calibri"/>
        <family val="2"/>
      </rPr>
      <t xml:space="preserve">ú,L </t>
    </r>
    <r>
      <rPr>
        <sz val="11"/>
        <color theme="1"/>
        <rFont val="Calibri"/>
        <family val="2"/>
      </rPr>
      <t>[Kč]</t>
    </r>
  </si>
  <si>
    <r>
      <t>Z</t>
    </r>
    <r>
      <rPr>
        <vertAlign val="subscript"/>
        <sz val="11"/>
        <color theme="1"/>
        <rFont val="Calibri"/>
        <family val="2"/>
      </rPr>
      <t>p,L [Kč]</t>
    </r>
  </si>
  <si>
    <r>
      <t>Z</t>
    </r>
    <r>
      <rPr>
        <vertAlign val="subscript"/>
        <sz val="11"/>
        <color theme="1"/>
        <rFont val="Calibri"/>
        <family val="2"/>
      </rPr>
      <t>L [Kč]</t>
    </r>
  </si>
  <si>
    <t>Z [Kč]</t>
  </si>
  <si>
    <t>Zisk za 20 let [Kč]</t>
  </si>
  <si>
    <t>Cena soustavy [Kč]</t>
  </si>
  <si>
    <t>Návratnost [Kč]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</si>
</sst>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1" fillId="0" borderId="2" xfId="0" applyFont="1" applyFill="1" applyBorder="1"/>
    <xf numFmtId="0" fontId="1" fillId="0" borderId="1" xfId="0" applyFont="1" applyFill="1" applyBorder="1"/>
    <xf numFmtId="0" fontId="0" fillId="0" borderId="1" xfId="0" applyBorder="1"/>
    <xf numFmtId="0" fontId="0" fillId="0" borderId="1" xfId="0" applyBorder="1"/>
    <xf numFmtId="0" fontId="0" fillId="0" borderId="1" xfId="0" applyFill="1" applyBorder="1"/>
    <xf numFmtId="0" fontId="0" fillId="0" borderId="3" xfId="0" applyFill="1" applyBorder="1"/>
    <xf numFmtId="0" fontId="0" fillId="0" borderId="0" xfId="0"/>
    <xf numFmtId="0" fontId="0" fillId="0" borderId="1" xfId="0" applyBorder="1"/>
    <xf numFmtId="0" fontId="0" fillId="0" borderId="1" xfId="0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List1!$A$11</c:f>
              <c:strCache>
                <c:ptCount val="1"/>
                <c:pt idx="0">
                  <c:v>EZ [kWh/sezona]</c:v>
                </c:pt>
              </c:strCache>
            </c:strRef>
          </c:tx>
          <c:cat>
            <c:strRef>
              <c:f>(List1!$B$1:$K$1,List1!$B$2:$K$2)</c:f>
              <c:strCache>
                <c:ptCount val="20"/>
                <c:pt idx="0">
                  <c:v>I</c:v>
                </c:pt>
                <c:pt idx="3">
                  <c:v>II</c:v>
                </c:pt>
                <c:pt idx="6">
                  <c:v>III</c:v>
                </c:pt>
                <c:pt idx="8">
                  <c:v>IV</c:v>
                </c:pt>
                <c:pt idx="10">
                  <c:v>A</c:v>
                </c:pt>
                <c:pt idx="11">
                  <c:v>B</c:v>
                </c:pt>
                <c:pt idx="12">
                  <c:v>C</c:v>
                </c:pt>
                <c:pt idx="13">
                  <c:v>A</c:v>
                </c:pt>
                <c:pt idx="14">
                  <c:v>B</c:v>
                </c:pt>
                <c:pt idx="15">
                  <c:v>C</c:v>
                </c:pt>
                <c:pt idx="16">
                  <c:v>A</c:v>
                </c:pt>
                <c:pt idx="17">
                  <c:v>B</c:v>
                </c:pt>
                <c:pt idx="18">
                  <c:v>A</c:v>
                </c:pt>
                <c:pt idx="19">
                  <c:v>B</c:v>
                </c:pt>
              </c:strCache>
            </c:strRef>
          </c:cat>
          <c:val>
            <c:numRef>
              <c:f>List1!$B$11:$K$11</c:f>
              <c:numCache>
                <c:formatCode>General</c:formatCode>
                <c:ptCount val="10"/>
                <c:pt idx="0">
                  <c:v>176.83014495556804</c:v>
                </c:pt>
                <c:pt idx="1">
                  <c:v>235.77352660742406</c:v>
                </c:pt>
                <c:pt idx="2">
                  <c:v>294.71690825928005</c:v>
                </c:pt>
                <c:pt idx="3">
                  <c:v>117.88676330371203</c:v>
                </c:pt>
                <c:pt idx="4">
                  <c:v>176.83014495556804</c:v>
                </c:pt>
                <c:pt idx="5">
                  <c:v>235.77352660742406</c:v>
                </c:pt>
                <c:pt idx="6">
                  <c:v>58.943381651856015</c:v>
                </c:pt>
                <c:pt idx="7">
                  <c:v>117.88676330371203</c:v>
                </c:pt>
                <c:pt idx="8">
                  <c:v>65.492646279840017</c:v>
                </c:pt>
                <c:pt idx="9">
                  <c:v>130.98529255968003</c:v>
                </c:pt>
              </c:numCache>
            </c:numRef>
          </c:val>
        </c:ser>
        <c:ser>
          <c:idx val="1"/>
          <c:order val="1"/>
          <c:tx>
            <c:strRef>
              <c:f>List1!$A$30</c:f>
              <c:strCache>
                <c:ptCount val="1"/>
                <c:pt idx="0">
                  <c:v>EL  [kWh/sezona]</c:v>
                </c:pt>
              </c:strCache>
            </c:strRef>
          </c:tx>
          <c:cat>
            <c:strRef>
              <c:f>(List1!$B$1:$K$1,List1!$B$2:$K$2)</c:f>
              <c:strCache>
                <c:ptCount val="20"/>
                <c:pt idx="0">
                  <c:v>I</c:v>
                </c:pt>
                <c:pt idx="3">
                  <c:v>II</c:v>
                </c:pt>
                <c:pt idx="6">
                  <c:v>III</c:v>
                </c:pt>
                <c:pt idx="8">
                  <c:v>IV</c:v>
                </c:pt>
                <c:pt idx="10">
                  <c:v>A</c:v>
                </c:pt>
                <c:pt idx="11">
                  <c:v>B</c:v>
                </c:pt>
                <c:pt idx="12">
                  <c:v>C</c:v>
                </c:pt>
                <c:pt idx="13">
                  <c:v>A</c:v>
                </c:pt>
                <c:pt idx="14">
                  <c:v>B</c:v>
                </c:pt>
                <c:pt idx="15">
                  <c:v>C</c:v>
                </c:pt>
                <c:pt idx="16">
                  <c:v>A</c:v>
                </c:pt>
                <c:pt idx="17">
                  <c:v>B</c:v>
                </c:pt>
                <c:pt idx="18">
                  <c:v>A</c:v>
                </c:pt>
                <c:pt idx="19">
                  <c:v>B</c:v>
                </c:pt>
              </c:strCache>
            </c:strRef>
          </c:cat>
          <c:val>
            <c:numRef>
              <c:f>List1!$B$30:$K$30</c:f>
              <c:numCache>
                <c:formatCode>General</c:formatCode>
                <c:ptCount val="10"/>
                <c:pt idx="0">
                  <c:v>633.08478829752005</c:v>
                </c:pt>
                <c:pt idx="1">
                  <c:v>844.11305106336022</c:v>
                </c:pt>
                <c:pt idx="2">
                  <c:v>1055.1413138292</c:v>
                </c:pt>
                <c:pt idx="3">
                  <c:v>422.05652553168011</c:v>
                </c:pt>
                <c:pt idx="4">
                  <c:v>633.08478829752005</c:v>
                </c:pt>
                <c:pt idx="5">
                  <c:v>844.11305106336022</c:v>
                </c:pt>
                <c:pt idx="6">
                  <c:v>211.02826276584005</c:v>
                </c:pt>
                <c:pt idx="7">
                  <c:v>422.05652553168011</c:v>
                </c:pt>
                <c:pt idx="8">
                  <c:v>234.47584751760004</c:v>
                </c:pt>
                <c:pt idx="9">
                  <c:v>468.95169503520009</c:v>
                </c:pt>
              </c:numCache>
            </c:numRef>
          </c:val>
        </c:ser>
        <c:gapWidth val="300"/>
        <c:axId val="61864960"/>
        <c:axId val="61740160"/>
      </c:barChart>
      <c:catAx>
        <c:axId val="618649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</a:t>
                </a:r>
                <a:r>
                  <a:rPr lang="cs-CZ"/>
                  <a:t>ávrh</a:t>
                </a:r>
                <a:r>
                  <a:rPr lang="cs-CZ" baseline="0"/>
                  <a:t> systému</a:t>
                </a:r>
                <a:endParaRPr lang="en-US"/>
              </a:p>
            </c:rich>
          </c:tx>
          <c:layout/>
        </c:title>
        <c:majorTickMark val="none"/>
        <c:tickLblPos val="nextTo"/>
        <c:crossAx val="61740160"/>
        <c:crosses val="autoZero"/>
        <c:auto val="1"/>
        <c:lblAlgn val="ctr"/>
        <c:lblOffset val="100"/>
      </c:catAx>
      <c:valAx>
        <c:axId val="61740160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Vyr</a:t>
                </a:r>
                <a:r>
                  <a:rPr lang="en-US"/>
                  <a:t>o</a:t>
                </a:r>
                <a:r>
                  <a:rPr lang="cs-CZ"/>
                  <a:t>bená</a:t>
                </a:r>
                <a:r>
                  <a:rPr lang="cs-CZ" baseline="0"/>
                  <a:t> energie  </a:t>
                </a:r>
                <a:r>
                  <a:rPr lang="en-US" baseline="0"/>
                  <a:t>[kWh]</a:t>
                </a:r>
                <a:r>
                  <a:rPr lang="en-US" baseline="30000"/>
                  <a:t> </a:t>
                </a:r>
              </a:p>
            </c:rich>
          </c:tx>
          <c:layout/>
        </c:title>
        <c:numFmt formatCode="General" sourceLinked="1"/>
        <c:tickLblPos val="nextTo"/>
        <c:crossAx val="618649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7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List1!$A$44</c:f>
              <c:strCache>
                <c:ptCount val="1"/>
                <c:pt idx="0">
                  <c:v>Návratnost [Kč]</c:v>
                </c:pt>
              </c:strCache>
            </c:strRef>
          </c:tx>
          <c:cat>
            <c:multiLvlStrRef>
              <c:f>List1!$B$1:$K$2</c:f>
              <c:multiLvlStrCache>
                <c:ptCount val="10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A</c:v>
                  </c:pt>
                  <c:pt idx="4">
                    <c:v>B</c:v>
                  </c:pt>
                  <c:pt idx="5">
                    <c:v>C</c:v>
                  </c:pt>
                  <c:pt idx="6">
                    <c:v>A</c:v>
                  </c:pt>
                  <c:pt idx="7">
                    <c:v>B</c:v>
                  </c:pt>
                  <c:pt idx="8">
                    <c:v>A</c:v>
                  </c:pt>
                  <c:pt idx="9">
                    <c:v>B</c:v>
                  </c:pt>
                </c:lvl>
                <c:lvl>
                  <c:pt idx="0">
                    <c:v>I</c:v>
                  </c:pt>
                  <c:pt idx="3">
                    <c:v>II</c:v>
                  </c:pt>
                  <c:pt idx="6">
                    <c:v>III</c:v>
                  </c:pt>
                  <c:pt idx="8">
                    <c:v>IV</c:v>
                  </c:pt>
                </c:lvl>
              </c:multiLvlStrCache>
            </c:multiLvlStrRef>
          </c:cat>
          <c:val>
            <c:numRef>
              <c:f>List1!$B$44:$K$44</c:f>
              <c:numCache>
                <c:formatCode>General</c:formatCode>
                <c:ptCount val="10"/>
                <c:pt idx="0">
                  <c:v>24.224344848566961</c:v>
                </c:pt>
                <c:pt idx="1">
                  <c:v>22.807945380698534</c:v>
                </c:pt>
                <c:pt idx="2">
                  <c:v>23.232979464025671</c:v>
                </c:pt>
                <c:pt idx="3">
                  <c:v>43.085489552820007</c:v>
                </c:pt>
                <c:pt idx="4">
                  <c:v>38.536839026100139</c:v>
                </c:pt>
                <c:pt idx="5">
                  <c:v>41.878380937697486</c:v>
                </c:pt>
                <c:pt idx="6">
                  <c:v>44.134695348356217</c:v>
                </c:pt>
                <c:pt idx="7">
                  <c:v>42.842569984395361</c:v>
                </c:pt>
                <c:pt idx="8">
                  <c:v>18.428291940809689</c:v>
                </c:pt>
                <c:pt idx="9">
                  <c:v>14.64107249904043</c:v>
                </c:pt>
              </c:numCache>
            </c:numRef>
          </c:val>
        </c:ser>
        <c:axId val="61760640"/>
        <c:axId val="61762176"/>
      </c:barChart>
      <c:catAx>
        <c:axId val="61760640"/>
        <c:scaling>
          <c:orientation val="minMax"/>
        </c:scaling>
        <c:axPos val="b"/>
        <c:majorTickMark val="none"/>
        <c:tickLblPos val="nextTo"/>
        <c:crossAx val="61762176"/>
        <c:crosses val="autoZero"/>
        <c:auto val="1"/>
        <c:lblAlgn val="ctr"/>
        <c:lblOffset val="100"/>
      </c:catAx>
      <c:valAx>
        <c:axId val="617621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Roky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61760640"/>
        <c:crosses val="autoZero"/>
        <c:crossBetween val="between"/>
      </c:valAx>
    </c:plotArea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542364</xdr:colOff>
      <xdr:row>0</xdr:row>
      <xdr:rowOff>180973</xdr:rowOff>
    </xdr:from>
    <xdr:to>
      <xdr:col>23</xdr:col>
      <xdr:colOff>70596</xdr:colOff>
      <xdr:row>35</xdr:row>
      <xdr:rowOff>79561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526677</xdr:colOff>
      <xdr:row>35</xdr:row>
      <xdr:rowOff>134469</xdr:rowOff>
    </xdr:from>
    <xdr:to>
      <xdr:col>18</xdr:col>
      <xdr:colOff>280148</xdr:colOff>
      <xdr:row>50</xdr:row>
      <xdr:rowOff>145675</xdr:rowOff>
    </xdr:to>
    <xdr:graphicFrame macro="">
      <xdr:nvGraphicFramePr>
        <xdr:cNvPr id="21" name="Graf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zoomScale="85" zoomScaleNormal="85" workbookViewId="0">
      <selection activeCell="A45" sqref="A45"/>
    </sheetView>
  </sheetViews>
  <sheetFormatPr defaultRowHeight="15"/>
  <cols>
    <col min="1" max="1" width="29.28515625" customWidth="1"/>
    <col min="13" max="13" width="17" customWidth="1"/>
  </cols>
  <sheetData>
    <row r="1" spans="1:14">
      <c r="B1" s="18" t="s">
        <v>4</v>
      </c>
      <c r="C1" s="18"/>
      <c r="D1" s="18"/>
      <c r="E1" s="18" t="s">
        <v>5</v>
      </c>
      <c r="F1" s="18"/>
      <c r="G1" s="18"/>
      <c r="H1" s="18" t="s">
        <v>6</v>
      </c>
      <c r="I1" s="18"/>
      <c r="J1" s="18" t="s">
        <v>7</v>
      </c>
      <c r="K1" s="18"/>
    </row>
    <row r="2" spans="1:14">
      <c r="A2" s="8"/>
      <c r="B2" s="7" t="s">
        <v>8</v>
      </c>
      <c r="C2" s="9" t="s">
        <v>9</v>
      </c>
      <c r="D2" s="9" t="s">
        <v>10</v>
      </c>
      <c r="E2" s="7" t="s">
        <v>8</v>
      </c>
      <c r="F2" s="7" t="s">
        <v>9</v>
      </c>
      <c r="G2" s="7" t="s">
        <v>10</v>
      </c>
      <c r="H2" s="7" t="s">
        <v>8</v>
      </c>
      <c r="I2" s="7" t="s">
        <v>9</v>
      </c>
      <c r="J2" s="9" t="s">
        <v>8</v>
      </c>
      <c r="K2" s="9" t="s">
        <v>9</v>
      </c>
      <c r="M2" s="11"/>
    </row>
    <row r="3" spans="1:14" ht="18.75">
      <c r="A3" s="12" t="s">
        <v>11</v>
      </c>
      <c r="B3" s="1">
        <f>1011.4</f>
        <v>1011.4</v>
      </c>
      <c r="C3" s="9">
        <f t="shared" ref="C3:K3" si="0">1011.4</f>
        <v>1011.4</v>
      </c>
      <c r="D3" s="9">
        <f t="shared" si="0"/>
        <v>1011.4</v>
      </c>
      <c r="E3" s="8">
        <f t="shared" si="0"/>
        <v>1011.4</v>
      </c>
      <c r="F3" s="8">
        <f t="shared" si="0"/>
        <v>1011.4</v>
      </c>
      <c r="G3" s="8">
        <f t="shared" si="0"/>
        <v>1011.4</v>
      </c>
      <c r="H3" s="8">
        <f t="shared" si="0"/>
        <v>1011.4</v>
      </c>
      <c r="I3" s="8">
        <f t="shared" si="0"/>
        <v>1011.4</v>
      </c>
      <c r="J3" s="8">
        <f t="shared" si="0"/>
        <v>1011.4</v>
      </c>
      <c r="K3" s="8">
        <f t="shared" si="0"/>
        <v>1011.4</v>
      </c>
      <c r="M3" s="3"/>
    </row>
    <row r="4" spans="1:14" ht="18">
      <c r="A4" s="2" t="s">
        <v>0</v>
      </c>
      <c r="B4" s="1">
        <f>0.135</f>
        <v>0.13500000000000001</v>
      </c>
      <c r="C4" s="9">
        <f t="shared" ref="C4:K4" si="1">0.135</f>
        <v>0.13500000000000001</v>
      </c>
      <c r="D4" s="9">
        <f t="shared" si="1"/>
        <v>0.13500000000000001</v>
      </c>
      <c r="E4" s="8">
        <f t="shared" si="1"/>
        <v>0.13500000000000001</v>
      </c>
      <c r="F4" s="8">
        <f t="shared" si="1"/>
        <v>0.13500000000000001</v>
      </c>
      <c r="G4" s="8">
        <f t="shared" si="1"/>
        <v>0.13500000000000001</v>
      </c>
      <c r="H4" s="8">
        <f t="shared" si="1"/>
        <v>0.13500000000000001</v>
      </c>
      <c r="I4" s="8">
        <f t="shared" si="1"/>
        <v>0.13500000000000001</v>
      </c>
      <c r="J4" s="8">
        <f t="shared" si="1"/>
        <v>0.13500000000000001</v>
      </c>
      <c r="K4" s="8">
        <f t="shared" si="1"/>
        <v>0.13500000000000001</v>
      </c>
      <c r="M4" s="4"/>
    </row>
    <row r="5" spans="1:14" ht="18">
      <c r="A5" s="2" t="s">
        <v>1</v>
      </c>
      <c r="B5" s="1">
        <v>0.9</v>
      </c>
      <c r="C5" s="9">
        <v>0.9</v>
      </c>
      <c r="D5" s="9">
        <v>0.9</v>
      </c>
      <c r="E5" s="8">
        <v>0.9</v>
      </c>
      <c r="F5" s="8">
        <v>0.9</v>
      </c>
      <c r="G5" s="8">
        <v>0.9</v>
      </c>
      <c r="H5" s="8">
        <v>0.9</v>
      </c>
      <c r="I5" s="8">
        <v>0.9</v>
      </c>
      <c r="J5" s="8">
        <v>0.9</v>
      </c>
      <c r="K5" s="8">
        <v>0.9</v>
      </c>
      <c r="M5" s="3"/>
    </row>
    <row r="6" spans="1:14" ht="18">
      <c r="A6" s="2" t="s">
        <v>2</v>
      </c>
      <c r="B6" s="1">
        <v>0.9</v>
      </c>
      <c r="C6" s="9">
        <v>0.9</v>
      </c>
      <c r="D6" s="9">
        <v>0.9</v>
      </c>
      <c r="E6" s="8">
        <v>0.9</v>
      </c>
      <c r="F6" s="8">
        <v>0.9</v>
      </c>
      <c r="G6" s="8">
        <v>0.9</v>
      </c>
      <c r="H6" s="8">
        <v>0.9</v>
      </c>
      <c r="I6" s="8">
        <v>0.9</v>
      </c>
      <c r="J6" s="8">
        <v>1</v>
      </c>
      <c r="K6" s="8">
        <v>1</v>
      </c>
      <c r="M6" s="15"/>
      <c r="N6" s="3"/>
    </row>
    <row r="7" spans="1:14" hidden="1">
      <c r="A7" s="2" t="s">
        <v>3</v>
      </c>
      <c r="B7" s="1">
        <f>365/2</f>
        <v>182.5</v>
      </c>
      <c r="C7" s="9">
        <f t="shared" ref="C7:K7" si="2">365/2</f>
        <v>182.5</v>
      </c>
      <c r="D7" s="9">
        <f t="shared" si="2"/>
        <v>182.5</v>
      </c>
      <c r="E7" s="8">
        <f t="shared" si="2"/>
        <v>182.5</v>
      </c>
      <c r="F7" s="8">
        <f t="shared" si="2"/>
        <v>182.5</v>
      </c>
      <c r="G7" s="8">
        <f t="shared" si="2"/>
        <v>182.5</v>
      </c>
      <c r="H7" s="8">
        <f t="shared" si="2"/>
        <v>182.5</v>
      </c>
      <c r="I7" s="8">
        <f t="shared" si="2"/>
        <v>182.5</v>
      </c>
      <c r="J7" s="8">
        <f t="shared" si="2"/>
        <v>182.5</v>
      </c>
      <c r="K7" s="8">
        <f t="shared" si="2"/>
        <v>182.5</v>
      </c>
      <c r="M7" s="15"/>
      <c r="N7" s="3"/>
    </row>
    <row r="8" spans="1:14" ht="18">
      <c r="A8" s="6" t="s">
        <v>19</v>
      </c>
      <c r="B8" s="8">
        <v>6</v>
      </c>
      <c r="C8" s="9">
        <v>8</v>
      </c>
      <c r="D8" s="9">
        <v>10</v>
      </c>
      <c r="E8" s="8">
        <v>4</v>
      </c>
      <c r="F8" s="8">
        <v>6</v>
      </c>
      <c r="G8" s="8">
        <v>8</v>
      </c>
      <c r="H8" s="8">
        <v>2</v>
      </c>
      <c r="I8" s="8">
        <v>4</v>
      </c>
      <c r="J8" s="8">
        <v>2</v>
      </c>
      <c r="K8" s="8">
        <v>4</v>
      </c>
      <c r="L8" s="10"/>
      <c r="M8" s="14"/>
      <c r="N8" s="3"/>
    </row>
    <row r="9" spans="1:14" ht="18">
      <c r="A9" s="6" t="s">
        <v>20</v>
      </c>
      <c r="B9" s="8">
        <v>60</v>
      </c>
      <c r="C9" s="9">
        <v>60</v>
      </c>
      <c r="D9" s="9">
        <v>60</v>
      </c>
      <c r="E9" s="8">
        <v>60</v>
      </c>
      <c r="F9" s="8">
        <v>60</v>
      </c>
      <c r="G9" s="8">
        <v>60</v>
      </c>
      <c r="H9" s="8">
        <v>60</v>
      </c>
      <c r="I9" s="8">
        <v>60</v>
      </c>
      <c r="J9" s="8">
        <v>60</v>
      </c>
      <c r="K9" s="8">
        <v>60</v>
      </c>
      <c r="M9" s="4"/>
      <c r="N9" s="3"/>
    </row>
    <row r="10" spans="1:14" ht="18">
      <c r="A10" s="6" t="s">
        <v>21</v>
      </c>
      <c r="B10" s="8">
        <f>0.156*0.156</f>
        <v>2.4336E-2</v>
      </c>
      <c r="C10" s="9">
        <f t="shared" ref="C10:K10" si="3">0.156*0.156</f>
        <v>2.4336E-2</v>
      </c>
      <c r="D10" s="9">
        <f t="shared" si="3"/>
        <v>2.4336E-2</v>
      </c>
      <c r="E10" s="8">
        <f t="shared" si="3"/>
        <v>2.4336E-2</v>
      </c>
      <c r="F10" s="8">
        <f t="shared" si="3"/>
        <v>2.4336E-2</v>
      </c>
      <c r="G10" s="8">
        <f t="shared" si="3"/>
        <v>2.4336E-2</v>
      </c>
      <c r="H10" s="8">
        <f t="shared" si="3"/>
        <v>2.4336E-2</v>
      </c>
      <c r="I10" s="8">
        <f t="shared" si="3"/>
        <v>2.4336E-2</v>
      </c>
      <c r="J10" s="8">
        <f t="shared" si="3"/>
        <v>2.4336E-2</v>
      </c>
      <c r="K10" s="8">
        <f t="shared" si="3"/>
        <v>2.4336E-2</v>
      </c>
      <c r="M10" s="3"/>
      <c r="N10" s="3"/>
    </row>
    <row r="11" spans="1:14" s="11" customFormat="1" ht="18">
      <c r="A11" s="2" t="s">
        <v>13</v>
      </c>
      <c r="B11" s="1">
        <f t="shared" ref="B11:K11" si="4">B3*B4*B5*B6*B7*B8*B9*B10*0.001</f>
        <v>176.83014495556804</v>
      </c>
      <c r="C11" s="12">
        <f t="shared" si="4"/>
        <v>235.77352660742406</v>
      </c>
      <c r="D11" s="12">
        <f t="shared" si="4"/>
        <v>294.71690825928005</v>
      </c>
      <c r="E11" s="12">
        <f t="shared" si="4"/>
        <v>117.88676330371203</v>
      </c>
      <c r="F11" s="12">
        <f t="shared" si="4"/>
        <v>176.83014495556804</v>
      </c>
      <c r="G11" s="12">
        <f t="shared" si="4"/>
        <v>235.77352660742406</v>
      </c>
      <c r="H11" s="12">
        <f t="shared" si="4"/>
        <v>58.943381651856015</v>
      </c>
      <c r="I11" s="12">
        <f t="shared" si="4"/>
        <v>117.88676330371203</v>
      </c>
      <c r="J11" s="12">
        <f t="shared" si="4"/>
        <v>65.492646279840017</v>
      </c>
      <c r="K11" s="12">
        <f t="shared" si="4"/>
        <v>130.98529255968003</v>
      </c>
    </row>
    <row r="12" spans="1:14" s="11" customFormat="1" ht="18">
      <c r="A12" s="6" t="s">
        <v>16</v>
      </c>
      <c r="B12" s="12">
        <v>2.8</v>
      </c>
      <c r="C12" s="12">
        <v>2.8</v>
      </c>
      <c r="D12" s="12">
        <v>2.8</v>
      </c>
      <c r="E12" s="12">
        <v>2.8</v>
      </c>
      <c r="F12" s="12">
        <v>2.8</v>
      </c>
      <c r="G12" s="12">
        <v>2.8</v>
      </c>
      <c r="H12" s="12">
        <v>2.8</v>
      </c>
      <c r="I12" s="12">
        <v>2.8</v>
      </c>
      <c r="J12" s="12">
        <v>2.8</v>
      </c>
      <c r="K12" s="12">
        <v>2.8</v>
      </c>
    </row>
    <row r="13" spans="1:14" ht="18">
      <c r="A13" s="6" t="s">
        <v>17</v>
      </c>
      <c r="B13" s="12">
        <f>B12*B7</f>
        <v>510.99999999999994</v>
      </c>
      <c r="C13" s="12">
        <f t="shared" ref="C13:K13" si="5">C12*C7</f>
        <v>510.99999999999994</v>
      </c>
      <c r="D13" s="12">
        <f t="shared" si="5"/>
        <v>510.99999999999994</v>
      </c>
      <c r="E13" s="12">
        <f t="shared" si="5"/>
        <v>510.99999999999994</v>
      </c>
      <c r="F13" s="12">
        <f t="shared" si="5"/>
        <v>510.99999999999994</v>
      </c>
      <c r="G13" s="12">
        <f t="shared" si="5"/>
        <v>510.99999999999994</v>
      </c>
      <c r="H13" s="12">
        <f t="shared" si="5"/>
        <v>510.99999999999994</v>
      </c>
      <c r="I13" s="12">
        <f t="shared" si="5"/>
        <v>510.99999999999994</v>
      </c>
      <c r="J13" s="12">
        <f t="shared" si="5"/>
        <v>510.99999999999994</v>
      </c>
      <c r="K13" s="12">
        <f t="shared" si="5"/>
        <v>510.99999999999994</v>
      </c>
    </row>
    <row r="14" spans="1:14" s="11" customFormat="1" ht="18">
      <c r="A14" s="6" t="s">
        <v>22</v>
      </c>
      <c r="B14" s="12">
        <f>IF((B11-B13)&lt;0,B11,B13)</f>
        <v>176.83014495556804</v>
      </c>
      <c r="C14" s="12">
        <f>IF((C11-C13)&lt;0,C11,C13)</f>
        <v>235.77352660742406</v>
      </c>
      <c r="D14" s="12">
        <f t="shared" ref="D14:K14" si="6">IF((D11-D13)&lt;0,D11,D13)</f>
        <v>294.71690825928005</v>
      </c>
      <c r="E14" s="12">
        <f t="shared" si="6"/>
        <v>117.88676330371203</v>
      </c>
      <c r="F14" s="12">
        <f t="shared" si="6"/>
        <v>176.83014495556804</v>
      </c>
      <c r="G14" s="12">
        <f t="shared" si="6"/>
        <v>235.77352660742406</v>
      </c>
      <c r="H14" s="12">
        <f t="shared" si="6"/>
        <v>58.943381651856015</v>
      </c>
      <c r="I14" s="12">
        <f t="shared" si="6"/>
        <v>117.88676330371203</v>
      </c>
      <c r="J14" s="12">
        <f t="shared" si="6"/>
        <v>65.492646279840017</v>
      </c>
      <c r="K14" s="12">
        <f t="shared" si="6"/>
        <v>130.98529255968003</v>
      </c>
    </row>
    <row r="15" spans="1:14" s="11" customFormat="1" ht="18">
      <c r="A15" s="6" t="s">
        <v>23</v>
      </c>
      <c r="B15" s="12">
        <f>IF(B14=B11,0,B11-B13)</f>
        <v>0</v>
      </c>
      <c r="C15" s="12">
        <f t="shared" ref="C15:K15" si="7">IF(C14=C11,0,C11-C13)</f>
        <v>0</v>
      </c>
      <c r="D15" s="12">
        <f t="shared" si="7"/>
        <v>0</v>
      </c>
      <c r="E15" s="12">
        <f t="shared" si="7"/>
        <v>0</v>
      </c>
      <c r="F15" s="12">
        <f t="shared" si="7"/>
        <v>0</v>
      </c>
      <c r="G15" s="12">
        <f t="shared" si="7"/>
        <v>0</v>
      </c>
      <c r="H15" s="12">
        <f t="shared" si="7"/>
        <v>0</v>
      </c>
      <c r="I15" s="12">
        <f t="shared" si="7"/>
        <v>0</v>
      </c>
      <c r="J15" s="12">
        <f t="shared" si="7"/>
        <v>0</v>
      </c>
      <c r="K15" s="12">
        <f t="shared" si="7"/>
        <v>0</v>
      </c>
    </row>
    <row r="16" spans="1:14" s="11" customFormat="1">
      <c r="A16" s="6" t="s">
        <v>31</v>
      </c>
      <c r="B16" s="12">
        <v>4.3</v>
      </c>
      <c r="C16" s="12">
        <v>4.3</v>
      </c>
      <c r="D16" s="12">
        <v>4.3</v>
      </c>
      <c r="E16" s="12">
        <v>4.3</v>
      </c>
      <c r="F16" s="12">
        <v>4.3</v>
      </c>
      <c r="G16" s="12">
        <v>4.3</v>
      </c>
      <c r="H16" s="12">
        <v>4.3</v>
      </c>
      <c r="I16" s="12">
        <v>4.3</v>
      </c>
      <c r="J16" s="12">
        <v>4.3</v>
      </c>
      <c r="K16" s="12">
        <v>4.3</v>
      </c>
    </row>
    <row r="17" spans="1:11" s="11" customFormat="1">
      <c r="A17" s="6" t="s">
        <v>30</v>
      </c>
      <c r="B17" s="12">
        <v>1</v>
      </c>
      <c r="C17" s="12">
        <v>1</v>
      </c>
      <c r="D17" s="12">
        <v>1</v>
      </c>
      <c r="E17" s="12">
        <v>1</v>
      </c>
      <c r="F17" s="12">
        <v>1</v>
      </c>
      <c r="G17" s="12">
        <v>1</v>
      </c>
      <c r="H17" s="12">
        <v>1</v>
      </c>
      <c r="I17" s="12">
        <v>1</v>
      </c>
      <c r="J17" s="12">
        <v>1</v>
      </c>
      <c r="K17" s="12">
        <v>1</v>
      </c>
    </row>
    <row r="18" spans="1:11" s="11" customFormat="1">
      <c r="A18" s="6" t="s">
        <v>29</v>
      </c>
      <c r="B18" s="12">
        <v>2.44</v>
      </c>
      <c r="C18" s="12">
        <v>2.44</v>
      </c>
      <c r="D18" s="12">
        <v>2.44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s="11" customFormat="1" ht="18">
      <c r="A19" s="6" t="s">
        <v>26</v>
      </c>
      <c r="B19" s="12">
        <f>B14*(B16+B18)</f>
        <v>1191.8351770005286</v>
      </c>
      <c r="C19" s="12">
        <f t="shared" ref="C19:K19" si="8">C14*(C16+C18)</f>
        <v>1589.1135693340382</v>
      </c>
      <c r="D19" s="12">
        <f t="shared" si="8"/>
        <v>1986.3919616675475</v>
      </c>
      <c r="E19" s="12">
        <f t="shared" si="8"/>
        <v>506.9130822059617</v>
      </c>
      <c r="F19" s="12">
        <f t="shared" si="8"/>
        <v>760.36962330894255</v>
      </c>
      <c r="G19" s="12">
        <f t="shared" si="8"/>
        <v>1013.8261644119234</v>
      </c>
      <c r="H19" s="12">
        <f t="shared" si="8"/>
        <v>253.45654110298085</v>
      </c>
      <c r="I19" s="12">
        <f t="shared" si="8"/>
        <v>506.9130822059617</v>
      </c>
      <c r="J19" s="12">
        <f t="shared" si="8"/>
        <v>281.61837900331204</v>
      </c>
      <c r="K19" s="12">
        <f t="shared" si="8"/>
        <v>563.23675800662409</v>
      </c>
    </row>
    <row r="20" spans="1:11" s="11" customFormat="1" ht="18">
      <c r="A20" s="6" t="s">
        <v>27</v>
      </c>
      <c r="B20" s="12">
        <f>B15*B17</f>
        <v>0</v>
      </c>
      <c r="C20" s="12">
        <f t="shared" ref="C20:K20" si="9">C15*C17</f>
        <v>0</v>
      </c>
      <c r="D20" s="12">
        <f t="shared" si="9"/>
        <v>0</v>
      </c>
      <c r="E20" s="12">
        <f t="shared" si="9"/>
        <v>0</v>
      </c>
      <c r="F20" s="12">
        <f t="shared" si="9"/>
        <v>0</v>
      </c>
      <c r="G20" s="12">
        <f t="shared" si="9"/>
        <v>0</v>
      </c>
      <c r="H20" s="12">
        <f t="shared" si="9"/>
        <v>0</v>
      </c>
      <c r="I20" s="12">
        <f t="shared" si="9"/>
        <v>0</v>
      </c>
      <c r="J20" s="12">
        <f t="shared" si="9"/>
        <v>0</v>
      </c>
      <c r="K20" s="12">
        <f t="shared" si="9"/>
        <v>0</v>
      </c>
    </row>
    <row r="21" spans="1:11" s="11" customFormat="1" ht="18">
      <c r="A21" s="6" t="s">
        <v>28</v>
      </c>
      <c r="B21" s="12">
        <f>B19+B20</f>
        <v>1191.8351770005286</v>
      </c>
      <c r="C21" s="12">
        <f t="shared" ref="C21:K21" si="10">C19+C20</f>
        <v>1589.1135693340382</v>
      </c>
      <c r="D21" s="12">
        <f t="shared" si="10"/>
        <v>1986.3919616675475</v>
      </c>
      <c r="E21" s="12">
        <f t="shared" si="10"/>
        <v>506.9130822059617</v>
      </c>
      <c r="F21" s="12">
        <f t="shared" si="10"/>
        <v>760.36962330894255</v>
      </c>
      <c r="G21" s="12">
        <f t="shared" si="10"/>
        <v>1013.8261644119234</v>
      </c>
      <c r="H21" s="12">
        <f t="shared" si="10"/>
        <v>253.45654110298085</v>
      </c>
      <c r="I21" s="12">
        <f t="shared" si="10"/>
        <v>506.9130822059617</v>
      </c>
      <c r="J21" s="12">
        <f t="shared" si="10"/>
        <v>281.61837900331204</v>
      </c>
      <c r="K21" s="12">
        <f t="shared" si="10"/>
        <v>563.23675800662409</v>
      </c>
    </row>
    <row r="22" spans="1:11" ht="18.75">
      <c r="A22" s="16" t="s">
        <v>12</v>
      </c>
      <c r="B22" s="1">
        <v>3621</v>
      </c>
      <c r="C22" s="9">
        <v>3621</v>
      </c>
      <c r="D22" s="9">
        <v>3621</v>
      </c>
      <c r="E22" s="8">
        <v>3621</v>
      </c>
      <c r="F22" s="8">
        <v>3621</v>
      </c>
      <c r="G22" s="8">
        <v>3621</v>
      </c>
      <c r="H22" s="8">
        <v>3621</v>
      </c>
      <c r="I22" s="8">
        <v>3621</v>
      </c>
      <c r="J22" s="8">
        <v>3621</v>
      </c>
      <c r="K22" s="8">
        <v>3621</v>
      </c>
    </row>
    <row r="23" spans="1:11" ht="18">
      <c r="A23" s="2" t="s">
        <v>0</v>
      </c>
      <c r="B23" s="8">
        <f>0.135</f>
        <v>0.13500000000000001</v>
      </c>
      <c r="C23" s="9">
        <f t="shared" ref="C23:K23" si="11">0.135</f>
        <v>0.13500000000000001</v>
      </c>
      <c r="D23" s="9">
        <f t="shared" si="11"/>
        <v>0.13500000000000001</v>
      </c>
      <c r="E23" s="8">
        <f t="shared" si="11"/>
        <v>0.13500000000000001</v>
      </c>
      <c r="F23" s="8">
        <f t="shared" si="11"/>
        <v>0.13500000000000001</v>
      </c>
      <c r="G23" s="8">
        <f t="shared" si="11"/>
        <v>0.13500000000000001</v>
      </c>
      <c r="H23" s="8">
        <f t="shared" si="11"/>
        <v>0.13500000000000001</v>
      </c>
      <c r="I23" s="8">
        <f t="shared" si="11"/>
        <v>0.13500000000000001</v>
      </c>
      <c r="J23" s="8">
        <f t="shared" si="11"/>
        <v>0.13500000000000001</v>
      </c>
      <c r="K23" s="8">
        <f t="shared" si="11"/>
        <v>0.13500000000000001</v>
      </c>
    </row>
    <row r="24" spans="1:11" ht="18">
      <c r="A24" s="2" t="s">
        <v>1</v>
      </c>
      <c r="B24" s="8">
        <v>0.9</v>
      </c>
      <c r="C24" s="9">
        <v>0.9</v>
      </c>
      <c r="D24" s="9">
        <v>0.9</v>
      </c>
      <c r="E24" s="8">
        <v>0.9</v>
      </c>
      <c r="F24" s="8">
        <v>0.9</v>
      </c>
      <c r="G24" s="8">
        <v>0.9</v>
      </c>
      <c r="H24" s="8">
        <v>0.9</v>
      </c>
      <c r="I24" s="8">
        <v>0.9</v>
      </c>
      <c r="J24" s="8">
        <v>0.9</v>
      </c>
      <c r="K24" s="8">
        <v>0.9</v>
      </c>
    </row>
    <row r="25" spans="1:11" ht="18">
      <c r="A25" s="2" t="s">
        <v>2</v>
      </c>
      <c r="B25" s="8">
        <v>0.9</v>
      </c>
      <c r="C25" s="9">
        <v>0.9</v>
      </c>
      <c r="D25" s="9">
        <v>0.9</v>
      </c>
      <c r="E25" s="8">
        <v>0.9</v>
      </c>
      <c r="F25" s="8">
        <v>0.9</v>
      </c>
      <c r="G25" s="8">
        <v>0.9</v>
      </c>
      <c r="H25" s="8">
        <v>0.9</v>
      </c>
      <c r="I25" s="8">
        <v>0.9</v>
      </c>
      <c r="J25" s="8">
        <v>1</v>
      </c>
      <c r="K25" s="8">
        <v>1</v>
      </c>
    </row>
    <row r="26" spans="1:11">
      <c r="A26" s="2" t="s">
        <v>3</v>
      </c>
      <c r="B26" s="8">
        <f>365/2</f>
        <v>182.5</v>
      </c>
      <c r="C26" s="9">
        <f t="shared" ref="C26:K26" si="12">365/2</f>
        <v>182.5</v>
      </c>
      <c r="D26" s="9">
        <f t="shared" si="12"/>
        <v>182.5</v>
      </c>
      <c r="E26" s="8">
        <f t="shared" si="12"/>
        <v>182.5</v>
      </c>
      <c r="F26" s="8">
        <f t="shared" si="12"/>
        <v>182.5</v>
      </c>
      <c r="G26" s="8">
        <f t="shared" si="12"/>
        <v>182.5</v>
      </c>
      <c r="H26" s="8">
        <f t="shared" si="12"/>
        <v>182.5</v>
      </c>
      <c r="I26" s="8">
        <f t="shared" si="12"/>
        <v>182.5</v>
      </c>
      <c r="J26" s="8">
        <f t="shared" si="12"/>
        <v>182.5</v>
      </c>
      <c r="K26" s="8">
        <f t="shared" si="12"/>
        <v>182.5</v>
      </c>
    </row>
    <row r="27" spans="1:11" ht="18">
      <c r="A27" s="6" t="s">
        <v>19</v>
      </c>
      <c r="B27" s="8">
        <v>6</v>
      </c>
      <c r="C27" s="9">
        <v>8</v>
      </c>
      <c r="D27" s="9">
        <v>10</v>
      </c>
      <c r="E27" s="8">
        <v>4</v>
      </c>
      <c r="F27" s="8">
        <v>6</v>
      </c>
      <c r="G27" s="8">
        <v>8</v>
      </c>
      <c r="H27" s="8">
        <v>2</v>
      </c>
      <c r="I27" s="8">
        <v>4</v>
      </c>
      <c r="J27" s="8">
        <v>2</v>
      </c>
      <c r="K27" s="8">
        <v>4</v>
      </c>
    </row>
    <row r="28" spans="1:11" ht="18">
      <c r="A28" s="6" t="s">
        <v>20</v>
      </c>
      <c r="B28" s="8">
        <v>60</v>
      </c>
      <c r="C28" s="8">
        <v>60</v>
      </c>
      <c r="D28" s="8">
        <v>60</v>
      </c>
      <c r="E28" s="8">
        <v>60</v>
      </c>
      <c r="F28" s="8">
        <v>60</v>
      </c>
      <c r="G28" s="8">
        <v>60</v>
      </c>
      <c r="H28" s="8">
        <v>60</v>
      </c>
      <c r="I28" s="8">
        <v>60</v>
      </c>
      <c r="J28" s="8">
        <v>60</v>
      </c>
      <c r="K28" s="8">
        <v>60</v>
      </c>
    </row>
    <row r="29" spans="1:11">
      <c r="A29" s="5" t="s">
        <v>14</v>
      </c>
      <c r="B29" s="8">
        <f>0.156*0.156</f>
        <v>2.4336E-2</v>
      </c>
      <c r="C29" s="8">
        <f t="shared" ref="C29:K29" si="13">0.156*0.156</f>
        <v>2.4336E-2</v>
      </c>
      <c r="D29" s="8">
        <f t="shared" si="13"/>
        <v>2.4336E-2</v>
      </c>
      <c r="E29" s="8">
        <f t="shared" si="13"/>
        <v>2.4336E-2</v>
      </c>
      <c r="F29" s="8">
        <f t="shared" si="13"/>
        <v>2.4336E-2</v>
      </c>
      <c r="G29" s="8">
        <f t="shared" si="13"/>
        <v>2.4336E-2</v>
      </c>
      <c r="H29" s="8">
        <f t="shared" si="13"/>
        <v>2.4336E-2</v>
      </c>
      <c r="I29" s="8">
        <f t="shared" si="13"/>
        <v>2.4336E-2</v>
      </c>
      <c r="J29" s="8">
        <f t="shared" si="13"/>
        <v>2.4336E-2</v>
      </c>
      <c r="K29" s="8">
        <f t="shared" si="13"/>
        <v>2.4336E-2</v>
      </c>
    </row>
    <row r="30" spans="1:11" ht="18">
      <c r="A30" s="2" t="s">
        <v>15</v>
      </c>
      <c r="B30" s="1">
        <f>B22*B23*B24*B25*B26*B27*B28*B29*0.001</f>
        <v>633.08478829752005</v>
      </c>
      <c r="C30" s="12">
        <f t="shared" ref="C30:K30" si="14">C22*C23*C24*C25*C26*C27*C28*C29*0.001</f>
        <v>844.11305106336022</v>
      </c>
      <c r="D30" s="12">
        <f t="shared" si="14"/>
        <v>1055.1413138292</v>
      </c>
      <c r="E30" s="12">
        <f t="shared" si="14"/>
        <v>422.05652553168011</v>
      </c>
      <c r="F30" s="12">
        <f t="shared" si="14"/>
        <v>633.08478829752005</v>
      </c>
      <c r="G30" s="12">
        <f t="shared" si="14"/>
        <v>844.11305106336022</v>
      </c>
      <c r="H30" s="12">
        <f t="shared" si="14"/>
        <v>211.02826276584005</v>
      </c>
      <c r="I30" s="12">
        <f t="shared" si="14"/>
        <v>422.05652553168011</v>
      </c>
      <c r="J30" s="12">
        <f t="shared" si="14"/>
        <v>234.47584751760004</v>
      </c>
      <c r="K30" s="12">
        <f t="shared" si="14"/>
        <v>468.95169503520009</v>
      </c>
    </row>
    <row r="31" spans="1:11" ht="18">
      <c r="A31" s="6" t="s">
        <v>16</v>
      </c>
      <c r="B31" s="12">
        <v>2.8</v>
      </c>
      <c r="C31" s="12">
        <v>2.8</v>
      </c>
      <c r="D31" s="12">
        <v>2.8</v>
      </c>
      <c r="E31" s="12">
        <v>2.8</v>
      </c>
      <c r="F31" s="12">
        <v>2.8</v>
      </c>
      <c r="G31" s="12">
        <v>2.8</v>
      </c>
      <c r="H31" s="12">
        <v>2.8</v>
      </c>
      <c r="I31" s="12">
        <v>2.8</v>
      </c>
      <c r="J31" s="12">
        <v>2.8</v>
      </c>
      <c r="K31" s="12">
        <v>2.8</v>
      </c>
    </row>
    <row r="32" spans="1:11" ht="18">
      <c r="A32" s="6" t="s">
        <v>18</v>
      </c>
      <c r="B32" s="12">
        <f>B31*B26</f>
        <v>510.99999999999994</v>
      </c>
      <c r="C32" s="12">
        <f t="shared" ref="C32" si="15">C31*C26</f>
        <v>510.99999999999994</v>
      </c>
      <c r="D32" s="12">
        <f t="shared" ref="D32" si="16">D31*D26</f>
        <v>510.99999999999994</v>
      </c>
      <c r="E32" s="12">
        <f t="shared" ref="E32" si="17">E31*E26</f>
        <v>510.99999999999994</v>
      </c>
      <c r="F32" s="12">
        <f t="shared" ref="F32" si="18">F31*F26</f>
        <v>510.99999999999994</v>
      </c>
      <c r="G32" s="12">
        <f t="shared" ref="G32" si="19">G31*G26</f>
        <v>510.99999999999994</v>
      </c>
      <c r="H32" s="12">
        <f t="shared" ref="H32" si="20">H31*H26</f>
        <v>510.99999999999994</v>
      </c>
      <c r="I32" s="12">
        <f t="shared" ref="I32" si="21">I31*I26</f>
        <v>510.99999999999994</v>
      </c>
      <c r="J32" s="12">
        <f t="shared" ref="J32" si="22">J31*J26</f>
        <v>510.99999999999994</v>
      </c>
      <c r="K32" s="12">
        <f t="shared" ref="K32" si="23">K31*K26</f>
        <v>510.99999999999994</v>
      </c>
    </row>
    <row r="33" spans="1:13" ht="18">
      <c r="A33" s="6" t="s">
        <v>24</v>
      </c>
      <c r="B33" s="12">
        <f>IF((B30-B32)&lt;0,B30,B32)</f>
        <v>510.99999999999994</v>
      </c>
      <c r="C33" s="12">
        <f>IF((C30-C32)&lt;0,C30,C32)</f>
        <v>510.99999999999994</v>
      </c>
      <c r="D33" s="12">
        <f t="shared" ref="D33" si="24">IF((D30-D32)&lt;0,D30,D32)</f>
        <v>510.99999999999994</v>
      </c>
      <c r="E33" s="12">
        <f t="shared" ref="E33" si="25">IF((E30-E32)&lt;0,E30,E32)</f>
        <v>422.05652553168011</v>
      </c>
      <c r="F33" s="12">
        <f t="shared" ref="F33" si="26">IF((F30-F32)&lt;0,F30,F32)</f>
        <v>510.99999999999994</v>
      </c>
      <c r="G33" s="12">
        <f t="shared" ref="G33" si="27">IF((G30-G32)&lt;0,G30,G32)</f>
        <v>510.99999999999994</v>
      </c>
      <c r="H33" s="12">
        <f t="shared" ref="H33" si="28">IF((H30-H32)&lt;0,H30,H32)</f>
        <v>211.02826276584005</v>
      </c>
      <c r="I33" s="12">
        <f t="shared" ref="I33" si="29">IF((I30-I32)&lt;0,I30,I32)</f>
        <v>422.05652553168011</v>
      </c>
      <c r="J33" s="12">
        <f t="shared" ref="J33" si="30">IF((J30-J32)&lt;0,J30,J32)</f>
        <v>234.47584751760004</v>
      </c>
      <c r="K33" s="12">
        <f t="shared" ref="K33" si="31">IF((K30-K32)&lt;0,K30,K32)</f>
        <v>468.95169503520009</v>
      </c>
    </row>
    <row r="34" spans="1:13" ht="18">
      <c r="A34" s="6" t="s">
        <v>25</v>
      </c>
      <c r="B34" s="12">
        <f>IF(B33=B30,0,B30-B32)</f>
        <v>122.08478829752011</v>
      </c>
      <c r="C34" s="12">
        <f t="shared" ref="C34" si="32">IF(C33=C30,0,C30-C32)</f>
        <v>333.11305106336027</v>
      </c>
      <c r="D34" s="12">
        <f t="shared" ref="D34" si="33">IF(D33=D30,0,D30-D32)</f>
        <v>544.14131382920004</v>
      </c>
      <c r="E34" s="12">
        <f t="shared" ref="E34" si="34">IF(E33=E30,0,E30-E32)</f>
        <v>0</v>
      </c>
      <c r="F34" s="12">
        <f t="shared" ref="F34" si="35">IF(F33=F30,0,F30-F32)</f>
        <v>122.08478829752011</v>
      </c>
      <c r="G34" s="12">
        <f t="shared" ref="G34" si="36">IF(G33=G30,0,G30-G32)</f>
        <v>333.11305106336027</v>
      </c>
      <c r="H34" s="12">
        <f t="shared" ref="H34" si="37">IF(H33=H30,0,H30-H32)</f>
        <v>0</v>
      </c>
      <c r="I34" s="12">
        <f t="shared" ref="I34" si="38">IF(I33=I30,0,I30-I32)</f>
        <v>0</v>
      </c>
      <c r="J34" s="12">
        <f t="shared" ref="J34" si="39">IF(J33=J30,0,J30-J32)</f>
        <v>0</v>
      </c>
      <c r="K34" s="12">
        <f t="shared" ref="K34" si="40">IF(K33=K30,0,K30-K32)</f>
        <v>0</v>
      </c>
    </row>
    <row r="35" spans="1:13">
      <c r="A35" s="6" t="s">
        <v>31</v>
      </c>
      <c r="B35" s="12">
        <v>4.3</v>
      </c>
      <c r="C35" s="12">
        <v>4.3</v>
      </c>
      <c r="D35" s="12">
        <v>4.3</v>
      </c>
      <c r="E35" s="12">
        <v>4.3</v>
      </c>
      <c r="F35" s="12">
        <v>4.3</v>
      </c>
      <c r="G35" s="12">
        <v>4.3</v>
      </c>
      <c r="H35" s="12">
        <v>4.3</v>
      </c>
      <c r="I35" s="12">
        <v>4.3</v>
      </c>
      <c r="J35" s="12">
        <v>4.3</v>
      </c>
      <c r="K35" s="12">
        <v>4.3</v>
      </c>
    </row>
    <row r="36" spans="1:13">
      <c r="A36" s="6" t="s">
        <v>30</v>
      </c>
      <c r="B36" s="12">
        <v>1</v>
      </c>
      <c r="C36" s="12">
        <v>1</v>
      </c>
      <c r="D36" s="12">
        <v>1</v>
      </c>
      <c r="E36" s="12">
        <v>1</v>
      </c>
      <c r="F36" s="12">
        <v>1</v>
      </c>
      <c r="G36" s="12">
        <v>1</v>
      </c>
      <c r="H36" s="12">
        <v>1</v>
      </c>
      <c r="I36" s="12">
        <v>1</v>
      </c>
      <c r="J36" s="12">
        <v>1</v>
      </c>
      <c r="K36" s="12">
        <v>1</v>
      </c>
    </row>
    <row r="37" spans="1:13">
      <c r="A37" s="6" t="s">
        <v>29</v>
      </c>
      <c r="B37" s="12">
        <v>2.44</v>
      </c>
      <c r="C37" s="12">
        <v>2.44</v>
      </c>
      <c r="D37" s="12">
        <v>2.44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</row>
    <row r="38" spans="1:13" ht="18">
      <c r="A38" s="6" t="s">
        <v>32</v>
      </c>
      <c r="B38" s="12">
        <f>B33*(B35+B37)</f>
        <v>3444.14</v>
      </c>
      <c r="C38" s="16">
        <f t="shared" ref="C38:D38" si="41">C33*(C35+C37)</f>
        <v>3444.14</v>
      </c>
      <c r="D38" s="16">
        <f t="shared" si="41"/>
        <v>3444.14</v>
      </c>
      <c r="E38" s="12">
        <f t="shared" ref="E38" si="42">E33*(E35+E37)</f>
        <v>1814.8430597862243</v>
      </c>
      <c r="F38" s="12">
        <f t="shared" ref="F38" si="43">F33*(F35+F37)</f>
        <v>2197.2999999999997</v>
      </c>
      <c r="G38" s="12">
        <f t="shared" ref="G38" si="44">G33*(G35+G37)</f>
        <v>2197.2999999999997</v>
      </c>
      <c r="H38" s="12">
        <f t="shared" ref="H38" si="45">H33*(H35+H37)</f>
        <v>907.42152989311217</v>
      </c>
      <c r="I38" s="12">
        <f t="shared" ref="I38" si="46">I33*(I35+I37)</f>
        <v>1814.8430597862243</v>
      </c>
      <c r="J38" s="12">
        <f t="shared" ref="J38" si="47">J33*(J35+J37)</f>
        <v>1008.2461443256801</v>
      </c>
      <c r="K38" s="12">
        <f t="shared" ref="K38" si="48">K33*(K35+K37)</f>
        <v>2016.4922886513602</v>
      </c>
    </row>
    <row r="39" spans="1:13" ht="18">
      <c r="A39" s="6" t="s">
        <v>33</v>
      </c>
      <c r="B39" s="12">
        <f>B34*(B36+B37)</f>
        <v>419.97167174346913</v>
      </c>
      <c r="C39" s="16">
        <f t="shared" ref="C39:D39" si="49">C34*(C36+C37)</f>
        <v>1145.9088956579594</v>
      </c>
      <c r="D39" s="16">
        <f t="shared" si="49"/>
        <v>1871.8461195724481</v>
      </c>
      <c r="E39" s="12">
        <f t="shared" ref="E39:K39" si="50">E34*E36</f>
        <v>0</v>
      </c>
      <c r="F39" s="12">
        <f t="shared" si="50"/>
        <v>122.08478829752011</v>
      </c>
      <c r="G39" s="12">
        <f t="shared" si="50"/>
        <v>333.11305106336027</v>
      </c>
      <c r="H39" s="12">
        <f t="shared" si="50"/>
        <v>0</v>
      </c>
      <c r="I39" s="12">
        <f t="shared" si="50"/>
        <v>0</v>
      </c>
      <c r="J39" s="12">
        <f t="shared" si="50"/>
        <v>0</v>
      </c>
      <c r="K39" s="12">
        <f t="shared" si="50"/>
        <v>0</v>
      </c>
    </row>
    <row r="40" spans="1:13" ht="18">
      <c r="A40" s="6" t="s">
        <v>34</v>
      </c>
      <c r="B40" s="12">
        <f>B38+B39</f>
        <v>3864.1116717434688</v>
      </c>
      <c r="C40" s="12">
        <f t="shared" ref="C40" si="51">C38+C39</f>
        <v>4590.0488956579593</v>
      </c>
      <c r="D40" s="12">
        <f t="shared" ref="D40" si="52">D38+D39</f>
        <v>5315.9861195724479</v>
      </c>
      <c r="E40" s="12">
        <f t="shared" ref="E40" si="53">E38+E39</f>
        <v>1814.8430597862243</v>
      </c>
      <c r="F40" s="12">
        <f t="shared" ref="F40" si="54">F38+F39</f>
        <v>2319.3847882975197</v>
      </c>
      <c r="G40" s="12">
        <f t="shared" ref="G40" si="55">G38+G39</f>
        <v>2530.4130510633599</v>
      </c>
      <c r="H40" s="12">
        <f t="shared" ref="H40" si="56">H38+H39</f>
        <v>907.42152989311217</v>
      </c>
      <c r="I40" s="12">
        <f t="shared" ref="I40" si="57">I38+I39</f>
        <v>1814.8430597862243</v>
      </c>
      <c r="J40" s="12">
        <f t="shared" ref="J40" si="58">J38+J39</f>
        <v>1008.2461443256801</v>
      </c>
      <c r="K40" s="12">
        <f t="shared" ref="K40" si="59">K38+K39</f>
        <v>2016.4922886513602</v>
      </c>
    </row>
    <row r="41" spans="1:13">
      <c r="A41" s="13" t="s">
        <v>35</v>
      </c>
      <c r="B41" s="13">
        <f>B21+B40</f>
        <v>5055.9468487439972</v>
      </c>
      <c r="C41" s="13">
        <f t="shared" ref="C41:K41" si="60">C21+C40</f>
        <v>6179.1624649919977</v>
      </c>
      <c r="D41" s="13">
        <f t="shared" si="60"/>
        <v>7302.3780812399955</v>
      </c>
      <c r="E41" s="13">
        <f t="shared" si="60"/>
        <v>2321.7561419921858</v>
      </c>
      <c r="F41" s="13">
        <f t="shared" si="60"/>
        <v>3079.7544116064623</v>
      </c>
      <c r="G41" s="13">
        <f t="shared" si="60"/>
        <v>3544.2392154752833</v>
      </c>
      <c r="H41" s="13">
        <f t="shared" si="60"/>
        <v>1160.8780709960929</v>
      </c>
      <c r="I41" s="13">
        <f t="shared" si="60"/>
        <v>2321.7561419921858</v>
      </c>
      <c r="J41" s="13">
        <f t="shared" si="60"/>
        <v>1289.8645233289922</v>
      </c>
      <c r="K41" s="13">
        <f t="shared" si="60"/>
        <v>2579.7290466579843</v>
      </c>
    </row>
    <row r="42" spans="1:13">
      <c r="A42" s="13" t="s">
        <v>36</v>
      </c>
      <c r="B42" s="12">
        <f>B41*20</f>
        <v>101118.93697487994</v>
      </c>
      <c r="C42" s="12">
        <f t="shared" ref="C42:K42" si="61">C41*20</f>
        <v>123583.24929983995</v>
      </c>
      <c r="D42" s="12">
        <f t="shared" si="61"/>
        <v>146047.56162479991</v>
      </c>
      <c r="E42" s="12">
        <f t="shared" si="61"/>
        <v>46435.122839843716</v>
      </c>
      <c r="F42" s="12">
        <f t="shared" si="61"/>
        <v>61595.088232129245</v>
      </c>
      <c r="G42" s="12">
        <f t="shared" si="61"/>
        <v>70884.78430950566</v>
      </c>
      <c r="H42" s="12">
        <f t="shared" si="61"/>
        <v>23217.561419921858</v>
      </c>
      <c r="I42" s="12">
        <f t="shared" si="61"/>
        <v>46435.122839843716</v>
      </c>
      <c r="J42" s="12">
        <f t="shared" si="61"/>
        <v>25797.290466579841</v>
      </c>
      <c r="K42" s="12">
        <f t="shared" si="61"/>
        <v>51594.580933159683</v>
      </c>
    </row>
    <row r="43" spans="1:13">
      <c r="A43" s="6" t="s">
        <v>37</v>
      </c>
      <c r="B43" s="16">
        <v>122477</v>
      </c>
      <c r="C43" s="17">
        <v>140934</v>
      </c>
      <c r="D43" s="17">
        <v>169656</v>
      </c>
      <c r="E43" s="16">
        <v>100034</v>
      </c>
      <c r="F43" s="16">
        <v>118684</v>
      </c>
      <c r="G43" s="16">
        <v>148427</v>
      </c>
      <c r="H43" s="16">
        <v>51235</v>
      </c>
      <c r="I43" s="16">
        <v>99470</v>
      </c>
      <c r="J43" s="16">
        <v>23770</v>
      </c>
      <c r="K43" s="16">
        <v>37770</v>
      </c>
      <c r="L43" s="3"/>
      <c r="M43" s="3"/>
    </row>
    <row r="44" spans="1:13">
      <c r="A44" s="6" t="s">
        <v>38</v>
      </c>
      <c r="B44" s="16">
        <f>B43/B41</f>
        <v>24.224344848566961</v>
      </c>
      <c r="C44" s="16">
        <f t="shared" ref="C44:K44" si="62">C43/C41</f>
        <v>22.807945380698534</v>
      </c>
      <c r="D44" s="16">
        <f t="shared" si="62"/>
        <v>23.232979464025671</v>
      </c>
      <c r="E44" s="16">
        <f t="shared" si="62"/>
        <v>43.085489552820007</v>
      </c>
      <c r="F44" s="16">
        <f t="shared" si="62"/>
        <v>38.536839026100139</v>
      </c>
      <c r="G44" s="16">
        <f t="shared" si="62"/>
        <v>41.878380937697486</v>
      </c>
      <c r="H44" s="16">
        <f t="shared" si="62"/>
        <v>44.134695348356217</v>
      </c>
      <c r="I44" s="16">
        <f t="shared" si="62"/>
        <v>42.842569984395361</v>
      </c>
      <c r="J44" s="16">
        <f t="shared" si="62"/>
        <v>18.428291940809689</v>
      </c>
      <c r="K44" s="16">
        <f t="shared" si="62"/>
        <v>14.64107249904043</v>
      </c>
      <c r="L44" s="3"/>
      <c r="M44" s="3"/>
    </row>
  </sheetData>
  <mergeCells count="4">
    <mergeCell ref="H1:I1"/>
    <mergeCell ref="J1:K1"/>
    <mergeCell ref="B1:D1"/>
    <mergeCell ref="E1:G1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</dc:creator>
  <cp:lastModifiedBy>tomas</cp:lastModifiedBy>
  <dcterms:created xsi:type="dcterms:W3CDTF">2013-04-26T13:27:06Z</dcterms:created>
  <dcterms:modified xsi:type="dcterms:W3CDTF">2013-05-01T12:17:22Z</dcterms:modified>
</cp:coreProperties>
</file>