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MATLAB\BD\PneuStand\Stastny\2021_01_26\Data\"/>
    </mc:Choice>
  </mc:AlternateContent>
  <xr:revisionPtr revIDLastSave="0" documentId="11_583489CFC9B0BACF6E0123C1D1427F91407CEF6E" xr6:coauthVersionLast="46" xr6:coauthVersionMax="46" xr10:uidLastSave="{00000000-0000-0000-0000-000000000000}"/>
  <bookViews>
    <workbookView xWindow="0" yWindow="0" windowWidth="24000" windowHeight="14130" firstSheet="4" activeTab="4" xr2:uid="{00000000-000D-0000-FFFF-FFFF00000000}"/>
  </bookViews>
  <sheets>
    <sheet name="1_Presun_Stanice" sheetId="1" r:id="rId1"/>
    <sheet name="2_Lisovani" sheetId="2" r:id="rId2"/>
    <sheet name="3_Sroubovani" sheetId="3" r:id="rId3"/>
    <sheet name="Kombinovane poruchy" sheetId="5" r:id="rId4"/>
    <sheet name="Modelove situace prehled" sheetId="4" r:id="rId5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60" i="2" l="1"/>
  <c r="AA60" i="2"/>
  <c r="AB60" i="2"/>
  <c r="AC60" i="2"/>
  <c r="AD60" i="2"/>
  <c r="AE60" i="2"/>
  <c r="AF60" i="2"/>
  <c r="AG60" i="2"/>
  <c r="AH60" i="2"/>
  <c r="AI60" i="2"/>
  <c r="AJ60" i="2"/>
  <c r="AK60" i="2"/>
  <c r="AA48" i="2"/>
  <c r="AA46" i="2" s="1"/>
  <c r="AA47" i="2" s="1"/>
  <c r="AA70" i="2" s="1"/>
  <c r="AB48" i="2"/>
  <c r="AB46" i="2" s="1"/>
  <c r="AB47" i="2" s="1"/>
  <c r="AB70" i="2" s="1"/>
  <c r="AC48" i="2"/>
  <c r="AC46" i="2" s="1"/>
  <c r="AC47" i="2" s="1"/>
  <c r="AC70" i="2" s="1"/>
  <c r="AD48" i="2"/>
  <c r="AD46" i="2" s="1"/>
  <c r="AD47" i="2" s="1"/>
  <c r="AD70" i="2" s="1"/>
  <c r="AE48" i="2"/>
  <c r="AE46" i="2" s="1"/>
  <c r="AE47" i="2" s="1"/>
  <c r="AF48" i="2"/>
  <c r="AF46" i="2" s="1"/>
  <c r="AF47" i="2" s="1"/>
  <c r="AG48" i="2"/>
  <c r="AG46" i="2" s="1"/>
  <c r="AG47" i="2" s="1"/>
  <c r="AG70" i="2" s="1"/>
  <c r="AH48" i="2"/>
  <c r="AH46" i="2" s="1"/>
  <c r="AH47" i="2" s="1"/>
  <c r="AH70" i="2" s="1"/>
  <c r="AI48" i="2"/>
  <c r="AI46" i="2" s="1"/>
  <c r="AI47" i="2" s="1"/>
  <c r="AI70" i="2" s="1"/>
  <c r="AJ48" i="2"/>
  <c r="AJ46" i="2" s="1"/>
  <c r="AJ47" i="2" s="1"/>
  <c r="AJ70" i="2" s="1"/>
  <c r="AK48" i="2"/>
  <c r="AK46" i="2" s="1"/>
  <c r="AK47" i="2" s="1"/>
  <c r="AK70" i="2" s="1"/>
  <c r="AD16" i="2"/>
  <c r="AD14" i="2" s="1"/>
  <c r="AD15" i="2" s="1"/>
  <c r="AE16" i="2"/>
  <c r="AE14" i="2" s="1"/>
  <c r="AE15" i="2" s="1"/>
  <c r="AF16" i="2"/>
  <c r="AF14" i="2" s="1"/>
  <c r="AF15" i="2" s="1"/>
  <c r="AG16" i="2"/>
  <c r="AG14" i="2" s="1"/>
  <c r="AG15" i="2" s="1"/>
  <c r="AH16" i="2"/>
  <c r="AH14" i="2" s="1"/>
  <c r="AH15" i="2" s="1"/>
  <c r="AI16" i="2"/>
  <c r="AI14" i="2" s="1"/>
  <c r="AI15" i="2" s="1"/>
  <c r="AJ16" i="2"/>
  <c r="AJ14" i="2" s="1"/>
  <c r="AJ15" i="2" s="1"/>
  <c r="AK16" i="2"/>
  <c r="AK14" i="2" s="1"/>
  <c r="AK15" i="2" s="1"/>
  <c r="AD28" i="2"/>
  <c r="AE28" i="2"/>
  <c r="AF28" i="2"/>
  <c r="AG28" i="2"/>
  <c r="AH28" i="2"/>
  <c r="AI28" i="2"/>
  <c r="AJ28" i="2"/>
  <c r="AK28" i="2"/>
  <c r="AK94" i="1"/>
  <c r="AJ94" i="1"/>
  <c r="AI94" i="1"/>
  <c r="AH94" i="1"/>
  <c r="AG94" i="1"/>
  <c r="AF94" i="1"/>
  <c r="AE94" i="1"/>
  <c r="AD94" i="1"/>
  <c r="AC94" i="1"/>
  <c r="AB94" i="1"/>
  <c r="AK82" i="1"/>
  <c r="AJ82" i="1"/>
  <c r="AI82" i="1"/>
  <c r="AH82" i="1"/>
  <c r="AG82" i="1"/>
  <c r="AF82" i="1"/>
  <c r="AE82" i="1"/>
  <c r="AD82" i="1"/>
  <c r="AC82" i="1"/>
  <c r="AB82" i="1"/>
  <c r="AK80" i="1"/>
  <c r="AK81" i="1" s="1"/>
  <c r="AK104" i="1" s="1"/>
  <c r="AJ80" i="1"/>
  <c r="AJ81" i="1" s="1"/>
  <c r="AJ104" i="1" s="1"/>
  <c r="AI80" i="1"/>
  <c r="AI81" i="1" s="1"/>
  <c r="AI104" i="1" s="1"/>
  <c r="AH80" i="1"/>
  <c r="AH81" i="1" s="1"/>
  <c r="AG80" i="1"/>
  <c r="AG81" i="1" s="1"/>
  <c r="AG104" i="1" s="1"/>
  <c r="AF80" i="1"/>
  <c r="AF81" i="1" s="1"/>
  <c r="AF104" i="1" s="1"/>
  <c r="AE80" i="1"/>
  <c r="AE81" i="1" s="1"/>
  <c r="AE104" i="1" s="1"/>
  <c r="AD80" i="1"/>
  <c r="AD81" i="1" s="1"/>
  <c r="AC80" i="1"/>
  <c r="AC81" i="1" s="1"/>
  <c r="AB80" i="1"/>
  <c r="AB81" i="1" s="1"/>
  <c r="AB104" i="1" s="1"/>
  <c r="AB61" i="1"/>
  <c r="AC61" i="1"/>
  <c r="AD61" i="1"/>
  <c r="AE61" i="1"/>
  <c r="AF61" i="1"/>
  <c r="AG61" i="1"/>
  <c r="AH61" i="1"/>
  <c r="AI61" i="1"/>
  <c r="AJ61" i="1"/>
  <c r="AK61" i="1"/>
  <c r="AA49" i="1"/>
  <c r="AB49" i="1"/>
  <c r="AB47" i="1" s="1"/>
  <c r="AB48" i="1" s="1"/>
  <c r="AB71" i="1" s="1"/>
  <c r="AC49" i="1"/>
  <c r="AC47" i="1" s="1"/>
  <c r="AC48" i="1" s="1"/>
  <c r="AD49" i="1"/>
  <c r="AD47" i="1" s="1"/>
  <c r="AD48" i="1" s="1"/>
  <c r="AE49" i="1"/>
  <c r="AE47" i="1" s="1"/>
  <c r="AE48" i="1" s="1"/>
  <c r="AF49" i="1"/>
  <c r="AF47" i="1" s="1"/>
  <c r="AF48" i="1" s="1"/>
  <c r="AG49" i="1"/>
  <c r="AG47" i="1" s="1"/>
  <c r="AG48" i="1" s="1"/>
  <c r="AH49" i="1"/>
  <c r="AH47" i="1" s="1"/>
  <c r="AH48" i="1" s="1"/>
  <c r="AI49" i="1"/>
  <c r="AI47" i="1" s="1"/>
  <c r="AI48" i="1" s="1"/>
  <c r="AJ49" i="1"/>
  <c r="AJ47" i="1" s="1"/>
  <c r="AJ48" i="1" s="1"/>
  <c r="AK49" i="1"/>
  <c r="AK47" i="1" s="1"/>
  <c r="AK48" i="1" s="1"/>
  <c r="AB28" i="1"/>
  <c r="AC28" i="1"/>
  <c r="AD28" i="1"/>
  <c r="AE28" i="1"/>
  <c r="AF28" i="1"/>
  <c r="AG28" i="1"/>
  <c r="AH28" i="1"/>
  <c r="AI28" i="1"/>
  <c r="AJ28" i="1"/>
  <c r="AK28" i="1"/>
  <c r="AA16" i="1"/>
  <c r="AB16" i="1"/>
  <c r="AB14" i="1" s="1"/>
  <c r="AB15" i="1" s="1"/>
  <c r="AB38" i="1" s="1"/>
  <c r="AC16" i="1"/>
  <c r="AC14" i="1" s="1"/>
  <c r="AC15" i="1" s="1"/>
  <c r="AC38" i="1" s="1"/>
  <c r="AD16" i="1"/>
  <c r="AD14" i="1" s="1"/>
  <c r="AD15" i="1" s="1"/>
  <c r="AE16" i="1"/>
  <c r="AE14" i="1" s="1"/>
  <c r="AE15" i="1" s="1"/>
  <c r="AE38" i="1" s="1"/>
  <c r="AF16" i="1"/>
  <c r="AF14" i="1" s="1"/>
  <c r="AF15" i="1" s="1"/>
  <c r="AG16" i="1"/>
  <c r="AG14" i="1" s="1"/>
  <c r="AG15" i="1" s="1"/>
  <c r="AH16" i="1"/>
  <c r="AH14" i="1" s="1"/>
  <c r="AH15" i="1" s="1"/>
  <c r="AI16" i="1"/>
  <c r="AI14" i="1" s="1"/>
  <c r="AI15" i="1" s="1"/>
  <c r="AI38" i="1" s="1"/>
  <c r="AJ16" i="1"/>
  <c r="AJ14" i="1" s="1"/>
  <c r="AJ15" i="1" s="1"/>
  <c r="AJ38" i="1" s="1"/>
  <c r="AK16" i="1"/>
  <c r="AK14" i="1" s="1"/>
  <c r="AK15" i="1" s="1"/>
  <c r="Q16" i="5"/>
  <c r="P16" i="5"/>
  <c r="O16" i="5"/>
  <c r="Q4" i="5"/>
  <c r="Q2" i="5" s="1"/>
  <c r="Q3" i="5" s="1"/>
  <c r="Q26" i="5" s="1"/>
  <c r="P4" i="5"/>
  <c r="P2" i="5" s="1"/>
  <c r="P3" i="5" s="1"/>
  <c r="P26" i="5" s="1"/>
  <c r="O4" i="5"/>
  <c r="O2" i="5" s="1"/>
  <c r="O3" i="5" s="1"/>
  <c r="N16" i="5"/>
  <c r="M16" i="5"/>
  <c r="L16" i="5"/>
  <c r="N4" i="5"/>
  <c r="M4" i="5"/>
  <c r="M2" i="5" s="1"/>
  <c r="M3" i="5" s="1"/>
  <c r="L4" i="5"/>
  <c r="N2" i="5"/>
  <c r="N3" i="5" s="1"/>
  <c r="N26" i="5" s="1"/>
  <c r="L2" i="5"/>
  <c r="L3" i="5" s="1"/>
  <c r="K16" i="5"/>
  <c r="J16" i="5"/>
  <c r="I16" i="5"/>
  <c r="H16" i="5"/>
  <c r="K4" i="5"/>
  <c r="J4" i="5"/>
  <c r="I4" i="5"/>
  <c r="H4" i="5"/>
  <c r="H2" i="5" s="1"/>
  <c r="H3" i="5" s="1"/>
  <c r="H26" i="5" s="1"/>
  <c r="K2" i="5"/>
  <c r="K3" i="5" s="1"/>
  <c r="K26" i="5" s="1"/>
  <c r="J2" i="5"/>
  <c r="J3" i="5" s="1"/>
  <c r="I2" i="5"/>
  <c r="I3" i="5" s="1"/>
  <c r="I26" i="5" s="1"/>
  <c r="D18" i="5"/>
  <c r="E18" i="5"/>
  <c r="F18" i="5"/>
  <c r="G18" i="5"/>
  <c r="C18" i="5"/>
  <c r="G16" i="5"/>
  <c r="F16" i="5"/>
  <c r="E16" i="5"/>
  <c r="D16" i="5"/>
  <c r="C16" i="5"/>
  <c r="B16" i="5"/>
  <c r="G4" i="5"/>
  <c r="G2" i="5" s="1"/>
  <c r="G3" i="5" s="1"/>
  <c r="F4" i="5"/>
  <c r="F2" i="5" s="1"/>
  <c r="F3" i="5" s="1"/>
  <c r="E4" i="5"/>
  <c r="E2" i="5" s="1"/>
  <c r="E3" i="5" s="1"/>
  <c r="D4" i="5"/>
  <c r="D2" i="5" s="1"/>
  <c r="D3" i="5" s="1"/>
  <c r="D26" i="5" s="1"/>
  <c r="C4" i="5"/>
  <c r="C2" i="5" s="1"/>
  <c r="C3" i="5" s="1"/>
  <c r="B4" i="5"/>
  <c r="B2" i="5"/>
  <c r="B3" i="5" s="1"/>
  <c r="L26" i="5" l="1"/>
  <c r="AH38" i="1"/>
  <c r="AF38" i="1"/>
  <c r="AD38" i="1"/>
  <c r="AK71" i="1"/>
  <c r="AJ71" i="1"/>
  <c r="AI71" i="1"/>
  <c r="AH71" i="1"/>
  <c r="AG71" i="1"/>
  <c r="AF71" i="1"/>
  <c r="AE71" i="1"/>
  <c r="AD71" i="1"/>
  <c r="AC71" i="1"/>
  <c r="AC104" i="1"/>
  <c r="AD104" i="1"/>
  <c r="AH104" i="1"/>
  <c r="AF70" i="2"/>
  <c r="AE70" i="2"/>
  <c r="AJ38" i="2"/>
  <c r="AF38" i="2"/>
  <c r="AK38" i="2"/>
  <c r="AI38" i="2"/>
  <c r="AE38" i="2"/>
  <c r="AH38" i="2"/>
  <c r="AG38" i="2"/>
  <c r="AD38" i="2"/>
  <c r="AK38" i="1"/>
  <c r="AG38" i="1"/>
  <c r="O26" i="5"/>
  <c r="J26" i="5"/>
  <c r="B26" i="5"/>
  <c r="M26" i="5"/>
  <c r="E26" i="5"/>
  <c r="F26" i="5"/>
  <c r="C26" i="5"/>
  <c r="G26" i="5"/>
  <c r="AK28" i="3"/>
  <c r="AJ28" i="3"/>
  <c r="AI28" i="3"/>
  <c r="AH28" i="3"/>
  <c r="AG28" i="3"/>
  <c r="AF28" i="3"/>
  <c r="AE28" i="3"/>
  <c r="AD28" i="3"/>
  <c r="AC28" i="3"/>
  <c r="AB28" i="3"/>
  <c r="AK16" i="3"/>
  <c r="AJ16" i="3"/>
  <c r="AI16" i="3"/>
  <c r="AH16" i="3"/>
  <c r="AG16" i="3"/>
  <c r="AF16" i="3"/>
  <c r="AE16" i="3"/>
  <c r="AD16" i="3"/>
  <c r="AC16" i="3"/>
  <c r="AB16" i="3"/>
  <c r="AK14" i="3"/>
  <c r="AK15" i="3" s="1"/>
  <c r="AK38" i="3" s="1"/>
  <c r="AJ14" i="3"/>
  <c r="AJ15" i="3" s="1"/>
  <c r="AJ38" i="3" s="1"/>
  <c r="AI14" i="3"/>
  <c r="AI15" i="3" s="1"/>
  <c r="AI38" i="3" s="1"/>
  <c r="AH14" i="3"/>
  <c r="AH15" i="3" s="1"/>
  <c r="AH38" i="3" s="1"/>
  <c r="AG14" i="3"/>
  <c r="AG15" i="3" s="1"/>
  <c r="AG38" i="3" s="1"/>
  <c r="AF14" i="3"/>
  <c r="AF15" i="3" s="1"/>
  <c r="AF38" i="3" s="1"/>
  <c r="AE14" i="3"/>
  <c r="AE15" i="3" s="1"/>
  <c r="AE38" i="3" s="1"/>
  <c r="AD14" i="3"/>
  <c r="AD15" i="3" s="1"/>
  <c r="AD38" i="3" s="1"/>
  <c r="AC14" i="3"/>
  <c r="AC15" i="3" s="1"/>
  <c r="AC38" i="3" s="1"/>
  <c r="AB14" i="3"/>
  <c r="AB15" i="3" s="1"/>
  <c r="AB38" i="3" s="1"/>
  <c r="AG58" i="3"/>
  <c r="AH58" i="3"/>
  <c r="AI58" i="3"/>
  <c r="AJ58" i="3"/>
  <c r="AK58" i="3"/>
  <c r="AH46" i="3"/>
  <c r="AH44" i="3" s="1"/>
  <c r="AH45" i="3" s="1"/>
  <c r="AH68" i="3" s="1"/>
  <c r="AI46" i="3"/>
  <c r="AI44" i="3" s="1"/>
  <c r="AI45" i="3" s="1"/>
  <c r="AI68" i="3" s="1"/>
  <c r="AJ46" i="3"/>
  <c r="AJ44" i="3" s="1"/>
  <c r="AJ45" i="3" s="1"/>
  <c r="AJ68" i="3" s="1"/>
  <c r="AK46" i="3"/>
  <c r="AK44" i="3" s="1"/>
  <c r="AK45" i="3" s="1"/>
  <c r="AK68" i="3" s="1"/>
  <c r="AG46" i="3"/>
  <c r="AG44" i="3" s="1"/>
  <c r="AG45" i="3" s="1"/>
  <c r="AG68" i="3" s="1"/>
  <c r="AC46" i="3"/>
  <c r="AC44" i="3" s="1"/>
  <c r="AC45" i="3" s="1"/>
  <c r="AD46" i="3"/>
  <c r="AD44" i="3" s="1"/>
  <c r="AD45" i="3" s="1"/>
  <c r="AE46" i="3"/>
  <c r="AE44" i="3" s="1"/>
  <c r="AE45" i="3" s="1"/>
  <c r="AF46" i="3"/>
  <c r="AF44" i="3" s="1"/>
  <c r="AF45" i="3" s="1"/>
  <c r="AC58" i="3"/>
  <c r="AD58" i="3"/>
  <c r="AE58" i="3"/>
  <c r="AF58" i="3"/>
  <c r="AB58" i="3"/>
  <c r="AB46" i="3"/>
  <c r="AB44" i="3" s="1"/>
  <c r="AB45" i="3" s="1"/>
  <c r="AB68" i="3" s="1"/>
  <c r="H58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H46" i="3"/>
  <c r="H44" i="3" s="1"/>
  <c r="H45" i="3" s="1"/>
  <c r="H68" i="3" s="1"/>
  <c r="I46" i="3"/>
  <c r="I44" i="3" s="1"/>
  <c r="I45" i="3" s="1"/>
  <c r="I68" i="3" s="1"/>
  <c r="J46" i="3"/>
  <c r="J44" i="3" s="1"/>
  <c r="J45" i="3" s="1"/>
  <c r="K46" i="3"/>
  <c r="K44" i="3" s="1"/>
  <c r="K45" i="3" s="1"/>
  <c r="L46" i="3"/>
  <c r="L44" i="3" s="1"/>
  <c r="L45" i="3" s="1"/>
  <c r="L68" i="3" s="1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G16" i="3"/>
  <c r="G58" i="3"/>
  <c r="G46" i="3"/>
  <c r="G44" i="3" s="1"/>
  <c r="G45" i="3" s="1"/>
  <c r="G68" i="3" s="1"/>
  <c r="AD68" i="3" l="1"/>
  <c r="AF68" i="3"/>
  <c r="AE68" i="3"/>
  <c r="AC68" i="3"/>
  <c r="J68" i="3"/>
  <c r="K68" i="3"/>
  <c r="Y48" i="2" l="1"/>
  <c r="Y46" i="2"/>
  <c r="Y47" i="2" s="1"/>
  <c r="Y70" i="2" s="1"/>
  <c r="K60" i="2"/>
  <c r="K48" i="2"/>
  <c r="K47" i="2"/>
  <c r="K70" i="2" s="1"/>
  <c r="F60" i="2"/>
  <c r="F48" i="2"/>
  <c r="F47" i="2"/>
  <c r="F70" i="2" s="1"/>
  <c r="N16" i="2" l="1"/>
  <c r="N15" i="2"/>
  <c r="N38" i="2" s="1"/>
  <c r="H28" i="2"/>
  <c r="H16" i="2"/>
  <c r="V46" i="3" l="1"/>
  <c r="V44" i="3" s="1"/>
  <c r="V45" i="3" s="1"/>
  <c r="V68" i="3" s="1"/>
  <c r="W46" i="3"/>
  <c r="W44" i="3" s="1"/>
  <c r="W45" i="3" s="1"/>
  <c r="X46" i="3"/>
  <c r="X44" i="3" s="1"/>
  <c r="X45" i="3" s="1"/>
  <c r="X68" i="3" s="1"/>
  <c r="Y46" i="3"/>
  <c r="Y44" i="3" s="1"/>
  <c r="Y45" i="3" s="1"/>
  <c r="Z46" i="3"/>
  <c r="Z44" i="3" s="1"/>
  <c r="Z45" i="3" s="1"/>
  <c r="Z68" i="3" s="1"/>
  <c r="V16" i="3"/>
  <c r="V14" i="3" s="1"/>
  <c r="V15" i="3" s="1"/>
  <c r="W16" i="3"/>
  <c r="W14" i="3" s="1"/>
  <c r="W15" i="3" s="1"/>
  <c r="X16" i="3"/>
  <c r="X14" i="3" s="1"/>
  <c r="X15" i="3" s="1"/>
  <c r="Y16" i="3"/>
  <c r="Y14" i="3" s="1"/>
  <c r="Y15" i="3" s="1"/>
  <c r="Z16" i="3"/>
  <c r="Z14" i="3" s="1"/>
  <c r="Z15" i="3" s="1"/>
  <c r="U60" i="2"/>
  <c r="V60" i="2"/>
  <c r="W60" i="2"/>
  <c r="X60" i="2"/>
  <c r="U48" i="2"/>
  <c r="U46" i="2" s="1"/>
  <c r="U47" i="2" s="1"/>
  <c r="V48" i="2"/>
  <c r="V46" i="2" s="1"/>
  <c r="V47" i="2" s="1"/>
  <c r="W48" i="2"/>
  <c r="W46" i="2" s="1"/>
  <c r="W47" i="2" s="1"/>
  <c r="X48" i="2"/>
  <c r="X46" i="2" s="1"/>
  <c r="X47" i="2" s="1"/>
  <c r="X28" i="2"/>
  <c r="Y28" i="2"/>
  <c r="Z28" i="2"/>
  <c r="AA28" i="2"/>
  <c r="AB28" i="2"/>
  <c r="X16" i="2"/>
  <c r="X14" i="2" s="1"/>
  <c r="X15" i="2" s="1"/>
  <c r="Y16" i="2"/>
  <c r="Y14" i="2" s="1"/>
  <c r="Y15" i="2" s="1"/>
  <c r="Z16" i="2"/>
  <c r="Z14" i="2" s="1"/>
  <c r="Z15" i="2" s="1"/>
  <c r="AA16" i="2"/>
  <c r="AA14" i="2" s="1"/>
  <c r="AA15" i="2" s="1"/>
  <c r="AB16" i="2"/>
  <c r="AB14" i="2" s="1"/>
  <c r="AB15" i="2" s="1"/>
  <c r="AB38" i="2" s="1"/>
  <c r="V94" i="1"/>
  <c r="W94" i="1"/>
  <c r="X94" i="1"/>
  <c r="Y94" i="1"/>
  <c r="Z94" i="1"/>
  <c r="V82" i="1"/>
  <c r="V80" i="1" s="1"/>
  <c r="V81" i="1" s="1"/>
  <c r="V104" i="1" s="1"/>
  <c r="W82" i="1"/>
  <c r="W80" i="1" s="1"/>
  <c r="W81" i="1" s="1"/>
  <c r="W104" i="1" s="1"/>
  <c r="X82" i="1"/>
  <c r="X80" i="1" s="1"/>
  <c r="X81" i="1" s="1"/>
  <c r="X104" i="1" s="1"/>
  <c r="Y82" i="1"/>
  <c r="Y80" i="1" s="1"/>
  <c r="Y81" i="1" s="1"/>
  <c r="Y104" i="1" s="1"/>
  <c r="Z82" i="1"/>
  <c r="Z80" i="1" s="1"/>
  <c r="Z81" i="1" s="1"/>
  <c r="Z104" i="1" s="1"/>
  <c r="V49" i="1"/>
  <c r="W49" i="1"/>
  <c r="X49" i="1"/>
  <c r="Y49" i="1"/>
  <c r="Z49" i="1"/>
  <c r="X70" i="2" l="1"/>
  <c r="W70" i="2"/>
  <c r="V70" i="2"/>
  <c r="U70" i="2"/>
  <c r="W38" i="3"/>
  <c r="W68" i="3"/>
  <c r="X38" i="3"/>
  <c r="Y68" i="3"/>
  <c r="Z38" i="3"/>
  <c r="V38" i="3"/>
  <c r="Z38" i="2"/>
  <c r="AA38" i="2"/>
  <c r="X38" i="2"/>
  <c r="Y38" i="2"/>
  <c r="Y38" i="3"/>
  <c r="V47" i="1"/>
  <c r="V48" i="1" s="1"/>
  <c r="W47" i="1"/>
  <c r="X47" i="1"/>
  <c r="Y47" i="1"/>
  <c r="Z47" i="1"/>
  <c r="Z48" i="1" s="1"/>
  <c r="W48" i="1"/>
  <c r="X48" i="1"/>
  <c r="Y48" i="1"/>
  <c r="V61" i="1"/>
  <c r="W61" i="1"/>
  <c r="W71" i="1" s="1"/>
  <c r="X61" i="1"/>
  <c r="X71" i="1" s="1"/>
  <c r="Y61" i="1"/>
  <c r="Z61" i="1"/>
  <c r="V28" i="1"/>
  <c r="W28" i="1"/>
  <c r="X28" i="1"/>
  <c r="Y28" i="1"/>
  <c r="Z28" i="1"/>
  <c r="V16" i="1"/>
  <c r="V14" i="1" s="1"/>
  <c r="V15" i="1" s="1"/>
  <c r="V38" i="1" s="1"/>
  <c r="W16" i="1"/>
  <c r="W14" i="1" s="1"/>
  <c r="W15" i="1" s="1"/>
  <c r="W38" i="1" s="1"/>
  <c r="X16" i="1"/>
  <c r="X14" i="1" s="1"/>
  <c r="X15" i="1" s="1"/>
  <c r="X38" i="1" s="1"/>
  <c r="Y16" i="1"/>
  <c r="Y14" i="1" s="1"/>
  <c r="Y15" i="1" s="1"/>
  <c r="Y38" i="1" s="1"/>
  <c r="Z16" i="1"/>
  <c r="Z14" i="1" s="1"/>
  <c r="Z15" i="1" s="1"/>
  <c r="Z38" i="1" s="1"/>
  <c r="Y71" i="1" l="1"/>
  <c r="Z71" i="1"/>
  <c r="V71" i="1"/>
  <c r="F58" i="3"/>
  <c r="E58" i="3"/>
  <c r="D58" i="3"/>
  <c r="C58" i="3"/>
  <c r="B58" i="3"/>
  <c r="U46" i="3"/>
  <c r="U44" i="3" s="1"/>
  <c r="U45" i="3" s="1"/>
  <c r="T46" i="3"/>
  <c r="T44" i="3" s="1"/>
  <c r="T45" i="3" s="1"/>
  <c r="S46" i="3"/>
  <c r="S44" i="3" s="1"/>
  <c r="S45" i="3" s="1"/>
  <c r="R46" i="3"/>
  <c r="R44" i="3" s="1"/>
  <c r="R45" i="3" s="1"/>
  <c r="Q46" i="3"/>
  <c r="Q44" i="3" s="1"/>
  <c r="Q45" i="3" s="1"/>
  <c r="P46" i="3"/>
  <c r="P44" i="3" s="1"/>
  <c r="P45" i="3" s="1"/>
  <c r="O46" i="3"/>
  <c r="O44" i="3" s="1"/>
  <c r="O45" i="3" s="1"/>
  <c r="N46" i="3"/>
  <c r="N44" i="3" s="1"/>
  <c r="N45" i="3" s="1"/>
  <c r="M46" i="3"/>
  <c r="M44" i="3" s="1"/>
  <c r="M45" i="3" s="1"/>
  <c r="F46" i="3"/>
  <c r="F44" i="3" s="1"/>
  <c r="F45" i="3" s="1"/>
  <c r="E46" i="3"/>
  <c r="E44" i="3" s="1"/>
  <c r="E45" i="3" s="1"/>
  <c r="D46" i="3"/>
  <c r="D44" i="3" s="1"/>
  <c r="D45" i="3" s="1"/>
  <c r="C46" i="3"/>
  <c r="C44" i="3" s="1"/>
  <c r="C45" i="3" s="1"/>
  <c r="B46" i="3"/>
  <c r="B44" i="3" s="1"/>
  <c r="B45" i="3" s="1"/>
  <c r="F28" i="3"/>
  <c r="E28" i="3"/>
  <c r="D28" i="3"/>
  <c r="C28" i="3"/>
  <c r="B28" i="3"/>
  <c r="U16" i="3"/>
  <c r="U14" i="3" s="1"/>
  <c r="U15" i="3" s="1"/>
  <c r="U38" i="3" s="1"/>
  <c r="T16" i="3"/>
  <c r="S16" i="3"/>
  <c r="S14" i="3" s="1"/>
  <c r="S15" i="3" s="1"/>
  <c r="S38" i="3" s="1"/>
  <c r="R16" i="3"/>
  <c r="R14" i="3" s="1"/>
  <c r="R15" i="3" s="1"/>
  <c r="R38" i="3" s="1"/>
  <c r="Q16" i="3"/>
  <c r="Q14" i="3" s="1"/>
  <c r="Q15" i="3" s="1"/>
  <c r="Q38" i="3" s="1"/>
  <c r="P16" i="3"/>
  <c r="O16" i="3"/>
  <c r="O14" i="3" s="1"/>
  <c r="O15" i="3" s="1"/>
  <c r="O38" i="3" s="1"/>
  <c r="N16" i="3"/>
  <c r="N14" i="3" s="1"/>
  <c r="N15" i="3" s="1"/>
  <c r="N38" i="3" s="1"/>
  <c r="M16" i="3"/>
  <c r="M14" i="3" s="1"/>
  <c r="M15" i="3" s="1"/>
  <c r="M38" i="3" s="1"/>
  <c r="L16" i="3"/>
  <c r="K16" i="3"/>
  <c r="K14" i="3" s="1"/>
  <c r="K15" i="3" s="1"/>
  <c r="K38" i="3" s="1"/>
  <c r="J16" i="3"/>
  <c r="J14" i="3" s="1"/>
  <c r="J15" i="3" s="1"/>
  <c r="J38" i="3" s="1"/>
  <c r="I16" i="3"/>
  <c r="I14" i="3" s="1"/>
  <c r="I15" i="3" s="1"/>
  <c r="I38" i="3" s="1"/>
  <c r="H16" i="3"/>
  <c r="F16" i="3"/>
  <c r="F14" i="3" s="1"/>
  <c r="F15" i="3" s="1"/>
  <c r="E16" i="3"/>
  <c r="E14" i="3" s="1"/>
  <c r="E15" i="3" s="1"/>
  <c r="D16" i="3"/>
  <c r="D14" i="3" s="1"/>
  <c r="D15" i="3" s="1"/>
  <c r="D38" i="3" s="1"/>
  <c r="C16" i="3"/>
  <c r="B16" i="3"/>
  <c r="B14" i="3" s="1"/>
  <c r="B15" i="3" s="1"/>
  <c r="T14" i="3"/>
  <c r="T15" i="3" s="1"/>
  <c r="T38" i="3" s="1"/>
  <c r="P14" i="3"/>
  <c r="P15" i="3" s="1"/>
  <c r="P38" i="3" s="1"/>
  <c r="L14" i="3"/>
  <c r="L15" i="3" s="1"/>
  <c r="L38" i="3" s="1"/>
  <c r="H14" i="3"/>
  <c r="H15" i="3" s="1"/>
  <c r="G14" i="3"/>
  <c r="G15" i="3" s="1"/>
  <c r="G38" i="3" s="1"/>
  <c r="C14" i="3"/>
  <c r="C15" i="3" s="1"/>
  <c r="T60" i="2"/>
  <c r="S60" i="2"/>
  <c r="R60" i="2"/>
  <c r="Q60" i="2"/>
  <c r="P60" i="2"/>
  <c r="O60" i="2"/>
  <c r="N60" i="2"/>
  <c r="M60" i="2"/>
  <c r="L60" i="2"/>
  <c r="J60" i="2"/>
  <c r="I60" i="2"/>
  <c r="H60" i="2"/>
  <c r="G60" i="2"/>
  <c r="E60" i="2"/>
  <c r="D60" i="2"/>
  <c r="C60" i="2"/>
  <c r="B60" i="2"/>
  <c r="T48" i="2"/>
  <c r="T46" i="2" s="1"/>
  <c r="T47" i="2" s="1"/>
  <c r="S48" i="2"/>
  <c r="R48" i="2"/>
  <c r="R46" i="2" s="1"/>
  <c r="R47" i="2" s="1"/>
  <c r="Q48" i="2"/>
  <c r="Q46" i="2" s="1"/>
  <c r="Q47" i="2" s="1"/>
  <c r="P48" i="2"/>
  <c r="P46" i="2" s="1"/>
  <c r="P47" i="2" s="1"/>
  <c r="O48" i="2"/>
  <c r="N48" i="2"/>
  <c r="N46" i="2" s="1"/>
  <c r="N47" i="2" s="1"/>
  <c r="M48" i="2"/>
  <c r="M46" i="2" s="1"/>
  <c r="M47" i="2" s="1"/>
  <c r="L48" i="2"/>
  <c r="L46" i="2" s="1"/>
  <c r="L47" i="2" s="1"/>
  <c r="J48" i="2"/>
  <c r="I48" i="2"/>
  <c r="I46" i="2" s="1"/>
  <c r="I47" i="2" s="1"/>
  <c r="H48" i="2"/>
  <c r="H46" i="2" s="1"/>
  <c r="H47" i="2" s="1"/>
  <c r="G48" i="2"/>
  <c r="G46" i="2" s="1"/>
  <c r="G47" i="2" s="1"/>
  <c r="E48" i="2"/>
  <c r="E46" i="2" s="1"/>
  <c r="E47" i="2" s="1"/>
  <c r="D48" i="2"/>
  <c r="D46" i="2" s="1"/>
  <c r="D47" i="2" s="1"/>
  <c r="C48" i="2"/>
  <c r="C46" i="2" s="1"/>
  <c r="C47" i="2" s="1"/>
  <c r="B48" i="2"/>
  <c r="S46" i="2"/>
  <c r="S47" i="2" s="1"/>
  <c r="S70" i="2" s="1"/>
  <c r="O46" i="2"/>
  <c r="O47" i="2" s="1"/>
  <c r="J46" i="2"/>
  <c r="J47" i="2" s="1"/>
  <c r="B46" i="2"/>
  <c r="B47" i="2" s="1"/>
  <c r="B70" i="2" s="1"/>
  <c r="W28" i="2"/>
  <c r="V28" i="2"/>
  <c r="U28" i="2"/>
  <c r="T28" i="2"/>
  <c r="S28" i="2"/>
  <c r="R28" i="2"/>
  <c r="Q28" i="2"/>
  <c r="P28" i="2"/>
  <c r="O28" i="2"/>
  <c r="M28" i="2"/>
  <c r="L28" i="2"/>
  <c r="K28" i="2"/>
  <c r="J28" i="2"/>
  <c r="I28" i="2"/>
  <c r="G28" i="2"/>
  <c r="F28" i="2"/>
  <c r="E28" i="2"/>
  <c r="D28" i="2"/>
  <c r="C28" i="2"/>
  <c r="B28" i="2"/>
  <c r="W16" i="2"/>
  <c r="V16" i="2"/>
  <c r="U16" i="2"/>
  <c r="T16" i="2"/>
  <c r="S16" i="2"/>
  <c r="R16" i="2"/>
  <c r="Q16" i="2"/>
  <c r="P16" i="2"/>
  <c r="O16" i="2"/>
  <c r="M16" i="2"/>
  <c r="L16" i="2"/>
  <c r="K16" i="2"/>
  <c r="J16" i="2"/>
  <c r="I16" i="2"/>
  <c r="G16" i="2"/>
  <c r="F16" i="2"/>
  <c r="E16" i="2"/>
  <c r="D16" i="2"/>
  <c r="C16" i="2"/>
  <c r="B16" i="2"/>
  <c r="W14" i="2"/>
  <c r="W15" i="2" s="1"/>
  <c r="V14" i="2"/>
  <c r="V15" i="2" s="1"/>
  <c r="U14" i="2"/>
  <c r="U15" i="2" s="1"/>
  <c r="T14" i="2"/>
  <c r="T15" i="2" s="1"/>
  <c r="S14" i="2"/>
  <c r="S15" i="2" s="1"/>
  <c r="R14" i="2"/>
  <c r="R15" i="2" s="1"/>
  <c r="Q14" i="2"/>
  <c r="Q15" i="2" s="1"/>
  <c r="P14" i="2"/>
  <c r="P15" i="2" s="1"/>
  <c r="O14" i="2"/>
  <c r="O15" i="2" s="1"/>
  <c r="M14" i="2"/>
  <c r="M15" i="2" s="1"/>
  <c r="L14" i="2"/>
  <c r="L15" i="2" s="1"/>
  <c r="L38" i="2" s="1"/>
  <c r="K14" i="2"/>
  <c r="K15" i="2" s="1"/>
  <c r="J14" i="2"/>
  <c r="J15" i="2" s="1"/>
  <c r="I14" i="2"/>
  <c r="I15" i="2" s="1"/>
  <c r="G14" i="2"/>
  <c r="F14" i="2"/>
  <c r="F15" i="2" s="1"/>
  <c r="F38" i="2" s="1"/>
  <c r="E14" i="2"/>
  <c r="E15" i="2" s="1"/>
  <c r="E38" i="2" s="1"/>
  <c r="D14" i="2"/>
  <c r="D15" i="2" s="1"/>
  <c r="D38" i="2" s="1"/>
  <c r="C14" i="2"/>
  <c r="C15" i="2" s="1"/>
  <c r="C38" i="2" s="1"/>
  <c r="B14" i="2"/>
  <c r="B15" i="2" s="1"/>
  <c r="B38" i="2" s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B80" i="1" s="1"/>
  <c r="B81" i="1" s="1"/>
  <c r="B104" i="1" s="1"/>
  <c r="U80" i="1"/>
  <c r="U81" i="1" s="1"/>
  <c r="U104" i="1" s="1"/>
  <c r="T80" i="1"/>
  <c r="T81" i="1" s="1"/>
  <c r="S80" i="1"/>
  <c r="S81" i="1" s="1"/>
  <c r="S104" i="1" s="1"/>
  <c r="R80" i="1"/>
  <c r="R81" i="1" s="1"/>
  <c r="R104" i="1" s="1"/>
  <c r="Q80" i="1"/>
  <c r="Q81" i="1" s="1"/>
  <c r="Q104" i="1" s="1"/>
  <c r="P80" i="1"/>
  <c r="P81" i="1" s="1"/>
  <c r="P104" i="1" s="1"/>
  <c r="O80" i="1"/>
  <c r="O81" i="1" s="1"/>
  <c r="O104" i="1" s="1"/>
  <c r="N80" i="1"/>
  <c r="N81" i="1" s="1"/>
  <c r="N104" i="1" s="1"/>
  <c r="M80" i="1"/>
  <c r="M81" i="1" s="1"/>
  <c r="M104" i="1" s="1"/>
  <c r="L80" i="1"/>
  <c r="L81" i="1" s="1"/>
  <c r="L104" i="1" s="1"/>
  <c r="K80" i="1"/>
  <c r="K81" i="1" s="1"/>
  <c r="K104" i="1" s="1"/>
  <c r="J80" i="1"/>
  <c r="J81" i="1" s="1"/>
  <c r="J104" i="1" s="1"/>
  <c r="I80" i="1"/>
  <c r="I81" i="1" s="1"/>
  <c r="I104" i="1" s="1"/>
  <c r="H80" i="1"/>
  <c r="H81" i="1" s="1"/>
  <c r="H104" i="1" s="1"/>
  <c r="G80" i="1"/>
  <c r="G81" i="1" s="1"/>
  <c r="G104" i="1" s="1"/>
  <c r="F80" i="1"/>
  <c r="F81" i="1" s="1"/>
  <c r="F104" i="1" s="1"/>
  <c r="E80" i="1"/>
  <c r="E81" i="1" s="1"/>
  <c r="E104" i="1" s="1"/>
  <c r="D80" i="1"/>
  <c r="D81" i="1" s="1"/>
  <c r="D104" i="1" s="1"/>
  <c r="C80" i="1"/>
  <c r="C81" i="1" s="1"/>
  <c r="C104" i="1" s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F47" i="1" s="1"/>
  <c r="F48" i="1" s="1"/>
  <c r="F71" i="1" s="1"/>
  <c r="E49" i="1"/>
  <c r="E47" i="1" s="1"/>
  <c r="E48" i="1" s="1"/>
  <c r="E71" i="1" s="1"/>
  <c r="D49" i="1"/>
  <c r="D47" i="1" s="1"/>
  <c r="D48" i="1" s="1"/>
  <c r="D71" i="1" s="1"/>
  <c r="C49" i="1"/>
  <c r="C47" i="1" s="1"/>
  <c r="C48" i="1" s="1"/>
  <c r="C71" i="1" s="1"/>
  <c r="B49" i="1"/>
  <c r="B47" i="1" s="1"/>
  <c r="B48" i="1" s="1"/>
  <c r="B71" i="1" s="1"/>
  <c r="U47" i="1"/>
  <c r="U48" i="1" s="1"/>
  <c r="U71" i="1" s="1"/>
  <c r="T47" i="1"/>
  <c r="T48" i="1" s="1"/>
  <c r="T71" i="1" s="1"/>
  <c r="S47" i="1"/>
  <c r="S48" i="1" s="1"/>
  <c r="S71" i="1" s="1"/>
  <c r="R47" i="1"/>
  <c r="R48" i="1" s="1"/>
  <c r="R71" i="1" s="1"/>
  <c r="Q47" i="1"/>
  <c r="Q48" i="1" s="1"/>
  <c r="Q71" i="1" s="1"/>
  <c r="P47" i="1"/>
  <c r="P48" i="1" s="1"/>
  <c r="P71" i="1" s="1"/>
  <c r="O47" i="1"/>
  <c r="O48" i="1" s="1"/>
  <c r="O71" i="1" s="1"/>
  <c r="N47" i="1"/>
  <c r="N48" i="1" s="1"/>
  <c r="N71" i="1" s="1"/>
  <c r="M47" i="1"/>
  <c r="M48" i="1" s="1"/>
  <c r="M71" i="1" s="1"/>
  <c r="L47" i="1"/>
  <c r="L48" i="1" s="1"/>
  <c r="L71" i="1" s="1"/>
  <c r="K47" i="1"/>
  <c r="K48" i="1" s="1"/>
  <c r="K71" i="1" s="1"/>
  <c r="J47" i="1"/>
  <c r="J48" i="1" s="1"/>
  <c r="J71" i="1" s="1"/>
  <c r="I47" i="1"/>
  <c r="I48" i="1" s="1"/>
  <c r="I71" i="1" s="1"/>
  <c r="H47" i="1"/>
  <c r="H48" i="1" s="1"/>
  <c r="H71" i="1" s="1"/>
  <c r="G47" i="1"/>
  <c r="G48" i="1" s="1"/>
  <c r="G71" i="1" s="1"/>
  <c r="U16" i="1"/>
  <c r="U14" i="1" s="1"/>
  <c r="U15" i="1" s="1"/>
  <c r="U28" i="1"/>
  <c r="C28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B28" i="1"/>
  <c r="C16" i="1"/>
  <c r="C14" i="1" s="1"/>
  <c r="C15" i="1" s="1"/>
  <c r="D16" i="1"/>
  <c r="D14" i="1" s="1"/>
  <c r="D15" i="1" s="1"/>
  <c r="E16" i="1"/>
  <c r="E14" i="1" s="1"/>
  <c r="E15" i="1" s="1"/>
  <c r="F16" i="1"/>
  <c r="F14" i="1" s="1"/>
  <c r="F15" i="1" s="1"/>
  <c r="G16" i="1"/>
  <c r="G14" i="1" s="1"/>
  <c r="G15" i="1" s="1"/>
  <c r="H16" i="1"/>
  <c r="H14" i="1" s="1"/>
  <c r="H15" i="1" s="1"/>
  <c r="I16" i="1"/>
  <c r="I14" i="1" s="1"/>
  <c r="I15" i="1" s="1"/>
  <c r="J16" i="1"/>
  <c r="J14" i="1" s="1"/>
  <c r="J15" i="1" s="1"/>
  <c r="K16" i="1"/>
  <c r="K14" i="1" s="1"/>
  <c r="K15" i="1" s="1"/>
  <c r="L16" i="1"/>
  <c r="L14" i="1" s="1"/>
  <c r="L15" i="1" s="1"/>
  <c r="M16" i="1"/>
  <c r="M14" i="1" s="1"/>
  <c r="M15" i="1" s="1"/>
  <c r="N16" i="1"/>
  <c r="N14" i="1" s="1"/>
  <c r="N15" i="1" s="1"/>
  <c r="N38" i="1" s="1"/>
  <c r="O16" i="1"/>
  <c r="O14" i="1" s="1"/>
  <c r="O15" i="1" s="1"/>
  <c r="P16" i="1"/>
  <c r="P14" i="1" s="1"/>
  <c r="P15" i="1" s="1"/>
  <c r="Q16" i="1"/>
  <c r="Q14" i="1" s="1"/>
  <c r="Q15" i="1" s="1"/>
  <c r="R16" i="1"/>
  <c r="R14" i="1" s="1"/>
  <c r="R15" i="1" s="1"/>
  <c r="R38" i="1" s="1"/>
  <c r="S16" i="1"/>
  <c r="S14" i="1" s="1"/>
  <c r="S15" i="1" s="1"/>
  <c r="T16" i="1"/>
  <c r="T14" i="1" s="1"/>
  <c r="T15" i="1" s="1"/>
  <c r="B16" i="1"/>
  <c r="B14" i="1" s="1"/>
  <c r="C70" i="2" l="1"/>
  <c r="D70" i="2"/>
  <c r="E70" i="2"/>
  <c r="L70" i="2"/>
  <c r="M70" i="2"/>
  <c r="N70" i="2"/>
  <c r="O70" i="2"/>
  <c r="P70" i="2"/>
  <c r="Q70" i="2"/>
  <c r="R70" i="2"/>
  <c r="T70" i="2"/>
  <c r="C38" i="3"/>
  <c r="M68" i="3"/>
  <c r="Q68" i="3"/>
  <c r="D68" i="3"/>
  <c r="E38" i="3"/>
  <c r="F68" i="3"/>
  <c r="S68" i="3"/>
  <c r="P68" i="3"/>
  <c r="U68" i="3"/>
  <c r="B68" i="3"/>
  <c r="O68" i="3"/>
  <c r="F38" i="3"/>
  <c r="B38" i="3"/>
  <c r="H38" i="3"/>
  <c r="C68" i="3"/>
  <c r="T68" i="3"/>
  <c r="E68" i="3"/>
  <c r="N68" i="3"/>
  <c r="R68" i="3"/>
  <c r="J70" i="2"/>
  <c r="G70" i="2"/>
  <c r="H70" i="2"/>
  <c r="I70" i="2"/>
  <c r="W38" i="2"/>
  <c r="U38" i="2"/>
  <c r="V38" i="2"/>
  <c r="T38" i="2"/>
  <c r="S38" i="2"/>
  <c r="R38" i="2"/>
  <c r="P38" i="2"/>
  <c r="O38" i="2"/>
  <c r="M38" i="2"/>
  <c r="K38" i="2"/>
  <c r="J38" i="2"/>
  <c r="I38" i="2"/>
  <c r="H15" i="2"/>
  <c r="G15" i="2"/>
  <c r="Q38" i="2"/>
  <c r="S38" i="1"/>
  <c r="O38" i="1"/>
  <c r="Q38" i="1"/>
  <c r="M38" i="1"/>
  <c r="I38" i="1"/>
  <c r="E38" i="1"/>
  <c r="T104" i="1"/>
  <c r="T38" i="1"/>
  <c r="P38" i="1"/>
  <c r="L38" i="1"/>
  <c r="H38" i="1"/>
  <c r="D38" i="1"/>
  <c r="U38" i="1"/>
  <c r="G38" i="1"/>
  <c r="J38" i="1"/>
  <c r="F38" i="1"/>
  <c r="C38" i="1"/>
  <c r="K38" i="1"/>
  <c r="B15" i="1"/>
  <c r="B38" i="1" s="1"/>
  <c r="G38" i="2" l="1"/>
  <c r="H38" i="2"/>
</calcChain>
</file>

<file path=xl/sharedStrings.xml><?xml version="1.0" encoding="utf-8"?>
<sst xmlns="http://schemas.openxmlformats.org/spreadsheetml/2006/main" count="879" uniqueCount="52">
  <si>
    <t>PresunStanice</t>
  </si>
  <si>
    <t>SubCategory</t>
  </si>
  <si>
    <t>výtah(cca 7kg)+závaží [kg]</t>
  </si>
  <si>
    <t>tlak [bar]</t>
  </si>
  <si>
    <t>škrťák 1</t>
  </si>
  <si>
    <t>škrťák 2</t>
  </si>
  <si>
    <t>tlumič malý spodní</t>
  </si>
  <si>
    <t>tlumič velký spodní</t>
  </si>
  <si>
    <t>ne</t>
  </si>
  <si>
    <t>tlumič malý horní</t>
  </si>
  <si>
    <t>tlumič velký horní</t>
  </si>
  <si>
    <t>SubKategorie</t>
  </si>
  <si>
    <t>dec_ChybovyStav</t>
  </si>
  <si>
    <t>bin_ChybovyStav</t>
  </si>
  <si>
    <t>Varianta</t>
  </si>
  <si>
    <t>FaultCode</t>
  </si>
  <si>
    <t>Pozn.</t>
  </si>
  <si>
    <t>je to rána jako z děla!!!</t>
  </si>
  <si>
    <t>nestihne dojet až nahoru</t>
  </si>
  <si>
    <t>ani se skoro nerozjede</t>
  </si>
  <si>
    <t>nepretlaci tlumic</t>
  </si>
  <si>
    <t>moc to bouchne</t>
  </si>
  <si>
    <t>nestihne dojet nahoru</t>
  </si>
  <si>
    <t>pozn. Namereno cyklů</t>
  </si>
  <si>
    <t>X</t>
  </si>
  <si>
    <t>nedojede do konc. Polohy</t>
  </si>
  <si>
    <t>na spodnim tlumici to poskoci</t>
  </si>
  <si>
    <t>nepretlaci to spodni tlumic!!</t>
  </si>
  <si>
    <t>nestihne pretlacit horni tlumic</t>
  </si>
  <si>
    <t>v oddelenem souboru</t>
  </si>
  <si>
    <t>velka rana</t>
  </si>
  <si>
    <t>nedojede do konce</t>
  </si>
  <si>
    <t>nepretlaci tlumič</t>
  </si>
  <si>
    <t>Lisování s dolisováním</t>
  </si>
  <si>
    <t>ano</t>
  </si>
  <si>
    <t xml:space="preserve">skratak 1 nemoze byt mensie nez 3 - meranie mimo rozsah </t>
  </si>
  <si>
    <t xml:space="preserve">skratak  2  nemoze byt mensie nez 2 - meranie mimo rozsah </t>
  </si>
  <si>
    <t>nepřetlačí horní tlumič</t>
  </si>
  <si>
    <t>OLD</t>
  </si>
  <si>
    <t>Šroubování (lisování) směrem dolů Řízený pohyb směrem dolů kdy zátěž tlačí ve směru pohybu - redukovaný tlak abychom omezili sílu</t>
  </si>
  <si>
    <t>pozn</t>
  </si>
  <si>
    <t>nepretlaci spodni tlumic</t>
  </si>
  <si>
    <t>nestihne dojet až do konce</t>
  </si>
  <si>
    <t>namereno cyklu</t>
  </si>
  <si>
    <t>Oznacenie modelovej situacie:</t>
  </si>
  <si>
    <t>nie</t>
  </si>
  <si>
    <t>Přesun stanice</t>
  </si>
  <si>
    <t>číslo záznamu dat</t>
  </si>
  <si>
    <t>Lisování s dolisováním směrem nahoru</t>
  </si>
  <si>
    <t>-</t>
  </si>
  <si>
    <t>Šroubování (lisování) směrem dolů</t>
  </si>
  <si>
    <t>Řízený pohyb směrem dolů kdy zátěž tlačí ve směru pohybu - redukovaný tlak abychom omezili sílu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</si>
</sst>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K_č_-;\-* #,##0.00\ _K_č_-;_-* &quot;-&quot;??\ _K_č_-;_-@_-"/>
    <numFmt numFmtId="164" formatCode="0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8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2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sz val="25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8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2" borderId="10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0" fontId="0" fillId="3" borderId="2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4" xfId="0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3" fillId="2" borderId="15" xfId="0" applyFont="1" applyFill="1" applyBorder="1"/>
    <xf numFmtId="0" fontId="7" fillId="4" borderId="15" xfId="0" applyFont="1" applyFill="1" applyBorder="1" applyAlignment="1">
      <alignment horizontal="right"/>
    </xf>
    <xf numFmtId="0" fontId="1" fillId="0" borderId="0" xfId="0" applyFont="1" applyAlignment="1">
      <alignment horizontal="right"/>
    </xf>
    <xf numFmtId="1" fontId="6" fillId="2" borderId="15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0" fillId="0" borderId="1" xfId="0" applyFill="1" applyBorder="1" applyAlignment="1">
      <alignment horizontal="right"/>
    </xf>
    <xf numFmtId="0" fontId="0" fillId="5" borderId="1" xfId="0" applyFill="1" applyBorder="1" applyAlignment="1">
      <alignment horizontal="right"/>
    </xf>
    <xf numFmtId="0" fontId="0" fillId="0" borderId="1" xfId="0" applyFont="1" applyBorder="1" applyAlignment="1">
      <alignment horizontal="right"/>
    </xf>
    <xf numFmtId="164" fontId="5" fillId="0" borderId="0" xfId="0" applyNumberFormat="1" applyFont="1" applyAlignment="1">
      <alignment horizontal="right"/>
    </xf>
    <xf numFmtId="0" fontId="0" fillId="0" borderId="0" xfId="0" applyNumberFormat="1" applyAlignment="1">
      <alignment horizontal="right"/>
    </xf>
    <xf numFmtId="1" fontId="0" fillId="0" borderId="1" xfId="1" applyNumberFormat="1" applyFont="1" applyBorder="1" applyAlignment="1">
      <alignment horizontal="right"/>
    </xf>
    <xf numFmtId="0" fontId="0" fillId="0" borderId="1" xfId="0" applyFont="1" applyBorder="1" applyAlignment="1">
      <alignment horizontal="right" vertical="center"/>
    </xf>
    <xf numFmtId="0" fontId="0" fillId="4" borderId="15" xfId="0" applyFill="1" applyBorder="1" applyAlignment="1">
      <alignment horizontal="right" vertical="center"/>
    </xf>
    <xf numFmtId="1" fontId="0" fillId="4" borderId="15" xfId="1" applyNumberFormat="1" applyFont="1" applyFill="1" applyBorder="1" applyAlignment="1">
      <alignment horizontal="right" vertical="center"/>
    </xf>
    <xf numFmtId="0" fontId="0" fillId="4" borderId="15" xfId="0" applyFill="1" applyBorder="1" applyAlignment="1">
      <alignment horizontal="right"/>
    </xf>
    <xf numFmtId="0" fontId="2" fillId="0" borderId="1" xfId="0" applyFont="1" applyFill="1" applyBorder="1" applyAlignment="1">
      <alignment horizontal="right" vertical="center"/>
    </xf>
    <xf numFmtId="0" fontId="0" fillId="6" borderId="1" xfId="0" applyFill="1" applyBorder="1" applyAlignment="1">
      <alignment horizontal="right"/>
    </xf>
    <xf numFmtId="0" fontId="9" fillId="0" borderId="0" xfId="0" applyFont="1" applyAlignment="1">
      <alignment horizontal="right" wrapText="1"/>
    </xf>
    <xf numFmtId="1" fontId="11" fillId="0" borderId="6" xfId="0" applyNumberFormat="1" applyFont="1" applyBorder="1" applyAlignment="1">
      <alignment vertical="center"/>
    </xf>
    <xf numFmtId="0" fontId="12" fillId="0" borderId="0" xfId="0" applyFont="1" applyAlignment="1">
      <alignment wrapText="1"/>
    </xf>
    <xf numFmtId="0" fontId="0" fillId="0" borderId="0" xfId="0" applyAlignment="1">
      <alignment wrapText="1"/>
    </xf>
    <xf numFmtId="0" fontId="13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vertical="center"/>
    </xf>
    <xf numFmtId="0" fontId="0" fillId="0" borderId="20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13" fillId="0" borderId="0" xfId="0" applyFont="1" applyAlignment="1">
      <alignment horizontal="right" wrapText="1"/>
    </xf>
    <xf numFmtId="0" fontId="0" fillId="0" borderId="0" xfId="0" applyFont="1" applyAlignment="1">
      <alignment horizontal="right" wrapText="1"/>
    </xf>
    <xf numFmtId="1" fontId="16" fillId="2" borderId="15" xfId="0" applyNumberFormat="1" applyFont="1" applyFill="1" applyBorder="1" applyAlignment="1">
      <alignment horizontal="left" vertical="center"/>
    </xf>
    <xf numFmtId="1" fontId="0" fillId="6" borderId="1" xfId="1" applyNumberFormat="1" applyFont="1" applyFill="1" applyBorder="1" applyAlignment="1">
      <alignment horizontal="right"/>
    </xf>
    <xf numFmtId="1" fontId="0" fillId="7" borderId="1" xfId="1" applyNumberFormat="1" applyFont="1" applyFill="1" applyBorder="1" applyAlignment="1">
      <alignment horizontal="right"/>
    </xf>
    <xf numFmtId="0" fontId="0" fillId="7" borderId="1" xfId="0" applyFill="1" applyBorder="1" applyAlignment="1">
      <alignment horizontal="right"/>
    </xf>
    <xf numFmtId="2" fontId="0" fillId="6" borderId="1" xfId="0" applyNumberFormat="1" applyFill="1" applyBorder="1" applyAlignment="1">
      <alignment horizontal="right"/>
    </xf>
    <xf numFmtId="0" fontId="0" fillId="6" borderId="1" xfId="0" applyFont="1" applyFill="1" applyBorder="1" applyAlignment="1">
      <alignment horizontal="right"/>
    </xf>
    <xf numFmtId="0" fontId="0" fillId="8" borderId="1" xfId="0" applyFill="1" applyBorder="1" applyAlignment="1">
      <alignment horizontal="right"/>
    </xf>
    <xf numFmtId="0" fontId="0" fillId="7" borderId="1" xfId="0" applyFont="1" applyFill="1" applyBorder="1" applyAlignment="1">
      <alignment horizontal="right"/>
    </xf>
    <xf numFmtId="0" fontId="0" fillId="0" borderId="0" xfId="0" applyFill="1" applyBorder="1" applyAlignment="1">
      <alignment wrapText="1"/>
    </xf>
    <xf numFmtId="0" fontId="0" fillId="0" borderId="0" xfId="0" applyFill="1" applyBorder="1"/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0" fillId="0" borderId="0" xfId="0" applyFill="1" applyBorder="1" applyAlignment="1">
      <alignment horizontal="right"/>
    </xf>
    <xf numFmtId="0" fontId="13" fillId="0" borderId="0" xfId="0" applyFont="1" applyFill="1" applyBorder="1" applyAlignment="1">
      <alignment wrapText="1"/>
    </xf>
    <xf numFmtId="0" fontId="0" fillId="0" borderId="0" xfId="0" applyFill="1" applyAlignment="1">
      <alignment horizontal="right"/>
    </xf>
    <xf numFmtId="0" fontId="8" fillId="2" borderId="15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0" fillId="9" borderId="0" xfId="0" applyFill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0" fillId="0" borderId="0" xfId="0" applyFont="1" applyAlignment="1">
      <alignment horizontal="center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07"/>
  <sheetViews>
    <sheetView topLeftCell="A70" zoomScale="70" zoomScaleNormal="70" workbookViewId="0">
      <pane xSplit="1" topLeftCell="K1" activePane="topRight" state="frozen"/>
      <selection pane="topRight" activeCell="AJ39" sqref="AJ39:AK39"/>
      <selection activeCell="A10" sqref="A10"/>
    </sheetView>
  </sheetViews>
  <sheetFormatPr defaultRowHeight="15"/>
  <cols>
    <col min="1" max="1" width="24.28515625" style="2" customWidth="1"/>
    <col min="2" max="2" width="9.5703125" style="2" customWidth="1"/>
    <col min="3" max="45" width="9.5703125" customWidth="1"/>
  </cols>
  <sheetData>
    <row r="1" spans="1:40" ht="33" thickBot="1">
      <c r="A1" s="40">
        <v>1</v>
      </c>
      <c r="B1" s="70" t="s">
        <v>0</v>
      </c>
      <c r="C1" s="70"/>
      <c r="D1" s="71"/>
    </row>
    <row r="2" spans="1:40" s="3" customFormat="1" ht="37.5" customHeight="1">
      <c r="A2" s="9" t="s">
        <v>1</v>
      </c>
      <c r="B2" s="10">
        <v>1</v>
      </c>
      <c r="C2" s="11">
        <v>2</v>
      </c>
      <c r="D2" s="11">
        <v>3</v>
      </c>
      <c r="E2" s="64"/>
      <c r="F2" s="64"/>
      <c r="G2" s="64"/>
      <c r="H2" s="64"/>
      <c r="I2" s="64"/>
      <c r="J2" s="64"/>
      <c r="K2" s="64"/>
      <c r="L2" s="64"/>
      <c r="M2"/>
      <c r="N2"/>
      <c r="O2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</row>
    <row r="3" spans="1:40">
      <c r="A3" s="7" t="s">
        <v>2</v>
      </c>
      <c r="B3" s="13">
        <v>6.25</v>
      </c>
      <c r="C3" s="14">
        <v>5</v>
      </c>
      <c r="D3" s="15">
        <v>0</v>
      </c>
      <c r="E3" s="1"/>
      <c r="P3" s="2"/>
      <c r="Q3" s="1"/>
      <c r="R3" s="1"/>
      <c r="S3" s="1"/>
    </row>
    <row r="4" spans="1:40">
      <c r="A4" s="7" t="s">
        <v>3</v>
      </c>
      <c r="B4" s="13">
        <v>6</v>
      </c>
      <c r="C4" s="14">
        <v>6</v>
      </c>
      <c r="D4" s="15">
        <v>6</v>
      </c>
      <c r="E4" s="1"/>
      <c r="P4" s="2"/>
      <c r="Q4" s="1"/>
      <c r="R4" s="1"/>
      <c r="S4" s="1"/>
    </row>
    <row r="5" spans="1:40">
      <c r="A5" s="7" t="s">
        <v>4</v>
      </c>
      <c r="B5" s="13">
        <v>4</v>
      </c>
      <c r="C5" s="14">
        <v>4</v>
      </c>
      <c r="D5" s="15">
        <v>3</v>
      </c>
      <c r="P5" s="2"/>
    </row>
    <row r="6" spans="1:40" ht="15" customHeight="1">
      <c r="A6" s="7" t="s">
        <v>5</v>
      </c>
      <c r="B6" s="13">
        <v>2</v>
      </c>
      <c r="C6" s="14">
        <v>2</v>
      </c>
      <c r="D6" s="15">
        <v>3</v>
      </c>
      <c r="M6" s="64"/>
      <c r="N6" s="64"/>
      <c r="O6" s="64"/>
      <c r="P6" s="2"/>
    </row>
    <row r="7" spans="1:40">
      <c r="A7" s="7" t="s">
        <v>6</v>
      </c>
      <c r="B7" s="13">
        <v>6</v>
      </c>
      <c r="C7" s="14">
        <v>6</v>
      </c>
      <c r="D7" s="15">
        <v>4</v>
      </c>
      <c r="P7" s="2"/>
    </row>
    <row r="8" spans="1:40">
      <c r="A8" s="7" t="s">
        <v>7</v>
      </c>
      <c r="B8" s="13" t="s">
        <v>8</v>
      </c>
      <c r="C8" s="14" t="s">
        <v>8</v>
      </c>
      <c r="D8" s="15" t="s">
        <v>8</v>
      </c>
      <c r="P8" s="2"/>
    </row>
    <row r="9" spans="1:40">
      <c r="A9" s="7" t="s">
        <v>9</v>
      </c>
      <c r="B9" s="13">
        <v>4</v>
      </c>
      <c r="C9" s="14">
        <v>4</v>
      </c>
      <c r="D9" s="15">
        <v>3</v>
      </c>
      <c r="P9" s="2"/>
    </row>
    <row r="10" spans="1:40" ht="15.75" thickBot="1">
      <c r="A10" s="8" t="s">
        <v>10</v>
      </c>
      <c r="B10" s="18" t="s">
        <v>8</v>
      </c>
      <c r="C10" s="19" t="s">
        <v>8</v>
      </c>
      <c r="D10" s="20" t="s">
        <v>8</v>
      </c>
      <c r="P10" s="2"/>
    </row>
    <row r="11" spans="1:40" ht="15" customHeight="1">
      <c r="P11" s="2"/>
    </row>
    <row r="12" spans="1:40" ht="15" customHeight="1">
      <c r="P12" s="2"/>
    </row>
    <row r="13" spans="1:40" s="22" customFormat="1" ht="36" customHeight="1">
      <c r="A13" s="25">
        <v>1</v>
      </c>
      <c r="B13" s="69" t="s">
        <v>11</v>
      </c>
      <c r="C13" s="69"/>
      <c r="D13" s="69"/>
    </row>
    <row r="14" spans="1:40" s="2" customFormat="1" ht="15" customHeight="1">
      <c r="A14" s="21" t="s">
        <v>12</v>
      </c>
      <c r="B14" s="26">
        <f t="shared" ref="B14:U14" si="0">BIN2DEC(B16)</f>
        <v>0</v>
      </c>
      <c r="C14" s="26">
        <f t="shared" si="0"/>
        <v>32</v>
      </c>
      <c r="D14" s="26">
        <f t="shared" si="0"/>
        <v>32</v>
      </c>
      <c r="E14" s="26">
        <f t="shared" si="0"/>
        <v>32</v>
      </c>
      <c r="F14" s="26">
        <f t="shared" si="0"/>
        <v>32</v>
      </c>
      <c r="G14" s="26">
        <f t="shared" si="0"/>
        <v>32</v>
      </c>
      <c r="H14" s="26">
        <f t="shared" si="0"/>
        <v>16</v>
      </c>
      <c r="I14" s="26">
        <f t="shared" si="0"/>
        <v>16</v>
      </c>
      <c r="J14" s="26">
        <f t="shared" si="0"/>
        <v>16</v>
      </c>
      <c r="K14" s="26">
        <f t="shared" si="0"/>
        <v>16</v>
      </c>
      <c r="L14" s="26">
        <f t="shared" si="0"/>
        <v>16</v>
      </c>
      <c r="M14" s="26">
        <f t="shared" si="0"/>
        <v>8</v>
      </c>
      <c r="N14" s="26">
        <f t="shared" si="0"/>
        <v>8</v>
      </c>
      <c r="O14" s="26">
        <f t="shared" si="0"/>
        <v>8</v>
      </c>
      <c r="P14" s="26">
        <f t="shared" si="0"/>
        <v>8</v>
      </c>
      <c r="Q14" s="26">
        <f t="shared" si="0"/>
        <v>8</v>
      </c>
      <c r="R14" s="26">
        <f t="shared" si="0"/>
        <v>8</v>
      </c>
      <c r="S14" s="26">
        <f t="shared" si="0"/>
        <v>8</v>
      </c>
      <c r="T14" s="26">
        <f t="shared" si="0"/>
        <v>2</v>
      </c>
      <c r="U14" s="26">
        <f t="shared" si="0"/>
        <v>2</v>
      </c>
      <c r="V14" s="26">
        <f>BIN2DEC(V16)</f>
        <v>2</v>
      </c>
      <c r="W14" s="26">
        <f>BIN2DEC(W16)</f>
        <v>2</v>
      </c>
      <c r="X14" s="26">
        <f>BIN2DEC(X16)</f>
        <v>2</v>
      </c>
      <c r="Y14" s="26">
        <f>BIN2DEC(Y16)</f>
        <v>2</v>
      </c>
      <c r="Z14" s="26">
        <f>BIN2DEC(Z16)</f>
        <v>2</v>
      </c>
      <c r="AA14" s="26"/>
      <c r="AB14" s="26">
        <f t="shared" ref="AB14:AK14" si="1">BIN2DEC(AB16)</f>
        <v>32</v>
      </c>
      <c r="AC14" s="26">
        <f t="shared" si="1"/>
        <v>32</v>
      </c>
      <c r="AD14" s="26">
        <f t="shared" si="1"/>
        <v>32</v>
      </c>
      <c r="AE14" s="26">
        <f t="shared" si="1"/>
        <v>32</v>
      </c>
      <c r="AF14" s="26">
        <f t="shared" si="1"/>
        <v>32</v>
      </c>
      <c r="AG14" s="26">
        <f t="shared" si="1"/>
        <v>16</v>
      </c>
      <c r="AH14" s="26">
        <f t="shared" si="1"/>
        <v>16</v>
      </c>
      <c r="AI14" s="26">
        <f t="shared" si="1"/>
        <v>16</v>
      </c>
      <c r="AJ14" s="26">
        <f t="shared" si="1"/>
        <v>16</v>
      </c>
      <c r="AK14" s="26">
        <f t="shared" si="1"/>
        <v>16</v>
      </c>
      <c r="AL14" s="26"/>
      <c r="AM14" s="26"/>
      <c r="AN14" s="26"/>
    </row>
    <row r="15" spans="1:40" s="2" customFormat="1" ht="15" customHeight="1">
      <c r="A15" s="21"/>
      <c r="B15" s="30" t="str">
        <f>TEXT(B14,"000")</f>
        <v>000</v>
      </c>
      <c r="C15" s="30" t="str">
        <f t="shared" ref="C15:U15" si="2">TEXT(C14,"000")</f>
        <v>032</v>
      </c>
      <c r="D15" s="30" t="str">
        <f t="shared" si="2"/>
        <v>032</v>
      </c>
      <c r="E15" s="30" t="str">
        <f t="shared" si="2"/>
        <v>032</v>
      </c>
      <c r="F15" s="30" t="str">
        <f t="shared" si="2"/>
        <v>032</v>
      </c>
      <c r="G15" s="30" t="str">
        <f t="shared" si="2"/>
        <v>032</v>
      </c>
      <c r="H15" s="30" t="str">
        <f t="shared" si="2"/>
        <v>016</v>
      </c>
      <c r="I15" s="30" t="str">
        <f t="shared" si="2"/>
        <v>016</v>
      </c>
      <c r="J15" s="30" t="str">
        <f t="shared" si="2"/>
        <v>016</v>
      </c>
      <c r="K15" s="30" t="str">
        <f t="shared" si="2"/>
        <v>016</v>
      </c>
      <c r="L15" s="30" t="str">
        <f t="shared" si="2"/>
        <v>016</v>
      </c>
      <c r="M15" s="30" t="str">
        <f t="shared" si="2"/>
        <v>008</v>
      </c>
      <c r="N15" s="30" t="str">
        <f t="shared" si="2"/>
        <v>008</v>
      </c>
      <c r="O15" s="30" t="str">
        <f t="shared" si="2"/>
        <v>008</v>
      </c>
      <c r="P15" s="30" t="str">
        <f t="shared" si="2"/>
        <v>008</v>
      </c>
      <c r="Q15" s="30" t="str">
        <f t="shared" si="2"/>
        <v>008</v>
      </c>
      <c r="R15" s="30" t="str">
        <f t="shared" si="2"/>
        <v>008</v>
      </c>
      <c r="S15" s="30" t="str">
        <f t="shared" si="2"/>
        <v>008</v>
      </c>
      <c r="T15" s="30" t="str">
        <f t="shared" si="2"/>
        <v>002</v>
      </c>
      <c r="U15" s="30" t="str">
        <f t="shared" si="2"/>
        <v>002</v>
      </c>
      <c r="V15" s="30" t="str">
        <f>TEXT(V14,"000")</f>
        <v>002</v>
      </c>
      <c r="W15" s="30" t="str">
        <f>TEXT(W14,"000")</f>
        <v>002</v>
      </c>
      <c r="X15" s="30" t="str">
        <f>TEXT(X14,"000")</f>
        <v>002</v>
      </c>
      <c r="Y15" s="30" t="str">
        <f>TEXT(Y14,"000")</f>
        <v>002</v>
      </c>
      <c r="Z15" s="30" t="str">
        <f>TEXT(Z14,"000")</f>
        <v>002</v>
      </c>
      <c r="AA15" s="30"/>
      <c r="AB15" s="30" t="str">
        <f t="shared" ref="AB15:AK15" si="3">TEXT(AB14,"000")</f>
        <v>032</v>
      </c>
      <c r="AC15" s="30" t="str">
        <f t="shared" si="3"/>
        <v>032</v>
      </c>
      <c r="AD15" s="30" t="str">
        <f t="shared" si="3"/>
        <v>032</v>
      </c>
      <c r="AE15" s="30" t="str">
        <f t="shared" si="3"/>
        <v>032</v>
      </c>
      <c r="AF15" s="30" t="str">
        <f t="shared" si="3"/>
        <v>032</v>
      </c>
      <c r="AG15" s="30" t="str">
        <f t="shared" si="3"/>
        <v>016</v>
      </c>
      <c r="AH15" s="30" t="str">
        <f t="shared" si="3"/>
        <v>016</v>
      </c>
      <c r="AI15" s="30" t="str">
        <f t="shared" si="3"/>
        <v>016</v>
      </c>
      <c r="AJ15" s="30" t="str">
        <f t="shared" si="3"/>
        <v>016</v>
      </c>
      <c r="AK15" s="30" t="str">
        <f t="shared" si="3"/>
        <v>016</v>
      </c>
      <c r="AL15" s="30"/>
      <c r="AM15" s="30"/>
      <c r="AN15" s="30"/>
    </row>
    <row r="16" spans="1:40" s="2" customFormat="1" ht="15" customHeight="1">
      <c r="A16" s="24" t="s">
        <v>13</v>
      </c>
      <c r="B16" s="31" t="str">
        <f>CONCATENATE(B18,B19,B20,B21,B22,B23,B24,B25)</f>
        <v>00000000</v>
      </c>
      <c r="C16" s="31" t="str">
        <f>CONCATENATE(C18,C19,C20,C21,C22,C23,C24,C25)</f>
        <v>00100000</v>
      </c>
      <c r="D16" s="31" t="str">
        <f t="shared" ref="D16:T16" si="4">CONCATENATE(D18,D19,D20,D21,D22,D23,D24,D25)</f>
        <v>00100000</v>
      </c>
      <c r="E16" s="31" t="str">
        <f t="shared" si="4"/>
        <v>00100000</v>
      </c>
      <c r="F16" s="31" t="str">
        <f t="shared" si="4"/>
        <v>00100000</v>
      </c>
      <c r="G16" s="31" t="str">
        <f t="shared" si="4"/>
        <v>00100000</v>
      </c>
      <c r="H16" s="31" t="str">
        <f t="shared" si="4"/>
        <v>00010000</v>
      </c>
      <c r="I16" s="31" t="str">
        <f t="shared" si="4"/>
        <v>00010000</v>
      </c>
      <c r="J16" s="31" t="str">
        <f t="shared" si="4"/>
        <v>00010000</v>
      </c>
      <c r="K16" s="31" t="str">
        <f t="shared" si="4"/>
        <v>00010000</v>
      </c>
      <c r="L16" s="31" t="str">
        <f t="shared" si="4"/>
        <v>00010000</v>
      </c>
      <c r="M16" s="31" t="str">
        <f t="shared" si="4"/>
        <v>00001000</v>
      </c>
      <c r="N16" s="31" t="str">
        <f t="shared" si="4"/>
        <v>00001000</v>
      </c>
      <c r="O16" s="31" t="str">
        <f t="shared" si="4"/>
        <v>00001000</v>
      </c>
      <c r="P16" s="31" t="str">
        <f t="shared" si="4"/>
        <v>00001000</v>
      </c>
      <c r="Q16" s="31" t="str">
        <f t="shared" si="4"/>
        <v>00001000</v>
      </c>
      <c r="R16" s="31" t="str">
        <f t="shared" si="4"/>
        <v>00001000</v>
      </c>
      <c r="S16" s="31" t="str">
        <f t="shared" si="4"/>
        <v>00001000</v>
      </c>
      <c r="T16" s="31" t="str">
        <f t="shared" si="4"/>
        <v>00000010</v>
      </c>
      <c r="U16" s="31" t="str">
        <f t="shared" ref="U16:Z16" si="5">CONCATENATE(U18,U19,U20,U21,U22,U23,U24,U25)</f>
        <v>00000010</v>
      </c>
      <c r="V16" s="31" t="str">
        <f t="shared" si="5"/>
        <v>00000010</v>
      </c>
      <c r="W16" s="31" t="str">
        <f t="shared" si="5"/>
        <v>00000010</v>
      </c>
      <c r="X16" s="31" t="str">
        <f t="shared" si="5"/>
        <v>00000010</v>
      </c>
      <c r="Y16" s="31" t="str">
        <f t="shared" si="5"/>
        <v>00000010</v>
      </c>
      <c r="Z16" s="31" t="str">
        <f t="shared" si="5"/>
        <v>00000010</v>
      </c>
      <c r="AA16" s="31" t="str">
        <f t="shared" ref="AA16:AK16" si="6">CONCATENATE(AA18,AA19,AA20,AA21,AA22,AA23,AA24,AA25)</f>
        <v/>
      </c>
      <c r="AB16" s="31" t="str">
        <f t="shared" si="6"/>
        <v>00100000</v>
      </c>
      <c r="AC16" s="31" t="str">
        <f t="shared" si="6"/>
        <v>00100000</v>
      </c>
      <c r="AD16" s="31" t="str">
        <f t="shared" si="6"/>
        <v>00100000</v>
      </c>
      <c r="AE16" s="31" t="str">
        <f t="shared" si="6"/>
        <v>00100000</v>
      </c>
      <c r="AF16" s="31" t="str">
        <f t="shared" si="6"/>
        <v>00100000</v>
      </c>
      <c r="AG16" s="31" t="str">
        <f t="shared" si="6"/>
        <v>00010000</v>
      </c>
      <c r="AH16" s="31" t="str">
        <f t="shared" si="6"/>
        <v>00010000</v>
      </c>
      <c r="AI16" s="31" t="str">
        <f t="shared" si="6"/>
        <v>00010000</v>
      </c>
      <c r="AJ16" s="31" t="str">
        <f t="shared" si="6"/>
        <v>00010000</v>
      </c>
      <c r="AK16" s="31" t="str">
        <f t="shared" si="6"/>
        <v>00010000</v>
      </c>
      <c r="AL16" s="31"/>
      <c r="AM16" s="31"/>
      <c r="AN16" s="31"/>
    </row>
    <row r="17" spans="1:40" s="2" customFormat="1" ht="15" customHeight="1"/>
    <row r="18" spans="1:40" s="33" customFormat="1" ht="15" customHeight="1">
      <c r="A18" s="29" t="s">
        <v>2</v>
      </c>
      <c r="B18" s="32">
        <v>0</v>
      </c>
      <c r="C18" s="29">
        <v>0</v>
      </c>
      <c r="D18" s="29">
        <v>0</v>
      </c>
      <c r="E18" s="33">
        <v>0</v>
      </c>
      <c r="F18" s="33">
        <v>0</v>
      </c>
      <c r="G18" s="33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33">
        <v>0</v>
      </c>
      <c r="W18" s="33">
        <v>0</v>
      </c>
      <c r="X18" s="33">
        <v>0</v>
      </c>
      <c r="Y18" s="33">
        <v>0</v>
      </c>
      <c r="Z18" s="33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</row>
    <row r="19" spans="1:40" s="29" customFormat="1" ht="15" customHeight="1">
      <c r="A19" s="29" t="s">
        <v>3</v>
      </c>
      <c r="B19" s="32">
        <v>0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B19" s="32">
        <v>0</v>
      </c>
      <c r="AC19" s="32">
        <v>0</v>
      </c>
      <c r="AD19" s="32">
        <v>0</v>
      </c>
      <c r="AE19" s="32">
        <v>0</v>
      </c>
      <c r="AF19" s="32">
        <v>0</v>
      </c>
      <c r="AG19" s="32">
        <v>0</v>
      </c>
      <c r="AH19" s="32">
        <v>0</v>
      </c>
      <c r="AI19" s="32">
        <v>0</v>
      </c>
      <c r="AJ19" s="32">
        <v>0</v>
      </c>
      <c r="AK19" s="32">
        <v>0</v>
      </c>
    </row>
    <row r="20" spans="1:40" s="29" customFormat="1" ht="15" customHeight="1">
      <c r="A20" s="29" t="s">
        <v>4</v>
      </c>
      <c r="B20" s="32">
        <v>0</v>
      </c>
      <c r="C20" s="32">
        <v>1</v>
      </c>
      <c r="D20" s="32">
        <v>1</v>
      </c>
      <c r="E20" s="32">
        <v>1</v>
      </c>
      <c r="F20" s="32">
        <v>1</v>
      </c>
      <c r="G20" s="32">
        <v>1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B20" s="32">
        <v>1</v>
      </c>
      <c r="AC20" s="32">
        <v>1</v>
      </c>
      <c r="AD20" s="32">
        <v>1</v>
      </c>
      <c r="AE20" s="32">
        <v>1</v>
      </c>
      <c r="AF20" s="32">
        <v>1</v>
      </c>
      <c r="AG20" s="32">
        <v>0</v>
      </c>
      <c r="AH20" s="32">
        <v>0</v>
      </c>
      <c r="AI20" s="32">
        <v>0</v>
      </c>
      <c r="AJ20" s="32">
        <v>0</v>
      </c>
      <c r="AK20" s="32">
        <v>0</v>
      </c>
    </row>
    <row r="21" spans="1:40" s="29" customFormat="1" ht="15" customHeight="1">
      <c r="A21" s="29" t="s">
        <v>5</v>
      </c>
      <c r="B21" s="32">
        <v>0</v>
      </c>
      <c r="C21" s="32">
        <v>0</v>
      </c>
      <c r="D21" s="32">
        <v>0</v>
      </c>
      <c r="E21" s="32">
        <v>0</v>
      </c>
      <c r="F21" s="32">
        <v>0</v>
      </c>
      <c r="G21" s="32">
        <v>0</v>
      </c>
      <c r="H21" s="32">
        <v>1</v>
      </c>
      <c r="I21" s="32">
        <v>1</v>
      </c>
      <c r="J21" s="32">
        <v>1</v>
      </c>
      <c r="K21" s="32">
        <v>1</v>
      </c>
      <c r="L21" s="32">
        <v>1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B21" s="32">
        <v>0</v>
      </c>
      <c r="AC21" s="32">
        <v>0</v>
      </c>
      <c r="AD21" s="32">
        <v>0</v>
      </c>
      <c r="AE21" s="32">
        <v>0</v>
      </c>
      <c r="AF21" s="32">
        <v>0</v>
      </c>
      <c r="AG21" s="32">
        <v>1</v>
      </c>
      <c r="AH21" s="32">
        <v>1</v>
      </c>
      <c r="AI21" s="32">
        <v>1</v>
      </c>
      <c r="AJ21" s="32">
        <v>1</v>
      </c>
      <c r="AK21" s="32">
        <v>1</v>
      </c>
    </row>
    <row r="22" spans="1:40" s="29" customFormat="1" ht="15" customHeight="1">
      <c r="A22" s="29" t="s">
        <v>6</v>
      </c>
      <c r="B22" s="32">
        <v>0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29">
        <v>1</v>
      </c>
      <c r="N22" s="29">
        <v>1</v>
      </c>
      <c r="O22" s="29">
        <v>1</v>
      </c>
      <c r="P22" s="29">
        <v>1</v>
      </c>
      <c r="Q22" s="29">
        <v>1</v>
      </c>
      <c r="R22" s="29">
        <v>1</v>
      </c>
      <c r="S22" s="29">
        <v>1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B22" s="32">
        <v>0</v>
      </c>
      <c r="AC22" s="32">
        <v>0</v>
      </c>
      <c r="AD22" s="32">
        <v>0</v>
      </c>
      <c r="AE22" s="32">
        <v>0</v>
      </c>
      <c r="AF22" s="32">
        <v>0</v>
      </c>
      <c r="AG22" s="32">
        <v>0</v>
      </c>
      <c r="AH22" s="32">
        <v>0</v>
      </c>
      <c r="AI22" s="32">
        <v>0</v>
      </c>
      <c r="AJ22" s="32">
        <v>0</v>
      </c>
      <c r="AK22" s="32">
        <v>0</v>
      </c>
    </row>
    <row r="23" spans="1:40" s="29" customFormat="1" ht="15" customHeight="1">
      <c r="A23" s="29" t="s">
        <v>7</v>
      </c>
      <c r="B23" s="32">
        <v>0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B23" s="32">
        <v>0</v>
      </c>
      <c r="AC23" s="32">
        <v>0</v>
      </c>
      <c r="AD23" s="32">
        <v>0</v>
      </c>
      <c r="AE23" s="32">
        <v>0</v>
      </c>
      <c r="AF23" s="32">
        <v>0</v>
      </c>
      <c r="AG23" s="32">
        <v>0</v>
      </c>
      <c r="AH23" s="32">
        <v>0</v>
      </c>
      <c r="AI23" s="32">
        <v>0</v>
      </c>
      <c r="AJ23" s="32">
        <v>0</v>
      </c>
      <c r="AK23" s="32">
        <v>0</v>
      </c>
    </row>
    <row r="24" spans="1:40" s="29" customFormat="1" ht="15" customHeight="1">
      <c r="A24" s="29" t="s">
        <v>9</v>
      </c>
      <c r="B24" s="32">
        <v>0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1</v>
      </c>
      <c r="U24" s="29">
        <v>1</v>
      </c>
      <c r="V24" s="29">
        <v>1</v>
      </c>
      <c r="W24" s="29">
        <v>1</v>
      </c>
      <c r="X24" s="29">
        <v>1</v>
      </c>
      <c r="Y24" s="29">
        <v>1</v>
      </c>
      <c r="Z24" s="29">
        <v>1</v>
      </c>
      <c r="AB24" s="32">
        <v>0</v>
      </c>
      <c r="AC24" s="32">
        <v>0</v>
      </c>
      <c r="AD24" s="32">
        <v>0</v>
      </c>
      <c r="AE24" s="32">
        <v>0</v>
      </c>
      <c r="AF24" s="32">
        <v>0</v>
      </c>
      <c r="AG24" s="32">
        <v>0</v>
      </c>
      <c r="AH24" s="32">
        <v>0</v>
      </c>
      <c r="AI24" s="32">
        <v>0</v>
      </c>
      <c r="AJ24" s="32">
        <v>0</v>
      </c>
      <c r="AK24" s="32">
        <v>0</v>
      </c>
    </row>
    <row r="25" spans="1:40" s="29" customFormat="1" ht="15" customHeight="1">
      <c r="A25" s="29" t="s">
        <v>10</v>
      </c>
      <c r="B25" s="32">
        <v>0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B25" s="32">
        <v>0</v>
      </c>
      <c r="AC25" s="32">
        <v>0</v>
      </c>
      <c r="AD25" s="32">
        <v>0</v>
      </c>
      <c r="AE25" s="32">
        <v>0</v>
      </c>
      <c r="AF25" s="32">
        <v>0</v>
      </c>
      <c r="AG25" s="32">
        <v>0</v>
      </c>
      <c r="AH25" s="32">
        <v>0</v>
      </c>
      <c r="AI25" s="32">
        <v>0</v>
      </c>
      <c r="AJ25" s="32">
        <v>0</v>
      </c>
      <c r="AK25" s="32">
        <v>0</v>
      </c>
    </row>
    <row r="26" spans="1:40" s="26" customFormat="1" ht="15" customHeight="1">
      <c r="A26" s="2"/>
      <c r="B26" s="2"/>
    </row>
    <row r="27" spans="1:40" s="36" customFormat="1" ht="16.5" customHeight="1">
      <c r="A27" s="23" t="s">
        <v>14</v>
      </c>
      <c r="B27" s="34">
        <v>1</v>
      </c>
      <c r="C27" s="34">
        <v>2</v>
      </c>
      <c r="D27" s="35">
        <v>3</v>
      </c>
      <c r="E27" s="34">
        <v>4</v>
      </c>
      <c r="F27" s="35">
        <v>5</v>
      </c>
      <c r="G27" s="34">
        <v>6</v>
      </c>
      <c r="H27" s="35">
        <v>7</v>
      </c>
      <c r="I27" s="34">
        <v>8</v>
      </c>
      <c r="J27" s="35">
        <v>9</v>
      </c>
      <c r="K27" s="34">
        <v>10</v>
      </c>
      <c r="L27" s="35">
        <v>11</v>
      </c>
      <c r="M27" s="34">
        <v>12</v>
      </c>
      <c r="N27" s="35">
        <v>13</v>
      </c>
      <c r="O27" s="34">
        <v>14</v>
      </c>
      <c r="P27" s="35">
        <v>15</v>
      </c>
      <c r="Q27" s="34">
        <v>16</v>
      </c>
      <c r="R27" s="35">
        <v>17</v>
      </c>
      <c r="S27" s="34">
        <v>18</v>
      </c>
      <c r="T27" s="35">
        <v>19</v>
      </c>
      <c r="U27" s="35">
        <v>20</v>
      </c>
      <c r="V27" s="35">
        <v>21</v>
      </c>
      <c r="W27" s="35">
        <v>22</v>
      </c>
      <c r="X27" s="35">
        <v>23</v>
      </c>
      <c r="Y27" s="35">
        <v>24</v>
      </c>
      <c r="Z27" s="35">
        <v>25</v>
      </c>
      <c r="AB27" s="36">
        <v>26</v>
      </c>
      <c r="AC27" s="36">
        <v>27</v>
      </c>
      <c r="AD27" s="36">
        <v>28</v>
      </c>
      <c r="AE27" s="36">
        <v>29</v>
      </c>
      <c r="AF27" s="36">
        <v>30</v>
      </c>
      <c r="AG27" s="36">
        <v>31</v>
      </c>
      <c r="AH27" s="36">
        <v>32</v>
      </c>
      <c r="AI27" s="36">
        <v>33</v>
      </c>
      <c r="AJ27" s="36">
        <v>34</v>
      </c>
      <c r="AK27" s="36">
        <v>35</v>
      </c>
    </row>
    <row r="28" spans="1:40" s="2" customFormat="1" ht="15" customHeight="1">
      <c r="B28" s="30" t="str">
        <f>TEXT(B27,"00")</f>
        <v>01</v>
      </c>
      <c r="C28" s="30" t="str">
        <f t="shared" ref="C28:U28" si="7">TEXT(C27,"00")</f>
        <v>02</v>
      </c>
      <c r="D28" s="30" t="str">
        <f t="shared" si="7"/>
        <v>03</v>
      </c>
      <c r="E28" s="30" t="str">
        <f t="shared" si="7"/>
        <v>04</v>
      </c>
      <c r="F28" s="30" t="str">
        <f t="shared" si="7"/>
        <v>05</v>
      </c>
      <c r="G28" s="30" t="str">
        <f t="shared" si="7"/>
        <v>06</v>
      </c>
      <c r="H28" s="30" t="str">
        <f t="shared" si="7"/>
        <v>07</v>
      </c>
      <c r="I28" s="30" t="str">
        <f t="shared" si="7"/>
        <v>08</v>
      </c>
      <c r="J28" s="30" t="str">
        <f t="shared" si="7"/>
        <v>09</v>
      </c>
      <c r="K28" s="30" t="str">
        <f t="shared" si="7"/>
        <v>10</v>
      </c>
      <c r="L28" s="30" t="str">
        <f t="shared" si="7"/>
        <v>11</v>
      </c>
      <c r="M28" s="30" t="str">
        <f t="shared" si="7"/>
        <v>12</v>
      </c>
      <c r="N28" s="30" t="str">
        <f t="shared" si="7"/>
        <v>13</v>
      </c>
      <c r="O28" s="30" t="str">
        <f t="shared" si="7"/>
        <v>14</v>
      </c>
      <c r="P28" s="30" t="str">
        <f t="shared" si="7"/>
        <v>15</v>
      </c>
      <c r="Q28" s="30" t="str">
        <f t="shared" si="7"/>
        <v>16</v>
      </c>
      <c r="R28" s="30" t="str">
        <f t="shared" si="7"/>
        <v>17</v>
      </c>
      <c r="S28" s="30" t="str">
        <f t="shared" si="7"/>
        <v>18</v>
      </c>
      <c r="T28" s="30" t="str">
        <f t="shared" si="7"/>
        <v>19</v>
      </c>
      <c r="U28" s="30" t="str">
        <f t="shared" si="7"/>
        <v>20</v>
      </c>
      <c r="V28" s="30" t="str">
        <f>TEXT(V27,"00")</f>
        <v>21</v>
      </c>
      <c r="W28" s="30" t="str">
        <f>TEXT(W27,"00")</f>
        <v>22</v>
      </c>
      <c r="X28" s="30" t="str">
        <f>TEXT(X27,"00")</f>
        <v>23</v>
      </c>
      <c r="Y28" s="30" t="str">
        <f>TEXT(Y27,"00")</f>
        <v>24</v>
      </c>
      <c r="Z28" s="30" t="str">
        <f>TEXT(Z27,"00")</f>
        <v>25</v>
      </c>
      <c r="AA28" s="30"/>
      <c r="AB28" s="30" t="str">
        <f t="shared" ref="AB28:AK28" si="8">TEXT(AB27,"00")</f>
        <v>26</v>
      </c>
      <c r="AC28" s="30" t="str">
        <f t="shared" si="8"/>
        <v>27</v>
      </c>
      <c r="AD28" s="30" t="str">
        <f t="shared" si="8"/>
        <v>28</v>
      </c>
      <c r="AE28" s="30" t="str">
        <f t="shared" si="8"/>
        <v>29</v>
      </c>
      <c r="AF28" s="30" t="str">
        <f t="shared" si="8"/>
        <v>30</v>
      </c>
      <c r="AG28" s="30" t="str">
        <f t="shared" si="8"/>
        <v>31</v>
      </c>
      <c r="AH28" s="30" t="str">
        <f t="shared" si="8"/>
        <v>32</v>
      </c>
      <c r="AI28" s="30" t="str">
        <f t="shared" si="8"/>
        <v>33</v>
      </c>
      <c r="AJ28" s="30" t="str">
        <f t="shared" si="8"/>
        <v>34</v>
      </c>
      <c r="AK28" s="30" t="str">
        <f t="shared" si="8"/>
        <v>35</v>
      </c>
      <c r="AL28" s="30"/>
      <c r="AM28" s="30"/>
      <c r="AN28" s="30"/>
    </row>
    <row r="29" spans="1:40" s="27" customFormat="1" ht="15" customHeight="1">
      <c r="A29" s="27" t="s">
        <v>2</v>
      </c>
      <c r="B29" s="27">
        <v>6.25</v>
      </c>
      <c r="C29" s="27">
        <v>6.25</v>
      </c>
      <c r="D29" s="27">
        <v>6.25</v>
      </c>
      <c r="E29" s="27">
        <v>6.25</v>
      </c>
      <c r="F29" s="27">
        <v>6.25</v>
      </c>
      <c r="G29" s="27">
        <v>6.25</v>
      </c>
      <c r="H29" s="27">
        <v>6.25</v>
      </c>
      <c r="I29" s="27">
        <v>6.25</v>
      </c>
      <c r="J29" s="27">
        <v>6.25</v>
      </c>
      <c r="K29" s="27">
        <v>6.25</v>
      </c>
      <c r="L29" s="27">
        <v>6.25</v>
      </c>
      <c r="M29" s="27">
        <v>6.25</v>
      </c>
      <c r="N29" s="27">
        <v>6.25</v>
      </c>
      <c r="O29" s="27">
        <v>6.25</v>
      </c>
      <c r="P29" s="27">
        <v>6.25</v>
      </c>
      <c r="Q29" s="27">
        <v>6.25</v>
      </c>
      <c r="R29" s="27">
        <v>6.25</v>
      </c>
      <c r="S29" s="27">
        <v>6.25</v>
      </c>
      <c r="T29" s="27">
        <v>6.25</v>
      </c>
      <c r="U29" s="27">
        <v>6.25</v>
      </c>
      <c r="V29" s="27">
        <v>6.25</v>
      </c>
      <c r="W29" s="27">
        <v>6.25</v>
      </c>
      <c r="X29" s="27">
        <v>6.25</v>
      </c>
      <c r="Y29" s="27">
        <v>6.25</v>
      </c>
      <c r="Z29" s="27">
        <v>6.25</v>
      </c>
      <c r="AB29" s="27">
        <v>6.25</v>
      </c>
      <c r="AC29" s="27">
        <v>6.25</v>
      </c>
      <c r="AD29" s="27">
        <v>6.25</v>
      </c>
      <c r="AE29" s="27">
        <v>6.25</v>
      </c>
      <c r="AF29" s="27">
        <v>6.25</v>
      </c>
      <c r="AG29" s="27">
        <v>6.25</v>
      </c>
      <c r="AH29" s="27">
        <v>6.25</v>
      </c>
      <c r="AI29" s="27">
        <v>6.25</v>
      </c>
      <c r="AJ29" s="27">
        <v>6.25</v>
      </c>
      <c r="AK29" s="27">
        <v>6.25</v>
      </c>
    </row>
    <row r="30" spans="1:40" s="28" customFormat="1" ht="15" customHeight="1">
      <c r="A30" s="28" t="s">
        <v>3</v>
      </c>
      <c r="B30" s="28">
        <v>6</v>
      </c>
      <c r="C30" s="28">
        <v>6</v>
      </c>
      <c r="D30" s="28">
        <v>6</v>
      </c>
      <c r="E30" s="28">
        <v>6</v>
      </c>
      <c r="F30" s="28">
        <v>6</v>
      </c>
      <c r="G30" s="28">
        <v>6</v>
      </c>
      <c r="H30" s="28">
        <v>6</v>
      </c>
      <c r="I30" s="28">
        <v>6</v>
      </c>
      <c r="J30" s="28">
        <v>6</v>
      </c>
      <c r="K30" s="28">
        <v>6</v>
      </c>
      <c r="L30" s="28">
        <v>6</v>
      </c>
      <c r="M30" s="28">
        <v>6</v>
      </c>
      <c r="N30" s="28">
        <v>6</v>
      </c>
      <c r="O30" s="28">
        <v>6</v>
      </c>
      <c r="P30" s="28">
        <v>6</v>
      </c>
      <c r="Q30" s="28">
        <v>6</v>
      </c>
      <c r="R30" s="28">
        <v>6</v>
      </c>
      <c r="S30" s="28">
        <v>6</v>
      </c>
      <c r="T30" s="28">
        <v>6</v>
      </c>
      <c r="U30" s="28">
        <v>6</v>
      </c>
      <c r="V30" s="28">
        <v>6</v>
      </c>
      <c r="W30" s="28">
        <v>6</v>
      </c>
      <c r="X30" s="28">
        <v>6</v>
      </c>
      <c r="Y30" s="28">
        <v>6</v>
      </c>
      <c r="Z30" s="28">
        <v>6</v>
      </c>
      <c r="AB30" s="28">
        <v>6</v>
      </c>
      <c r="AC30" s="28">
        <v>6</v>
      </c>
      <c r="AD30" s="28">
        <v>6</v>
      </c>
      <c r="AE30" s="28">
        <v>6</v>
      </c>
      <c r="AF30" s="28">
        <v>6</v>
      </c>
      <c r="AG30" s="28">
        <v>6</v>
      </c>
      <c r="AH30" s="28">
        <v>6</v>
      </c>
      <c r="AI30" s="28">
        <v>6</v>
      </c>
      <c r="AJ30" s="28">
        <v>6</v>
      </c>
      <c r="AK30" s="28">
        <v>6</v>
      </c>
    </row>
    <row r="31" spans="1:40" s="27" customFormat="1" ht="15" customHeight="1">
      <c r="A31" s="27" t="s">
        <v>4</v>
      </c>
      <c r="B31" s="27">
        <v>4</v>
      </c>
      <c r="C31" s="38">
        <v>0</v>
      </c>
      <c r="D31" s="38">
        <v>2</v>
      </c>
      <c r="E31" s="38">
        <v>6</v>
      </c>
      <c r="F31" s="38">
        <v>8</v>
      </c>
      <c r="G31" s="38">
        <v>10</v>
      </c>
      <c r="H31" s="27">
        <v>4</v>
      </c>
      <c r="I31" s="27">
        <v>4</v>
      </c>
      <c r="J31" s="27">
        <v>4</v>
      </c>
      <c r="K31" s="27">
        <v>4</v>
      </c>
      <c r="L31" s="27">
        <v>4</v>
      </c>
      <c r="M31" s="27">
        <v>4</v>
      </c>
      <c r="N31" s="27">
        <v>4</v>
      </c>
      <c r="O31" s="27">
        <v>4</v>
      </c>
      <c r="P31" s="27">
        <v>4</v>
      </c>
      <c r="Q31" s="27">
        <v>4</v>
      </c>
      <c r="R31" s="27">
        <v>4</v>
      </c>
      <c r="S31" s="27">
        <v>4</v>
      </c>
      <c r="T31" s="27">
        <v>4</v>
      </c>
      <c r="U31" s="27">
        <v>4</v>
      </c>
      <c r="V31" s="27">
        <v>4</v>
      </c>
      <c r="W31" s="27">
        <v>4</v>
      </c>
      <c r="X31" s="27">
        <v>4</v>
      </c>
      <c r="Y31" s="27">
        <v>4</v>
      </c>
      <c r="Z31" s="27">
        <v>4</v>
      </c>
      <c r="AB31" s="38">
        <v>1</v>
      </c>
      <c r="AC31" s="38">
        <v>3</v>
      </c>
      <c r="AD31" s="38">
        <v>5</v>
      </c>
      <c r="AE31" s="38">
        <v>7</v>
      </c>
      <c r="AF31" s="38">
        <v>9</v>
      </c>
      <c r="AG31" s="27">
        <v>4</v>
      </c>
      <c r="AH31" s="27">
        <v>4</v>
      </c>
      <c r="AI31" s="27">
        <v>4</v>
      </c>
      <c r="AJ31" s="27">
        <v>4</v>
      </c>
      <c r="AK31" s="27">
        <v>4</v>
      </c>
    </row>
    <row r="32" spans="1:40" s="28" customFormat="1" ht="15" customHeight="1">
      <c r="A32" s="28" t="s">
        <v>5</v>
      </c>
      <c r="B32" s="28">
        <v>2</v>
      </c>
      <c r="C32" s="28">
        <v>2</v>
      </c>
      <c r="D32" s="28">
        <v>2</v>
      </c>
      <c r="E32" s="28">
        <v>2</v>
      </c>
      <c r="F32" s="28">
        <v>2</v>
      </c>
      <c r="G32" s="28">
        <v>2</v>
      </c>
      <c r="H32" s="38">
        <v>0</v>
      </c>
      <c r="I32" s="38">
        <v>4</v>
      </c>
      <c r="J32" s="38">
        <v>6</v>
      </c>
      <c r="K32" s="38">
        <v>8</v>
      </c>
      <c r="L32" s="38">
        <v>10</v>
      </c>
      <c r="M32" s="28">
        <v>2</v>
      </c>
      <c r="N32" s="28">
        <v>2</v>
      </c>
      <c r="O32" s="28">
        <v>2</v>
      </c>
      <c r="P32" s="28">
        <v>2</v>
      </c>
      <c r="Q32" s="28">
        <v>2</v>
      </c>
      <c r="R32" s="28">
        <v>2</v>
      </c>
      <c r="S32" s="28">
        <v>2</v>
      </c>
      <c r="T32" s="28">
        <v>2</v>
      </c>
      <c r="U32" s="28">
        <v>2</v>
      </c>
      <c r="V32" s="28">
        <v>2</v>
      </c>
      <c r="W32" s="28">
        <v>2</v>
      </c>
      <c r="X32" s="28">
        <v>2</v>
      </c>
      <c r="Y32" s="28">
        <v>2</v>
      </c>
      <c r="Z32" s="28">
        <v>2</v>
      </c>
      <c r="AB32" s="28">
        <v>2</v>
      </c>
      <c r="AC32" s="28">
        <v>2</v>
      </c>
      <c r="AD32" s="28">
        <v>2</v>
      </c>
      <c r="AE32" s="28">
        <v>2</v>
      </c>
      <c r="AF32" s="28">
        <v>2</v>
      </c>
      <c r="AG32" s="38">
        <v>1</v>
      </c>
      <c r="AH32" s="38">
        <v>3</v>
      </c>
      <c r="AI32" s="38">
        <v>5</v>
      </c>
      <c r="AJ32" s="38">
        <v>7</v>
      </c>
      <c r="AK32" s="38">
        <v>9</v>
      </c>
    </row>
    <row r="33" spans="1:37" s="37" customFormat="1" ht="15" customHeight="1">
      <c r="A33" s="27" t="s">
        <v>6</v>
      </c>
      <c r="B33" s="27">
        <v>6</v>
      </c>
      <c r="C33" s="27">
        <v>6</v>
      </c>
      <c r="D33" s="27">
        <v>6</v>
      </c>
      <c r="E33" s="27">
        <v>6</v>
      </c>
      <c r="F33" s="27">
        <v>6</v>
      </c>
      <c r="G33" s="27">
        <v>6</v>
      </c>
      <c r="H33" s="27">
        <v>6</v>
      </c>
      <c r="I33" s="27">
        <v>6</v>
      </c>
      <c r="J33" s="27">
        <v>6</v>
      </c>
      <c r="K33" s="27">
        <v>6</v>
      </c>
      <c r="L33" s="27">
        <v>6</v>
      </c>
      <c r="M33" s="38">
        <v>1</v>
      </c>
      <c r="N33" s="38">
        <v>2</v>
      </c>
      <c r="O33" s="38">
        <v>3</v>
      </c>
      <c r="P33" s="38">
        <v>4</v>
      </c>
      <c r="Q33" s="38">
        <v>5</v>
      </c>
      <c r="R33" s="38">
        <v>7</v>
      </c>
      <c r="S33" s="38">
        <v>8</v>
      </c>
      <c r="T33" s="27">
        <v>6</v>
      </c>
      <c r="U33" s="27">
        <v>6</v>
      </c>
      <c r="V33" s="27">
        <v>6</v>
      </c>
      <c r="W33" s="27">
        <v>6</v>
      </c>
      <c r="X33" s="27">
        <v>6</v>
      </c>
      <c r="Y33" s="27">
        <v>6</v>
      </c>
      <c r="Z33" s="27">
        <v>6</v>
      </c>
      <c r="AB33" s="27">
        <v>6</v>
      </c>
      <c r="AC33" s="27">
        <v>6</v>
      </c>
      <c r="AD33" s="27">
        <v>6</v>
      </c>
      <c r="AE33" s="27">
        <v>6</v>
      </c>
      <c r="AF33" s="27">
        <v>6</v>
      </c>
      <c r="AG33" s="27">
        <v>6</v>
      </c>
      <c r="AH33" s="27">
        <v>6</v>
      </c>
      <c r="AI33" s="27">
        <v>6</v>
      </c>
      <c r="AJ33" s="27">
        <v>6</v>
      </c>
      <c r="AK33" s="27">
        <v>6</v>
      </c>
    </row>
    <row r="34" spans="1:37" s="28" customFormat="1" ht="15" customHeight="1">
      <c r="A34" s="28" t="s">
        <v>7</v>
      </c>
      <c r="B34" s="28" t="s">
        <v>8</v>
      </c>
      <c r="C34" s="28" t="s">
        <v>8</v>
      </c>
      <c r="D34" s="28" t="s">
        <v>8</v>
      </c>
      <c r="E34" s="28" t="s">
        <v>8</v>
      </c>
      <c r="F34" s="28" t="s">
        <v>8</v>
      </c>
      <c r="G34" s="28" t="s">
        <v>8</v>
      </c>
      <c r="H34" s="28" t="s">
        <v>8</v>
      </c>
      <c r="I34" s="28" t="s">
        <v>8</v>
      </c>
      <c r="J34" s="28" t="s">
        <v>8</v>
      </c>
      <c r="K34" s="28" t="s">
        <v>8</v>
      </c>
      <c r="L34" s="28" t="s">
        <v>8</v>
      </c>
      <c r="M34" s="28" t="s">
        <v>8</v>
      </c>
      <c r="N34" s="28" t="s">
        <v>8</v>
      </c>
      <c r="O34" s="28" t="s">
        <v>8</v>
      </c>
      <c r="P34" s="28" t="s">
        <v>8</v>
      </c>
      <c r="Q34" s="28" t="s">
        <v>8</v>
      </c>
      <c r="R34" s="28" t="s">
        <v>8</v>
      </c>
      <c r="S34" s="28" t="s">
        <v>8</v>
      </c>
      <c r="T34" s="28" t="s">
        <v>8</v>
      </c>
      <c r="U34" s="28" t="s">
        <v>8</v>
      </c>
      <c r="V34" s="28" t="s">
        <v>8</v>
      </c>
      <c r="W34" s="28" t="s">
        <v>8</v>
      </c>
      <c r="X34" s="28" t="s">
        <v>8</v>
      </c>
      <c r="Y34" s="28" t="s">
        <v>8</v>
      </c>
      <c r="Z34" s="28" t="s">
        <v>8</v>
      </c>
      <c r="AB34" s="28" t="s">
        <v>8</v>
      </c>
      <c r="AC34" s="28" t="s">
        <v>8</v>
      </c>
      <c r="AD34" s="28" t="s">
        <v>8</v>
      </c>
      <c r="AE34" s="28" t="s">
        <v>8</v>
      </c>
      <c r="AF34" s="28" t="s">
        <v>8</v>
      </c>
      <c r="AG34" s="28" t="s">
        <v>8</v>
      </c>
      <c r="AH34" s="28" t="s">
        <v>8</v>
      </c>
      <c r="AI34" s="28" t="s">
        <v>8</v>
      </c>
      <c r="AJ34" s="28" t="s">
        <v>8</v>
      </c>
      <c r="AK34" s="28" t="s">
        <v>8</v>
      </c>
    </row>
    <row r="35" spans="1:37" s="27" customFormat="1" ht="15" customHeight="1">
      <c r="A35" s="27" t="s">
        <v>9</v>
      </c>
      <c r="B35" s="27">
        <v>4</v>
      </c>
      <c r="C35" s="27">
        <v>4</v>
      </c>
      <c r="D35" s="27">
        <v>4</v>
      </c>
      <c r="E35" s="27">
        <v>4</v>
      </c>
      <c r="F35" s="27">
        <v>4</v>
      </c>
      <c r="G35" s="27">
        <v>4</v>
      </c>
      <c r="H35" s="27">
        <v>4</v>
      </c>
      <c r="I35" s="27">
        <v>4</v>
      </c>
      <c r="J35" s="27">
        <v>4</v>
      </c>
      <c r="K35" s="27">
        <v>4</v>
      </c>
      <c r="L35" s="27">
        <v>4</v>
      </c>
      <c r="M35" s="27">
        <v>4</v>
      </c>
      <c r="N35" s="27">
        <v>4</v>
      </c>
      <c r="O35" s="27">
        <v>4</v>
      </c>
      <c r="P35" s="27">
        <v>4</v>
      </c>
      <c r="Q35" s="27">
        <v>4</v>
      </c>
      <c r="R35" s="27">
        <v>4</v>
      </c>
      <c r="S35" s="27">
        <v>4</v>
      </c>
      <c r="T35" s="38">
        <v>1</v>
      </c>
      <c r="U35" s="38">
        <v>2</v>
      </c>
      <c r="V35" s="38">
        <v>3</v>
      </c>
      <c r="W35" s="38">
        <v>5</v>
      </c>
      <c r="X35" s="38">
        <v>6</v>
      </c>
      <c r="Y35" s="38">
        <v>7</v>
      </c>
      <c r="Z35" s="38">
        <v>8</v>
      </c>
      <c r="AB35" s="27">
        <v>4</v>
      </c>
      <c r="AC35" s="27">
        <v>4</v>
      </c>
      <c r="AD35" s="27">
        <v>4</v>
      </c>
      <c r="AE35" s="27">
        <v>4</v>
      </c>
      <c r="AF35" s="27">
        <v>4</v>
      </c>
      <c r="AG35" s="27">
        <v>4</v>
      </c>
      <c r="AH35" s="27">
        <v>4</v>
      </c>
      <c r="AI35" s="27">
        <v>4</v>
      </c>
      <c r="AJ35" s="27">
        <v>4</v>
      </c>
      <c r="AK35" s="27">
        <v>4</v>
      </c>
    </row>
    <row r="36" spans="1:37" s="28" customFormat="1" ht="15" customHeight="1">
      <c r="A36" s="28" t="s">
        <v>10</v>
      </c>
      <c r="B36" s="28" t="s">
        <v>8</v>
      </c>
      <c r="C36" s="28" t="s">
        <v>8</v>
      </c>
      <c r="D36" s="28" t="s">
        <v>8</v>
      </c>
      <c r="E36" s="28" t="s">
        <v>8</v>
      </c>
      <c r="F36" s="28" t="s">
        <v>8</v>
      </c>
      <c r="G36" s="28" t="s">
        <v>8</v>
      </c>
      <c r="H36" s="28" t="s">
        <v>8</v>
      </c>
      <c r="I36" s="28" t="s">
        <v>8</v>
      </c>
      <c r="J36" s="28" t="s">
        <v>8</v>
      </c>
      <c r="K36" s="28" t="s">
        <v>8</v>
      </c>
      <c r="L36" s="28" t="s">
        <v>8</v>
      </c>
      <c r="M36" s="28" t="s">
        <v>8</v>
      </c>
      <c r="N36" s="28" t="s">
        <v>8</v>
      </c>
      <c r="O36" s="28" t="s">
        <v>8</v>
      </c>
      <c r="P36" s="28" t="s">
        <v>8</v>
      </c>
      <c r="Q36" s="28" t="s">
        <v>8</v>
      </c>
      <c r="R36" s="28" t="s">
        <v>8</v>
      </c>
      <c r="S36" s="28" t="s">
        <v>8</v>
      </c>
      <c r="T36" s="28" t="s">
        <v>8</v>
      </c>
      <c r="U36" s="28" t="s">
        <v>8</v>
      </c>
      <c r="V36" s="28" t="s">
        <v>8</v>
      </c>
      <c r="W36" s="28" t="s">
        <v>8</v>
      </c>
      <c r="X36" s="28" t="s">
        <v>8</v>
      </c>
      <c r="Y36" s="28" t="s">
        <v>8</v>
      </c>
      <c r="Z36" s="28" t="s">
        <v>8</v>
      </c>
      <c r="AB36" s="28" t="s">
        <v>8</v>
      </c>
      <c r="AC36" s="28" t="s">
        <v>8</v>
      </c>
      <c r="AD36" s="28" t="s">
        <v>8</v>
      </c>
      <c r="AE36" s="28" t="s">
        <v>8</v>
      </c>
      <c r="AF36" s="28" t="s">
        <v>8</v>
      </c>
      <c r="AG36" s="28" t="s">
        <v>8</v>
      </c>
      <c r="AH36" s="28" t="s">
        <v>8</v>
      </c>
      <c r="AI36" s="28" t="s">
        <v>8</v>
      </c>
      <c r="AJ36" s="28" t="s">
        <v>8</v>
      </c>
      <c r="AK36" s="28" t="s">
        <v>8</v>
      </c>
    </row>
    <row r="37" spans="1:37" s="2" customFormat="1" ht="15" customHeight="1">
      <c r="P37" s="28"/>
    </row>
    <row r="38" spans="1:37" s="26" customFormat="1" ht="15" customHeight="1">
      <c r="A38" s="26" t="s">
        <v>15</v>
      </c>
      <c r="B38" s="26" t="str">
        <f>CONCATENATE($A$1,$A$13,B15,B28)</f>
        <v>1100001</v>
      </c>
      <c r="C38" s="26" t="str">
        <f t="shared" ref="C38:AK38" si="9">CONCATENATE($A$1,$A$13,C15,C28)</f>
        <v>1103202</v>
      </c>
      <c r="D38" s="26" t="str">
        <f t="shared" si="9"/>
        <v>1103203</v>
      </c>
      <c r="E38" s="26" t="str">
        <f t="shared" si="9"/>
        <v>1103204</v>
      </c>
      <c r="F38" s="26" t="str">
        <f t="shared" si="9"/>
        <v>1103205</v>
      </c>
      <c r="G38" s="26" t="str">
        <f t="shared" si="9"/>
        <v>1103206</v>
      </c>
      <c r="H38" s="26" t="str">
        <f t="shared" si="9"/>
        <v>1101607</v>
      </c>
      <c r="I38" s="26" t="str">
        <f t="shared" si="9"/>
        <v>1101608</v>
      </c>
      <c r="J38" s="26" t="str">
        <f t="shared" si="9"/>
        <v>1101609</v>
      </c>
      <c r="K38" s="26" t="str">
        <f t="shared" si="9"/>
        <v>1101610</v>
      </c>
      <c r="L38" s="26" t="str">
        <f t="shared" si="9"/>
        <v>1101611</v>
      </c>
      <c r="M38" s="26" t="str">
        <f t="shared" si="9"/>
        <v>1100812</v>
      </c>
      <c r="N38" s="26" t="str">
        <f t="shared" si="9"/>
        <v>1100813</v>
      </c>
      <c r="O38" s="26" t="str">
        <f t="shared" si="9"/>
        <v>1100814</v>
      </c>
      <c r="P38" s="26" t="str">
        <f t="shared" si="9"/>
        <v>1100815</v>
      </c>
      <c r="Q38" s="26" t="str">
        <f t="shared" si="9"/>
        <v>1100816</v>
      </c>
      <c r="R38" s="26" t="str">
        <f t="shared" si="9"/>
        <v>1100817</v>
      </c>
      <c r="S38" s="26" t="str">
        <f t="shared" si="9"/>
        <v>1100818</v>
      </c>
      <c r="T38" s="26" t="str">
        <f t="shared" si="9"/>
        <v>1100219</v>
      </c>
      <c r="U38" s="26" t="str">
        <f t="shared" si="9"/>
        <v>1100220</v>
      </c>
      <c r="V38" s="26" t="str">
        <f t="shared" si="9"/>
        <v>1100221</v>
      </c>
      <c r="W38" s="26" t="str">
        <f t="shared" si="9"/>
        <v>1100222</v>
      </c>
      <c r="X38" s="26" t="str">
        <f t="shared" si="9"/>
        <v>1100223</v>
      </c>
      <c r="Y38" s="26" t="str">
        <f t="shared" si="9"/>
        <v>1100224</v>
      </c>
      <c r="Z38" s="26" t="str">
        <f t="shared" si="9"/>
        <v>1100225</v>
      </c>
      <c r="AB38" s="26" t="str">
        <f t="shared" si="9"/>
        <v>1103226</v>
      </c>
      <c r="AC38" s="26" t="str">
        <f t="shared" si="9"/>
        <v>1103227</v>
      </c>
      <c r="AD38" s="26" t="str">
        <f t="shared" si="9"/>
        <v>1103228</v>
      </c>
      <c r="AE38" s="26" t="str">
        <f t="shared" si="9"/>
        <v>1103229</v>
      </c>
      <c r="AF38" s="26" t="str">
        <f t="shared" si="9"/>
        <v>1103230</v>
      </c>
      <c r="AG38" s="26" t="str">
        <f t="shared" si="9"/>
        <v>1101631</v>
      </c>
      <c r="AH38" s="26" t="str">
        <f t="shared" si="9"/>
        <v>1101632</v>
      </c>
      <c r="AI38" s="26" t="str">
        <f t="shared" si="9"/>
        <v>1101633</v>
      </c>
      <c r="AJ38" s="26" t="str">
        <f>CONCATENATE($A$1,$A$13,AJ15,AJ28)</f>
        <v>1101634</v>
      </c>
      <c r="AK38" s="26" t="str">
        <f t="shared" si="9"/>
        <v>1101635</v>
      </c>
    </row>
    <row r="39" spans="1:37" ht="40.5" customHeight="1">
      <c r="A39" s="2" t="s">
        <v>16</v>
      </c>
      <c r="B39"/>
      <c r="C39" s="39" t="s">
        <v>17</v>
      </c>
      <c r="D39" s="39" t="s">
        <v>17</v>
      </c>
      <c r="J39" s="41" t="s">
        <v>18</v>
      </c>
      <c r="K39" s="41" t="s">
        <v>19</v>
      </c>
      <c r="S39" s="41" t="s">
        <v>20</v>
      </c>
      <c r="X39" s="41" t="s">
        <v>20</v>
      </c>
      <c r="AB39" s="42" t="s">
        <v>21</v>
      </c>
      <c r="AJ39" s="43" t="s">
        <v>22</v>
      </c>
      <c r="AK39" s="43" t="s">
        <v>22</v>
      </c>
    </row>
    <row r="40" spans="1:37" ht="15" customHeight="1"/>
    <row r="41" spans="1:37" s="2" customFormat="1">
      <c r="A41" s="2" t="s">
        <v>23</v>
      </c>
      <c r="B41" s="2">
        <v>100</v>
      </c>
      <c r="C41" s="2" t="s">
        <v>24</v>
      </c>
      <c r="D41" s="2">
        <v>20</v>
      </c>
      <c r="E41" s="2">
        <v>20</v>
      </c>
      <c r="F41" s="2">
        <v>20</v>
      </c>
      <c r="G41" s="2">
        <v>20</v>
      </c>
      <c r="H41" s="2">
        <v>20</v>
      </c>
      <c r="I41" s="2">
        <v>20</v>
      </c>
      <c r="J41" s="2">
        <v>20</v>
      </c>
      <c r="K41" s="2">
        <v>20</v>
      </c>
      <c r="L41" s="2" t="s">
        <v>24</v>
      </c>
      <c r="M41" s="2">
        <v>20</v>
      </c>
      <c r="N41" s="2">
        <v>20</v>
      </c>
      <c r="O41" s="2">
        <v>20</v>
      </c>
      <c r="P41" s="2">
        <v>20</v>
      </c>
      <c r="Q41" s="2">
        <v>20</v>
      </c>
      <c r="R41" s="2">
        <v>20</v>
      </c>
      <c r="S41" s="2">
        <v>20</v>
      </c>
      <c r="T41" s="2">
        <v>20</v>
      </c>
      <c r="U41" s="2">
        <v>20</v>
      </c>
      <c r="V41" s="2">
        <v>20</v>
      </c>
      <c r="W41" s="2">
        <v>20</v>
      </c>
      <c r="X41" s="2">
        <v>20</v>
      </c>
      <c r="Y41" s="2" t="s">
        <v>24</v>
      </c>
      <c r="Z41" s="2" t="s">
        <v>24</v>
      </c>
      <c r="AB41" s="68" t="s">
        <v>24</v>
      </c>
      <c r="AC41" s="68">
        <v>20</v>
      </c>
      <c r="AD41" s="68">
        <v>20</v>
      </c>
      <c r="AE41" s="68">
        <v>20</v>
      </c>
      <c r="AF41" s="68">
        <v>20</v>
      </c>
      <c r="AG41" s="68">
        <v>20</v>
      </c>
      <c r="AH41" s="68">
        <v>20</v>
      </c>
      <c r="AI41" s="68">
        <v>20</v>
      </c>
      <c r="AJ41" s="68" t="s">
        <v>24</v>
      </c>
      <c r="AK41" s="68" t="s">
        <v>24</v>
      </c>
    </row>
    <row r="42" spans="1:37" ht="15" customHeight="1">
      <c r="A42"/>
      <c r="B42"/>
    </row>
    <row r="43" spans="1:37" ht="15" customHeight="1">
      <c r="A43"/>
      <c r="B43"/>
    </row>
    <row r="44" spans="1:37" ht="15" customHeight="1">
      <c r="A44"/>
      <c r="B44"/>
    </row>
    <row r="45" spans="1:37" ht="15" customHeight="1">
      <c r="A45"/>
      <c r="B45"/>
    </row>
    <row r="46" spans="1:37" s="22" customFormat="1" ht="36" customHeight="1">
      <c r="A46" s="25">
        <v>2</v>
      </c>
      <c r="B46" s="69" t="s">
        <v>11</v>
      </c>
      <c r="C46" s="69"/>
      <c r="D46" s="69"/>
    </row>
    <row r="47" spans="1:37" s="2" customFormat="1" ht="15" customHeight="1">
      <c r="A47" s="21" t="s">
        <v>12</v>
      </c>
      <c r="B47" s="26">
        <f t="shared" ref="B47:S47" si="10">BIN2DEC(B49)</f>
        <v>0</v>
      </c>
      <c r="C47" s="26">
        <f t="shared" si="10"/>
        <v>32</v>
      </c>
      <c r="D47" s="26">
        <f t="shared" si="10"/>
        <v>32</v>
      </c>
      <c r="E47" s="26">
        <f t="shared" si="10"/>
        <v>32</v>
      </c>
      <c r="F47" s="26">
        <f t="shared" si="10"/>
        <v>32</v>
      </c>
      <c r="G47" s="26">
        <f t="shared" si="10"/>
        <v>32</v>
      </c>
      <c r="H47" s="26">
        <f t="shared" si="10"/>
        <v>16</v>
      </c>
      <c r="I47" s="26">
        <f t="shared" si="10"/>
        <v>16</v>
      </c>
      <c r="J47" s="26">
        <f t="shared" si="10"/>
        <v>16</v>
      </c>
      <c r="K47" s="26">
        <f t="shared" si="10"/>
        <v>16</v>
      </c>
      <c r="L47" s="26">
        <f t="shared" si="10"/>
        <v>16</v>
      </c>
      <c r="M47" s="26">
        <f t="shared" si="10"/>
        <v>8</v>
      </c>
      <c r="N47" s="26">
        <f t="shared" si="10"/>
        <v>8</v>
      </c>
      <c r="O47" s="26">
        <f t="shared" si="10"/>
        <v>8</v>
      </c>
      <c r="P47" s="26">
        <f t="shared" si="10"/>
        <v>8</v>
      </c>
      <c r="Q47" s="26">
        <f t="shared" si="10"/>
        <v>8</v>
      </c>
      <c r="R47" s="26">
        <f t="shared" si="10"/>
        <v>8</v>
      </c>
      <c r="S47" s="26">
        <f t="shared" si="10"/>
        <v>8</v>
      </c>
      <c r="T47" s="26">
        <f t="shared" ref="T47:Z47" si="11">BIN2DEC(T49)</f>
        <v>2</v>
      </c>
      <c r="U47" s="26">
        <f>BIN2DEC(U49)</f>
        <v>2</v>
      </c>
      <c r="V47" s="26">
        <f t="shared" si="11"/>
        <v>2</v>
      </c>
      <c r="W47" s="26">
        <f>BIN2DEC(W49)</f>
        <v>2</v>
      </c>
      <c r="X47" s="26">
        <f t="shared" si="11"/>
        <v>2</v>
      </c>
      <c r="Y47" s="26">
        <f>BIN2DEC(Y49)</f>
        <v>2</v>
      </c>
      <c r="Z47" s="26">
        <f t="shared" si="11"/>
        <v>2</v>
      </c>
      <c r="AA47" s="26"/>
      <c r="AB47" s="26">
        <f t="shared" ref="AB47:AK47" si="12">BIN2DEC(AB49)</f>
        <v>32</v>
      </c>
      <c r="AC47" s="26">
        <f t="shared" si="12"/>
        <v>32</v>
      </c>
      <c r="AD47" s="26">
        <f t="shared" si="12"/>
        <v>32</v>
      </c>
      <c r="AE47" s="26">
        <f t="shared" si="12"/>
        <v>32</v>
      </c>
      <c r="AF47" s="26">
        <f t="shared" si="12"/>
        <v>32</v>
      </c>
      <c r="AG47" s="26">
        <f t="shared" si="12"/>
        <v>16</v>
      </c>
      <c r="AH47" s="26">
        <f t="shared" si="12"/>
        <v>16</v>
      </c>
      <c r="AI47" s="26">
        <f t="shared" si="12"/>
        <v>16</v>
      </c>
      <c r="AJ47" s="26">
        <f t="shared" si="12"/>
        <v>16</v>
      </c>
      <c r="AK47" s="26">
        <f t="shared" si="12"/>
        <v>16</v>
      </c>
    </row>
    <row r="48" spans="1:37" s="2" customFormat="1" ht="15" customHeight="1">
      <c r="A48" s="21"/>
      <c r="B48" s="30" t="str">
        <f t="shared" ref="B48:S48" si="13">TEXT(B47,"000")</f>
        <v>000</v>
      </c>
      <c r="C48" s="30" t="str">
        <f t="shared" si="13"/>
        <v>032</v>
      </c>
      <c r="D48" s="30" t="str">
        <f t="shared" si="13"/>
        <v>032</v>
      </c>
      <c r="E48" s="30" t="str">
        <f t="shared" si="13"/>
        <v>032</v>
      </c>
      <c r="F48" s="30" t="str">
        <f t="shared" si="13"/>
        <v>032</v>
      </c>
      <c r="G48" s="30" t="str">
        <f t="shared" si="13"/>
        <v>032</v>
      </c>
      <c r="H48" s="30" t="str">
        <f t="shared" si="13"/>
        <v>016</v>
      </c>
      <c r="I48" s="30" t="str">
        <f t="shared" si="13"/>
        <v>016</v>
      </c>
      <c r="J48" s="30" t="str">
        <f t="shared" si="13"/>
        <v>016</v>
      </c>
      <c r="K48" s="30" t="str">
        <f t="shared" si="13"/>
        <v>016</v>
      </c>
      <c r="L48" s="30" t="str">
        <f t="shared" si="13"/>
        <v>016</v>
      </c>
      <c r="M48" s="30" t="str">
        <f t="shared" si="13"/>
        <v>008</v>
      </c>
      <c r="N48" s="30" t="str">
        <f t="shared" si="13"/>
        <v>008</v>
      </c>
      <c r="O48" s="30" t="str">
        <f t="shared" si="13"/>
        <v>008</v>
      </c>
      <c r="P48" s="30" t="str">
        <f t="shared" si="13"/>
        <v>008</v>
      </c>
      <c r="Q48" s="30" t="str">
        <f t="shared" si="13"/>
        <v>008</v>
      </c>
      <c r="R48" s="30" t="str">
        <f t="shared" si="13"/>
        <v>008</v>
      </c>
      <c r="S48" s="30" t="str">
        <f t="shared" si="13"/>
        <v>008</v>
      </c>
      <c r="T48" s="30" t="str">
        <f t="shared" ref="T48:Z48" si="14">TEXT(T47,"000")</f>
        <v>002</v>
      </c>
      <c r="U48" s="30" t="str">
        <f>TEXT(U47,"000")</f>
        <v>002</v>
      </c>
      <c r="V48" s="30" t="str">
        <f t="shared" si="14"/>
        <v>002</v>
      </c>
      <c r="W48" s="30" t="str">
        <f>TEXT(W47,"000")</f>
        <v>002</v>
      </c>
      <c r="X48" s="30" t="str">
        <f t="shared" si="14"/>
        <v>002</v>
      </c>
      <c r="Y48" s="30" t="str">
        <f>TEXT(Y47,"000")</f>
        <v>002</v>
      </c>
      <c r="Z48" s="30" t="str">
        <f t="shared" si="14"/>
        <v>002</v>
      </c>
      <c r="AA48" s="30"/>
      <c r="AB48" s="30" t="str">
        <f t="shared" ref="AB48:AK48" si="15">TEXT(AB47,"000")</f>
        <v>032</v>
      </c>
      <c r="AC48" s="30" t="str">
        <f t="shared" si="15"/>
        <v>032</v>
      </c>
      <c r="AD48" s="30" t="str">
        <f t="shared" si="15"/>
        <v>032</v>
      </c>
      <c r="AE48" s="30" t="str">
        <f t="shared" si="15"/>
        <v>032</v>
      </c>
      <c r="AF48" s="30" t="str">
        <f t="shared" si="15"/>
        <v>032</v>
      </c>
      <c r="AG48" s="30" t="str">
        <f t="shared" si="15"/>
        <v>016</v>
      </c>
      <c r="AH48" s="30" t="str">
        <f t="shared" si="15"/>
        <v>016</v>
      </c>
      <c r="AI48" s="30" t="str">
        <f t="shared" si="15"/>
        <v>016</v>
      </c>
      <c r="AJ48" s="30" t="str">
        <f t="shared" si="15"/>
        <v>016</v>
      </c>
      <c r="AK48" s="30" t="str">
        <f t="shared" si="15"/>
        <v>016</v>
      </c>
    </row>
    <row r="49" spans="1:37" s="2" customFormat="1" ht="15" customHeight="1">
      <c r="A49" s="24" t="s">
        <v>13</v>
      </c>
      <c r="B49" s="31" t="str">
        <f>CONCATENATE(B51,B52,B53,B54,B55,B56,B57,B58)</f>
        <v>00000000</v>
      </c>
      <c r="C49" s="31" t="str">
        <f>CONCATENATE(C51,C52,C53,C54,C55,C56,C57,C58)</f>
        <v>00100000</v>
      </c>
      <c r="D49" s="31" t="str">
        <f t="shared" ref="D49:Z49" si="16">CONCATENATE(D51,D52,D53,D54,D55,D56,D57,D58)</f>
        <v>00100000</v>
      </c>
      <c r="E49" s="31" t="str">
        <f t="shared" si="16"/>
        <v>00100000</v>
      </c>
      <c r="F49" s="31" t="str">
        <f t="shared" si="16"/>
        <v>00100000</v>
      </c>
      <c r="G49" s="31" t="str">
        <f t="shared" si="16"/>
        <v>00100000</v>
      </c>
      <c r="H49" s="31" t="str">
        <f t="shared" si="16"/>
        <v>00010000</v>
      </c>
      <c r="I49" s="31" t="str">
        <f t="shared" si="16"/>
        <v>00010000</v>
      </c>
      <c r="J49" s="31" t="str">
        <f t="shared" si="16"/>
        <v>00010000</v>
      </c>
      <c r="K49" s="31" t="str">
        <f t="shared" si="16"/>
        <v>00010000</v>
      </c>
      <c r="L49" s="31" t="str">
        <f t="shared" si="16"/>
        <v>00010000</v>
      </c>
      <c r="M49" s="31" t="str">
        <f t="shared" si="16"/>
        <v>00001000</v>
      </c>
      <c r="N49" s="31" t="str">
        <f t="shared" si="16"/>
        <v>00001000</v>
      </c>
      <c r="O49" s="31" t="str">
        <f t="shared" si="16"/>
        <v>00001000</v>
      </c>
      <c r="P49" s="31" t="str">
        <f t="shared" si="16"/>
        <v>00001000</v>
      </c>
      <c r="Q49" s="31" t="str">
        <f t="shared" si="16"/>
        <v>00001000</v>
      </c>
      <c r="R49" s="31" t="str">
        <f t="shared" si="16"/>
        <v>00001000</v>
      </c>
      <c r="S49" s="31" t="str">
        <f t="shared" si="16"/>
        <v>00001000</v>
      </c>
      <c r="T49" s="31" t="str">
        <f t="shared" si="16"/>
        <v>00000010</v>
      </c>
      <c r="U49" s="31" t="str">
        <f t="shared" si="16"/>
        <v>00000010</v>
      </c>
      <c r="V49" s="31" t="str">
        <f t="shared" si="16"/>
        <v>00000010</v>
      </c>
      <c r="W49" s="31" t="str">
        <f t="shared" si="16"/>
        <v>00000010</v>
      </c>
      <c r="X49" s="31" t="str">
        <f t="shared" si="16"/>
        <v>00000010</v>
      </c>
      <c r="Y49" s="31" t="str">
        <f t="shared" si="16"/>
        <v>00000010</v>
      </c>
      <c r="Z49" s="31" t="str">
        <f t="shared" si="16"/>
        <v>00000010</v>
      </c>
      <c r="AA49" s="31" t="str">
        <f t="shared" ref="AA49:AK49" si="17">CONCATENATE(AA51,AA52,AA53,AA54,AA55,AA56,AA57,AA58)</f>
        <v/>
      </c>
      <c r="AB49" s="31" t="str">
        <f t="shared" si="17"/>
        <v>00100000</v>
      </c>
      <c r="AC49" s="31" t="str">
        <f t="shared" si="17"/>
        <v>00100000</v>
      </c>
      <c r="AD49" s="31" t="str">
        <f t="shared" si="17"/>
        <v>00100000</v>
      </c>
      <c r="AE49" s="31" t="str">
        <f t="shared" si="17"/>
        <v>00100000</v>
      </c>
      <c r="AF49" s="31" t="str">
        <f t="shared" si="17"/>
        <v>00100000</v>
      </c>
      <c r="AG49" s="31" t="str">
        <f t="shared" si="17"/>
        <v>00010000</v>
      </c>
      <c r="AH49" s="31" t="str">
        <f t="shared" si="17"/>
        <v>00010000</v>
      </c>
      <c r="AI49" s="31" t="str">
        <f t="shared" si="17"/>
        <v>00010000</v>
      </c>
      <c r="AJ49" s="31" t="str">
        <f t="shared" si="17"/>
        <v>00010000</v>
      </c>
      <c r="AK49" s="31" t="str">
        <f t="shared" si="17"/>
        <v>00010000</v>
      </c>
    </row>
    <row r="50" spans="1:37" s="2" customFormat="1" ht="15" customHeight="1"/>
    <row r="51" spans="1:37" s="33" customFormat="1" ht="15" customHeight="1">
      <c r="A51" s="29" t="s">
        <v>2</v>
      </c>
      <c r="B51" s="32">
        <v>0</v>
      </c>
      <c r="C51" s="29">
        <v>0</v>
      </c>
      <c r="D51" s="29">
        <v>0</v>
      </c>
      <c r="E51" s="33">
        <v>0</v>
      </c>
      <c r="F51" s="33">
        <v>0</v>
      </c>
      <c r="G51" s="33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</row>
    <row r="52" spans="1:37" s="29" customFormat="1" ht="15" customHeight="1">
      <c r="A52" s="29" t="s">
        <v>3</v>
      </c>
      <c r="B52" s="32">
        <v>0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B52" s="32">
        <v>0</v>
      </c>
      <c r="AC52" s="32">
        <v>0</v>
      </c>
      <c r="AD52" s="32">
        <v>0</v>
      </c>
      <c r="AE52" s="32">
        <v>0</v>
      </c>
      <c r="AF52" s="32">
        <v>0</v>
      </c>
      <c r="AG52" s="32">
        <v>0</v>
      </c>
      <c r="AH52" s="32">
        <v>0</v>
      </c>
      <c r="AI52" s="32">
        <v>0</v>
      </c>
      <c r="AJ52" s="32">
        <v>0</v>
      </c>
      <c r="AK52" s="32">
        <v>0</v>
      </c>
    </row>
    <row r="53" spans="1:37" s="29" customFormat="1" ht="15" customHeight="1">
      <c r="A53" s="29" t="s">
        <v>4</v>
      </c>
      <c r="B53" s="32">
        <v>0</v>
      </c>
      <c r="C53" s="32">
        <v>1</v>
      </c>
      <c r="D53" s="32">
        <v>1</v>
      </c>
      <c r="E53" s="32">
        <v>1</v>
      </c>
      <c r="F53" s="32">
        <v>1</v>
      </c>
      <c r="G53" s="32">
        <v>1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B53" s="32">
        <v>1</v>
      </c>
      <c r="AC53" s="32">
        <v>1</v>
      </c>
      <c r="AD53" s="32">
        <v>1</v>
      </c>
      <c r="AE53" s="32">
        <v>1</v>
      </c>
      <c r="AF53" s="32">
        <v>1</v>
      </c>
      <c r="AG53" s="32">
        <v>0</v>
      </c>
      <c r="AH53" s="32">
        <v>0</v>
      </c>
      <c r="AI53" s="32">
        <v>0</v>
      </c>
      <c r="AJ53" s="32">
        <v>0</v>
      </c>
      <c r="AK53" s="32">
        <v>0</v>
      </c>
    </row>
    <row r="54" spans="1:37" s="29" customFormat="1" ht="15" customHeight="1">
      <c r="A54" s="29" t="s">
        <v>5</v>
      </c>
      <c r="B54" s="32">
        <v>0</v>
      </c>
      <c r="C54" s="32">
        <v>0</v>
      </c>
      <c r="D54" s="32">
        <v>0</v>
      </c>
      <c r="E54" s="32">
        <v>0</v>
      </c>
      <c r="F54" s="32">
        <v>0</v>
      </c>
      <c r="G54" s="32">
        <v>0</v>
      </c>
      <c r="H54" s="32">
        <v>1</v>
      </c>
      <c r="I54" s="32">
        <v>1</v>
      </c>
      <c r="J54" s="32">
        <v>1</v>
      </c>
      <c r="K54" s="32">
        <v>1</v>
      </c>
      <c r="L54" s="32">
        <v>1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1</v>
      </c>
      <c r="AH54" s="32">
        <v>1</v>
      </c>
      <c r="AI54" s="32">
        <v>1</v>
      </c>
      <c r="AJ54" s="32">
        <v>1</v>
      </c>
      <c r="AK54" s="32">
        <v>1</v>
      </c>
    </row>
    <row r="55" spans="1:37" s="29" customFormat="1" ht="15" customHeight="1">
      <c r="A55" s="29" t="s">
        <v>6</v>
      </c>
      <c r="B55" s="32">
        <v>0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29">
        <v>1</v>
      </c>
      <c r="N55" s="29">
        <v>1</v>
      </c>
      <c r="O55" s="29">
        <v>1</v>
      </c>
      <c r="P55" s="29">
        <v>1</v>
      </c>
      <c r="Q55" s="29">
        <v>1</v>
      </c>
      <c r="R55" s="29">
        <v>1</v>
      </c>
      <c r="S55" s="29">
        <v>1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B55" s="32">
        <v>0</v>
      </c>
      <c r="AC55" s="32">
        <v>0</v>
      </c>
      <c r="AD55" s="32">
        <v>0</v>
      </c>
      <c r="AE55" s="32">
        <v>0</v>
      </c>
      <c r="AF55" s="32">
        <v>0</v>
      </c>
      <c r="AG55" s="32">
        <v>0</v>
      </c>
      <c r="AH55" s="32">
        <v>0</v>
      </c>
      <c r="AI55" s="32">
        <v>0</v>
      </c>
      <c r="AJ55" s="32">
        <v>0</v>
      </c>
      <c r="AK55" s="32">
        <v>0</v>
      </c>
    </row>
    <row r="56" spans="1:37" s="29" customFormat="1" ht="15" customHeight="1">
      <c r="A56" s="29" t="s">
        <v>7</v>
      </c>
      <c r="B56" s="32">
        <v>0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B56" s="32">
        <v>0</v>
      </c>
      <c r="AC56" s="32">
        <v>0</v>
      </c>
      <c r="AD56" s="32">
        <v>0</v>
      </c>
      <c r="AE56" s="32">
        <v>0</v>
      </c>
      <c r="AF56" s="32">
        <v>0</v>
      </c>
      <c r="AG56" s="32">
        <v>0</v>
      </c>
      <c r="AH56" s="32">
        <v>0</v>
      </c>
      <c r="AI56" s="32">
        <v>0</v>
      </c>
      <c r="AJ56" s="32">
        <v>0</v>
      </c>
      <c r="AK56" s="32">
        <v>0</v>
      </c>
    </row>
    <row r="57" spans="1:37" s="29" customFormat="1" ht="15" customHeight="1">
      <c r="A57" s="29" t="s">
        <v>9</v>
      </c>
      <c r="B57" s="32">
        <v>0</v>
      </c>
      <c r="C57" s="32">
        <v>0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1</v>
      </c>
      <c r="U57" s="29">
        <v>1</v>
      </c>
      <c r="V57" s="29">
        <v>1</v>
      </c>
      <c r="W57" s="29">
        <v>1</v>
      </c>
      <c r="X57" s="29">
        <v>1</v>
      </c>
      <c r="Y57" s="29">
        <v>1</v>
      </c>
      <c r="Z57" s="29">
        <v>1</v>
      </c>
      <c r="AB57" s="32">
        <v>0</v>
      </c>
      <c r="AC57" s="32">
        <v>0</v>
      </c>
      <c r="AD57" s="32">
        <v>0</v>
      </c>
      <c r="AE57" s="32">
        <v>0</v>
      </c>
      <c r="AF57" s="32">
        <v>0</v>
      </c>
      <c r="AG57" s="32">
        <v>0</v>
      </c>
      <c r="AH57" s="32">
        <v>0</v>
      </c>
      <c r="AI57" s="32">
        <v>0</v>
      </c>
      <c r="AJ57" s="32">
        <v>0</v>
      </c>
      <c r="AK57" s="32">
        <v>0</v>
      </c>
    </row>
    <row r="58" spans="1:37" s="29" customFormat="1" ht="15" customHeight="1">
      <c r="A58" s="29" t="s">
        <v>10</v>
      </c>
      <c r="B58" s="32">
        <v>0</v>
      </c>
      <c r="C58" s="32">
        <v>0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B58" s="32">
        <v>0</v>
      </c>
      <c r="AC58" s="32">
        <v>0</v>
      </c>
      <c r="AD58" s="32">
        <v>0</v>
      </c>
      <c r="AE58" s="32">
        <v>0</v>
      </c>
      <c r="AF58" s="32">
        <v>0</v>
      </c>
      <c r="AG58" s="32">
        <v>0</v>
      </c>
      <c r="AH58" s="32">
        <v>0</v>
      </c>
      <c r="AI58" s="32">
        <v>0</v>
      </c>
      <c r="AJ58" s="32">
        <v>0</v>
      </c>
      <c r="AK58" s="32">
        <v>0</v>
      </c>
    </row>
    <row r="59" spans="1:37" s="26" customFormat="1" ht="15" customHeight="1">
      <c r="A59" s="2"/>
      <c r="B59" s="2"/>
    </row>
    <row r="60" spans="1:37" s="36" customFormat="1" ht="16.5" customHeight="1">
      <c r="A60" s="23" t="s">
        <v>14</v>
      </c>
      <c r="B60" s="34">
        <v>1</v>
      </c>
      <c r="C60" s="34">
        <v>2</v>
      </c>
      <c r="D60" s="35">
        <v>3</v>
      </c>
      <c r="E60" s="34">
        <v>4</v>
      </c>
      <c r="F60" s="35">
        <v>5</v>
      </c>
      <c r="G60" s="34">
        <v>6</v>
      </c>
      <c r="H60" s="35">
        <v>7</v>
      </c>
      <c r="I60" s="34">
        <v>8</v>
      </c>
      <c r="J60" s="35">
        <v>9</v>
      </c>
      <c r="K60" s="34">
        <v>10</v>
      </c>
      <c r="L60" s="35">
        <v>11</v>
      </c>
      <c r="M60" s="34">
        <v>12</v>
      </c>
      <c r="N60" s="35">
        <v>13</v>
      </c>
      <c r="O60" s="34">
        <v>14</v>
      </c>
      <c r="P60" s="35">
        <v>15</v>
      </c>
      <c r="Q60" s="34">
        <v>16</v>
      </c>
      <c r="R60" s="35">
        <v>17</v>
      </c>
      <c r="S60" s="34">
        <v>18</v>
      </c>
      <c r="T60" s="35">
        <v>19</v>
      </c>
      <c r="U60" s="35">
        <v>20</v>
      </c>
      <c r="V60" s="35">
        <v>21</v>
      </c>
      <c r="W60" s="35">
        <v>22</v>
      </c>
      <c r="X60" s="35">
        <v>23</v>
      </c>
      <c r="Y60" s="35">
        <v>24</v>
      </c>
      <c r="Z60" s="35">
        <v>25</v>
      </c>
      <c r="AB60" s="36">
        <v>26</v>
      </c>
      <c r="AC60" s="36">
        <v>27</v>
      </c>
      <c r="AD60" s="36">
        <v>28</v>
      </c>
      <c r="AE60" s="36">
        <v>29</v>
      </c>
      <c r="AF60" s="36">
        <v>30</v>
      </c>
      <c r="AG60" s="36">
        <v>31</v>
      </c>
      <c r="AH60" s="36">
        <v>32</v>
      </c>
      <c r="AI60" s="36">
        <v>33</v>
      </c>
      <c r="AJ60" s="36">
        <v>34</v>
      </c>
      <c r="AK60" s="36">
        <v>35</v>
      </c>
    </row>
    <row r="61" spans="1:37" s="2" customFormat="1" ht="15" customHeight="1">
      <c r="B61" s="30" t="str">
        <f t="shared" ref="B61:S61" si="18">TEXT(B60,"00")</f>
        <v>01</v>
      </c>
      <c r="C61" s="30" t="str">
        <f t="shared" si="18"/>
        <v>02</v>
      </c>
      <c r="D61" s="30" t="str">
        <f t="shared" si="18"/>
        <v>03</v>
      </c>
      <c r="E61" s="30" t="str">
        <f t="shared" si="18"/>
        <v>04</v>
      </c>
      <c r="F61" s="30" t="str">
        <f t="shared" si="18"/>
        <v>05</v>
      </c>
      <c r="G61" s="30" t="str">
        <f t="shared" si="18"/>
        <v>06</v>
      </c>
      <c r="H61" s="30" t="str">
        <f t="shared" si="18"/>
        <v>07</v>
      </c>
      <c r="I61" s="30" t="str">
        <f t="shared" si="18"/>
        <v>08</v>
      </c>
      <c r="J61" s="30" t="str">
        <f t="shared" si="18"/>
        <v>09</v>
      </c>
      <c r="K61" s="30" t="str">
        <f t="shared" si="18"/>
        <v>10</v>
      </c>
      <c r="L61" s="30" t="str">
        <f t="shared" si="18"/>
        <v>11</v>
      </c>
      <c r="M61" s="30" t="str">
        <f t="shared" si="18"/>
        <v>12</v>
      </c>
      <c r="N61" s="30" t="str">
        <f t="shared" si="18"/>
        <v>13</v>
      </c>
      <c r="O61" s="30" t="str">
        <f t="shared" si="18"/>
        <v>14</v>
      </c>
      <c r="P61" s="30" t="str">
        <f t="shared" si="18"/>
        <v>15</v>
      </c>
      <c r="Q61" s="30" t="str">
        <f t="shared" si="18"/>
        <v>16</v>
      </c>
      <c r="R61" s="30" t="str">
        <f t="shared" si="18"/>
        <v>17</v>
      </c>
      <c r="S61" s="30" t="str">
        <f t="shared" si="18"/>
        <v>18</v>
      </c>
      <c r="T61" s="30" t="str">
        <f t="shared" ref="T61:AK61" si="19">TEXT(T60,"00")</f>
        <v>19</v>
      </c>
      <c r="U61" s="30" t="str">
        <f>TEXT(U60,"00")</f>
        <v>20</v>
      </c>
      <c r="V61" s="30" t="str">
        <f t="shared" si="19"/>
        <v>21</v>
      </c>
      <c r="W61" s="30" t="str">
        <f>TEXT(W60,"00")</f>
        <v>22</v>
      </c>
      <c r="X61" s="30" t="str">
        <f t="shared" si="19"/>
        <v>23</v>
      </c>
      <c r="Y61" s="30" t="str">
        <f>TEXT(Y60,"00")</f>
        <v>24</v>
      </c>
      <c r="Z61" s="30" t="str">
        <f t="shared" si="19"/>
        <v>25</v>
      </c>
      <c r="AA61" s="30"/>
      <c r="AB61" s="30" t="str">
        <f t="shared" si="19"/>
        <v>26</v>
      </c>
      <c r="AC61" s="30" t="str">
        <f t="shared" si="19"/>
        <v>27</v>
      </c>
      <c r="AD61" s="30" t="str">
        <f t="shared" si="19"/>
        <v>28</v>
      </c>
      <c r="AE61" s="30" t="str">
        <f t="shared" si="19"/>
        <v>29</v>
      </c>
      <c r="AF61" s="30" t="str">
        <f t="shared" si="19"/>
        <v>30</v>
      </c>
      <c r="AG61" s="30" t="str">
        <f t="shared" si="19"/>
        <v>31</v>
      </c>
      <c r="AH61" s="30" t="str">
        <f t="shared" si="19"/>
        <v>32</v>
      </c>
      <c r="AI61" s="30" t="str">
        <f t="shared" si="19"/>
        <v>33</v>
      </c>
      <c r="AJ61" s="30" t="str">
        <f t="shared" si="19"/>
        <v>34</v>
      </c>
      <c r="AK61" s="30" t="str">
        <f t="shared" si="19"/>
        <v>35</v>
      </c>
    </row>
    <row r="62" spans="1:37" s="27" customFormat="1" ht="15" customHeight="1">
      <c r="A62" s="27" t="s">
        <v>2</v>
      </c>
      <c r="B62" s="27">
        <v>5</v>
      </c>
      <c r="C62" s="27">
        <v>5</v>
      </c>
      <c r="D62" s="27">
        <v>5</v>
      </c>
      <c r="E62" s="27">
        <v>5</v>
      </c>
      <c r="F62" s="27">
        <v>5</v>
      </c>
      <c r="G62" s="27">
        <v>5</v>
      </c>
      <c r="H62" s="27">
        <v>5</v>
      </c>
      <c r="I62" s="27">
        <v>5</v>
      </c>
      <c r="J62" s="27">
        <v>5</v>
      </c>
      <c r="K62" s="27">
        <v>5</v>
      </c>
      <c r="L62" s="27">
        <v>5</v>
      </c>
      <c r="M62" s="27">
        <v>5</v>
      </c>
      <c r="N62" s="27">
        <v>5</v>
      </c>
      <c r="O62" s="27">
        <v>5</v>
      </c>
      <c r="P62" s="27">
        <v>5</v>
      </c>
      <c r="Q62" s="27">
        <v>5</v>
      </c>
      <c r="R62" s="27">
        <v>5</v>
      </c>
      <c r="S62" s="27">
        <v>5</v>
      </c>
      <c r="T62" s="27">
        <v>5</v>
      </c>
      <c r="U62" s="27">
        <v>5</v>
      </c>
      <c r="V62" s="27">
        <v>5</v>
      </c>
      <c r="W62" s="27">
        <v>5</v>
      </c>
      <c r="X62" s="27">
        <v>5</v>
      </c>
      <c r="Y62" s="27">
        <v>5</v>
      </c>
      <c r="Z62" s="27">
        <v>5</v>
      </c>
      <c r="AB62" s="27">
        <v>5</v>
      </c>
      <c r="AC62" s="27">
        <v>5</v>
      </c>
      <c r="AD62" s="27">
        <v>5</v>
      </c>
      <c r="AE62" s="27">
        <v>5</v>
      </c>
      <c r="AF62" s="27">
        <v>5</v>
      </c>
      <c r="AG62" s="27">
        <v>5</v>
      </c>
      <c r="AH62" s="27">
        <v>5</v>
      </c>
      <c r="AI62" s="27">
        <v>5</v>
      </c>
      <c r="AJ62" s="27">
        <v>5</v>
      </c>
      <c r="AK62" s="27">
        <v>5</v>
      </c>
    </row>
    <row r="63" spans="1:37" s="28" customFormat="1" ht="15" customHeight="1">
      <c r="A63" s="28" t="s">
        <v>3</v>
      </c>
      <c r="B63" s="28">
        <v>6</v>
      </c>
      <c r="C63" s="28">
        <v>6</v>
      </c>
      <c r="D63" s="28">
        <v>6</v>
      </c>
      <c r="E63" s="28">
        <v>6</v>
      </c>
      <c r="F63" s="28">
        <v>6</v>
      </c>
      <c r="G63" s="28">
        <v>6</v>
      </c>
      <c r="H63" s="28">
        <v>6</v>
      </c>
      <c r="I63" s="28">
        <v>6</v>
      </c>
      <c r="J63" s="28">
        <v>6</v>
      </c>
      <c r="K63" s="28">
        <v>6</v>
      </c>
      <c r="L63" s="28">
        <v>6</v>
      </c>
      <c r="M63" s="28">
        <v>6</v>
      </c>
      <c r="N63" s="28">
        <v>6</v>
      </c>
      <c r="O63" s="28">
        <v>6</v>
      </c>
      <c r="P63" s="28">
        <v>6</v>
      </c>
      <c r="Q63" s="28">
        <v>6</v>
      </c>
      <c r="R63" s="28">
        <v>6</v>
      </c>
      <c r="S63" s="28">
        <v>6</v>
      </c>
      <c r="T63" s="28">
        <v>6</v>
      </c>
      <c r="U63" s="28">
        <v>6</v>
      </c>
      <c r="V63" s="28">
        <v>6</v>
      </c>
      <c r="W63" s="28">
        <v>6</v>
      </c>
      <c r="X63" s="28">
        <v>6</v>
      </c>
      <c r="Y63" s="28">
        <v>6</v>
      </c>
      <c r="Z63" s="28">
        <v>6</v>
      </c>
      <c r="AB63" s="28">
        <v>6</v>
      </c>
      <c r="AC63" s="28">
        <v>6</v>
      </c>
      <c r="AD63" s="28">
        <v>6</v>
      </c>
      <c r="AE63" s="28">
        <v>6</v>
      </c>
      <c r="AF63" s="28">
        <v>6</v>
      </c>
      <c r="AG63" s="28">
        <v>6</v>
      </c>
      <c r="AH63" s="28">
        <v>6</v>
      </c>
      <c r="AI63" s="28">
        <v>6</v>
      </c>
      <c r="AJ63" s="28">
        <v>6</v>
      </c>
      <c r="AK63" s="28">
        <v>6</v>
      </c>
    </row>
    <row r="64" spans="1:37" s="27" customFormat="1" ht="15" customHeight="1">
      <c r="A64" s="27" t="s">
        <v>4</v>
      </c>
      <c r="B64" s="27">
        <v>4</v>
      </c>
      <c r="C64" s="38">
        <v>0</v>
      </c>
      <c r="D64" s="38">
        <v>2</v>
      </c>
      <c r="E64" s="38">
        <v>6</v>
      </c>
      <c r="F64" s="38">
        <v>8</v>
      </c>
      <c r="G64" s="38">
        <v>10</v>
      </c>
      <c r="H64" s="27">
        <v>4</v>
      </c>
      <c r="I64" s="27">
        <v>4</v>
      </c>
      <c r="J64" s="27">
        <v>4</v>
      </c>
      <c r="K64" s="27">
        <v>4</v>
      </c>
      <c r="L64" s="27">
        <v>4</v>
      </c>
      <c r="M64" s="27">
        <v>4</v>
      </c>
      <c r="N64" s="27">
        <v>4</v>
      </c>
      <c r="O64" s="27">
        <v>4</v>
      </c>
      <c r="P64" s="27">
        <v>4</v>
      </c>
      <c r="Q64" s="27">
        <v>4</v>
      </c>
      <c r="R64" s="27">
        <v>4</v>
      </c>
      <c r="S64" s="27">
        <v>4</v>
      </c>
      <c r="T64" s="27">
        <v>4</v>
      </c>
      <c r="U64" s="27">
        <v>4</v>
      </c>
      <c r="V64" s="27">
        <v>4</v>
      </c>
      <c r="W64" s="27">
        <v>4</v>
      </c>
      <c r="X64" s="27">
        <v>4</v>
      </c>
      <c r="Y64" s="27">
        <v>4</v>
      </c>
      <c r="Z64" s="27">
        <v>4</v>
      </c>
      <c r="AB64" s="38">
        <v>1</v>
      </c>
      <c r="AC64" s="38">
        <v>3</v>
      </c>
      <c r="AD64" s="38">
        <v>5</v>
      </c>
      <c r="AE64" s="38">
        <v>7</v>
      </c>
      <c r="AF64" s="38">
        <v>9</v>
      </c>
      <c r="AG64" s="27">
        <v>4</v>
      </c>
      <c r="AH64" s="27">
        <v>4</v>
      </c>
      <c r="AI64" s="27">
        <v>4</v>
      </c>
      <c r="AJ64" s="27">
        <v>4</v>
      </c>
      <c r="AK64" s="27">
        <v>4</v>
      </c>
    </row>
    <row r="65" spans="1:37" s="28" customFormat="1" ht="15" customHeight="1">
      <c r="A65" s="28" t="s">
        <v>5</v>
      </c>
      <c r="B65" s="28">
        <v>2</v>
      </c>
      <c r="C65" s="28">
        <v>2</v>
      </c>
      <c r="D65" s="28">
        <v>2</v>
      </c>
      <c r="E65" s="28">
        <v>2</v>
      </c>
      <c r="F65" s="28">
        <v>2</v>
      </c>
      <c r="G65" s="28">
        <v>2</v>
      </c>
      <c r="H65" s="38">
        <v>0</v>
      </c>
      <c r="I65" s="38">
        <v>4</v>
      </c>
      <c r="J65" s="38">
        <v>6</v>
      </c>
      <c r="K65" s="38">
        <v>8</v>
      </c>
      <c r="L65" s="38">
        <v>10</v>
      </c>
      <c r="M65" s="28">
        <v>2</v>
      </c>
      <c r="N65" s="28">
        <v>2</v>
      </c>
      <c r="O65" s="28">
        <v>2</v>
      </c>
      <c r="P65" s="28">
        <v>2</v>
      </c>
      <c r="Q65" s="28">
        <v>2</v>
      </c>
      <c r="R65" s="28">
        <v>2</v>
      </c>
      <c r="S65" s="28">
        <v>2</v>
      </c>
      <c r="T65" s="28">
        <v>2</v>
      </c>
      <c r="U65" s="28">
        <v>2</v>
      </c>
      <c r="V65" s="28">
        <v>2</v>
      </c>
      <c r="W65" s="28">
        <v>2</v>
      </c>
      <c r="X65" s="28">
        <v>2</v>
      </c>
      <c r="Y65" s="28">
        <v>2</v>
      </c>
      <c r="Z65" s="28">
        <v>2</v>
      </c>
      <c r="AB65" s="28">
        <v>2</v>
      </c>
      <c r="AC65" s="28">
        <v>2</v>
      </c>
      <c r="AD65" s="28">
        <v>2</v>
      </c>
      <c r="AE65" s="28">
        <v>2</v>
      </c>
      <c r="AF65" s="28">
        <v>2</v>
      </c>
      <c r="AG65" s="38">
        <v>1</v>
      </c>
      <c r="AH65" s="38">
        <v>3</v>
      </c>
      <c r="AI65" s="38">
        <v>5</v>
      </c>
      <c r="AJ65" s="38">
        <v>7</v>
      </c>
      <c r="AK65" s="38">
        <v>9</v>
      </c>
    </row>
    <row r="66" spans="1:37" s="37" customFormat="1" ht="15" customHeight="1">
      <c r="A66" s="27" t="s">
        <v>6</v>
      </c>
      <c r="B66" s="27">
        <v>6</v>
      </c>
      <c r="C66" s="27">
        <v>6</v>
      </c>
      <c r="D66" s="27">
        <v>6</v>
      </c>
      <c r="E66" s="27">
        <v>6</v>
      </c>
      <c r="F66" s="27">
        <v>6</v>
      </c>
      <c r="G66" s="27">
        <v>6</v>
      </c>
      <c r="H66" s="27">
        <v>6</v>
      </c>
      <c r="I66" s="27">
        <v>6</v>
      </c>
      <c r="J66" s="27">
        <v>6</v>
      </c>
      <c r="K66" s="27">
        <v>6</v>
      </c>
      <c r="L66" s="27">
        <v>6</v>
      </c>
      <c r="M66" s="38">
        <v>1</v>
      </c>
      <c r="N66" s="38">
        <v>2</v>
      </c>
      <c r="O66" s="38">
        <v>3</v>
      </c>
      <c r="P66" s="38">
        <v>4</v>
      </c>
      <c r="Q66" s="38">
        <v>5</v>
      </c>
      <c r="R66" s="38">
        <v>7</v>
      </c>
      <c r="S66" s="38">
        <v>8</v>
      </c>
      <c r="T66" s="27">
        <v>6</v>
      </c>
      <c r="U66" s="27">
        <v>6</v>
      </c>
      <c r="V66" s="27">
        <v>6</v>
      </c>
      <c r="W66" s="27">
        <v>6</v>
      </c>
      <c r="X66" s="27">
        <v>6</v>
      </c>
      <c r="Y66" s="27">
        <v>6</v>
      </c>
      <c r="Z66" s="27">
        <v>6</v>
      </c>
      <c r="AB66" s="27">
        <v>6</v>
      </c>
      <c r="AC66" s="27">
        <v>6</v>
      </c>
      <c r="AD66" s="27">
        <v>6</v>
      </c>
      <c r="AE66" s="27">
        <v>6</v>
      </c>
      <c r="AF66" s="27">
        <v>6</v>
      </c>
      <c r="AG66" s="27">
        <v>6</v>
      </c>
      <c r="AH66" s="27">
        <v>6</v>
      </c>
      <c r="AI66" s="27">
        <v>6</v>
      </c>
      <c r="AJ66" s="27">
        <v>6</v>
      </c>
      <c r="AK66" s="27">
        <v>6</v>
      </c>
    </row>
    <row r="67" spans="1:37" s="28" customFormat="1" ht="15" customHeight="1">
      <c r="A67" s="28" t="s">
        <v>7</v>
      </c>
      <c r="B67" s="28" t="s">
        <v>8</v>
      </c>
      <c r="C67" s="28" t="s">
        <v>8</v>
      </c>
      <c r="D67" s="28" t="s">
        <v>8</v>
      </c>
      <c r="E67" s="28" t="s">
        <v>8</v>
      </c>
      <c r="F67" s="28" t="s">
        <v>8</v>
      </c>
      <c r="G67" s="28" t="s">
        <v>8</v>
      </c>
      <c r="H67" s="28" t="s">
        <v>8</v>
      </c>
      <c r="I67" s="28" t="s">
        <v>8</v>
      </c>
      <c r="J67" s="28" t="s">
        <v>8</v>
      </c>
      <c r="K67" s="28" t="s">
        <v>8</v>
      </c>
      <c r="L67" s="28" t="s">
        <v>8</v>
      </c>
      <c r="M67" s="28" t="s">
        <v>8</v>
      </c>
      <c r="N67" s="28" t="s">
        <v>8</v>
      </c>
      <c r="O67" s="28" t="s">
        <v>8</v>
      </c>
      <c r="P67" s="28" t="s">
        <v>8</v>
      </c>
      <c r="Q67" s="28" t="s">
        <v>8</v>
      </c>
      <c r="R67" s="28" t="s">
        <v>8</v>
      </c>
      <c r="S67" s="28" t="s">
        <v>8</v>
      </c>
      <c r="T67" s="28" t="s">
        <v>8</v>
      </c>
      <c r="U67" s="28" t="s">
        <v>8</v>
      </c>
      <c r="V67" s="28" t="s">
        <v>8</v>
      </c>
      <c r="W67" s="28" t="s">
        <v>8</v>
      </c>
      <c r="X67" s="28" t="s">
        <v>8</v>
      </c>
      <c r="Y67" s="28" t="s">
        <v>8</v>
      </c>
      <c r="Z67" s="28" t="s">
        <v>8</v>
      </c>
      <c r="AB67" s="28" t="s">
        <v>8</v>
      </c>
      <c r="AC67" s="28" t="s">
        <v>8</v>
      </c>
      <c r="AD67" s="28" t="s">
        <v>8</v>
      </c>
      <c r="AE67" s="28" t="s">
        <v>8</v>
      </c>
      <c r="AF67" s="28" t="s">
        <v>8</v>
      </c>
      <c r="AG67" s="28" t="s">
        <v>8</v>
      </c>
      <c r="AH67" s="28" t="s">
        <v>8</v>
      </c>
      <c r="AI67" s="28" t="s">
        <v>8</v>
      </c>
      <c r="AJ67" s="28" t="s">
        <v>8</v>
      </c>
      <c r="AK67" s="28" t="s">
        <v>8</v>
      </c>
    </row>
    <row r="68" spans="1:37" s="27" customFormat="1" ht="15" customHeight="1">
      <c r="A68" s="27" t="s">
        <v>9</v>
      </c>
      <c r="B68" s="27">
        <v>4</v>
      </c>
      <c r="C68" s="27">
        <v>4</v>
      </c>
      <c r="D68" s="27">
        <v>4</v>
      </c>
      <c r="E68" s="27">
        <v>4</v>
      </c>
      <c r="F68" s="27">
        <v>4</v>
      </c>
      <c r="G68" s="27">
        <v>4</v>
      </c>
      <c r="H68" s="27">
        <v>4</v>
      </c>
      <c r="I68" s="27">
        <v>4</v>
      </c>
      <c r="J68" s="27">
        <v>4</v>
      </c>
      <c r="K68" s="27">
        <v>4</v>
      </c>
      <c r="L68" s="27">
        <v>4</v>
      </c>
      <c r="M68" s="27">
        <v>4</v>
      </c>
      <c r="N68" s="27">
        <v>4</v>
      </c>
      <c r="O68" s="27">
        <v>4</v>
      </c>
      <c r="P68" s="27">
        <v>4</v>
      </c>
      <c r="Q68" s="27">
        <v>4</v>
      </c>
      <c r="R68" s="27">
        <v>4</v>
      </c>
      <c r="S68" s="27">
        <v>4</v>
      </c>
      <c r="T68" s="38">
        <v>1</v>
      </c>
      <c r="U68" s="38">
        <v>2</v>
      </c>
      <c r="V68" s="38">
        <v>3</v>
      </c>
      <c r="W68" s="38">
        <v>5</v>
      </c>
      <c r="X68" s="38">
        <v>6</v>
      </c>
      <c r="Y68" s="38">
        <v>7</v>
      </c>
      <c r="Z68" s="38">
        <v>8</v>
      </c>
      <c r="AB68" s="27">
        <v>4</v>
      </c>
      <c r="AC68" s="27">
        <v>4</v>
      </c>
      <c r="AD68" s="27">
        <v>4</v>
      </c>
      <c r="AE68" s="27">
        <v>4</v>
      </c>
      <c r="AF68" s="27">
        <v>4</v>
      </c>
      <c r="AG68" s="27">
        <v>4</v>
      </c>
      <c r="AH68" s="27">
        <v>4</v>
      </c>
      <c r="AI68" s="27">
        <v>4</v>
      </c>
      <c r="AJ68" s="27">
        <v>4</v>
      </c>
      <c r="AK68" s="27">
        <v>4</v>
      </c>
    </row>
    <row r="69" spans="1:37" s="28" customFormat="1" ht="15" customHeight="1">
      <c r="A69" s="28" t="s">
        <v>10</v>
      </c>
      <c r="B69" s="28" t="s">
        <v>8</v>
      </c>
      <c r="C69" s="28" t="s">
        <v>8</v>
      </c>
      <c r="D69" s="28" t="s">
        <v>8</v>
      </c>
      <c r="E69" s="28" t="s">
        <v>8</v>
      </c>
      <c r="F69" s="28" t="s">
        <v>8</v>
      </c>
      <c r="G69" s="28" t="s">
        <v>8</v>
      </c>
      <c r="H69" s="28" t="s">
        <v>8</v>
      </c>
      <c r="I69" s="28" t="s">
        <v>8</v>
      </c>
      <c r="J69" s="28" t="s">
        <v>8</v>
      </c>
      <c r="K69" s="28" t="s">
        <v>8</v>
      </c>
      <c r="L69" s="28" t="s">
        <v>8</v>
      </c>
      <c r="M69" s="28" t="s">
        <v>8</v>
      </c>
      <c r="N69" s="28" t="s">
        <v>8</v>
      </c>
      <c r="O69" s="28" t="s">
        <v>8</v>
      </c>
      <c r="P69" s="28" t="s">
        <v>8</v>
      </c>
      <c r="Q69" s="28" t="s">
        <v>8</v>
      </c>
      <c r="R69" s="28" t="s">
        <v>8</v>
      </c>
      <c r="S69" s="28" t="s">
        <v>8</v>
      </c>
      <c r="T69" s="28" t="s">
        <v>8</v>
      </c>
      <c r="U69" s="28" t="s">
        <v>8</v>
      </c>
      <c r="V69" s="28" t="s">
        <v>8</v>
      </c>
      <c r="W69" s="28" t="s">
        <v>8</v>
      </c>
      <c r="X69" s="28" t="s">
        <v>8</v>
      </c>
      <c r="Y69" s="28" t="s">
        <v>8</v>
      </c>
      <c r="Z69" s="28" t="s">
        <v>8</v>
      </c>
      <c r="AB69" s="28" t="s">
        <v>8</v>
      </c>
      <c r="AC69" s="28" t="s">
        <v>8</v>
      </c>
      <c r="AD69" s="28" t="s">
        <v>8</v>
      </c>
      <c r="AE69" s="28" t="s">
        <v>8</v>
      </c>
      <c r="AF69" s="28" t="s">
        <v>8</v>
      </c>
      <c r="AG69" s="28" t="s">
        <v>8</v>
      </c>
      <c r="AH69" s="28" t="s">
        <v>8</v>
      </c>
      <c r="AI69" s="28" t="s">
        <v>8</v>
      </c>
      <c r="AJ69" s="28" t="s">
        <v>8</v>
      </c>
      <c r="AK69" s="28" t="s">
        <v>8</v>
      </c>
    </row>
    <row r="70" spans="1:37" s="2" customFormat="1" ht="15" customHeight="1"/>
    <row r="71" spans="1:37" s="26" customFormat="1" ht="15" customHeight="1">
      <c r="A71" s="26" t="s">
        <v>15</v>
      </c>
      <c r="B71" s="26" t="str">
        <f>CONCATENATE($A$1,$A$46,B48,B61)</f>
        <v>1200001</v>
      </c>
      <c r="C71" s="26" t="str">
        <f t="shared" ref="C71:AK71" si="20">CONCATENATE($A$1,$A$46,C48,C61)</f>
        <v>1203202</v>
      </c>
      <c r="D71" s="26" t="str">
        <f t="shared" si="20"/>
        <v>1203203</v>
      </c>
      <c r="E71" s="26" t="str">
        <f t="shared" si="20"/>
        <v>1203204</v>
      </c>
      <c r="F71" s="26" t="str">
        <f t="shared" si="20"/>
        <v>1203205</v>
      </c>
      <c r="G71" s="26" t="str">
        <f t="shared" si="20"/>
        <v>1203206</v>
      </c>
      <c r="H71" s="26" t="str">
        <f t="shared" si="20"/>
        <v>1201607</v>
      </c>
      <c r="I71" s="26" t="str">
        <f t="shared" si="20"/>
        <v>1201608</v>
      </c>
      <c r="J71" s="26" t="str">
        <f t="shared" si="20"/>
        <v>1201609</v>
      </c>
      <c r="K71" s="26" t="str">
        <f t="shared" si="20"/>
        <v>1201610</v>
      </c>
      <c r="L71" s="26" t="str">
        <f t="shared" si="20"/>
        <v>1201611</v>
      </c>
      <c r="M71" s="26" t="str">
        <f t="shared" si="20"/>
        <v>1200812</v>
      </c>
      <c r="N71" s="26" t="str">
        <f t="shared" si="20"/>
        <v>1200813</v>
      </c>
      <c r="O71" s="26" t="str">
        <f t="shared" si="20"/>
        <v>1200814</v>
      </c>
      <c r="P71" s="26" t="str">
        <f t="shared" si="20"/>
        <v>1200815</v>
      </c>
      <c r="Q71" s="26" t="str">
        <f t="shared" si="20"/>
        <v>1200816</v>
      </c>
      <c r="R71" s="26" t="str">
        <f t="shared" si="20"/>
        <v>1200817</v>
      </c>
      <c r="S71" s="26" t="str">
        <f t="shared" si="20"/>
        <v>1200818</v>
      </c>
      <c r="T71" s="26" t="str">
        <f t="shared" si="20"/>
        <v>1200219</v>
      </c>
      <c r="U71" s="26" t="str">
        <f t="shared" si="20"/>
        <v>1200220</v>
      </c>
      <c r="V71" s="26" t="str">
        <f t="shared" si="20"/>
        <v>1200221</v>
      </c>
      <c r="W71" s="26" t="str">
        <f t="shared" si="20"/>
        <v>1200222</v>
      </c>
      <c r="X71" s="26" t="str">
        <f t="shared" si="20"/>
        <v>1200223</v>
      </c>
      <c r="Y71" s="26" t="str">
        <f t="shared" si="20"/>
        <v>1200224</v>
      </c>
      <c r="Z71" s="26" t="str">
        <f t="shared" si="20"/>
        <v>1200225</v>
      </c>
      <c r="AB71" s="26" t="str">
        <f t="shared" si="20"/>
        <v>1203226</v>
      </c>
      <c r="AC71" s="26" t="str">
        <f t="shared" si="20"/>
        <v>1203227</v>
      </c>
      <c r="AD71" s="26" t="str">
        <f t="shared" si="20"/>
        <v>1203228</v>
      </c>
      <c r="AE71" s="26" t="str">
        <f t="shared" si="20"/>
        <v>1203229</v>
      </c>
      <c r="AF71" s="26" t="str">
        <f t="shared" si="20"/>
        <v>1203230</v>
      </c>
      <c r="AG71" s="26" t="str">
        <f t="shared" si="20"/>
        <v>1201631</v>
      </c>
      <c r="AH71" s="26" t="str">
        <f t="shared" si="20"/>
        <v>1201632</v>
      </c>
      <c r="AI71" s="26" t="str">
        <f t="shared" si="20"/>
        <v>1201633</v>
      </c>
      <c r="AJ71" s="26" t="str">
        <f t="shared" si="20"/>
        <v>1201634</v>
      </c>
      <c r="AK71" s="26" t="str">
        <f t="shared" si="20"/>
        <v>1201635</v>
      </c>
    </row>
    <row r="72" spans="1:37" s="42" customFormat="1" ht="40.5" customHeight="1">
      <c r="A72" s="44" t="s">
        <v>16</v>
      </c>
      <c r="B72" s="44"/>
      <c r="C72" s="39" t="s">
        <v>17</v>
      </c>
      <c r="J72" s="42" t="s">
        <v>25</v>
      </c>
      <c r="R72" s="43" t="s">
        <v>26</v>
      </c>
      <c r="S72" s="42" t="s">
        <v>27</v>
      </c>
      <c r="T72" s="62"/>
      <c r="U72" s="62"/>
      <c r="V72" s="62"/>
      <c r="W72" s="62"/>
      <c r="X72" s="67" t="s">
        <v>28</v>
      </c>
      <c r="Y72" s="67" t="s">
        <v>28</v>
      </c>
      <c r="Z72" s="67" t="s">
        <v>28</v>
      </c>
      <c r="AJ72" s="43" t="s">
        <v>22</v>
      </c>
      <c r="AK72" s="43" t="s">
        <v>22</v>
      </c>
    </row>
    <row r="73" spans="1:37">
      <c r="T73" s="63"/>
      <c r="U73" s="63"/>
      <c r="V73" s="63"/>
      <c r="W73" s="63"/>
      <c r="X73" s="63"/>
      <c r="Y73" s="63"/>
      <c r="Z73" s="63"/>
    </row>
    <row r="74" spans="1:37" s="2" customFormat="1">
      <c r="A74" s="2" t="s">
        <v>23</v>
      </c>
      <c r="B74" s="2">
        <v>20</v>
      </c>
      <c r="C74" s="2" t="s">
        <v>24</v>
      </c>
      <c r="D74" s="2">
        <v>20</v>
      </c>
      <c r="E74" s="2">
        <v>20</v>
      </c>
      <c r="F74" s="2">
        <v>20</v>
      </c>
      <c r="G74" s="2">
        <v>20</v>
      </c>
      <c r="H74" s="2">
        <v>20</v>
      </c>
      <c r="I74" s="2">
        <v>20</v>
      </c>
      <c r="J74" s="2">
        <v>20</v>
      </c>
      <c r="K74" s="2" t="s">
        <v>24</v>
      </c>
      <c r="L74" s="2" t="s">
        <v>24</v>
      </c>
      <c r="M74" s="2">
        <v>20</v>
      </c>
      <c r="N74" s="2">
        <v>20</v>
      </c>
      <c r="O74" s="2">
        <v>20</v>
      </c>
      <c r="P74" s="2">
        <v>20</v>
      </c>
      <c r="Q74" s="2">
        <v>20</v>
      </c>
      <c r="R74" s="2">
        <v>20</v>
      </c>
      <c r="S74" s="2" t="s">
        <v>24</v>
      </c>
      <c r="T74" s="66">
        <v>20</v>
      </c>
      <c r="U74" s="66">
        <v>20</v>
      </c>
      <c r="V74" s="66">
        <v>20</v>
      </c>
      <c r="W74" s="66">
        <v>20</v>
      </c>
      <c r="X74" s="66"/>
      <c r="Y74" s="66"/>
      <c r="Z74" s="66"/>
      <c r="AB74" s="68">
        <v>20</v>
      </c>
      <c r="AC74" s="68">
        <v>20</v>
      </c>
      <c r="AD74" s="68">
        <v>20</v>
      </c>
      <c r="AE74" s="68">
        <v>20</v>
      </c>
      <c r="AF74" s="68">
        <v>20</v>
      </c>
      <c r="AG74" s="68">
        <v>20</v>
      </c>
      <c r="AH74" s="68">
        <v>20</v>
      </c>
      <c r="AI74" s="68">
        <v>20</v>
      </c>
      <c r="AJ74" s="68" t="s">
        <v>24</v>
      </c>
      <c r="AK74" s="68" t="s">
        <v>24</v>
      </c>
    </row>
    <row r="75" spans="1:37" ht="18" customHeight="1">
      <c r="T75" s="72" t="s">
        <v>29</v>
      </c>
      <c r="U75" s="72"/>
      <c r="V75" s="72"/>
      <c r="W75" s="72"/>
      <c r="X75" s="72"/>
      <c r="Y75" s="72"/>
      <c r="Z75" s="72"/>
    </row>
    <row r="76" spans="1:37" ht="18" customHeight="1">
      <c r="T76" s="63"/>
      <c r="U76" s="63"/>
      <c r="V76" s="63"/>
      <c r="W76" s="63"/>
      <c r="X76" s="63"/>
      <c r="Y76" s="63"/>
      <c r="Z76" s="63"/>
      <c r="AA76" s="4"/>
    </row>
    <row r="77" spans="1:37" ht="18" customHeight="1">
      <c r="T77" s="4"/>
      <c r="U77" s="4"/>
      <c r="V77" s="4"/>
      <c r="W77" s="4"/>
      <c r="X77" s="4"/>
      <c r="Y77" s="4"/>
      <c r="Z77" s="4"/>
      <c r="AA77" s="4"/>
    </row>
    <row r="79" spans="1:37" s="22" customFormat="1" ht="36" customHeight="1">
      <c r="A79" s="25">
        <v>3</v>
      </c>
      <c r="B79" s="69" t="s">
        <v>11</v>
      </c>
      <c r="C79" s="69"/>
      <c r="D79" s="69"/>
    </row>
    <row r="80" spans="1:37" s="2" customFormat="1" ht="15" customHeight="1">
      <c r="A80" s="21" t="s">
        <v>12</v>
      </c>
      <c r="B80" s="26">
        <f t="shared" ref="B80:T80" si="21">BIN2DEC(B82)</f>
        <v>0</v>
      </c>
      <c r="C80" s="26">
        <f t="shared" si="21"/>
        <v>32</v>
      </c>
      <c r="D80" s="26">
        <f t="shared" si="21"/>
        <v>32</v>
      </c>
      <c r="E80" s="26">
        <f t="shared" si="21"/>
        <v>32</v>
      </c>
      <c r="F80" s="26">
        <f t="shared" si="21"/>
        <v>32</v>
      </c>
      <c r="G80" s="26">
        <f t="shared" si="21"/>
        <v>32</v>
      </c>
      <c r="H80" s="26">
        <f t="shared" si="21"/>
        <v>16</v>
      </c>
      <c r="I80" s="26">
        <f t="shared" si="21"/>
        <v>16</v>
      </c>
      <c r="J80" s="26">
        <f t="shared" si="21"/>
        <v>16</v>
      </c>
      <c r="K80" s="26">
        <f t="shared" si="21"/>
        <v>16</v>
      </c>
      <c r="L80" s="26">
        <f t="shared" si="21"/>
        <v>16</v>
      </c>
      <c r="M80" s="26">
        <f t="shared" si="21"/>
        <v>8</v>
      </c>
      <c r="N80" s="26">
        <f t="shared" si="21"/>
        <v>8</v>
      </c>
      <c r="O80" s="26">
        <f t="shared" si="21"/>
        <v>8</v>
      </c>
      <c r="P80" s="26">
        <f t="shared" si="21"/>
        <v>8</v>
      </c>
      <c r="Q80" s="26">
        <f t="shared" si="21"/>
        <v>8</v>
      </c>
      <c r="R80" s="26">
        <f t="shared" si="21"/>
        <v>8</v>
      </c>
      <c r="S80" s="26">
        <f t="shared" si="21"/>
        <v>8</v>
      </c>
      <c r="T80" s="26">
        <f t="shared" si="21"/>
        <v>2</v>
      </c>
      <c r="U80" s="26">
        <f t="shared" ref="U80:Z80" si="22">BIN2DEC(U82)</f>
        <v>2</v>
      </c>
      <c r="V80" s="26">
        <f t="shared" si="22"/>
        <v>2</v>
      </c>
      <c r="W80" s="26">
        <f t="shared" si="22"/>
        <v>2</v>
      </c>
      <c r="X80" s="26">
        <f t="shared" si="22"/>
        <v>2</v>
      </c>
      <c r="Y80" s="26">
        <f t="shared" si="22"/>
        <v>2</v>
      </c>
      <c r="Z80" s="26">
        <f t="shared" si="22"/>
        <v>2</v>
      </c>
      <c r="AB80" s="26">
        <f t="shared" ref="AB80:AK80" si="23">BIN2DEC(AB82)</f>
        <v>32</v>
      </c>
      <c r="AC80" s="26">
        <f t="shared" si="23"/>
        <v>32</v>
      </c>
      <c r="AD80" s="26">
        <f t="shared" si="23"/>
        <v>32</v>
      </c>
      <c r="AE80" s="26">
        <f t="shared" si="23"/>
        <v>32</v>
      </c>
      <c r="AF80" s="26">
        <f t="shared" si="23"/>
        <v>32</v>
      </c>
      <c r="AG80" s="26">
        <f t="shared" si="23"/>
        <v>16</v>
      </c>
      <c r="AH80" s="26">
        <f t="shared" si="23"/>
        <v>16</v>
      </c>
      <c r="AI80" s="26">
        <f t="shared" si="23"/>
        <v>16</v>
      </c>
      <c r="AJ80" s="26">
        <f t="shared" si="23"/>
        <v>16</v>
      </c>
      <c r="AK80" s="26">
        <f t="shared" si="23"/>
        <v>16</v>
      </c>
    </row>
    <row r="81" spans="1:37" s="2" customFormat="1" ht="15" customHeight="1">
      <c r="A81" s="21"/>
      <c r="B81" s="30" t="str">
        <f t="shared" ref="B81:T81" si="24">TEXT(B80,"000")</f>
        <v>000</v>
      </c>
      <c r="C81" s="30" t="str">
        <f t="shared" si="24"/>
        <v>032</v>
      </c>
      <c r="D81" s="30" t="str">
        <f t="shared" si="24"/>
        <v>032</v>
      </c>
      <c r="E81" s="30" t="str">
        <f t="shared" si="24"/>
        <v>032</v>
      </c>
      <c r="F81" s="30" t="str">
        <f t="shared" si="24"/>
        <v>032</v>
      </c>
      <c r="G81" s="30" t="str">
        <f t="shared" si="24"/>
        <v>032</v>
      </c>
      <c r="H81" s="30" t="str">
        <f t="shared" si="24"/>
        <v>016</v>
      </c>
      <c r="I81" s="30" t="str">
        <f t="shared" si="24"/>
        <v>016</v>
      </c>
      <c r="J81" s="30" t="str">
        <f t="shared" si="24"/>
        <v>016</v>
      </c>
      <c r="K81" s="30" t="str">
        <f t="shared" si="24"/>
        <v>016</v>
      </c>
      <c r="L81" s="30" t="str">
        <f t="shared" si="24"/>
        <v>016</v>
      </c>
      <c r="M81" s="30" t="str">
        <f t="shared" si="24"/>
        <v>008</v>
      </c>
      <c r="N81" s="30" t="str">
        <f t="shared" si="24"/>
        <v>008</v>
      </c>
      <c r="O81" s="30" t="str">
        <f t="shared" si="24"/>
        <v>008</v>
      </c>
      <c r="P81" s="30" t="str">
        <f t="shared" si="24"/>
        <v>008</v>
      </c>
      <c r="Q81" s="30" t="str">
        <f t="shared" si="24"/>
        <v>008</v>
      </c>
      <c r="R81" s="30" t="str">
        <f t="shared" si="24"/>
        <v>008</v>
      </c>
      <c r="S81" s="30" t="str">
        <f t="shared" si="24"/>
        <v>008</v>
      </c>
      <c r="T81" s="30" t="str">
        <f t="shared" si="24"/>
        <v>002</v>
      </c>
      <c r="U81" s="30" t="str">
        <f t="shared" ref="U81:Z81" si="25">TEXT(U80,"000")</f>
        <v>002</v>
      </c>
      <c r="V81" s="30" t="str">
        <f t="shared" si="25"/>
        <v>002</v>
      </c>
      <c r="W81" s="30" t="str">
        <f t="shared" si="25"/>
        <v>002</v>
      </c>
      <c r="X81" s="30" t="str">
        <f t="shared" si="25"/>
        <v>002</v>
      </c>
      <c r="Y81" s="30" t="str">
        <f t="shared" si="25"/>
        <v>002</v>
      </c>
      <c r="Z81" s="30" t="str">
        <f t="shared" si="25"/>
        <v>002</v>
      </c>
      <c r="AB81" s="30" t="str">
        <f t="shared" ref="AB81:AK81" si="26">TEXT(AB80,"000")</f>
        <v>032</v>
      </c>
      <c r="AC81" s="30" t="str">
        <f t="shared" si="26"/>
        <v>032</v>
      </c>
      <c r="AD81" s="30" t="str">
        <f t="shared" si="26"/>
        <v>032</v>
      </c>
      <c r="AE81" s="30" t="str">
        <f t="shared" si="26"/>
        <v>032</v>
      </c>
      <c r="AF81" s="30" t="str">
        <f t="shared" si="26"/>
        <v>032</v>
      </c>
      <c r="AG81" s="30" t="str">
        <f t="shared" si="26"/>
        <v>016</v>
      </c>
      <c r="AH81" s="30" t="str">
        <f t="shared" si="26"/>
        <v>016</v>
      </c>
      <c r="AI81" s="30" t="str">
        <f t="shared" si="26"/>
        <v>016</v>
      </c>
      <c r="AJ81" s="30" t="str">
        <f t="shared" si="26"/>
        <v>016</v>
      </c>
      <c r="AK81" s="30" t="str">
        <f t="shared" si="26"/>
        <v>016</v>
      </c>
    </row>
    <row r="82" spans="1:37" s="2" customFormat="1" ht="15" customHeight="1">
      <c r="A82" s="24" t="s">
        <v>13</v>
      </c>
      <c r="B82" s="31" t="str">
        <f>CONCATENATE(B84,B85,B86,B87,B88,B89,B90,B91)</f>
        <v>00000000</v>
      </c>
      <c r="C82" s="31" t="str">
        <f>CONCATENATE(C84,C85,C86,C87,C88,C89,C90,C91)</f>
        <v>00100000</v>
      </c>
      <c r="D82" s="31" t="str">
        <f t="shared" ref="D82:U82" si="27">CONCATENATE(D84,D85,D86,D87,D88,D89,D90,D91)</f>
        <v>00100000</v>
      </c>
      <c r="E82" s="31" t="str">
        <f t="shared" si="27"/>
        <v>00100000</v>
      </c>
      <c r="F82" s="31" t="str">
        <f t="shared" si="27"/>
        <v>00100000</v>
      </c>
      <c r="G82" s="31" t="str">
        <f t="shared" si="27"/>
        <v>00100000</v>
      </c>
      <c r="H82" s="31" t="str">
        <f t="shared" si="27"/>
        <v>00010000</v>
      </c>
      <c r="I82" s="31" t="str">
        <f t="shared" si="27"/>
        <v>00010000</v>
      </c>
      <c r="J82" s="31" t="str">
        <f t="shared" si="27"/>
        <v>00010000</v>
      </c>
      <c r="K82" s="31" t="str">
        <f t="shared" si="27"/>
        <v>00010000</v>
      </c>
      <c r="L82" s="31" t="str">
        <f t="shared" si="27"/>
        <v>00010000</v>
      </c>
      <c r="M82" s="31" t="str">
        <f t="shared" si="27"/>
        <v>00001000</v>
      </c>
      <c r="N82" s="31" t="str">
        <f t="shared" si="27"/>
        <v>00001000</v>
      </c>
      <c r="O82" s="31" t="str">
        <f t="shared" si="27"/>
        <v>00001000</v>
      </c>
      <c r="P82" s="31" t="str">
        <f t="shared" si="27"/>
        <v>00001000</v>
      </c>
      <c r="Q82" s="31" t="str">
        <f t="shared" si="27"/>
        <v>00001000</v>
      </c>
      <c r="R82" s="31" t="str">
        <f t="shared" si="27"/>
        <v>00001000</v>
      </c>
      <c r="S82" s="31" t="str">
        <f t="shared" si="27"/>
        <v>00001000</v>
      </c>
      <c r="T82" s="31" t="str">
        <f t="shared" si="27"/>
        <v>00000010</v>
      </c>
      <c r="U82" s="31" t="str">
        <f t="shared" si="27"/>
        <v>00000010</v>
      </c>
      <c r="V82" s="31" t="str">
        <f>CONCATENATE(V84,V85,V86,V87,V88,V89,V90,V91)</f>
        <v>00000010</v>
      </c>
      <c r="W82" s="31" t="str">
        <f>CONCATENATE(W84,W85,W86,W87,W88,W89,W90,W91)</f>
        <v>00000010</v>
      </c>
      <c r="X82" s="31" t="str">
        <f>CONCATENATE(X84,X85,X86,X87,X88,X89,X90,X91)</f>
        <v>00000010</v>
      </c>
      <c r="Y82" s="31" t="str">
        <f>CONCATENATE(Y84,Y85,Y86,Y87,Y88,Y89,Y90,Y91)</f>
        <v>00000010</v>
      </c>
      <c r="Z82" s="31" t="str">
        <f>CONCATENATE(Z84,Z85,Z86,Z87,Z88,Z89,Z90,Z91)</f>
        <v>00000010</v>
      </c>
      <c r="AB82" s="31" t="str">
        <f t="shared" ref="AB82:AK82" si="28">CONCATENATE(AB84,AB85,AB86,AB87,AB88,AB89,AB90,AB91)</f>
        <v>00100000</v>
      </c>
      <c r="AC82" s="31" t="str">
        <f t="shared" si="28"/>
        <v>00100000</v>
      </c>
      <c r="AD82" s="31" t="str">
        <f t="shared" si="28"/>
        <v>00100000</v>
      </c>
      <c r="AE82" s="31" t="str">
        <f t="shared" si="28"/>
        <v>00100000</v>
      </c>
      <c r="AF82" s="31" t="str">
        <f t="shared" si="28"/>
        <v>00100000</v>
      </c>
      <c r="AG82" s="31" t="str">
        <f t="shared" si="28"/>
        <v>00010000</v>
      </c>
      <c r="AH82" s="31" t="str">
        <f t="shared" si="28"/>
        <v>00010000</v>
      </c>
      <c r="AI82" s="31" t="str">
        <f t="shared" si="28"/>
        <v>00010000</v>
      </c>
      <c r="AJ82" s="31" t="str">
        <f t="shared" si="28"/>
        <v>00010000</v>
      </c>
      <c r="AK82" s="31" t="str">
        <f t="shared" si="28"/>
        <v>00010000</v>
      </c>
    </row>
    <row r="83" spans="1:37" s="2" customFormat="1" ht="15" customHeight="1"/>
    <row r="84" spans="1:37" s="33" customFormat="1" ht="15" customHeight="1">
      <c r="A84" s="29" t="s">
        <v>2</v>
      </c>
      <c r="B84" s="32">
        <v>0</v>
      </c>
      <c r="C84" s="29">
        <v>0</v>
      </c>
      <c r="D84" s="29">
        <v>0</v>
      </c>
      <c r="E84" s="33">
        <v>0</v>
      </c>
      <c r="F84" s="33">
        <v>0</v>
      </c>
      <c r="G84" s="33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</row>
    <row r="85" spans="1:37" s="29" customFormat="1" ht="15" customHeight="1">
      <c r="A85" s="29" t="s">
        <v>3</v>
      </c>
      <c r="B85" s="32">
        <v>0</v>
      </c>
      <c r="C85" s="32">
        <v>0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B85" s="32">
        <v>0</v>
      </c>
      <c r="AC85" s="32">
        <v>0</v>
      </c>
      <c r="AD85" s="32">
        <v>0</v>
      </c>
      <c r="AE85" s="32">
        <v>0</v>
      </c>
      <c r="AF85" s="32">
        <v>0</v>
      </c>
      <c r="AG85" s="32">
        <v>0</v>
      </c>
      <c r="AH85" s="32">
        <v>0</v>
      </c>
      <c r="AI85" s="32">
        <v>0</v>
      </c>
      <c r="AJ85" s="32">
        <v>0</v>
      </c>
      <c r="AK85" s="32">
        <v>0</v>
      </c>
    </row>
    <row r="86" spans="1:37" s="29" customFormat="1" ht="15" customHeight="1">
      <c r="A86" s="29" t="s">
        <v>4</v>
      </c>
      <c r="B86" s="32">
        <v>0</v>
      </c>
      <c r="C86" s="32">
        <v>1</v>
      </c>
      <c r="D86" s="32">
        <v>1</v>
      </c>
      <c r="E86" s="32">
        <v>1</v>
      </c>
      <c r="F86" s="32">
        <v>1</v>
      </c>
      <c r="G86" s="32">
        <v>1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B86" s="32">
        <v>1</v>
      </c>
      <c r="AC86" s="32">
        <v>1</v>
      </c>
      <c r="AD86" s="32">
        <v>1</v>
      </c>
      <c r="AE86" s="32">
        <v>1</v>
      </c>
      <c r="AF86" s="32">
        <v>1</v>
      </c>
      <c r="AG86" s="32">
        <v>0</v>
      </c>
      <c r="AH86" s="32">
        <v>0</v>
      </c>
      <c r="AI86" s="32">
        <v>0</v>
      </c>
      <c r="AJ86" s="32">
        <v>0</v>
      </c>
      <c r="AK86" s="32">
        <v>0</v>
      </c>
    </row>
    <row r="87" spans="1:37" s="29" customFormat="1" ht="15" customHeight="1">
      <c r="A87" s="29" t="s">
        <v>5</v>
      </c>
      <c r="B87" s="32">
        <v>0</v>
      </c>
      <c r="C87" s="32">
        <v>0</v>
      </c>
      <c r="D87" s="32">
        <v>0</v>
      </c>
      <c r="E87" s="32">
        <v>0</v>
      </c>
      <c r="F87" s="32">
        <v>0</v>
      </c>
      <c r="G87" s="32">
        <v>0</v>
      </c>
      <c r="H87" s="32">
        <v>1</v>
      </c>
      <c r="I87" s="32">
        <v>1</v>
      </c>
      <c r="J87" s="32">
        <v>1</v>
      </c>
      <c r="K87" s="32">
        <v>1</v>
      </c>
      <c r="L87" s="32">
        <v>1</v>
      </c>
      <c r="M87" s="29">
        <v>0</v>
      </c>
      <c r="N87" s="29">
        <v>0</v>
      </c>
      <c r="O87" s="29">
        <v>0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B87" s="32">
        <v>0</v>
      </c>
      <c r="AC87" s="32">
        <v>0</v>
      </c>
      <c r="AD87" s="32">
        <v>0</v>
      </c>
      <c r="AE87" s="32">
        <v>0</v>
      </c>
      <c r="AF87" s="32">
        <v>0</v>
      </c>
      <c r="AG87" s="32">
        <v>1</v>
      </c>
      <c r="AH87" s="32">
        <v>1</v>
      </c>
      <c r="AI87" s="32">
        <v>1</v>
      </c>
      <c r="AJ87" s="32">
        <v>1</v>
      </c>
      <c r="AK87" s="32">
        <v>1</v>
      </c>
    </row>
    <row r="88" spans="1:37" s="29" customFormat="1" ht="15" customHeight="1">
      <c r="A88" s="29" t="s">
        <v>6</v>
      </c>
      <c r="B88" s="32">
        <v>0</v>
      </c>
      <c r="C88" s="32">
        <v>0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29">
        <v>1</v>
      </c>
      <c r="N88" s="29">
        <v>1</v>
      </c>
      <c r="O88" s="29">
        <v>1</v>
      </c>
      <c r="P88" s="29">
        <v>1</v>
      </c>
      <c r="Q88" s="29">
        <v>1</v>
      </c>
      <c r="R88" s="29">
        <v>1</v>
      </c>
      <c r="S88" s="29">
        <v>1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B88" s="32">
        <v>0</v>
      </c>
      <c r="AC88" s="32">
        <v>0</v>
      </c>
      <c r="AD88" s="32">
        <v>0</v>
      </c>
      <c r="AE88" s="32">
        <v>0</v>
      </c>
      <c r="AF88" s="32">
        <v>0</v>
      </c>
      <c r="AG88" s="32">
        <v>0</v>
      </c>
      <c r="AH88" s="32">
        <v>0</v>
      </c>
      <c r="AI88" s="32">
        <v>0</v>
      </c>
      <c r="AJ88" s="32">
        <v>0</v>
      </c>
      <c r="AK88" s="32">
        <v>0</v>
      </c>
    </row>
    <row r="89" spans="1:37" s="29" customFormat="1" ht="15" customHeight="1">
      <c r="A89" s="29" t="s">
        <v>7</v>
      </c>
      <c r="B89" s="32">
        <v>0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32">
        <v>0</v>
      </c>
      <c r="J89" s="32">
        <v>0</v>
      </c>
      <c r="K89" s="32">
        <v>0</v>
      </c>
      <c r="L89" s="32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B89" s="32">
        <v>0</v>
      </c>
      <c r="AC89" s="32">
        <v>0</v>
      </c>
      <c r="AD89" s="32">
        <v>0</v>
      </c>
      <c r="AE89" s="32">
        <v>0</v>
      </c>
      <c r="AF89" s="32">
        <v>0</v>
      </c>
      <c r="AG89" s="32">
        <v>0</v>
      </c>
      <c r="AH89" s="32">
        <v>0</v>
      </c>
      <c r="AI89" s="32">
        <v>0</v>
      </c>
      <c r="AJ89" s="32">
        <v>0</v>
      </c>
      <c r="AK89" s="32">
        <v>0</v>
      </c>
    </row>
    <row r="90" spans="1:37" s="29" customFormat="1" ht="15" customHeight="1">
      <c r="A90" s="29" t="s">
        <v>9</v>
      </c>
      <c r="B90" s="32">
        <v>0</v>
      </c>
      <c r="C90" s="32">
        <v>0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2">
        <v>0</v>
      </c>
      <c r="J90" s="32">
        <v>0</v>
      </c>
      <c r="K90" s="32">
        <v>0</v>
      </c>
      <c r="L90" s="32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1</v>
      </c>
      <c r="U90" s="29">
        <v>1</v>
      </c>
      <c r="V90" s="29">
        <v>1</v>
      </c>
      <c r="W90" s="29">
        <v>1</v>
      </c>
      <c r="X90" s="29">
        <v>1</v>
      </c>
      <c r="Y90" s="29">
        <v>1</v>
      </c>
      <c r="Z90" s="29">
        <v>1</v>
      </c>
      <c r="AB90" s="32">
        <v>0</v>
      </c>
      <c r="AC90" s="32">
        <v>0</v>
      </c>
      <c r="AD90" s="32">
        <v>0</v>
      </c>
      <c r="AE90" s="32">
        <v>0</v>
      </c>
      <c r="AF90" s="32">
        <v>0</v>
      </c>
      <c r="AG90" s="32">
        <v>0</v>
      </c>
      <c r="AH90" s="32">
        <v>0</v>
      </c>
      <c r="AI90" s="32">
        <v>0</v>
      </c>
      <c r="AJ90" s="32">
        <v>0</v>
      </c>
      <c r="AK90" s="32">
        <v>0</v>
      </c>
    </row>
    <row r="91" spans="1:37" s="29" customFormat="1" ht="15" customHeight="1">
      <c r="A91" s="29" t="s">
        <v>10</v>
      </c>
      <c r="B91" s="32">
        <v>0</v>
      </c>
      <c r="C91" s="32">
        <v>0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2">
        <v>0</v>
      </c>
      <c r="J91" s="32">
        <v>0</v>
      </c>
      <c r="K91" s="32">
        <v>0</v>
      </c>
      <c r="L91" s="32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B91" s="32">
        <v>0</v>
      </c>
      <c r="AC91" s="32">
        <v>0</v>
      </c>
      <c r="AD91" s="32">
        <v>0</v>
      </c>
      <c r="AE91" s="32">
        <v>0</v>
      </c>
      <c r="AF91" s="32">
        <v>0</v>
      </c>
      <c r="AG91" s="32">
        <v>0</v>
      </c>
      <c r="AH91" s="32">
        <v>0</v>
      </c>
      <c r="AI91" s="32">
        <v>0</v>
      </c>
      <c r="AJ91" s="32">
        <v>0</v>
      </c>
      <c r="AK91" s="32">
        <v>0</v>
      </c>
    </row>
    <row r="92" spans="1:37" s="26" customFormat="1" ht="15" customHeight="1">
      <c r="A92" s="2"/>
      <c r="B92" s="2"/>
    </row>
    <row r="93" spans="1:37" s="36" customFormat="1" ht="16.5" customHeight="1">
      <c r="A93" s="23" t="s">
        <v>14</v>
      </c>
      <c r="B93" s="34">
        <v>1</v>
      </c>
      <c r="C93" s="34">
        <v>2</v>
      </c>
      <c r="D93" s="35">
        <v>3</v>
      </c>
      <c r="E93" s="34">
        <v>4</v>
      </c>
      <c r="F93" s="35">
        <v>5</v>
      </c>
      <c r="G93" s="34">
        <v>6</v>
      </c>
      <c r="H93" s="35">
        <v>7</v>
      </c>
      <c r="I93" s="34">
        <v>8</v>
      </c>
      <c r="J93" s="35">
        <v>9</v>
      </c>
      <c r="K93" s="34">
        <v>10</v>
      </c>
      <c r="L93" s="35">
        <v>11</v>
      </c>
      <c r="M93" s="34">
        <v>12</v>
      </c>
      <c r="N93" s="35">
        <v>13</v>
      </c>
      <c r="O93" s="34">
        <v>14</v>
      </c>
      <c r="P93" s="35">
        <v>15</v>
      </c>
      <c r="Q93" s="34">
        <v>16</v>
      </c>
      <c r="R93" s="35">
        <v>17</v>
      </c>
      <c r="S93" s="34">
        <v>18</v>
      </c>
      <c r="T93" s="35">
        <v>19</v>
      </c>
      <c r="U93" s="35">
        <v>20</v>
      </c>
      <c r="V93" s="35">
        <v>21</v>
      </c>
      <c r="W93" s="35">
        <v>22</v>
      </c>
      <c r="X93" s="35">
        <v>23</v>
      </c>
      <c r="Y93" s="35">
        <v>24</v>
      </c>
      <c r="Z93" s="35">
        <v>25</v>
      </c>
      <c r="AB93" s="36">
        <v>26</v>
      </c>
      <c r="AC93" s="36">
        <v>27</v>
      </c>
      <c r="AD93" s="36">
        <v>28</v>
      </c>
      <c r="AE93" s="36">
        <v>29</v>
      </c>
      <c r="AF93" s="36">
        <v>30</v>
      </c>
      <c r="AG93" s="36">
        <v>31</v>
      </c>
      <c r="AH93" s="36">
        <v>32</v>
      </c>
      <c r="AI93" s="36">
        <v>33</v>
      </c>
      <c r="AJ93" s="36">
        <v>34</v>
      </c>
      <c r="AK93" s="36">
        <v>35</v>
      </c>
    </row>
    <row r="94" spans="1:37" s="2" customFormat="1" ht="15" customHeight="1">
      <c r="B94" s="30" t="str">
        <f t="shared" ref="B94:S94" si="29">TEXT(B93,"00")</f>
        <v>01</v>
      </c>
      <c r="C94" s="30" t="str">
        <f t="shared" si="29"/>
        <v>02</v>
      </c>
      <c r="D94" s="30" t="str">
        <f t="shared" si="29"/>
        <v>03</v>
      </c>
      <c r="E94" s="30" t="str">
        <f t="shared" si="29"/>
        <v>04</v>
      </c>
      <c r="F94" s="30" t="str">
        <f t="shared" si="29"/>
        <v>05</v>
      </c>
      <c r="G94" s="30" t="str">
        <f t="shared" si="29"/>
        <v>06</v>
      </c>
      <c r="H94" s="30" t="str">
        <f t="shared" si="29"/>
        <v>07</v>
      </c>
      <c r="I94" s="30" t="str">
        <f t="shared" si="29"/>
        <v>08</v>
      </c>
      <c r="J94" s="30" t="str">
        <f t="shared" si="29"/>
        <v>09</v>
      </c>
      <c r="K94" s="30" t="str">
        <f t="shared" si="29"/>
        <v>10</v>
      </c>
      <c r="L94" s="30" t="str">
        <f t="shared" si="29"/>
        <v>11</v>
      </c>
      <c r="M94" s="30" t="str">
        <f t="shared" si="29"/>
        <v>12</v>
      </c>
      <c r="N94" s="30" t="str">
        <f t="shared" si="29"/>
        <v>13</v>
      </c>
      <c r="O94" s="30" t="str">
        <f t="shared" si="29"/>
        <v>14</v>
      </c>
      <c r="P94" s="30" t="str">
        <f t="shared" si="29"/>
        <v>15</v>
      </c>
      <c r="Q94" s="30" t="str">
        <f t="shared" si="29"/>
        <v>16</v>
      </c>
      <c r="R94" s="30" t="str">
        <f t="shared" si="29"/>
        <v>17</v>
      </c>
      <c r="S94" s="30" t="str">
        <f t="shared" si="29"/>
        <v>18</v>
      </c>
      <c r="T94" s="30" t="str">
        <f t="shared" ref="T94:Z94" si="30">TEXT(T93,"00")</f>
        <v>19</v>
      </c>
      <c r="U94" s="30" t="str">
        <f>TEXT(U93,"00")</f>
        <v>20</v>
      </c>
      <c r="V94" s="30" t="str">
        <f t="shared" si="30"/>
        <v>21</v>
      </c>
      <c r="W94" s="30" t="str">
        <f>TEXT(W93,"00")</f>
        <v>22</v>
      </c>
      <c r="X94" s="30" t="str">
        <f t="shared" si="30"/>
        <v>23</v>
      </c>
      <c r="Y94" s="30" t="str">
        <f>TEXT(Y93,"00")</f>
        <v>24</v>
      </c>
      <c r="Z94" s="30" t="str">
        <f t="shared" si="30"/>
        <v>25</v>
      </c>
      <c r="AB94" s="30" t="str">
        <f t="shared" ref="AB94:AK94" si="31">TEXT(AB93,"00")</f>
        <v>26</v>
      </c>
      <c r="AC94" s="30" t="str">
        <f t="shared" si="31"/>
        <v>27</v>
      </c>
      <c r="AD94" s="30" t="str">
        <f t="shared" si="31"/>
        <v>28</v>
      </c>
      <c r="AE94" s="30" t="str">
        <f t="shared" si="31"/>
        <v>29</v>
      </c>
      <c r="AF94" s="30" t="str">
        <f t="shared" si="31"/>
        <v>30</v>
      </c>
      <c r="AG94" s="30" t="str">
        <f t="shared" si="31"/>
        <v>31</v>
      </c>
      <c r="AH94" s="30" t="str">
        <f t="shared" si="31"/>
        <v>32</v>
      </c>
      <c r="AI94" s="30" t="str">
        <f t="shared" si="31"/>
        <v>33</v>
      </c>
      <c r="AJ94" s="30" t="str">
        <f t="shared" si="31"/>
        <v>34</v>
      </c>
      <c r="AK94" s="30" t="str">
        <f t="shared" si="31"/>
        <v>35</v>
      </c>
    </row>
    <row r="95" spans="1:37" s="27" customFormat="1" ht="15" customHeight="1">
      <c r="A95" s="27" t="s">
        <v>2</v>
      </c>
      <c r="B95" s="27">
        <v>0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  <c r="R95" s="27">
        <v>0</v>
      </c>
      <c r="S95" s="27">
        <v>0</v>
      </c>
      <c r="T95" s="27">
        <v>0</v>
      </c>
      <c r="U95" s="27">
        <v>0</v>
      </c>
      <c r="V95" s="27">
        <v>0</v>
      </c>
      <c r="W95" s="27">
        <v>0</v>
      </c>
      <c r="X95" s="27">
        <v>0</v>
      </c>
      <c r="Y95" s="27">
        <v>0</v>
      </c>
      <c r="Z95" s="27">
        <v>0</v>
      </c>
      <c r="AB95" s="27">
        <v>0</v>
      </c>
      <c r="AC95" s="27">
        <v>0</v>
      </c>
      <c r="AD95" s="27">
        <v>0</v>
      </c>
      <c r="AE95" s="27">
        <v>0</v>
      </c>
      <c r="AF95" s="27">
        <v>0</v>
      </c>
      <c r="AG95" s="27">
        <v>0</v>
      </c>
      <c r="AH95" s="27">
        <v>0</v>
      </c>
      <c r="AI95" s="27">
        <v>0</v>
      </c>
      <c r="AJ95" s="27">
        <v>0</v>
      </c>
      <c r="AK95" s="27">
        <v>0</v>
      </c>
    </row>
    <row r="96" spans="1:37" s="28" customFormat="1" ht="15" customHeight="1">
      <c r="A96" s="28" t="s">
        <v>3</v>
      </c>
      <c r="B96" s="28">
        <v>6</v>
      </c>
      <c r="C96" s="28">
        <v>6</v>
      </c>
      <c r="D96" s="28">
        <v>6</v>
      </c>
      <c r="E96" s="28">
        <v>6</v>
      </c>
      <c r="F96" s="28">
        <v>6</v>
      </c>
      <c r="G96" s="28">
        <v>6</v>
      </c>
      <c r="H96" s="28">
        <v>6</v>
      </c>
      <c r="I96" s="28">
        <v>6</v>
      </c>
      <c r="J96" s="28">
        <v>6</v>
      </c>
      <c r="K96" s="28">
        <v>6</v>
      </c>
      <c r="L96" s="28">
        <v>6</v>
      </c>
      <c r="M96" s="28">
        <v>6</v>
      </c>
      <c r="N96" s="28">
        <v>6</v>
      </c>
      <c r="O96" s="28">
        <v>6</v>
      </c>
      <c r="P96" s="28">
        <v>6</v>
      </c>
      <c r="Q96" s="28">
        <v>6</v>
      </c>
      <c r="R96" s="28">
        <v>6</v>
      </c>
      <c r="S96" s="28">
        <v>6</v>
      </c>
      <c r="T96" s="28">
        <v>6</v>
      </c>
      <c r="U96" s="28">
        <v>6</v>
      </c>
      <c r="V96" s="28">
        <v>6</v>
      </c>
      <c r="W96" s="28">
        <v>6</v>
      </c>
      <c r="X96" s="28">
        <v>6</v>
      </c>
      <c r="Y96" s="28">
        <v>6</v>
      </c>
      <c r="Z96" s="28">
        <v>6</v>
      </c>
      <c r="AB96" s="28">
        <v>6</v>
      </c>
      <c r="AC96" s="28">
        <v>6</v>
      </c>
      <c r="AD96" s="28">
        <v>6</v>
      </c>
      <c r="AE96" s="28">
        <v>6</v>
      </c>
      <c r="AF96" s="28">
        <v>6</v>
      </c>
      <c r="AG96" s="28">
        <v>6</v>
      </c>
      <c r="AH96" s="28">
        <v>6</v>
      </c>
      <c r="AI96" s="28">
        <v>6</v>
      </c>
      <c r="AJ96" s="28">
        <v>6</v>
      </c>
      <c r="AK96" s="28">
        <v>6</v>
      </c>
    </row>
    <row r="97" spans="1:37" s="27" customFormat="1" ht="15" customHeight="1">
      <c r="A97" s="27" t="s">
        <v>4</v>
      </c>
      <c r="B97" s="27">
        <v>3</v>
      </c>
      <c r="C97" s="38">
        <v>0</v>
      </c>
      <c r="D97" s="38">
        <v>2</v>
      </c>
      <c r="E97" s="38">
        <v>4</v>
      </c>
      <c r="F97" s="38">
        <v>6</v>
      </c>
      <c r="G97" s="38">
        <v>8</v>
      </c>
      <c r="H97" s="27">
        <v>3</v>
      </c>
      <c r="I97" s="27">
        <v>3</v>
      </c>
      <c r="J97" s="27">
        <v>3</v>
      </c>
      <c r="K97" s="27">
        <v>3</v>
      </c>
      <c r="L97" s="27">
        <v>3</v>
      </c>
      <c r="M97" s="27">
        <v>3</v>
      </c>
      <c r="N97" s="27">
        <v>3</v>
      </c>
      <c r="O97" s="27">
        <v>3</v>
      </c>
      <c r="P97" s="27">
        <v>3</v>
      </c>
      <c r="Q97" s="27">
        <v>3</v>
      </c>
      <c r="R97" s="27">
        <v>3</v>
      </c>
      <c r="S97" s="27">
        <v>3</v>
      </c>
      <c r="T97" s="27">
        <v>3</v>
      </c>
      <c r="U97" s="27">
        <v>3</v>
      </c>
      <c r="V97" s="27">
        <v>3</v>
      </c>
      <c r="W97" s="27">
        <v>3</v>
      </c>
      <c r="X97" s="27">
        <v>3</v>
      </c>
      <c r="Y97" s="27">
        <v>3</v>
      </c>
      <c r="Z97" s="27">
        <v>3</v>
      </c>
      <c r="AB97" s="38">
        <v>1</v>
      </c>
      <c r="AC97" s="38">
        <v>5</v>
      </c>
      <c r="AD97" s="38">
        <v>7</v>
      </c>
      <c r="AE97" s="38">
        <v>9</v>
      </c>
      <c r="AF97" s="38">
        <v>10</v>
      </c>
      <c r="AG97" s="27">
        <v>3</v>
      </c>
      <c r="AH97" s="27">
        <v>3</v>
      </c>
      <c r="AI97" s="27">
        <v>3</v>
      </c>
      <c r="AJ97" s="27">
        <v>3</v>
      </c>
      <c r="AK97" s="27">
        <v>3</v>
      </c>
    </row>
    <row r="98" spans="1:37" s="28" customFormat="1" ht="15" customHeight="1">
      <c r="A98" s="28" t="s">
        <v>5</v>
      </c>
      <c r="B98" s="28">
        <v>3</v>
      </c>
      <c r="C98" s="28">
        <v>3</v>
      </c>
      <c r="D98" s="28">
        <v>3</v>
      </c>
      <c r="E98" s="28">
        <v>3</v>
      </c>
      <c r="F98" s="28">
        <v>3</v>
      </c>
      <c r="G98" s="28">
        <v>3</v>
      </c>
      <c r="H98" s="38">
        <v>0</v>
      </c>
      <c r="I98" s="38">
        <v>2</v>
      </c>
      <c r="J98" s="38">
        <v>4</v>
      </c>
      <c r="K98" s="38">
        <v>6</v>
      </c>
      <c r="L98" s="38">
        <v>8</v>
      </c>
      <c r="M98" s="28">
        <v>3</v>
      </c>
      <c r="N98" s="28">
        <v>3</v>
      </c>
      <c r="O98" s="28">
        <v>3</v>
      </c>
      <c r="P98" s="28">
        <v>3</v>
      </c>
      <c r="Q98" s="28">
        <v>3</v>
      </c>
      <c r="R98" s="28">
        <v>3</v>
      </c>
      <c r="S98" s="28">
        <v>3</v>
      </c>
      <c r="T98" s="28">
        <v>3</v>
      </c>
      <c r="U98" s="28">
        <v>3</v>
      </c>
      <c r="V98" s="28">
        <v>3</v>
      </c>
      <c r="W98" s="28">
        <v>3</v>
      </c>
      <c r="X98" s="28">
        <v>3</v>
      </c>
      <c r="Y98" s="28">
        <v>3</v>
      </c>
      <c r="Z98" s="28">
        <v>3</v>
      </c>
      <c r="AB98" s="28">
        <v>3</v>
      </c>
      <c r="AC98" s="28">
        <v>3</v>
      </c>
      <c r="AD98" s="28">
        <v>3</v>
      </c>
      <c r="AE98" s="28">
        <v>3</v>
      </c>
      <c r="AF98" s="28">
        <v>3</v>
      </c>
      <c r="AG98" s="38">
        <v>1</v>
      </c>
      <c r="AH98" s="38">
        <v>5</v>
      </c>
      <c r="AI98" s="38">
        <v>7</v>
      </c>
      <c r="AJ98" s="38">
        <v>9</v>
      </c>
      <c r="AK98" s="38">
        <v>10</v>
      </c>
    </row>
    <row r="99" spans="1:37" s="37" customFormat="1" ht="15" customHeight="1">
      <c r="A99" s="27" t="s">
        <v>6</v>
      </c>
      <c r="B99" s="27">
        <v>4</v>
      </c>
      <c r="C99" s="27">
        <v>4</v>
      </c>
      <c r="D99" s="27">
        <v>4</v>
      </c>
      <c r="E99" s="27">
        <v>4</v>
      </c>
      <c r="F99" s="27">
        <v>4</v>
      </c>
      <c r="G99" s="27">
        <v>4</v>
      </c>
      <c r="H99" s="27">
        <v>4</v>
      </c>
      <c r="I99" s="27">
        <v>4</v>
      </c>
      <c r="J99" s="27">
        <v>4</v>
      </c>
      <c r="K99" s="27">
        <v>4</v>
      </c>
      <c r="L99" s="27">
        <v>4</v>
      </c>
      <c r="M99" s="38">
        <v>1</v>
      </c>
      <c r="N99" s="38">
        <v>2</v>
      </c>
      <c r="O99" s="38">
        <v>3</v>
      </c>
      <c r="P99" s="38">
        <v>5</v>
      </c>
      <c r="Q99" s="38">
        <v>6</v>
      </c>
      <c r="R99" s="38">
        <v>7</v>
      </c>
      <c r="S99" s="38">
        <v>8</v>
      </c>
      <c r="T99" s="27">
        <v>4</v>
      </c>
      <c r="U99" s="27">
        <v>4</v>
      </c>
      <c r="V99" s="27">
        <v>4</v>
      </c>
      <c r="W99" s="27">
        <v>4</v>
      </c>
      <c r="X99" s="27">
        <v>4</v>
      </c>
      <c r="Y99" s="27">
        <v>4</v>
      </c>
      <c r="Z99" s="27">
        <v>4</v>
      </c>
      <c r="AB99" s="27">
        <v>4</v>
      </c>
      <c r="AC99" s="27">
        <v>4</v>
      </c>
      <c r="AD99" s="27">
        <v>4</v>
      </c>
      <c r="AE99" s="27">
        <v>4</v>
      </c>
      <c r="AF99" s="27">
        <v>4</v>
      </c>
      <c r="AG99" s="27">
        <v>4</v>
      </c>
      <c r="AH99" s="27">
        <v>4</v>
      </c>
      <c r="AI99" s="27">
        <v>4</v>
      </c>
      <c r="AJ99" s="27">
        <v>4</v>
      </c>
      <c r="AK99" s="27">
        <v>4</v>
      </c>
    </row>
    <row r="100" spans="1:37" s="28" customFormat="1" ht="15" customHeight="1">
      <c r="A100" s="28" t="s">
        <v>7</v>
      </c>
      <c r="B100" s="28" t="s">
        <v>8</v>
      </c>
      <c r="C100" s="28" t="s">
        <v>8</v>
      </c>
      <c r="D100" s="28" t="s">
        <v>8</v>
      </c>
      <c r="E100" s="28" t="s">
        <v>8</v>
      </c>
      <c r="F100" s="28" t="s">
        <v>8</v>
      </c>
      <c r="G100" s="28" t="s">
        <v>8</v>
      </c>
      <c r="H100" s="28" t="s">
        <v>8</v>
      </c>
      <c r="I100" s="28" t="s">
        <v>8</v>
      </c>
      <c r="J100" s="28" t="s">
        <v>8</v>
      </c>
      <c r="K100" s="28" t="s">
        <v>8</v>
      </c>
      <c r="L100" s="28" t="s">
        <v>8</v>
      </c>
      <c r="M100" s="28" t="s">
        <v>8</v>
      </c>
      <c r="N100" s="28" t="s">
        <v>8</v>
      </c>
      <c r="O100" s="28" t="s">
        <v>8</v>
      </c>
      <c r="P100" s="28" t="s">
        <v>8</v>
      </c>
      <c r="Q100" s="28" t="s">
        <v>8</v>
      </c>
      <c r="R100" s="28" t="s">
        <v>8</v>
      </c>
      <c r="S100" s="28" t="s">
        <v>8</v>
      </c>
      <c r="T100" s="28" t="s">
        <v>8</v>
      </c>
      <c r="U100" s="28" t="s">
        <v>8</v>
      </c>
      <c r="V100" s="28" t="s">
        <v>8</v>
      </c>
      <c r="W100" s="28" t="s">
        <v>8</v>
      </c>
      <c r="X100" s="28" t="s">
        <v>8</v>
      </c>
      <c r="Y100" s="28" t="s">
        <v>8</v>
      </c>
      <c r="Z100" s="28" t="s">
        <v>8</v>
      </c>
      <c r="AB100" s="28" t="s">
        <v>8</v>
      </c>
      <c r="AC100" s="28" t="s">
        <v>8</v>
      </c>
      <c r="AD100" s="28" t="s">
        <v>8</v>
      </c>
      <c r="AE100" s="28" t="s">
        <v>8</v>
      </c>
      <c r="AF100" s="28" t="s">
        <v>8</v>
      </c>
      <c r="AG100" s="28" t="s">
        <v>8</v>
      </c>
      <c r="AH100" s="28" t="s">
        <v>8</v>
      </c>
      <c r="AI100" s="28" t="s">
        <v>8</v>
      </c>
      <c r="AJ100" s="28" t="s">
        <v>8</v>
      </c>
      <c r="AK100" s="28" t="s">
        <v>8</v>
      </c>
    </row>
    <row r="101" spans="1:37" s="27" customFormat="1" ht="15" customHeight="1">
      <c r="A101" s="27" t="s">
        <v>9</v>
      </c>
      <c r="B101" s="27">
        <v>3</v>
      </c>
      <c r="C101" s="27">
        <v>3</v>
      </c>
      <c r="D101" s="27">
        <v>3</v>
      </c>
      <c r="E101" s="27">
        <v>3</v>
      </c>
      <c r="F101" s="27">
        <v>3</v>
      </c>
      <c r="G101" s="27">
        <v>3</v>
      </c>
      <c r="H101" s="27">
        <v>3</v>
      </c>
      <c r="I101" s="27">
        <v>3</v>
      </c>
      <c r="J101" s="27">
        <v>3</v>
      </c>
      <c r="K101" s="27">
        <v>3</v>
      </c>
      <c r="L101" s="27">
        <v>3</v>
      </c>
      <c r="M101" s="27">
        <v>3</v>
      </c>
      <c r="N101" s="27">
        <v>3</v>
      </c>
      <c r="O101" s="27">
        <v>3</v>
      </c>
      <c r="P101" s="27">
        <v>3</v>
      </c>
      <c r="Q101" s="27">
        <v>3</v>
      </c>
      <c r="R101" s="27">
        <v>3</v>
      </c>
      <c r="S101" s="27">
        <v>3</v>
      </c>
      <c r="T101" s="38">
        <v>1</v>
      </c>
      <c r="U101" s="38">
        <v>2</v>
      </c>
      <c r="V101" s="38">
        <v>3</v>
      </c>
      <c r="W101" s="38">
        <v>5</v>
      </c>
      <c r="X101" s="38">
        <v>6</v>
      </c>
      <c r="Y101" s="38">
        <v>7</v>
      </c>
      <c r="Z101" s="38">
        <v>8</v>
      </c>
      <c r="AB101" s="27">
        <v>3</v>
      </c>
      <c r="AC101" s="27">
        <v>3</v>
      </c>
      <c r="AD101" s="27">
        <v>3</v>
      </c>
      <c r="AE101" s="27">
        <v>3</v>
      </c>
      <c r="AF101" s="27">
        <v>3</v>
      </c>
      <c r="AG101" s="27">
        <v>3</v>
      </c>
      <c r="AH101" s="27">
        <v>3</v>
      </c>
      <c r="AI101" s="27">
        <v>3</v>
      </c>
      <c r="AJ101" s="27">
        <v>3</v>
      </c>
      <c r="AK101" s="27">
        <v>3</v>
      </c>
    </row>
    <row r="102" spans="1:37" s="28" customFormat="1" ht="15" customHeight="1">
      <c r="A102" s="28" t="s">
        <v>10</v>
      </c>
      <c r="B102" s="28" t="s">
        <v>8</v>
      </c>
      <c r="C102" s="28" t="s">
        <v>8</v>
      </c>
      <c r="D102" s="28" t="s">
        <v>8</v>
      </c>
      <c r="E102" s="28" t="s">
        <v>8</v>
      </c>
      <c r="F102" s="28" t="s">
        <v>8</v>
      </c>
      <c r="G102" s="28" t="s">
        <v>8</v>
      </c>
      <c r="H102" s="28" t="s">
        <v>8</v>
      </c>
      <c r="I102" s="28" t="s">
        <v>8</v>
      </c>
      <c r="J102" s="28" t="s">
        <v>8</v>
      </c>
      <c r="K102" s="28" t="s">
        <v>8</v>
      </c>
      <c r="L102" s="28" t="s">
        <v>8</v>
      </c>
      <c r="M102" s="28" t="s">
        <v>8</v>
      </c>
      <c r="N102" s="28" t="s">
        <v>8</v>
      </c>
      <c r="O102" s="28" t="s">
        <v>8</v>
      </c>
      <c r="P102" s="28" t="s">
        <v>8</v>
      </c>
      <c r="Q102" s="28" t="s">
        <v>8</v>
      </c>
      <c r="R102" s="28" t="s">
        <v>8</v>
      </c>
      <c r="S102" s="28" t="s">
        <v>8</v>
      </c>
      <c r="T102" s="28" t="s">
        <v>8</v>
      </c>
      <c r="U102" s="28" t="s">
        <v>8</v>
      </c>
      <c r="V102" s="28" t="s">
        <v>8</v>
      </c>
      <c r="W102" s="28" t="s">
        <v>8</v>
      </c>
      <c r="X102" s="28" t="s">
        <v>8</v>
      </c>
      <c r="Y102" s="28" t="s">
        <v>8</v>
      </c>
      <c r="Z102" s="28" t="s">
        <v>8</v>
      </c>
      <c r="AB102" s="28" t="s">
        <v>8</v>
      </c>
      <c r="AC102" s="28" t="s">
        <v>8</v>
      </c>
      <c r="AD102" s="28" t="s">
        <v>8</v>
      </c>
      <c r="AE102" s="28" t="s">
        <v>8</v>
      </c>
      <c r="AF102" s="28" t="s">
        <v>8</v>
      </c>
      <c r="AG102" s="28" t="s">
        <v>8</v>
      </c>
      <c r="AH102" s="28" t="s">
        <v>8</v>
      </c>
      <c r="AI102" s="28" t="s">
        <v>8</v>
      </c>
      <c r="AJ102" s="28" t="s">
        <v>8</v>
      </c>
      <c r="AK102" s="28" t="s">
        <v>8</v>
      </c>
    </row>
    <row r="103" spans="1:37" s="2" customFormat="1" ht="15" customHeight="1"/>
    <row r="104" spans="1:37" s="26" customFormat="1" ht="15" customHeight="1">
      <c r="A104" s="26" t="s">
        <v>15</v>
      </c>
      <c r="B104" s="26" t="str">
        <f>CONCATENATE($A$1,$A$79,B81,B94)</f>
        <v>1300001</v>
      </c>
      <c r="C104" s="26" t="str">
        <f t="shared" ref="C104:AK104" si="32">CONCATENATE($A$1,$A$79,C81,C94)</f>
        <v>1303202</v>
      </c>
      <c r="D104" s="26" t="str">
        <f t="shared" si="32"/>
        <v>1303203</v>
      </c>
      <c r="E104" s="26" t="str">
        <f>CONCATENATE($A$1,$A$79,E81,E94)</f>
        <v>1303204</v>
      </c>
      <c r="F104" s="26" t="str">
        <f t="shared" si="32"/>
        <v>1303205</v>
      </c>
      <c r="G104" s="26" t="str">
        <f>CONCATENATE($A$1,$A$79,G81,G94)</f>
        <v>1303206</v>
      </c>
      <c r="H104" s="26" t="str">
        <f t="shared" si="32"/>
        <v>1301607</v>
      </c>
      <c r="I104" s="26" t="str">
        <f>CONCATENATE($A$1,$A$79,I81,I94)</f>
        <v>1301608</v>
      </c>
      <c r="J104" s="26" t="str">
        <f t="shared" si="32"/>
        <v>1301609</v>
      </c>
      <c r="K104" s="26" t="str">
        <f t="shared" si="32"/>
        <v>1301610</v>
      </c>
      <c r="L104" s="26" t="str">
        <f t="shared" si="32"/>
        <v>1301611</v>
      </c>
      <c r="M104" s="26" t="str">
        <f>CONCATENATE($A$1,$A$79,M81,M94)</f>
        <v>1300812</v>
      </c>
      <c r="N104" s="26" t="str">
        <f t="shared" si="32"/>
        <v>1300813</v>
      </c>
      <c r="O104" s="26" t="str">
        <f t="shared" si="32"/>
        <v>1300814</v>
      </c>
      <c r="P104" s="26" t="str">
        <f t="shared" si="32"/>
        <v>1300815</v>
      </c>
      <c r="Q104" s="26" t="str">
        <f t="shared" si="32"/>
        <v>1300816</v>
      </c>
      <c r="R104" s="26" t="str">
        <f t="shared" si="32"/>
        <v>1300817</v>
      </c>
      <c r="S104" s="26" t="str">
        <f t="shared" si="32"/>
        <v>1300818</v>
      </c>
      <c r="T104" s="26" t="str">
        <f t="shared" si="32"/>
        <v>1300219</v>
      </c>
      <c r="U104" s="26" t="str">
        <f t="shared" si="32"/>
        <v>1300220</v>
      </c>
      <c r="V104" s="26" t="str">
        <f t="shared" si="32"/>
        <v>1300221</v>
      </c>
      <c r="W104" s="26" t="str">
        <f t="shared" si="32"/>
        <v>1300222</v>
      </c>
      <c r="X104" s="26" t="str">
        <f t="shared" si="32"/>
        <v>1300223</v>
      </c>
      <c r="Y104" s="26" t="str">
        <f t="shared" si="32"/>
        <v>1300224</v>
      </c>
      <c r="Z104" s="26" t="str">
        <f t="shared" si="32"/>
        <v>1300225</v>
      </c>
      <c r="AB104" s="26" t="str">
        <f t="shared" si="32"/>
        <v>1303226</v>
      </c>
      <c r="AC104" s="26" t="str">
        <f t="shared" si="32"/>
        <v>1303227</v>
      </c>
      <c r="AD104" s="26" t="str">
        <f t="shared" si="32"/>
        <v>1303228</v>
      </c>
      <c r="AE104" s="26" t="str">
        <f t="shared" si="32"/>
        <v>1303229</v>
      </c>
      <c r="AF104" s="26" t="str">
        <f t="shared" si="32"/>
        <v>1303230</v>
      </c>
      <c r="AG104" s="26" t="str">
        <f t="shared" si="32"/>
        <v>1301631</v>
      </c>
      <c r="AH104" s="26" t="str">
        <f t="shared" si="32"/>
        <v>1301632</v>
      </c>
      <c r="AI104" s="26" t="str">
        <f t="shared" si="32"/>
        <v>1301633</v>
      </c>
      <c r="AJ104" s="26" t="str">
        <f t="shared" si="32"/>
        <v>1301634</v>
      </c>
      <c r="AK104" s="26" t="str">
        <f t="shared" si="32"/>
        <v>1301635</v>
      </c>
    </row>
    <row r="105" spans="1:37" s="43" customFormat="1" ht="40.5" customHeight="1">
      <c r="A105" s="53" t="s">
        <v>16</v>
      </c>
      <c r="B105" s="52"/>
      <c r="C105" s="52" t="s">
        <v>30</v>
      </c>
      <c r="L105" s="41" t="s">
        <v>31</v>
      </c>
      <c r="Z105" s="43" t="s">
        <v>32</v>
      </c>
      <c r="AJ105" s="43" t="s">
        <v>22</v>
      </c>
      <c r="AK105" s="43" t="s">
        <v>22</v>
      </c>
    </row>
    <row r="107" spans="1:37" s="2" customFormat="1">
      <c r="A107" s="2" t="s">
        <v>23</v>
      </c>
      <c r="B107" s="2">
        <v>20</v>
      </c>
      <c r="C107" s="2" t="s">
        <v>24</v>
      </c>
      <c r="D107" s="2">
        <v>20</v>
      </c>
      <c r="E107" s="2">
        <v>20</v>
      </c>
      <c r="F107" s="2">
        <v>20</v>
      </c>
      <c r="G107" s="2">
        <v>20</v>
      </c>
      <c r="H107" s="2">
        <v>20</v>
      </c>
      <c r="I107" s="2">
        <v>20</v>
      </c>
      <c r="J107" s="2">
        <v>20</v>
      </c>
      <c r="K107" s="2">
        <v>20</v>
      </c>
      <c r="L107" s="2" t="s">
        <v>24</v>
      </c>
      <c r="M107" s="2">
        <v>20</v>
      </c>
      <c r="N107" s="2">
        <v>20</v>
      </c>
      <c r="O107" s="2">
        <v>20</v>
      </c>
      <c r="P107" s="2">
        <v>20</v>
      </c>
      <c r="Q107" s="2">
        <v>20</v>
      </c>
      <c r="R107" s="2">
        <v>20</v>
      </c>
      <c r="S107" s="2">
        <v>20</v>
      </c>
      <c r="T107" s="2">
        <v>20</v>
      </c>
      <c r="U107" s="2">
        <v>20</v>
      </c>
      <c r="V107" s="2">
        <v>20</v>
      </c>
      <c r="W107" s="2">
        <v>20</v>
      </c>
      <c r="X107" s="2">
        <v>20</v>
      </c>
      <c r="Y107" s="2">
        <v>20</v>
      </c>
      <c r="Z107" s="2" t="s">
        <v>24</v>
      </c>
      <c r="AB107" s="65">
        <v>20</v>
      </c>
      <c r="AC107" s="65">
        <v>20</v>
      </c>
      <c r="AD107" s="65">
        <v>20</v>
      </c>
      <c r="AE107" s="65">
        <v>20</v>
      </c>
      <c r="AF107" s="65">
        <v>20</v>
      </c>
      <c r="AG107" s="65">
        <v>20</v>
      </c>
      <c r="AH107" s="65">
        <v>20</v>
      </c>
      <c r="AI107" s="65">
        <v>20</v>
      </c>
      <c r="AJ107" s="65" t="s">
        <v>24</v>
      </c>
      <c r="AK107" s="65" t="s">
        <v>24</v>
      </c>
    </row>
  </sheetData>
  <mergeCells count="5">
    <mergeCell ref="B13:D13"/>
    <mergeCell ref="B46:D46"/>
    <mergeCell ref="B79:D79"/>
    <mergeCell ref="B1:D1"/>
    <mergeCell ref="T75:Z75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102"/>
  <sheetViews>
    <sheetView topLeftCell="A18" zoomScale="70" zoomScaleNormal="70" workbookViewId="0">
      <pane xSplit="1" topLeftCell="G1" activePane="topRight" state="frozen"/>
      <selection pane="topRight" activeCell="AK77" sqref="AK77"/>
      <selection activeCell="A37" sqref="A37"/>
    </sheetView>
  </sheetViews>
  <sheetFormatPr defaultRowHeight="15"/>
  <cols>
    <col min="1" max="1" width="26.28515625" customWidth="1"/>
  </cols>
  <sheetData>
    <row r="1" spans="1:43" ht="46.5" customHeight="1" thickBot="1">
      <c r="A1" s="40">
        <v>2</v>
      </c>
      <c r="B1" s="73" t="s">
        <v>33</v>
      </c>
      <c r="C1" s="74"/>
      <c r="D1" s="5"/>
    </row>
    <row r="2" spans="1:43" ht="23.25">
      <c r="A2" s="9" t="s">
        <v>1</v>
      </c>
      <c r="B2" s="10">
        <v>1</v>
      </c>
      <c r="C2" s="11">
        <v>2</v>
      </c>
      <c r="D2" s="12"/>
      <c r="E2" s="64"/>
    </row>
    <row r="3" spans="1:43">
      <c r="A3" s="7" t="s">
        <v>2</v>
      </c>
      <c r="B3" s="13">
        <v>0</v>
      </c>
      <c r="C3" s="15">
        <v>1.25</v>
      </c>
      <c r="D3" s="6"/>
    </row>
    <row r="4" spans="1:43">
      <c r="A4" s="7" t="s">
        <v>3</v>
      </c>
      <c r="B4" s="13">
        <v>6</v>
      </c>
      <c r="C4" s="15">
        <v>6</v>
      </c>
      <c r="D4" s="6"/>
    </row>
    <row r="5" spans="1:43">
      <c r="A5" s="7" t="s">
        <v>4</v>
      </c>
      <c r="B5" s="13">
        <v>3</v>
      </c>
      <c r="C5" s="15">
        <v>3</v>
      </c>
      <c r="D5" s="4"/>
    </row>
    <row r="6" spans="1:43">
      <c r="A6" s="7" t="s">
        <v>5</v>
      </c>
      <c r="B6" s="13">
        <v>3</v>
      </c>
      <c r="C6" s="15">
        <v>3</v>
      </c>
      <c r="D6" s="4"/>
    </row>
    <row r="7" spans="1:43">
      <c r="A7" s="7" t="s">
        <v>6</v>
      </c>
      <c r="B7" s="13">
        <v>1</v>
      </c>
      <c r="C7" s="15">
        <v>1</v>
      </c>
      <c r="D7" s="4"/>
    </row>
    <row r="8" spans="1:43">
      <c r="A8" s="7" t="s">
        <v>7</v>
      </c>
      <c r="B8" s="13" t="s">
        <v>34</v>
      </c>
      <c r="C8" s="15" t="s">
        <v>34</v>
      </c>
      <c r="D8" s="4"/>
    </row>
    <row r="9" spans="1:43">
      <c r="A9" s="7" t="s">
        <v>9</v>
      </c>
      <c r="B9" s="13">
        <v>4</v>
      </c>
      <c r="C9" s="15">
        <v>4</v>
      </c>
      <c r="D9" s="4"/>
    </row>
    <row r="10" spans="1:43" ht="15.75" thickBot="1">
      <c r="A10" s="8" t="s">
        <v>10</v>
      </c>
      <c r="B10" s="18" t="s">
        <v>34</v>
      </c>
      <c r="C10" s="20" t="s">
        <v>34</v>
      </c>
      <c r="D10" s="4"/>
    </row>
    <row r="11" spans="1:43">
      <c r="A11" s="4"/>
    </row>
    <row r="12" spans="1:43">
      <c r="A12" s="4"/>
    </row>
    <row r="13" spans="1:43" s="22" customFormat="1" ht="36" customHeight="1">
      <c r="A13" s="25">
        <v>1</v>
      </c>
      <c r="B13" s="69" t="s">
        <v>11</v>
      </c>
      <c r="C13" s="69"/>
      <c r="D13" s="69"/>
    </row>
    <row r="14" spans="1:43" s="2" customFormat="1" ht="15" customHeight="1">
      <c r="A14" s="21" t="s">
        <v>12</v>
      </c>
      <c r="B14" s="26">
        <f t="shared" ref="B14:G14" si="0">BIN2DEC(B16)</f>
        <v>0</v>
      </c>
      <c r="C14" s="26">
        <f t="shared" si="0"/>
        <v>32</v>
      </c>
      <c r="D14" s="26">
        <f t="shared" si="0"/>
        <v>32</v>
      </c>
      <c r="E14" s="26">
        <f t="shared" si="0"/>
        <v>32</v>
      </c>
      <c r="F14" s="26">
        <f t="shared" si="0"/>
        <v>32</v>
      </c>
      <c r="G14" s="26">
        <f t="shared" si="0"/>
        <v>32</v>
      </c>
      <c r="H14" s="2">
        <v>32</v>
      </c>
      <c r="I14" s="26">
        <f>BIN2DEC(I16)</f>
        <v>16</v>
      </c>
      <c r="J14" s="26">
        <f>BIN2DEC(J16)</f>
        <v>16</v>
      </c>
      <c r="K14" s="26">
        <f>BIN2DEC(K16)</f>
        <v>16</v>
      </c>
      <c r="L14" s="26">
        <f>BIN2DEC(L16)</f>
        <v>16</v>
      </c>
      <c r="M14" s="26">
        <f>BIN2DEC(M16)</f>
        <v>16</v>
      </c>
      <c r="N14" s="2">
        <v>16</v>
      </c>
      <c r="O14" s="26">
        <f t="shared" ref="O14:AB14" si="1">BIN2DEC(O16)</f>
        <v>8</v>
      </c>
      <c r="P14" s="26">
        <f t="shared" si="1"/>
        <v>8</v>
      </c>
      <c r="Q14" s="26">
        <f t="shared" si="1"/>
        <v>8</v>
      </c>
      <c r="R14" s="26">
        <f t="shared" si="1"/>
        <v>8</v>
      </c>
      <c r="S14" s="26">
        <f t="shared" si="1"/>
        <v>8</v>
      </c>
      <c r="T14" s="26">
        <f t="shared" si="1"/>
        <v>8</v>
      </c>
      <c r="U14" s="26">
        <f t="shared" si="1"/>
        <v>8</v>
      </c>
      <c r="V14" s="26">
        <f t="shared" si="1"/>
        <v>2</v>
      </c>
      <c r="W14" s="26">
        <f t="shared" si="1"/>
        <v>2</v>
      </c>
      <c r="X14" s="26">
        <f t="shared" si="1"/>
        <v>2</v>
      </c>
      <c r="Y14" s="26">
        <f t="shared" si="1"/>
        <v>2</v>
      </c>
      <c r="Z14" s="26">
        <f t="shared" si="1"/>
        <v>2</v>
      </c>
      <c r="AA14" s="26">
        <f t="shared" si="1"/>
        <v>2</v>
      </c>
      <c r="AB14" s="26">
        <f t="shared" si="1"/>
        <v>2</v>
      </c>
      <c r="AC14" s="26"/>
      <c r="AD14" s="26">
        <f t="shared" ref="AD14:AK14" si="2">BIN2DEC(AD16)</f>
        <v>32</v>
      </c>
      <c r="AE14" s="26">
        <f t="shared" si="2"/>
        <v>32</v>
      </c>
      <c r="AF14" s="26">
        <f t="shared" si="2"/>
        <v>32</v>
      </c>
      <c r="AG14" s="26">
        <f t="shared" si="2"/>
        <v>32</v>
      </c>
      <c r="AH14" s="26">
        <f t="shared" si="2"/>
        <v>16</v>
      </c>
      <c r="AI14" s="26">
        <f t="shared" si="2"/>
        <v>16</v>
      </c>
      <c r="AJ14" s="26">
        <f t="shared" si="2"/>
        <v>16</v>
      </c>
      <c r="AK14" s="26">
        <f t="shared" si="2"/>
        <v>16</v>
      </c>
      <c r="AL14" s="26"/>
      <c r="AM14" s="26"/>
      <c r="AN14" s="26"/>
      <c r="AO14" s="26"/>
      <c r="AP14" s="26"/>
      <c r="AQ14" s="26"/>
    </row>
    <row r="15" spans="1:43" s="2" customFormat="1" ht="15" customHeight="1">
      <c r="A15" s="21"/>
      <c r="B15" s="30" t="str">
        <f>TEXT(B14,"000")</f>
        <v>000</v>
      </c>
      <c r="C15" s="30" t="str">
        <f t="shared" ref="C15:G15" si="3">TEXT(C14,"000")</f>
        <v>032</v>
      </c>
      <c r="D15" s="30" t="str">
        <f t="shared" si="3"/>
        <v>032</v>
      </c>
      <c r="E15" s="30" t="str">
        <f t="shared" si="3"/>
        <v>032</v>
      </c>
      <c r="F15" s="30" t="str">
        <f t="shared" si="3"/>
        <v>032</v>
      </c>
      <c r="G15" s="30" t="str">
        <f t="shared" si="3"/>
        <v>032</v>
      </c>
      <c r="H15" s="30" t="str">
        <f>TEXT(G14,"000")</f>
        <v>032</v>
      </c>
      <c r="I15" s="30" t="str">
        <f t="shared" ref="I15:AB15" si="4">TEXT(I14,"000")</f>
        <v>016</v>
      </c>
      <c r="J15" s="30" t="str">
        <f t="shared" si="4"/>
        <v>016</v>
      </c>
      <c r="K15" s="30" t="str">
        <f t="shared" si="4"/>
        <v>016</v>
      </c>
      <c r="L15" s="30" t="str">
        <f t="shared" si="4"/>
        <v>016</v>
      </c>
      <c r="M15" s="30" t="str">
        <f t="shared" si="4"/>
        <v>016</v>
      </c>
      <c r="N15" s="30" t="str">
        <f t="shared" si="4"/>
        <v>016</v>
      </c>
      <c r="O15" s="30" t="str">
        <f t="shared" si="4"/>
        <v>008</v>
      </c>
      <c r="P15" s="30" t="str">
        <f t="shared" si="4"/>
        <v>008</v>
      </c>
      <c r="Q15" s="30" t="str">
        <f t="shared" si="4"/>
        <v>008</v>
      </c>
      <c r="R15" s="30" t="str">
        <f t="shared" si="4"/>
        <v>008</v>
      </c>
      <c r="S15" s="30" t="str">
        <f t="shared" si="4"/>
        <v>008</v>
      </c>
      <c r="T15" s="30" t="str">
        <f t="shared" si="4"/>
        <v>008</v>
      </c>
      <c r="U15" s="30" t="str">
        <f t="shared" si="4"/>
        <v>008</v>
      </c>
      <c r="V15" s="30" t="str">
        <f t="shared" si="4"/>
        <v>002</v>
      </c>
      <c r="W15" s="30" t="str">
        <f t="shared" si="4"/>
        <v>002</v>
      </c>
      <c r="X15" s="30" t="str">
        <f t="shared" si="4"/>
        <v>002</v>
      </c>
      <c r="Y15" s="30" t="str">
        <f t="shared" si="4"/>
        <v>002</v>
      </c>
      <c r="Z15" s="30" t="str">
        <f t="shared" si="4"/>
        <v>002</v>
      </c>
      <c r="AA15" s="30" t="str">
        <f t="shared" si="4"/>
        <v>002</v>
      </c>
      <c r="AB15" s="30" t="str">
        <f t="shared" si="4"/>
        <v>002</v>
      </c>
      <c r="AC15" s="30"/>
      <c r="AD15" s="30" t="str">
        <f t="shared" ref="AD15:AK15" si="5">TEXT(AD14,"000")</f>
        <v>032</v>
      </c>
      <c r="AE15" s="30" t="str">
        <f t="shared" si="5"/>
        <v>032</v>
      </c>
      <c r="AF15" s="30" t="str">
        <f t="shared" si="5"/>
        <v>032</v>
      </c>
      <c r="AG15" s="30" t="str">
        <f t="shared" si="5"/>
        <v>032</v>
      </c>
      <c r="AH15" s="30" t="str">
        <f t="shared" si="5"/>
        <v>016</v>
      </c>
      <c r="AI15" s="30" t="str">
        <f t="shared" si="5"/>
        <v>016</v>
      </c>
      <c r="AJ15" s="30" t="str">
        <f t="shared" si="5"/>
        <v>016</v>
      </c>
      <c r="AK15" s="30" t="str">
        <f t="shared" si="5"/>
        <v>016</v>
      </c>
      <c r="AL15" s="30"/>
      <c r="AM15" s="30"/>
      <c r="AN15" s="30"/>
      <c r="AO15" s="30"/>
      <c r="AP15" s="30"/>
      <c r="AQ15" s="30"/>
    </row>
    <row r="16" spans="1:43" s="2" customFormat="1" ht="15" customHeight="1">
      <c r="A16" s="24" t="s">
        <v>13</v>
      </c>
      <c r="B16" s="31" t="str">
        <f>CONCATENATE(B18,B19,B20,B21,B22,B23,B24,B25)</f>
        <v>00000000</v>
      </c>
      <c r="C16" s="31" t="str">
        <f>CONCATENATE(C18,C19,C20,C21,C22,C23,C24,C25)</f>
        <v>00100000</v>
      </c>
      <c r="D16" s="31" t="str">
        <f t="shared" ref="D16:G16" si="6">CONCATENATE(D18,D19,D20,D21,D22,D23,D24,D25)</f>
        <v>00100000</v>
      </c>
      <c r="E16" s="31" t="str">
        <f t="shared" si="6"/>
        <v>00100000</v>
      </c>
      <c r="F16" s="31" t="str">
        <f t="shared" si="6"/>
        <v>00100000</v>
      </c>
      <c r="G16" s="31" t="str">
        <f t="shared" si="6"/>
        <v>00100000</v>
      </c>
      <c r="H16" s="31" t="str">
        <f t="shared" ref="H16:AB16" si="7">CONCATENATE(H18,H19,H20,H21,H22,H23,H24,H25)</f>
        <v>00100000</v>
      </c>
      <c r="I16" s="31" t="str">
        <f t="shared" si="7"/>
        <v>00010000</v>
      </c>
      <c r="J16" s="31" t="str">
        <f t="shared" si="7"/>
        <v>00010000</v>
      </c>
      <c r="K16" s="31" t="str">
        <f t="shared" si="7"/>
        <v>00010000</v>
      </c>
      <c r="L16" s="31" t="str">
        <f t="shared" si="7"/>
        <v>00010000</v>
      </c>
      <c r="M16" s="31" t="str">
        <f t="shared" si="7"/>
        <v>00010000</v>
      </c>
      <c r="N16" s="31" t="str">
        <f t="shared" si="7"/>
        <v>00010000</v>
      </c>
      <c r="O16" s="31" t="str">
        <f t="shared" si="7"/>
        <v>00001000</v>
      </c>
      <c r="P16" s="31" t="str">
        <f t="shared" si="7"/>
        <v>00001000</v>
      </c>
      <c r="Q16" s="31" t="str">
        <f t="shared" si="7"/>
        <v>00001000</v>
      </c>
      <c r="R16" s="31" t="str">
        <f t="shared" si="7"/>
        <v>00001000</v>
      </c>
      <c r="S16" s="31" t="str">
        <f t="shared" si="7"/>
        <v>00001000</v>
      </c>
      <c r="T16" s="31" t="str">
        <f t="shared" si="7"/>
        <v>00001000</v>
      </c>
      <c r="U16" s="31" t="str">
        <f t="shared" si="7"/>
        <v>00001000</v>
      </c>
      <c r="V16" s="31" t="str">
        <f t="shared" si="7"/>
        <v>00000010</v>
      </c>
      <c r="W16" s="31" t="str">
        <f t="shared" si="7"/>
        <v>00000010</v>
      </c>
      <c r="X16" s="31" t="str">
        <f t="shared" si="7"/>
        <v>00000010</v>
      </c>
      <c r="Y16" s="31" t="str">
        <f t="shared" si="7"/>
        <v>00000010</v>
      </c>
      <c r="Z16" s="31" t="str">
        <f t="shared" si="7"/>
        <v>00000010</v>
      </c>
      <c r="AA16" s="31" t="str">
        <f t="shared" si="7"/>
        <v>00000010</v>
      </c>
      <c r="AB16" s="31" t="str">
        <f t="shared" si="7"/>
        <v>00000010</v>
      </c>
      <c r="AC16" s="31"/>
      <c r="AD16" s="31" t="str">
        <f t="shared" ref="AD16:AK16" si="8">CONCATENATE(AD18,AD19,AD20,AD21,AD22,AD23,AD24,AD25)</f>
        <v>00100000</v>
      </c>
      <c r="AE16" s="31" t="str">
        <f t="shared" si="8"/>
        <v>00100000</v>
      </c>
      <c r="AF16" s="31" t="str">
        <f t="shared" si="8"/>
        <v>00100000</v>
      </c>
      <c r="AG16" s="31" t="str">
        <f t="shared" si="8"/>
        <v>00100000</v>
      </c>
      <c r="AH16" s="31" t="str">
        <f t="shared" si="8"/>
        <v>00010000</v>
      </c>
      <c r="AI16" s="31" t="str">
        <f t="shared" si="8"/>
        <v>00010000</v>
      </c>
      <c r="AJ16" s="31" t="str">
        <f t="shared" si="8"/>
        <v>00010000</v>
      </c>
      <c r="AK16" s="31" t="str">
        <f t="shared" si="8"/>
        <v>00010000</v>
      </c>
      <c r="AL16" s="31"/>
      <c r="AM16" s="31"/>
      <c r="AN16" s="31"/>
      <c r="AO16" s="31"/>
      <c r="AP16" s="31"/>
      <c r="AQ16" s="31"/>
    </row>
    <row r="17" spans="1:43" s="2" customFormat="1" ht="15" customHeight="1"/>
    <row r="18" spans="1:43" s="33" customFormat="1" ht="15" customHeight="1">
      <c r="A18" s="29" t="s">
        <v>2</v>
      </c>
      <c r="B18" s="32">
        <v>0</v>
      </c>
      <c r="C18" s="29">
        <v>0</v>
      </c>
      <c r="D18" s="29">
        <v>0</v>
      </c>
      <c r="E18" s="33">
        <v>0</v>
      </c>
      <c r="F18" s="33">
        <v>0</v>
      </c>
      <c r="G18" s="33">
        <v>0</v>
      </c>
      <c r="H18" s="33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33">
        <v>0</v>
      </c>
      <c r="W18" s="33">
        <v>0</v>
      </c>
      <c r="X18" s="33">
        <v>0</v>
      </c>
      <c r="Y18" s="33">
        <v>0</v>
      </c>
      <c r="Z18" s="33">
        <v>0</v>
      </c>
      <c r="AA18" s="33">
        <v>0</v>
      </c>
      <c r="AB18" s="33">
        <v>0</v>
      </c>
      <c r="AD18" s="33">
        <v>0</v>
      </c>
      <c r="AE18" s="33">
        <v>0</v>
      </c>
      <c r="AF18" s="33">
        <v>0</v>
      </c>
      <c r="AG18" s="33">
        <v>0</v>
      </c>
      <c r="AH18" s="33">
        <v>0</v>
      </c>
      <c r="AI18" s="33">
        <v>0</v>
      </c>
      <c r="AJ18" s="33">
        <v>0</v>
      </c>
      <c r="AK18" s="33">
        <v>0</v>
      </c>
    </row>
    <row r="19" spans="1:43" s="29" customFormat="1" ht="15" customHeight="1">
      <c r="A19" s="29" t="s">
        <v>3</v>
      </c>
      <c r="B19" s="32">
        <v>0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  <c r="H19" s="29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D19" s="29">
        <v>0</v>
      </c>
      <c r="AE19" s="29">
        <v>0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</row>
    <row r="20" spans="1:43" s="29" customFormat="1" ht="15" customHeight="1">
      <c r="A20" s="29" t="s">
        <v>4</v>
      </c>
      <c r="B20" s="32">
        <v>0</v>
      </c>
      <c r="C20" s="32">
        <v>1</v>
      </c>
      <c r="D20" s="32">
        <v>1</v>
      </c>
      <c r="E20" s="32">
        <v>1</v>
      </c>
      <c r="F20" s="32">
        <v>1</v>
      </c>
      <c r="G20" s="32">
        <v>1</v>
      </c>
      <c r="H20" s="29">
        <v>1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D20" s="29">
        <v>1</v>
      </c>
      <c r="AE20" s="29">
        <v>1</v>
      </c>
      <c r="AF20" s="29">
        <v>1</v>
      </c>
      <c r="AG20" s="29">
        <v>1</v>
      </c>
      <c r="AH20" s="29">
        <v>0</v>
      </c>
      <c r="AI20" s="29">
        <v>0</v>
      </c>
      <c r="AJ20" s="29">
        <v>0</v>
      </c>
      <c r="AK20" s="29">
        <v>0</v>
      </c>
    </row>
    <row r="21" spans="1:43" s="29" customFormat="1" ht="15" customHeight="1">
      <c r="A21" s="29" t="s">
        <v>5</v>
      </c>
      <c r="B21" s="32">
        <v>0</v>
      </c>
      <c r="C21" s="32">
        <v>0</v>
      </c>
      <c r="D21" s="32">
        <v>0</v>
      </c>
      <c r="E21" s="32">
        <v>0</v>
      </c>
      <c r="F21" s="32">
        <v>0</v>
      </c>
      <c r="G21" s="32">
        <v>0</v>
      </c>
      <c r="H21" s="29">
        <v>0</v>
      </c>
      <c r="I21" s="32">
        <v>1</v>
      </c>
      <c r="J21" s="32">
        <v>1</v>
      </c>
      <c r="K21" s="32">
        <v>1</v>
      </c>
      <c r="L21" s="32">
        <v>1</v>
      </c>
      <c r="M21" s="32">
        <v>1</v>
      </c>
      <c r="N21" s="29">
        <v>1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D21" s="29">
        <v>0</v>
      </c>
      <c r="AE21" s="29">
        <v>0</v>
      </c>
      <c r="AF21" s="29">
        <v>0</v>
      </c>
      <c r="AG21" s="29">
        <v>0</v>
      </c>
      <c r="AH21" s="29">
        <v>1</v>
      </c>
      <c r="AI21" s="29">
        <v>1</v>
      </c>
      <c r="AJ21" s="29">
        <v>1</v>
      </c>
      <c r="AK21" s="29">
        <v>1</v>
      </c>
    </row>
    <row r="22" spans="1:43" s="29" customFormat="1" ht="15" customHeight="1">
      <c r="A22" s="29" t="s">
        <v>6</v>
      </c>
      <c r="B22" s="32">
        <v>0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  <c r="H22" s="29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29">
        <v>0</v>
      </c>
      <c r="O22" s="29">
        <v>1</v>
      </c>
      <c r="P22" s="29">
        <v>1</v>
      </c>
      <c r="Q22" s="29">
        <v>1</v>
      </c>
      <c r="R22" s="29">
        <v>1</v>
      </c>
      <c r="S22" s="29">
        <v>1</v>
      </c>
      <c r="T22" s="29">
        <v>1</v>
      </c>
      <c r="U22" s="29">
        <v>1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D22" s="29">
        <v>0</v>
      </c>
      <c r="AE22" s="29">
        <v>0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</row>
    <row r="23" spans="1:43" s="29" customFormat="1" ht="15" customHeight="1">
      <c r="A23" s="29" t="s">
        <v>7</v>
      </c>
      <c r="B23" s="32">
        <v>0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  <c r="H23" s="29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D23" s="29">
        <v>0</v>
      </c>
      <c r="AE23" s="29">
        <v>0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</row>
    <row r="24" spans="1:43" s="29" customFormat="1" ht="15" customHeight="1">
      <c r="A24" s="29" t="s">
        <v>9</v>
      </c>
      <c r="B24" s="32">
        <v>0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  <c r="H24" s="29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1</v>
      </c>
      <c r="W24" s="29">
        <v>1</v>
      </c>
      <c r="X24" s="29">
        <v>1</v>
      </c>
      <c r="Y24" s="29">
        <v>1</v>
      </c>
      <c r="Z24" s="29">
        <v>1</v>
      </c>
      <c r="AA24" s="29">
        <v>1</v>
      </c>
      <c r="AB24" s="29">
        <v>1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</row>
    <row r="25" spans="1:43" s="29" customFormat="1" ht="15" customHeight="1">
      <c r="A25" s="29" t="s">
        <v>10</v>
      </c>
      <c r="B25" s="32">
        <v>0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  <c r="H25" s="29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D25" s="29">
        <v>0</v>
      </c>
      <c r="AE25" s="29">
        <v>0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</row>
    <row r="26" spans="1:43" s="26" customFormat="1" ht="15" customHeight="1">
      <c r="A26" s="2"/>
      <c r="B26" s="2"/>
    </row>
    <row r="27" spans="1:43" s="36" customFormat="1" ht="16.5" customHeight="1">
      <c r="A27" s="23" t="s">
        <v>14</v>
      </c>
      <c r="B27" s="34">
        <v>1</v>
      </c>
      <c r="C27" s="34">
        <v>2</v>
      </c>
      <c r="D27" s="35">
        <v>3</v>
      </c>
      <c r="E27" s="34">
        <v>4</v>
      </c>
      <c r="F27" s="35">
        <v>5</v>
      </c>
      <c r="G27" s="34">
        <v>6</v>
      </c>
      <c r="H27" s="36">
        <v>7</v>
      </c>
      <c r="I27" s="35">
        <v>8</v>
      </c>
      <c r="J27" s="34">
        <v>9</v>
      </c>
      <c r="K27" s="35">
        <v>10</v>
      </c>
      <c r="L27" s="34">
        <v>11</v>
      </c>
      <c r="M27" s="35">
        <v>12</v>
      </c>
      <c r="N27" s="36">
        <v>13</v>
      </c>
      <c r="O27" s="34">
        <v>14</v>
      </c>
      <c r="P27" s="35">
        <v>15</v>
      </c>
      <c r="Q27" s="34">
        <v>16</v>
      </c>
      <c r="R27" s="35">
        <v>17</v>
      </c>
      <c r="S27" s="34">
        <v>18</v>
      </c>
      <c r="T27" s="35">
        <v>19</v>
      </c>
      <c r="U27" s="34">
        <v>20</v>
      </c>
      <c r="V27" s="35">
        <v>21</v>
      </c>
      <c r="W27" s="35">
        <v>22</v>
      </c>
      <c r="X27" s="35">
        <v>23</v>
      </c>
      <c r="Y27" s="35">
        <v>24</v>
      </c>
      <c r="Z27" s="35">
        <v>25</v>
      </c>
      <c r="AA27" s="35">
        <v>26</v>
      </c>
      <c r="AB27" s="35">
        <v>27</v>
      </c>
      <c r="AC27" s="35"/>
      <c r="AD27" s="35">
        <v>28</v>
      </c>
      <c r="AE27" s="35">
        <v>29</v>
      </c>
      <c r="AF27" s="35">
        <v>30</v>
      </c>
      <c r="AG27" s="35">
        <v>31</v>
      </c>
      <c r="AH27" s="35">
        <v>32</v>
      </c>
      <c r="AI27" s="35">
        <v>33</v>
      </c>
      <c r="AJ27" s="35">
        <v>34</v>
      </c>
      <c r="AK27" s="35">
        <v>35</v>
      </c>
      <c r="AL27" s="35"/>
      <c r="AM27" s="35"/>
      <c r="AN27" s="35"/>
      <c r="AO27" s="35"/>
      <c r="AP27" s="35"/>
      <c r="AQ27" s="35"/>
    </row>
    <row r="28" spans="1:43" s="2" customFormat="1" ht="15" customHeight="1">
      <c r="B28" s="30" t="str">
        <f>TEXT(B27,"00")</f>
        <v>01</v>
      </c>
      <c r="C28" s="30" t="str">
        <f t="shared" ref="C28:H28" si="9">TEXT(C27,"00")</f>
        <v>02</v>
      </c>
      <c r="D28" s="30" t="str">
        <f t="shared" si="9"/>
        <v>03</v>
      </c>
      <c r="E28" s="30" t="str">
        <f t="shared" si="9"/>
        <v>04</v>
      </c>
      <c r="F28" s="30" t="str">
        <f t="shared" si="9"/>
        <v>05</v>
      </c>
      <c r="G28" s="30" t="str">
        <f t="shared" si="9"/>
        <v>06</v>
      </c>
      <c r="H28" s="30" t="str">
        <f t="shared" si="9"/>
        <v>07</v>
      </c>
      <c r="I28" s="30" t="str">
        <f>TEXT(I27,"00")</f>
        <v>08</v>
      </c>
      <c r="J28" s="30" t="str">
        <f>TEXT(J27,"00")</f>
        <v>09</v>
      </c>
      <c r="K28" s="30" t="str">
        <f>TEXT(K27,"00")</f>
        <v>10</v>
      </c>
      <c r="L28" s="30" t="str">
        <f>TEXT(L27,"00")</f>
        <v>11</v>
      </c>
      <c r="M28" s="30" t="str">
        <f>TEXT(M27,"00")</f>
        <v>12</v>
      </c>
      <c r="N28" s="2">
        <v>13</v>
      </c>
      <c r="O28" s="30" t="str">
        <f t="shared" ref="O28:AB28" si="10">TEXT(O27,"00")</f>
        <v>14</v>
      </c>
      <c r="P28" s="30" t="str">
        <f t="shared" si="10"/>
        <v>15</v>
      </c>
      <c r="Q28" s="30" t="str">
        <f t="shared" si="10"/>
        <v>16</v>
      </c>
      <c r="R28" s="30" t="str">
        <f t="shared" si="10"/>
        <v>17</v>
      </c>
      <c r="S28" s="30" t="str">
        <f t="shared" si="10"/>
        <v>18</v>
      </c>
      <c r="T28" s="30" t="str">
        <f t="shared" si="10"/>
        <v>19</v>
      </c>
      <c r="U28" s="30" t="str">
        <f t="shared" si="10"/>
        <v>20</v>
      </c>
      <c r="V28" s="30" t="str">
        <f t="shared" si="10"/>
        <v>21</v>
      </c>
      <c r="W28" s="30" t="str">
        <f t="shared" si="10"/>
        <v>22</v>
      </c>
      <c r="X28" s="30" t="str">
        <f t="shared" si="10"/>
        <v>23</v>
      </c>
      <c r="Y28" s="30" t="str">
        <f t="shared" si="10"/>
        <v>24</v>
      </c>
      <c r="Z28" s="30" t="str">
        <f t="shared" si="10"/>
        <v>25</v>
      </c>
      <c r="AA28" s="30" t="str">
        <f t="shared" si="10"/>
        <v>26</v>
      </c>
      <c r="AB28" s="30" t="str">
        <f t="shared" si="10"/>
        <v>27</v>
      </c>
      <c r="AC28" s="30"/>
      <c r="AD28" s="30" t="str">
        <f t="shared" ref="AD28:AK28" si="11">TEXT(AD27,"00")</f>
        <v>28</v>
      </c>
      <c r="AE28" s="30" t="str">
        <f t="shared" si="11"/>
        <v>29</v>
      </c>
      <c r="AF28" s="30" t="str">
        <f t="shared" si="11"/>
        <v>30</v>
      </c>
      <c r="AG28" s="30" t="str">
        <f t="shared" si="11"/>
        <v>31</v>
      </c>
      <c r="AH28" s="30" t="str">
        <f t="shared" si="11"/>
        <v>32</v>
      </c>
      <c r="AI28" s="30" t="str">
        <f t="shared" si="11"/>
        <v>33</v>
      </c>
      <c r="AJ28" s="30" t="str">
        <f t="shared" si="11"/>
        <v>34</v>
      </c>
      <c r="AK28" s="30" t="str">
        <f t="shared" si="11"/>
        <v>35</v>
      </c>
      <c r="AL28" s="30"/>
      <c r="AM28" s="30"/>
      <c r="AN28" s="30"/>
      <c r="AO28" s="30"/>
      <c r="AP28" s="30"/>
      <c r="AQ28" s="30"/>
    </row>
    <row r="29" spans="1:43" s="27" customFormat="1" ht="15" customHeight="1">
      <c r="A29" s="27" t="s">
        <v>2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0</v>
      </c>
      <c r="AI29" s="27">
        <v>0</v>
      </c>
      <c r="AJ29" s="27">
        <v>0</v>
      </c>
      <c r="AK29" s="27">
        <v>0</v>
      </c>
    </row>
    <row r="30" spans="1:43" s="28" customFormat="1" ht="15" customHeight="1">
      <c r="A30" s="28" t="s">
        <v>3</v>
      </c>
      <c r="B30" s="28">
        <v>6</v>
      </c>
      <c r="C30" s="28">
        <v>6</v>
      </c>
      <c r="D30" s="28">
        <v>6</v>
      </c>
      <c r="E30" s="28">
        <v>6</v>
      </c>
      <c r="F30" s="28">
        <v>6</v>
      </c>
      <c r="G30" s="28">
        <v>6</v>
      </c>
      <c r="H30" s="28">
        <v>6</v>
      </c>
      <c r="I30" s="28">
        <v>6</v>
      </c>
      <c r="J30" s="28">
        <v>6</v>
      </c>
      <c r="K30" s="28">
        <v>6</v>
      </c>
      <c r="L30" s="28">
        <v>6</v>
      </c>
      <c r="M30" s="28">
        <v>6</v>
      </c>
      <c r="N30" s="28">
        <v>6</v>
      </c>
      <c r="O30" s="28">
        <v>6</v>
      </c>
      <c r="P30" s="28">
        <v>6</v>
      </c>
      <c r="Q30" s="28">
        <v>6</v>
      </c>
      <c r="R30" s="28">
        <v>6</v>
      </c>
      <c r="S30" s="28">
        <v>6</v>
      </c>
      <c r="T30" s="28">
        <v>6</v>
      </c>
      <c r="U30" s="28">
        <v>6</v>
      </c>
      <c r="V30" s="28">
        <v>6</v>
      </c>
      <c r="W30" s="28">
        <v>6</v>
      </c>
      <c r="X30" s="28">
        <v>6</v>
      </c>
      <c r="Y30" s="28">
        <v>6</v>
      </c>
      <c r="Z30" s="28">
        <v>6</v>
      </c>
      <c r="AA30" s="28">
        <v>6</v>
      </c>
      <c r="AB30" s="28">
        <v>6</v>
      </c>
      <c r="AD30" s="28">
        <v>6</v>
      </c>
      <c r="AE30" s="28">
        <v>6</v>
      </c>
      <c r="AF30" s="28">
        <v>6</v>
      </c>
      <c r="AG30" s="28">
        <v>6</v>
      </c>
      <c r="AH30" s="28">
        <v>6</v>
      </c>
      <c r="AI30" s="28">
        <v>6</v>
      </c>
      <c r="AJ30" s="28">
        <v>6</v>
      </c>
      <c r="AK30" s="28">
        <v>6</v>
      </c>
    </row>
    <row r="31" spans="1:43" s="27" customFormat="1" ht="15" customHeight="1">
      <c r="A31" s="27" t="s">
        <v>4</v>
      </c>
      <c r="B31" s="27">
        <v>3</v>
      </c>
      <c r="C31" s="38">
        <v>0</v>
      </c>
      <c r="D31" s="38">
        <v>2</v>
      </c>
      <c r="E31" s="38">
        <v>4</v>
      </c>
      <c r="F31" s="38">
        <v>6</v>
      </c>
      <c r="G31" s="38">
        <v>8</v>
      </c>
      <c r="H31" s="38">
        <v>10</v>
      </c>
      <c r="I31" s="27">
        <v>3</v>
      </c>
      <c r="J31" s="27">
        <v>3</v>
      </c>
      <c r="K31" s="27">
        <v>3</v>
      </c>
      <c r="L31" s="27">
        <v>3</v>
      </c>
      <c r="M31" s="27">
        <v>3</v>
      </c>
      <c r="N31" s="27">
        <v>3</v>
      </c>
      <c r="O31" s="27">
        <v>3</v>
      </c>
      <c r="P31" s="27">
        <v>3</v>
      </c>
      <c r="Q31" s="27">
        <v>3</v>
      </c>
      <c r="R31" s="27">
        <v>3</v>
      </c>
      <c r="S31" s="27">
        <v>3</v>
      </c>
      <c r="T31" s="27">
        <v>3</v>
      </c>
      <c r="U31" s="27">
        <v>3</v>
      </c>
      <c r="V31" s="27">
        <v>3</v>
      </c>
      <c r="W31" s="27">
        <v>3</v>
      </c>
      <c r="X31" s="27">
        <v>3</v>
      </c>
      <c r="Y31" s="27">
        <v>3</v>
      </c>
      <c r="Z31" s="27">
        <v>3</v>
      </c>
      <c r="AA31" s="27">
        <v>3</v>
      </c>
      <c r="AB31" s="27">
        <v>3</v>
      </c>
      <c r="AD31" s="38">
        <v>1</v>
      </c>
      <c r="AE31" s="38">
        <v>5</v>
      </c>
      <c r="AF31" s="38">
        <v>7</v>
      </c>
      <c r="AG31" s="38">
        <v>9</v>
      </c>
      <c r="AH31" s="27">
        <v>3</v>
      </c>
      <c r="AI31" s="27">
        <v>3</v>
      </c>
      <c r="AJ31" s="27">
        <v>3</v>
      </c>
      <c r="AK31" s="27">
        <v>3</v>
      </c>
    </row>
    <row r="32" spans="1:43" s="28" customFormat="1" ht="15" customHeight="1">
      <c r="A32" s="28" t="s">
        <v>5</v>
      </c>
      <c r="B32" s="28">
        <v>3</v>
      </c>
      <c r="C32" s="28">
        <v>3</v>
      </c>
      <c r="D32" s="28">
        <v>3</v>
      </c>
      <c r="E32" s="28">
        <v>3</v>
      </c>
      <c r="F32" s="28">
        <v>3</v>
      </c>
      <c r="G32" s="28">
        <v>3</v>
      </c>
      <c r="H32" s="28">
        <v>3</v>
      </c>
      <c r="I32" s="38">
        <v>0</v>
      </c>
      <c r="J32" s="38">
        <v>2</v>
      </c>
      <c r="K32" s="38">
        <v>4</v>
      </c>
      <c r="L32" s="38">
        <v>6</v>
      </c>
      <c r="M32" s="38">
        <v>8</v>
      </c>
      <c r="N32" s="38">
        <v>10</v>
      </c>
      <c r="O32" s="28">
        <v>3</v>
      </c>
      <c r="P32" s="28">
        <v>3</v>
      </c>
      <c r="Q32" s="28">
        <v>3</v>
      </c>
      <c r="R32" s="28">
        <v>3</v>
      </c>
      <c r="S32" s="28">
        <v>3</v>
      </c>
      <c r="T32" s="28">
        <v>3</v>
      </c>
      <c r="U32" s="28">
        <v>3</v>
      </c>
      <c r="V32" s="28">
        <v>3</v>
      </c>
      <c r="W32" s="28">
        <v>3</v>
      </c>
      <c r="X32" s="28">
        <v>3</v>
      </c>
      <c r="Y32" s="28">
        <v>3</v>
      </c>
      <c r="Z32" s="28">
        <v>3</v>
      </c>
      <c r="AA32" s="28">
        <v>3</v>
      </c>
      <c r="AB32" s="28">
        <v>3</v>
      </c>
      <c r="AD32" s="28">
        <v>3</v>
      </c>
      <c r="AE32" s="28">
        <v>3</v>
      </c>
      <c r="AF32" s="28">
        <v>3</v>
      </c>
      <c r="AG32" s="28">
        <v>3</v>
      </c>
      <c r="AH32" s="38">
        <v>1</v>
      </c>
      <c r="AI32" s="38">
        <v>5</v>
      </c>
      <c r="AJ32" s="38">
        <v>7</v>
      </c>
      <c r="AK32" s="38">
        <v>9</v>
      </c>
    </row>
    <row r="33" spans="1:43" s="37" customFormat="1" ht="15" customHeight="1">
      <c r="A33" s="27" t="s">
        <v>6</v>
      </c>
      <c r="B33" s="27">
        <v>1</v>
      </c>
      <c r="C33" s="27">
        <v>1</v>
      </c>
      <c r="D33" s="27">
        <v>1</v>
      </c>
      <c r="E33" s="27">
        <v>1</v>
      </c>
      <c r="F33" s="27">
        <v>1</v>
      </c>
      <c r="G33" s="27">
        <v>1</v>
      </c>
      <c r="H33" s="27">
        <v>1</v>
      </c>
      <c r="I33" s="27">
        <v>1</v>
      </c>
      <c r="J33" s="27">
        <v>1</v>
      </c>
      <c r="K33" s="27">
        <v>1</v>
      </c>
      <c r="L33" s="27">
        <v>1</v>
      </c>
      <c r="M33" s="27">
        <v>1</v>
      </c>
      <c r="N33" s="27">
        <v>1</v>
      </c>
      <c r="O33" s="38">
        <v>2</v>
      </c>
      <c r="P33" s="38">
        <v>3</v>
      </c>
      <c r="Q33" s="38">
        <v>4</v>
      </c>
      <c r="R33" s="38">
        <v>5</v>
      </c>
      <c r="S33" s="38">
        <v>6</v>
      </c>
      <c r="T33" s="38">
        <v>7</v>
      </c>
      <c r="U33" s="38">
        <v>8</v>
      </c>
      <c r="V33" s="27">
        <v>1</v>
      </c>
      <c r="W33" s="27">
        <v>1</v>
      </c>
      <c r="X33" s="27">
        <v>1</v>
      </c>
      <c r="Y33" s="27">
        <v>1</v>
      </c>
      <c r="Z33" s="27">
        <v>1</v>
      </c>
      <c r="AA33" s="27">
        <v>1</v>
      </c>
      <c r="AB33" s="27">
        <v>1</v>
      </c>
      <c r="AC33" s="27"/>
      <c r="AD33" s="27">
        <v>1</v>
      </c>
      <c r="AE33" s="27">
        <v>1</v>
      </c>
      <c r="AF33" s="27">
        <v>1</v>
      </c>
      <c r="AG33" s="27">
        <v>1</v>
      </c>
      <c r="AH33" s="27">
        <v>1</v>
      </c>
      <c r="AI33" s="27">
        <v>1</v>
      </c>
      <c r="AJ33" s="27">
        <v>1</v>
      </c>
      <c r="AK33" s="27">
        <v>1</v>
      </c>
      <c r="AL33" s="27"/>
      <c r="AM33" s="27"/>
      <c r="AN33" s="27"/>
      <c r="AO33" s="27"/>
      <c r="AP33" s="27"/>
      <c r="AQ33" s="27"/>
    </row>
    <row r="34" spans="1:43" s="28" customFormat="1" ht="15" customHeight="1">
      <c r="A34" s="28" t="s">
        <v>7</v>
      </c>
      <c r="B34" s="28" t="s">
        <v>34</v>
      </c>
      <c r="C34" s="28" t="s">
        <v>34</v>
      </c>
      <c r="D34" s="28" t="s">
        <v>34</v>
      </c>
      <c r="E34" s="28" t="s">
        <v>34</v>
      </c>
      <c r="F34" s="28" t="s">
        <v>34</v>
      </c>
      <c r="G34" s="28" t="s">
        <v>34</v>
      </c>
      <c r="H34" s="28" t="s">
        <v>34</v>
      </c>
      <c r="I34" s="28" t="s">
        <v>34</v>
      </c>
      <c r="J34" s="28" t="s">
        <v>34</v>
      </c>
      <c r="K34" s="28" t="s">
        <v>34</v>
      </c>
      <c r="L34" s="28" t="s">
        <v>34</v>
      </c>
      <c r="M34" s="28" t="s">
        <v>34</v>
      </c>
      <c r="N34" s="28" t="s">
        <v>34</v>
      </c>
      <c r="O34" s="28" t="s">
        <v>34</v>
      </c>
      <c r="P34" s="28" t="s">
        <v>34</v>
      </c>
      <c r="Q34" s="28" t="s">
        <v>34</v>
      </c>
      <c r="R34" s="28" t="s">
        <v>34</v>
      </c>
      <c r="S34" s="28" t="s">
        <v>34</v>
      </c>
      <c r="T34" s="28" t="s">
        <v>34</v>
      </c>
      <c r="U34" s="28" t="s">
        <v>34</v>
      </c>
      <c r="V34" s="28" t="s">
        <v>34</v>
      </c>
      <c r="W34" s="28" t="s">
        <v>34</v>
      </c>
      <c r="X34" s="28" t="s">
        <v>34</v>
      </c>
      <c r="Y34" s="28" t="s">
        <v>34</v>
      </c>
      <c r="Z34" s="28" t="s">
        <v>34</v>
      </c>
      <c r="AA34" s="28" t="s">
        <v>34</v>
      </c>
      <c r="AB34" s="28" t="s">
        <v>34</v>
      </c>
      <c r="AD34" s="28" t="s">
        <v>34</v>
      </c>
      <c r="AE34" s="28" t="s">
        <v>34</v>
      </c>
      <c r="AF34" s="28" t="s">
        <v>34</v>
      </c>
      <c r="AG34" s="28" t="s">
        <v>34</v>
      </c>
      <c r="AH34" s="28" t="s">
        <v>34</v>
      </c>
      <c r="AI34" s="28" t="s">
        <v>34</v>
      </c>
      <c r="AJ34" s="28" t="s">
        <v>34</v>
      </c>
      <c r="AK34" s="28" t="s">
        <v>34</v>
      </c>
    </row>
    <row r="35" spans="1:43" s="27" customFormat="1" ht="15" customHeight="1">
      <c r="A35" s="27" t="s">
        <v>9</v>
      </c>
      <c r="B35" s="27">
        <v>4</v>
      </c>
      <c r="C35" s="27">
        <v>4</v>
      </c>
      <c r="D35" s="27">
        <v>4</v>
      </c>
      <c r="E35" s="27">
        <v>4</v>
      </c>
      <c r="F35" s="27">
        <v>4</v>
      </c>
      <c r="G35" s="27">
        <v>4</v>
      </c>
      <c r="H35" s="27">
        <v>4</v>
      </c>
      <c r="I35" s="27">
        <v>4</v>
      </c>
      <c r="J35" s="27">
        <v>4</v>
      </c>
      <c r="K35" s="27">
        <v>4</v>
      </c>
      <c r="L35" s="27">
        <v>4</v>
      </c>
      <c r="M35" s="27">
        <v>4</v>
      </c>
      <c r="N35" s="27">
        <v>4</v>
      </c>
      <c r="O35" s="27">
        <v>4</v>
      </c>
      <c r="P35" s="27">
        <v>4</v>
      </c>
      <c r="Q35" s="27">
        <v>4</v>
      </c>
      <c r="R35" s="27">
        <v>4</v>
      </c>
      <c r="S35" s="27">
        <v>4</v>
      </c>
      <c r="T35" s="27">
        <v>4</v>
      </c>
      <c r="U35" s="27">
        <v>4</v>
      </c>
      <c r="V35" s="38">
        <v>1</v>
      </c>
      <c r="W35" s="38">
        <v>2</v>
      </c>
      <c r="X35" s="38">
        <v>3</v>
      </c>
      <c r="Y35" s="38">
        <v>5</v>
      </c>
      <c r="Z35" s="38">
        <v>6</v>
      </c>
      <c r="AA35" s="38">
        <v>7</v>
      </c>
      <c r="AB35" s="38">
        <v>8</v>
      </c>
      <c r="AD35" s="27">
        <v>4</v>
      </c>
      <c r="AE35" s="27">
        <v>4</v>
      </c>
      <c r="AF35" s="27">
        <v>4</v>
      </c>
      <c r="AG35" s="27">
        <v>4</v>
      </c>
      <c r="AH35" s="27">
        <v>4</v>
      </c>
      <c r="AI35" s="27">
        <v>4</v>
      </c>
      <c r="AJ35" s="27">
        <v>4</v>
      </c>
      <c r="AK35" s="27">
        <v>4</v>
      </c>
    </row>
    <row r="36" spans="1:43" s="28" customFormat="1" ht="15" customHeight="1">
      <c r="A36" s="28" t="s">
        <v>10</v>
      </c>
      <c r="B36" s="28" t="s">
        <v>34</v>
      </c>
      <c r="C36" s="28" t="s">
        <v>34</v>
      </c>
      <c r="D36" s="28" t="s">
        <v>34</v>
      </c>
      <c r="E36" s="28" t="s">
        <v>34</v>
      </c>
      <c r="F36" s="28" t="s">
        <v>34</v>
      </c>
      <c r="G36" s="28" t="s">
        <v>34</v>
      </c>
      <c r="H36" s="28" t="s">
        <v>34</v>
      </c>
      <c r="I36" s="28" t="s">
        <v>34</v>
      </c>
      <c r="J36" s="28" t="s">
        <v>34</v>
      </c>
      <c r="K36" s="28" t="s">
        <v>34</v>
      </c>
      <c r="L36" s="28" t="s">
        <v>34</v>
      </c>
      <c r="M36" s="28" t="s">
        <v>34</v>
      </c>
      <c r="N36" s="28" t="s">
        <v>34</v>
      </c>
      <c r="O36" s="28" t="s">
        <v>34</v>
      </c>
      <c r="P36" s="28" t="s">
        <v>34</v>
      </c>
      <c r="Q36" s="28" t="s">
        <v>34</v>
      </c>
      <c r="R36" s="28" t="s">
        <v>34</v>
      </c>
      <c r="S36" s="28" t="s">
        <v>34</v>
      </c>
      <c r="T36" s="28" t="s">
        <v>34</v>
      </c>
      <c r="U36" s="28" t="s">
        <v>34</v>
      </c>
      <c r="V36" s="28" t="s">
        <v>34</v>
      </c>
      <c r="W36" s="28" t="s">
        <v>34</v>
      </c>
      <c r="X36" s="28" t="s">
        <v>34</v>
      </c>
      <c r="Y36" s="28" t="s">
        <v>34</v>
      </c>
      <c r="Z36" s="28" t="s">
        <v>34</v>
      </c>
      <c r="AA36" s="28" t="s">
        <v>34</v>
      </c>
      <c r="AB36" s="28" t="s">
        <v>34</v>
      </c>
      <c r="AD36" s="28" t="s">
        <v>34</v>
      </c>
      <c r="AE36" s="28" t="s">
        <v>34</v>
      </c>
      <c r="AF36" s="28" t="s">
        <v>34</v>
      </c>
      <c r="AG36" s="28" t="s">
        <v>34</v>
      </c>
      <c r="AH36" s="28" t="s">
        <v>34</v>
      </c>
      <c r="AI36" s="28" t="s">
        <v>34</v>
      </c>
      <c r="AJ36" s="28" t="s">
        <v>34</v>
      </c>
      <c r="AK36" s="28" t="s">
        <v>34</v>
      </c>
    </row>
    <row r="37" spans="1:43" s="2" customFormat="1" ht="15" customHeight="1"/>
    <row r="38" spans="1:43" s="26" customFormat="1" ht="15" customHeight="1">
      <c r="A38" s="26" t="s">
        <v>15</v>
      </c>
      <c r="B38" s="26" t="str">
        <f>CONCATENATE($A$1,$A$13,B15,B28)</f>
        <v>2100001</v>
      </c>
      <c r="C38" s="26" t="str">
        <f t="shared" ref="C38:F38" si="12">CONCATENATE($A$1,$A$13,C15,C28)</f>
        <v>2103202</v>
      </c>
      <c r="D38" s="26" t="str">
        <f t="shared" si="12"/>
        <v>2103203</v>
      </c>
      <c r="E38" s="26" t="str">
        <f t="shared" si="12"/>
        <v>2103204</v>
      </c>
      <c r="F38" s="26" t="str">
        <f t="shared" si="12"/>
        <v>2103205</v>
      </c>
      <c r="G38" s="26" t="str">
        <f>CONCATENATE($A$1,$A$13,H15,G28)</f>
        <v>2103206</v>
      </c>
      <c r="H38" s="26" t="str">
        <f t="shared" ref="H38:AB38" si="13">CONCATENATE($A$1,$A$13,H15,H28)</f>
        <v>2103207</v>
      </c>
      <c r="I38" s="26" t="str">
        <f t="shared" si="13"/>
        <v>2101608</v>
      </c>
      <c r="J38" s="26" t="str">
        <f t="shared" si="13"/>
        <v>2101609</v>
      </c>
      <c r="K38" s="26" t="str">
        <f t="shared" si="13"/>
        <v>2101610</v>
      </c>
      <c r="L38" s="26" t="str">
        <f t="shared" si="13"/>
        <v>2101611</v>
      </c>
      <c r="M38" s="26" t="str">
        <f t="shared" si="13"/>
        <v>2101612</v>
      </c>
      <c r="N38" s="26" t="str">
        <f t="shared" si="13"/>
        <v>2101613</v>
      </c>
      <c r="O38" s="26" t="str">
        <f t="shared" si="13"/>
        <v>2100814</v>
      </c>
      <c r="P38" s="26" t="str">
        <f t="shared" si="13"/>
        <v>2100815</v>
      </c>
      <c r="Q38" s="26" t="str">
        <f t="shared" si="13"/>
        <v>2100816</v>
      </c>
      <c r="R38" s="26" t="str">
        <f t="shared" si="13"/>
        <v>2100817</v>
      </c>
      <c r="S38" s="26" t="str">
        <f t="shared" si="13"/>
        <v>2100818</v>
      </c>
      <c r="T38" s="26" t="str">
        <f t="shared" si="13"/>
        <v>2100819</v>
      </c>
      <c r="U38" s="26" t="str">
        <f t="shared" si="13"/>
        <v>2100820</v>
      </c>
      <c r="V38" s="26" t="str">
        <f t="shared" si="13"/>
        <v>2100221</v>
      </c>
      <c r="W38" s="26" t="str">
        <f t="shared" si="13"/>
        <v>2100222</v>
      </c>
      <c r="X38" s="26" t="str">
        <f t="shared" si="13"/>
        <v>2100223</v>
      </c>
      <c r="Y38" s="26" t="str">
        <f t="shared" si="13"/>
        <v>2100224</v>
      </c>
      <c r="Z38" s="26" t="str">
        <f t="shared" si="13"/>
        <v>2100225</v>
      </c>
      <c r="AA38" s="26" t="str">
        <f t="shared" si="13"/>
        <v>2100226</v>
      </c>
      <c r="AB38" s="26" t="str">
        <f t="shared" si="13"/>
        <v>2100227</v>
      </c>
      <c r="AD38" s="26" t="str">
        <f t="shared" ref="AD38:AK38" si="14">CONCATENATE($A$1,$A$13,AD15,AD28)</f>
        <v>2103228</v>
      </c>
      <c r="AE38" s="26" t="str">
        <f t="shared" si="14"/>
        <v>2103229</v>
      </c>
      <c r="AF38" s="26" t="str">
        <f t="shared" si="14"/>
        <v>2103230</v>
      </c>
      <c r="AG38" s="26" t="str">
        <f t="shared" si="14"/>
        <v>2103231</v>
      </c>
      <c r="AH38" s="26" t="str">
        <f t="shared" si="14"/>
        <v>2101632</v>
      </c>
      <c r="AI38" s="26" t="str">
        <f t="shared" si="14"/>
        <v>2101633</v>
      </c>
      <c r="AJ38" s="26" t="str">
        <f t="shared" si="14"/>
        <v>2101634</v>
      </c>
      <c r="AK38" s="26" t="str">
        <f t="shared" si="14"/>
        <v>2101635</v>
      </c>
    </row>
    <row r="39" spans="1:43" ht="35.25" customHeight="1">
      <c r="A39" s="2" t="s">
        <v>16</v>
      </c>
      <c r="M39" s="41" t="s">
        <v>18</v>
      </c>
      <c r="AA39" s="41" t="s">
        <v>18</v>
      </c>
      <c r="AK39" s="41" t="s">
        <v>18</v>
      </c>
    </row>
    <row r="40" spans="1:43">
      <c r="A40" s="2" t="s">
        <v>23</v>
      </c>
      <c r="B40">
        <v>20</v>
      </c>
      <c r="C40">
        <v>20</v>
      </c>
      <c r="D40">
        <v>20</v>
      </c>
      <c r="E40">
        <v>20</v>
      </c>
      <c r="F40">
        <v>20</v>
      </c>
      <c r="G40">
        <v>20</v>
      </c>
      <c r="H40">
        <v>20</v>
      </c>
      <c r="I40">
        <v>20</v>
      </c>
      <c r="J40">
        <v>20</v>
      </c>
      <c r="K40">
        <v>20</v>
      </c>
      <c r="L40">
        <v>20</v>
      </c>
      <c r="M40">
        <v>20</v>
      </c>
      <c r="N40">
        <v>20</v>
      </c>
      <c r="O40">
        <v>20</v>
      </c>
      <c r="P40">
        <v>20</v>
      </c>
      <c r="Q40">
        <v>20</v>
      </c>
      <c r="R40">
        <v>20</v>
      </c>
      <c r="S40">
        <v>20</v>
      </c>
      <c r="T40">
        <v>20</v>
      </c>
      <c r="U40">
        <v>20</v>
      </c>
      <c r="V40">
        <v>20</v>
      </c>
      <c r="W40">
        <v>20</v>
      </c>
      <c r="X40">
        <v>20</v>
      </c>
      <c r="Y40">
        <v>20</v>
      </c>
      <c r="Z40">
        <v>20</v>
      </c>
      <c r="AA40">
        <v>20</v>
      </c>
      <c r="AB40">
        <v>20</v>
      </c>
      <c r="AD40">
        <v>20</v>
      </c>
      <c r="AE40">
        <v>20</v>
      </c>
      <c r="AF40">
        <v>20</v>
      </c>
      <c r="AG40">
        <v>20</v>
      </c>
      <c r="AH40">
        <v>20</v>
      </c>
      <c r="AI40">
        <v>20</v>
      </c>
      <c r="AJ40">
        <v>20</v>
      </c>
      <c r="AK40" s="2" t="s">
        <v>24</v>
      </c>
    </row>
    <row r="45" spans="1:43" s="22" customFormat="1" ht="36" customHeight="1">
      <c r="A45" s="25">
        <v>2</v>
      </c>
      <c r="B45" s="69" t="s">
        <v>11</v>
      </c>
      <c r="C45" s="69"/>
      <c r="D45" s="69"/>
    </row>
    <row r="46" spans="1:43" s="2" customFormat="1" ht="15" customHeight="1">
      <c r="A46" s="21" t="s">
        <v>12</v>
      </c>
      <c r="B46" s="26">
        <f t="shared" ref="B46" si="15">BIN2DEC(B48)</f>
        <v>0</v>
      </c>
      <c r="C46" s="26">
        <f>BIN2DEC(C48)</f>
        <v>32</v>
      </c>
      <c r="D46" s="26">
        <f>BIN2DEC(D48)</f>
        <v>32</v>
      </c>
      <c r="E46" s="26">
        <f>BIN2DEC(E48)</f>
        <v>32</v>
      </c>
      <c r="F46" s="2">
        <v>32</v>
      </c>
      <c r="G46" s="26">
        <f>BIN2DEC(G48)</f>
        <v>16</v>
      </c>
      <c r="H46" s="26">
        <f>BIN2DEC(H48)</f>
        <v>16</v>
      </c>
      <c r="I46" s="26">
        <f>BIN2DEC(I48)</f>
        <v>16</v>
      </c>
      <c r="J46" s="26">
        <f>BIN2DEC(J48)</f>
        <v>16</v>
      </c>
      <c r="K46" s="2">
        <v>16</v>
      </c>
      <c r="L46" s="26">
        <f t="shared" ref="L46:Y46" si="16">BIN2DEC(L48)</f>
        <v>8</v>
      </c>
      <c r="M46" s="26">
        <f t="shared" si="16"/>
        <v>8</v>
      </c>
      <c r="N46" s="26">
        <f t="shared" si="16"/>
        <v>8</v>
      </c>
      <c r="O46" s="26">
        <f t="shared" si="16"/>
        <v>8</v>
      </c>
      <c r="P46" s="26">
        <f t="shared" si="16"/>
        <v>8</v>
      </c>
      <c r="Q46" s="26">
        <f t="shared" si="16"/>
        <v>8</v>
      </c>
      <c r="R46" s="26">
        <f t="shared" si="16"/>
        <v>8</v>
      </c>
      <c r="S46" s="26">
        <f t="shared" si="16"/>
        <v>2</v>
      </c>
      <c r="T46" s="26">
        <f t="shared" si="16"/>
        <v>2</v>
      </c>
      <c r="U46" s="26">
        <f t="shared" si="16"/>
        <v>2</v>
      </c>
      <c r="V46" s="26">
        <f t="shared" si="16"/>
        <v>2</v>
      </c>
      <c r="W46" s="26">
        <f t="shared" si="16"/>
        <v>2</v>
      </c>
      <c r="X46" s="26">
        <f t="shared" si="16"/>
        <v>2</v>
      </c>
      <c r="Y46" s="26">
        <f t="shared" si="16"/>
        <v>2</v>
      </c>
      <c r="Z46" s="26"/>
      <c r="AA46" s="26">
        <f t="shared" ref="AA46:AK46" si="17">BIN2DEC(AA48)</f>
        <v>32</v>
      </c>
      <c r="AB46" s="26">
        <f t="shared" si="17"/>
        <v>32</v>
      </c>
      <c r="AC46" s="26">
        <f t="shared" si="17"/>
        <v>32</v>
      </c>
      <c r="AD46" s="26">
        <f t="shared" si="17"/>
        <v>32</v>
      </c>
      <c r="AE46" s="26">
        <f t="shared" si="17"/>
        <v>32</v>
      </c>
      <c r="AF46" s="26">
        <f t="shared" si="17"/>
        <v>32</v>
      </c>
      <c r="AG46" s="26">
        <f t="shared" si="17"/>
        <v>16</v>
      </c>
      <c r="AH46" s="26">
        <f t="shared" si="17"/>
        <v>16</v>
      </c>
      <c r="AI46" s="26">
        <f t="shared" si="17"/>
        <v>16</v>
      </c>
      <c r="AJ46" s="26">
        <f t="shared" si="17"/>
        <v>16</v>
      </c>
      <c r="AK46" s="26">
        <f t="shared" si="17"/>
        <v>16</v>
      </c>
    </row>
    <row r="47" spans="1:43" s="2" customFormat="1" ht="15" customHeight="1">
      <c r="A47" s="21"/>
      <c r="B47" s="30" t="str">
        <f t="shared" ref="B47" si="18">TEXT(B46,"000")</f>
        <v>000</v>
      </c>
      <c r="C47" s="30" t="str">
        <f t="shared" ref="C47:Y47" si="19">TEXT(C46,"000")</f>
        <v>032</v>
      </c>
      <c r="D47" s="30" t="str">
        <f t="shared" si="19"/>
        <v>032</v>
      </c>
      <c r="E47" s="30" t="str">
        <f t="shared" si="19"/>
        <v>032</v>
      </c>
      <c r="F47" s="30" t="str">
        <f t="shared" si="19"/>
        <v>032</v>
      </c>
      <c r="G47" s="30" t="str">
        <f t="shared" si="19"/>
        <v>016</v>
      </c>
      <c r="H47" s="30" t="str">
        <f t="shared" si="19"/>
        <v>016</v>
      </c>
      <c r="I47" s="30" t="str">
        <f t="shared" si="19"/>
        <v>016</v>
      </c>
      <c r="J47" s="30" t="str">
        <f t="shared" si="19"/>
        <v>016</v>
      </c>
      <c r="K47" s="30" t="str">
        <f t="shared" si="19"/>
        <v>016</v>
      </c>
      <c r="L47" s="30" t="str">
        <f t="shared" si="19"/>
        <v>008</v>
      </c>
      <c r="M47" s="30" t="str">
        <f t="shared" si="19"/>
        <v>008</v>
      </c>
      <c r="N47" s="30" t="str">
        <f t="shared" si="19"/>
        <v>008</v>
      </c>
      <c r="O47" s="30" t="str">
        <f t="shared" si="19"/>
        <v>008</v>
      </c>
      <c r="P47" s="30" t="str">
        <f t="shared" si="19"/>
        <v>008</v>
      </c>
      <c r="Q47" s="30" t="str">
        <f t="shared" si="19"/>
        <v>008</v>
      </c>
      <c r="R47" s="30" t="str">
        <f t="shared" si="19"/>
        <v>008</v>
      </c>
      <c r="S47" s="30" t="str">
        <f t="shared" si="19"/>
        <v>002</v>
      </c>
      <c r="T47" s="30" t="str">
        <f t="shared" si="19"/>
        <v>002</v>
      </c>
      <c r="U47" s="30" t="str">
        <f t="shared" si="19"/>
        <v>002</v>
      </c>
      <c r="V47" s="30" t="str">
        <f t="shared" si="19"/>
        <v>002</v>
      </c>
      <c r="W47" s="30" t="str">
        <f t="shared" si="19"/>
        <v>002</v>
      </c>
      <c r="X47" s="30" t="str">
        <f t="shared" si="19"/>
        <v>002</v>
      </c>
      <c r="Y47" s="30" t="str">
        <f t="shared" si="19"/>
        <v>002</v>
      </c>
      <c r="Z47" s="30"/>
      <c r="AA47" s="30" t="str">
        <f t="shared" ref="AA47:AK47" si="20">TEXT(AA46,"000")</f>
        <v>032</v>
      </c>
      <c r="AB47" s="30" t="str">
        <f t="shared" si="20"/>
        <v>032</v>
      </c>
      <c r="AC47" s="30" t="str">
        <f t="shared" si="20"/>
        <v>032</v>
      </c>
      <c r="AD47" s="30" t="str">
        <f t="shared" si="20"/>
        <v>032</v>
      </c>
      <c r="AE47" s="30" t="str">
        <f t="shared" si="20"/>
        <v>032</v>
      </c>
      <c r="AF47" s="30" t="str">
        <f t="shared" si="20"/>
        <v>032</v>
      </c>
      <c r="AG47" s="30" t="str">
        <f t="shared" si="20"/>
        <v>016</v>
      </c>
      <c r="AH47" s="30" t="str">
        <f t="shared" si="20"/>
        <v>016</v>
      </c>
      <c r="AI47" s="30" t="str">
        <f t="shared" si="20"/>
        <v>016</v>
      </c>
      <c r="AJ47" s="30" t="str">
        <f t="shared" si="20"/>
        <v>016</v>
      </c>
      <c r="AK47" s="30" t="str">
        <f t="shared" si="20"/>
        <v>016</v>
      </c>
    </row>
    <row r="48" spans="1:43" s="2" customFormat="1" ht="15" customHeight="1">
      <c r="A48" s="24" t="s">
        <v>13</v>
      </c>
      <c r="B48" s="31" t="str">
        <f t="shared" ref="B48:Y48" si="21">CONCATENATE(B50,B51,B52,B53,B54,B55,B56,B57)</f>
        <v>00000000</v>
      </c>
      <c r="C48" s="31" t="str">
        <f t="shared" si="21"/>
        <v>00100000</v>
      </c>
      <c r="D48" s="31" t="str">
        <f t="shared" si="21"/>
        <v>00100000</v>
      </c>
      <c r="E48" s="31" t="str">
        <f t="shared" si="21"/>
        <v>00100000</v>
      </c>
      <c r="F48" s="31" t="str">
        <f t="shared" si="21"/>
        <v>00100000</v>
      </c>
      <c r="G48" s="31" t="str">
        <f t="shared" si="21"/>
        <v>00010000</v>
      </c>
      <c r="H48" s="31" t="str">
        <f t="shared" si="21"/>
        <v>00010000</v>
      </c>
      <c r="I48" s="31" t="str">
        <f t="shared" si="21"/>
        <v>00010000</v>
      </c>
      <c r="J48" s="31" t="str">
        <f t="shared" si="21"/>
        <v>00010000</v>
      </c>
      <c r="K48" s="31" t="str">
        <f t="shared" si="21"/>
        <v>00010000</v>
      </c>
      <c r="L48" s="31" t="str">
        <f t="shared" si="21"/>
        <v>00001000</v>
      </c>
      <c r="M48" s="31" t="str">
        <f t="shared" si="21"/>
        <v>00001000</v>
      </c>
      <c r="N48" s="31" t="str">
        <f t="shared" si="21"/>
        <v>00001000</v>
      </c>
      <c r="O48" s="31" t="str">
        <f t="shared" si="21"/>
        <v>00001000</v>
      </c>
      <c r="P48" s="31" t="str">
        <f t="shared" si="21"/>
        <v>00001000</v>
      </c>
      <c r="Q48" s="31" t="str">
        <f t="shared" si="21"/>
        <v>00001000</v>
      </c>
      <c r="R48" s="31" t="str">
        <f t="shared" si="21"/>
        <v>00001000</v>
      </c>
      <c r="S48" s="31" t="str">
        <f t="shared" si="21"/>
        <v>00000010</v>
      </c>
      <c r="T48" s="31" t="str">
        <f t="shared" si="21"/>
        <v>00000010</v>
      </c>
      <c r="U48" s="31" t="str">
        <f t="shared" si="21"/>
        <v>00000010</v>
      </c>
      <c r="V48" s="31" t="str">
        <f t="shared" si="21"/>
        <v>00000010</v>
      </c>
      <c r="W48" s="31" t="str">
        <f t="shared" si="21"/>
        <v>00000010</v>
      </c>
      <c r="X48" s="31" t="str">
        <f t="shared" si="21"/>
        <v>00000010</v>
      </c>
      <c r="Y48" s="31" t="str">
        <f t="shared" si="21"/>
        <v>00000010</v>
      </c>
      <c r="Z48" s="31"/>
      <c r="AA48" s="31" t="str">
        <f t="shared" ref="AA48:AK48" si="22">CONCATENATE(AA50,AA51,AA52,AA53,AA54,AA55,AA56,AA57)</f>
        <v>00100000</v>
      </c>
      <c r="AB48" s="31" t="str">
        <f t="shared" si="22"/>
        <v>00100000</v>
      </c>
      <c r="AC48" s="31" t="str">
        <f t="shared" si="22"/>
        <v>00100000</v>
      </c>
      <c r="AD48" s="31" t="str">
        <f t="shared" si="22"/>
        <v>00100000</v>
      </c>
      <c r="AE48" s="31" t="str">
        <f t="shared" si="22"/>
        <v>00100000</v>
      </c>
      <c r="AF48" s="31" t="str">
        <f t="shared" si="22"/>
        <v>00100000</v>
      </c>
      <c r="AG48" s="31" t="str">
        <f t="shared" si="22"/>
        <v>00010000</v>
      </c>
      <c r="AH48" s="31" t="str">
        <f t="shared" si="22"/>
        <v>00010000</v>
      </c>
      <c r="AI48" s="31" t="str">
        <f t="shared" si="22"/>
        <v>00010000</v>
      </c>
      <c r="AJ48" s="31" t="str">
        <f t="shared" si="22"/>
        <v>00010000</v>
      </c>
      <c r="AK48" s="31" t="str">
        <f t="shared" si="22"/>
        <v>00010000</v>
      </c>
    </row>
    <row r="49" spans="1:37" s="2" customFormat="1" ht="15" customHeight="1"/>
    <row r="50" spans="1:37" s="33" customFormat="1" ht="15" customHeight="1">
      <c r="A50" s="29" t="s">
        <v>2</v>
      </c>
      <c r="B50" s="32">
        <v>0</v>
      </c>
      <c r="C50" s="33">
        <v>0</v>
      </c>
      <c r="D50" s="33">
        <v>0</v>
      </c>
      <c r="E50" s="33">
        <v>0</v>
      </c>
      <c r="F50" s="33">
        <v>0</v>
      </c>
      <c r="G50" s="32">
        <v>0</v>
      </c>
      <c r="H50" s="32">
        <v>0</v>
      </c>
      <c r="I50" s="32">
        <v>0</v>
      </c>
      <c r="J50" s="32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</row>
    <row r="51" spans="1:37" s="29" customFormat="1" ht="15" customHeight="1">
      <c r="A51" s="29" t="s">
        <v>3</v>
      </c>
      <c r="B51" s="32">
        <v>0</v>
      </c>
      <c r="C51" s="32">
        <v>0</v>
      </c>
      <c r="D51" s="32">
        <v>0</v>
      </c>
      <c r="E51" s="32">
        <v>0</v>
      </c>
      <c r="F51" s="29">
        <v>0</v>
      </c>
      <c r="G51" s="32">
        <v>0</v>
      </c>
      <c r="H51" s="32">
        <v>0</v>
      </c>
      <c r="I51" s="32">
        <v>0</v>
      </c>
      <c r="J51" s="32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AA51" s="32">
        <v>0</v>
      </c>
      <c r="AB51" s="32">
        <v>0</v>
      </c>
      <c r="AC51" s="32">
        <v>0</v>
      </c>
      <c r="AD51" s="32">
        <v>0</v>
      </c>
      <c r="AE51" s="32">
        <v>0</v>
      </c>
      <c r="AF51" s="32">
        <v>0</v>
      </c>
      <c r="AG51" s="32">
        <v>0</v>
      </c>
      <c r="AH51" s="32">
        <v>0</v>
      </c>
      <c r="AI51" s="32">
        <v>0</v>
      </c>
      <c r="AJ51" s="32">
        <v>0</v>
      </c>
      <c r="AK51" s="32">
        <v>0</v>
      </c>
    </row>
    <row r="52" spans="1:37" s="29" customFormat="1" ht="15" customHeight="1">
      <c r="A52" s="29" t="s">
        <v>4</v>
      </c>
      <c r="B52" s="32">
        <v>0</v>
      </c>
      <c r="C52" s="32">
        <v>1</v>
      </c>
      <c r="D52" s="32">
        <v>1</v>
      </c>
      <c r="E52" s="32">
        <v>1</v>
      </c>
      <c r="F52" s="29">
        <v>1</v>
      </c>
      <c r="G52" s="32">
        <v>0</v>
      </c>
      <c r="H52" s="32">
        <v>0</v>
      </c>
      <c r="I52" s="32">
        <v>0</v>
      </c>
      <c r="J52" s="32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AA52" s="32">
        <v>1</v>
      </c>
      <c r="AB52" s="32">
        <v>1</v>
      </c>
      <c r="AC52" s="32">
        <v>1</v>
      </c>
      <c r="AD52" s="32">
        <v>1</v>
      </c>
      <c r="AE52" s="32">
        <v>1</v>
      </c>
      <c r="AF52" s="32">
        <v>1</v>
      </c>
      <c r="AG52" s="32">
        <v>0</v>
      </c>
      <c r="AH52" s="32">
        <v>0</v>
      </c>
      <c r="AI52" s="32">
        <v>0</v>
      </c>
      <c r="AJ52" s="32">
        <v>0</v>
      </c>
      <c r="AK52" s="32">
        <v>0</v>
      </c>
    </row>
    <row r="53" spans="1:37" s="29" customFormat="1" ht="15" customHeight="1">
      <c r="A53" s="29" t="s">
        <v>5</v>
      </c>
      <c r="B53" s="32">
        <v>0</v>
      </c>
      <c r="C53" s="32">
        <v>0</v>
      </c>
      <c r="D53" s="32">
        <v>0</v>
      </c>
      <c r="E53" s="32">
        <v>0</v>
      </c>
      <c r="F53" s="29">
        <v>0</v>
      </c>
      <c r="G53" s="32">
        <v>1</v>
      </c>
      <c r="H53" s="32">
        <v>1</v>
      </c>
      <c r="I53" s="32">
        <v>1</v>
      </c>
      <c r="J53" s="32">
        <v>1</v>
      </c>
      <c r="K53" s="29">
        <v>1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AA53" s="32">
        <v>0</v>
      </c>
      <c r="AB53" s="32">
        <v>0</v>
      </c>
      <c r="AC53" s="32">
        <v>0</v>
      </c>
      <c r="AD53" s="32">
        <v>0</v>
      </c>
      <c r="AE53" s="32">
        <v>0</v>
      </c>
      <c r="AF53" s="32">
        <v>0</v>
      </c>
      <c r="AG53" s="32">
        <v>1</v>
      </c>
      <c r="AH53" s="32">
        <v>1</v>
      </c>
      <c r="AI53" s="32">
        <v>1</v>
      </c>
      <c r="AJ53" s="32">
        <v>1</v>
      </c>
      <c r="AK53" s="32">
        <v>1</v>
      </c>
    </row>
    <row r="54" spans="1:37" s="29" customFormat="1" ht="15" customHeight="1">
      <c r="A54" s="29" t="s">
        <v>6</v>
      </c>
      <c r="B54" s="32">
        <v>0</v>
      </c>
      <c r="C54" s="32">
        <v>0</v>
      </c>
      <c r="D54" s="32">
        <v>0</v>
      </c>
      <c r="E54" s="32">
        <v>0</v>
      </c>
      <c r="F54" s="29">
        <v>0</v>
      </c>
      <c r="G54" s="32">
        <v>0</v>
      </c>
      <c r="H54" s="32">
        <v>0</v>
      </c>
      <c r="I54" s="32">
        <v>0</v>
      </c>
      <c r="J54" s="32">
        <v>0</v>
      </c>
      <c r="K54" s="29">
        <v>0</v>
      </c>
      <c r="L54" s="29">
        <v>1</v>
      </c>
      <c r="M54" s="29">
        <v>1</v>
      </c>
      <c r="N54" s="29">
        <v>1</v>
      </c>
      <c r="O54" s="29">
        <v>1</v>
      </c>
      <c r="P54" s="29">
        <v>1</v>
      </c>
      <c r="Q54" s="29">
        <v>1</v>
      </c>
      <c r="R54" s="29">
        <v>1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  <c r="AJ54" s="32">
        <v>0</v>
      </c>
      <c r="AK54" s="32">
        <v>0</v>
      </c>
    </row>
    <row r="55" spans="1:37" s="29" customFormat="1" ht="15" customHeight="1">
      <c r="A55" s="29" t="s">
        <v>7</v>
      </c>
      <c r="B55" s="32">
        <v>0</v>
      </c>
      <c r="C55" s="32">
        <v>0</v>
      </c>
      <c r="D55" s="32">
        <v>0</v>
      </c>
      <c r="E55" s="32">
        <v>0</v>
      </c>
      <c r="F55" s="29">
        <v>0</v>
      </c>
      <c r="G55" s="32">
        <v>0</v>
      </c>
      <c r="H55" s="32">
        <v>0</v>
      </c>
      <c r="I55" s="32">
        <v>0</v>
      </c>
      <c r="J55" s="32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AA55" s="32">
        <v>0</v>
      </c>
      <c r="AB55" s="32">
        <v>0</v>
      </c>
      <c r="AC55" s="32">
        <v>0</v>
      </c>
      <c r="AD55" s="32">
        <v>0</v>
      </c>
      <c r="AE55" s="32">
        <v>0</v>
      </c>
      <c r="AF55" s="32">
        <v>0</v>
      </c>
      <c r="AG55" s="32">
        <v>0</v>
      </c>
      <c r="AH55" s="32">
        <v>0</v>
      </c>
      <c r="AI55" s="32">
        <v>0</v>
      </c>
      <c r="AJ55" s="32">
        <v>0</v>
      </c>
      <c r="AK55" s="32">
        <v>0</v>
      </c>
    </row>
    <row r="56" spans="1:37" s="29" customFormat="1" ht="15" customHeight="1">
      <c r="A56" s="29" t="s">
        <v>9</v>
      </c>
      <c r="B56" s="32">
        <v>0</v>
      </c>
      <c r="C56" s="32">
        <v>0</v>
      </c>
      <c r="D56" s="32">
        <v>0</v>
      </c>
      <c r="E56" s="32">
        <v>0</v>
      </c>
      <c r="F56" s="29">
        <v>0</v>
      </c>
      <c r="G56" s="32">
        <v>0</v>
      </c>
      <c r="H56" s="32">
        <v>0</v>
      </c>
      <c r="I56" s="32">
        <v>0</v>
      </c>
      <c r="J56" s="32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1</v>
      </c>
      <c r="T56" s="29">
        <v>1</v>
      </c>
      <c r="U56" s="29">
        <v>1</v>
      </c>
      <c r="V56" s="29">
        <v>1</v>
      </c>
      <c r="W56" s="29">
        <v>1</v>
      </c>
      <c r="X56" s="29">
        <v>1</v>
      </c>
      <c r="Y56" s="29">
        <v>1</v>
      </c>
      <c r="AA56" s="32">
        <v>0</v>
      </c>
      <c r="AB56" s="32">
        <v>0</v>
      </c>
      <c r="AC56" s="32">
        <v>0</v>
      </c>
      <c r="AD56" s="32">
        <v>0</v>
      </c>
      <c r="AE56" s="32">
        <v>0</v>
      </c>
      <c r="AF56" s="32">
        <v>0</v>
      </c>
      <c r="AG56" s="32">
        <v>0</v>
      </c>
      <c r="AH56" s="32">
        <v>0</v>
      </c>
      <c r="AI56" s="32">
        <v>0</v>
      </c>
      <c r="AJ56" s="32">
        <v>0</v>
      </c>
      <c r="AK56" s="32">
        <v>0</v>
      </c>
    </row>
    <row r="57" spans="1:37" s="29" customFormat="1" ht="15" customHeight="1">
      <c r="A57" s="29" t="s">
        <v>10</v>
      </c>
      <c r="B57" s="32">
        <v>0</v>
      </c>
      <c r="C57" s="32">
        <v>0</v>
      </c>
      <c r="D57" s="32">
        <v>0</v>
      </c>
      <c r="E57" s="32">
        <v>0</v>
      </c>
      <c r="F57" s="29">
        <v>0</v>
      </c>
      <c r="G57" s="32">
        <v>0</v>
      </c>
      <c r="H57" s="32">
        <v>0</v>
      </c>
      <c r="I57" s="32">
        <v>0</v>
      </c>
      <c r="J57" s="32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AA57" s="32">
        <v>0</v>
      </c>
      <c r="AB57" s="32">
        <v>0</v>
      </c>
      <c r="AC57" s="32">
        <v>0</v>
      </c>
      <c r="AD57" s="32">
        <v>0</v>
      </c>
      <c r="AE57" s="32">
        <v>0</v>
      </c>
      <c r="AF57" s="32">
        <v>0</v>
      </c>
      <c r="AG57" s="32">
        <v>0</v>
      </c>
      <c r="AH57" s="32">
        <v>0</v>
      </c>
      <c r="AI57" s="32">
        <v>0</v>
      </c>
      <c r="AJ57" s="32">
        <v>0</v>
      </c>
      <c r="AK57" s="32">
        <v>0</v>
      </c>
    </row>
    <row r="58" spans="1:37" s="26" customFormat="1" ht="15" customHeight="1">
      <c r="A58" s="2"/>
      <c r="B58" s="2"/>
    </row>
    <row r="59" spans="1:37" s="36" customFormat="1" ht="16.5" customHeight="1">
      <c r="A59" s="23" t="s">
        <v>14</v>
      </c>
      <c r="B59" s="34">
        <v>1</v>
      </c>
      <c r="C59" s="34">
        <v>2</v>
      </c>
      <c r="D59" s="35">
        <v>3</v>
      </c>
      <c r="E59" s="34">
        <v>4</v>
      </c>
      <c r="F59" s="36">
        <v>5</v>
      </c>
      <c r="G59" s="34">
        <v>6</v>
      </c>
      <c r="H59" s="35">
        <v>7</v>
      </c>
      <c r="I59" s="34">
        <v>8</v>
      </c>
      <c r="J59" s="35">
        <v>9</v>
      </c>
      <c r="K59" s="36">
        <v>10</v>
      </c>
      <c r="L59" s="34">
        <v>11</v>
      </c>
      <c r="M59" s="35">
        <v>12</v>
      </c>
      <c r="N59" s="34">
        <v>13</v>
      </c>
      <c r="O59" s="35">
        <v>14</v>
      </c>
      <c r="P59" s="34">
        <v>15</v>
      </c>
      <c r="Q59" s="35">
        <v>16</v>
      </c>
      <c r="R59" s="34">
        <v>17</v>
      </c>
      <c r="S59" s="35">
        <v>18</v>
      </c>
      <c r="T59" s="35">
        <v>19</v>
      </c>
      <c r="U59" s="35">
        <v>20</v>
      </c>
      <c r="V59" s="35">
        <v>21</v>
      </c>
      <c r="W59" s="35">
        <v>22</v>
      </c>
      <c r="X59" s="35">
        <v>23</v>
      </c>
      <c r="Y59" s="35">
        <v>24</v>
      </c>
      <c r="AA59" s="36">
        <v>25</v>
      </c>
      <c r="AB59" s="36">
        <v>26</v>
      </c>
      <c r="AC59" s="36">
        <v>27</v>
      </c>
      <c r="AD59" s="36">
        <v>28</v>
      </c>
      <c r="AE59" s="36">
        <v>29</v>
      </c>
      <c r="AF59" s="36">
        <v>30</v>
      </c>
      <c r="AG59" s="36">
        <v>31</v>
      </c>
      <c r="AH59" s="36">
        <v>32</v>
      </c>
      <c r="AI59" s="36">
        <v>33</v>
      </c>
      <c r="AJ59" s="36">
        <v>34</v>
      </c>
      <c r="AK59" s="36">
        <v>35</v>
      </c>
    </row>
    <row r="60" spans="1:37" s="2" customFormat="1" ht="15" customHeight="1">
      <c r="B60" s="30" t="str">
        <f t="shared" ref="B60" si="23">TEXT(B59,"00")</f>
        <v>01</v>
      </c>
      <c r="C60" s="30" t="str">
        <f t="shared" ref="C60:AK60" si="24">TEXT(C59,"00")</f>
        <v>02</v>
      </c>
      <c r="D60" s="30" t="str">
        <f t="shared" si="24"/>
        <v>03</v>
      </c>
      <c r="E60" s="30" t="str">
        <f t="shared" si="24"/>
        <v>04</v>
      </c>
      <c r="F60" s="30" t="str">
        <f t="shared" si="24"/>
        <v>05</v>
      </c>
      <c r="G60" s="30" t="str">
        <f t="shared" si="24"/>
        <v>06</v>
      </c>
      <c r="H60" s="30" t="str">
        <f t="shared" si="24"/>
        <v>07</v>
      </c>
      <c r="I60" s="30" t="str">
        <f t="shared" si="24"/>
        <v>08</v>
      </c>
      <c r="J60" s="30" t="str">
        <f t="shared" si="24"/>
        <v>09</v>
      </c>
      <c r="K60" s="30" t="str">
        <f t="shared" si="24"/>
        <v>10</v>
      </c>
      <c r="L60" s="30" t="str">
        <f t="shared" si="24"/>
        <v>11</v>
      </c>
      <c r="M60" s="30" t="str">
        <f t="shared" si="24"/>
        <v>12</v>
      </c>
      <c r="N60" s="30" t="str">
        <f t="shared" si="24"/>
        <v>13</v>
      </c>
      <c r="O60" s="30" t="str">
        <f t="shared" si="24"/>
        <v>14</v>
      </c>
      <c r="P60" s="30" t="str">
        <f t="shared" si="24"/>
        <v>15</v>
      </c>
      <c r="Q60" s="30" t="str">
        <f t="shared" si="24"/>
        <v>16</v>
      </c>
      <c r="R60" s="30" t="str">
        <f t="shared" si="24"/>
        <v>17</v>
      </c>
      <c r="S60" s="30" t="str">
        <f t="shared" si="24"/>
        <v>18</v>
      </c>
      <c r="T60" s="30" t="str">
        <f t="shared" si="24"/>
        <v>19</v>
      </c>
      <c r="U60" s="30" t="str">
        <f t="shared" si="24"/>
        <v>20</v>
      </c>
      <c r="V60" s="30" t="str">
        <f t="shared" si="24"/>
        <v>21</v>
      </c>
      <c r="W60" s="30" t="str">
        <f t="shared" si="24"/>
        <v>22</v>
      </c>
      <c r="X60" s="30" t="str">
        <f t="shared" si="24"/>
        <v>23</v>
      </c>
      <c r="Y60" s="30" t="str">
        <f t="shared" si="24"/>
        <v>24</v>
      </c>
      <c r="Z60" s="30"/>
      <c r="AA60" s="30" t="str">
        <f t="shared" si="24"/>
        <v>25</v>
      </c>
      <c r="AB60" s="30" t="str">
        <f t="shared" si="24"/>
        <v>26</v>
      </c>
      <c r="AC60" s="30" t="str">
        <f t="shared" si="24"/>
        <v>27</v>
      </c>
      <c r="AD60" s="30" t="str">
        <f t="shared" si="24"/>
        <v>28</v>
      </c>
      <c r="AE60" s="30" t="str">
        <f t="shared" si="24"/>
        <v>29</v>
      </c>
      <c r="AF60" s="30" t="str">
        <f t="shared" si="24"/>
        <v>30</v>
      </c>
      <c r="AG60" s="30" t="str">
        <f t="shared" si="24"/>
        <v>31</v>
      </c>
      <c r="AH60" s="30" t="str">
        <f t="shared" si="24"/>
        <v>32</v>
      </c>
      <c r="AI60" s="30" t="str">
        <f t="shared" si="24"/>
        <v>33</v>
      </c>
      <c r="AJ60" s="30" t="str">
        <f t="shared" si="24"/>
        <v>34</v>
      </c>
      <c r="AK60" s="30" t="str">
        <f t="shared" si="24"/>
        <v>35</v>
      </c>
    </row>
    <row r="61" spans="1:37" s="27" customFormat="1" ht="15" customHeight="1">
      <c r="A61" s="27" t="s">
        <v>2</v>
      </c>
      <c r="B61" s="27">
        <v>1.25</v>
      </c>
      <c r="C61" s="27">
        <v>1.25</v>
      </c>
      <c r="D61" s="27">
        <v>1.25</v>
      </c>
      <c r="E61" s="27">
        <v>1.25</v>
      </c>
      <c r="F61" s="27">
        <v>1.25</v>
      </c>
      <c r="G61" s="27">
        <v>1.25</v>
      </c>
      <c r="H61" s="27">
        <v>1.25</v>
      </c>
      <c r="I61" s="27">
        <v>1.25</v>
      </c>
      <c r="J61" s="27">
        <v>1.25</v>
      </c>
      <c r="K61" s="27">
        <v>1.25</v>
      </c>
      <c r="L61" s="27">
        <v>1.25</v>
      </c>
      <c r="M61" s="27">
        <v>1.25</v>
      </c>
      <c r="N61" s="27">
        <v>1.25</v>
      </c>
      <c r="O61" s="27">
        <v>1.25</v>
      </c>
      <c r="P61" s="27">
        <v>1.25</v>
      </c>
      <c r="Q61" s="27">
        <v>1.25</v>
      </c>
      <c r="R61" s="27">
        <v>1.25</v>
      </c>
      <c r="S61" s="27">
        <v>1.25</v>
      </c>
      <c r="T61" s="27">
        <v>1.25</v>
      </c>
      <c r="U61" s="27">
        <v>1.25</v>
      </c>
      <c r="V61" s="27">
        <v>1.25</v>
      </c>
      <c r="W61" s="27">
        <v>1.25</v>
      </c>
      <c r="X61" s="27">
        <v>1.25</v>
      </c>
      <c r="Y61" s="27">
        <v>1.25</v>
      </c>
      <c r="AA61" s="27">
        <v>1.25</v>
      </c>
      <c r="AB61" s="27">
        <v>1.25</v>
      </c>
      <c r="AC61" s="27">
        <v>1.25</v>
      </c>
      <c r="AD61" s="27">
        <v>1.25</v>
      </c>
      <c r="AE61" s="27">
        <v>1.25</v>
      </c>
      <c r="AF61" s="27">
        <v>1.25</v>
      </c>
      <c r="AG61" s="27">
        <v>1.25</v>
      </c>
      <c r="AH61" s="27">
        <v>1.25</v>
      </c>
      <c r="AI61" s="27">
        <v>1.25</v>
      </c>
      <c r="AJ61" s="27">
        <v>1.25</v>
      </c>
      <c r="AK61" s="27">
        <v>1.25</v>
      </c>
    </row>
    <row r="62" spans="1:37" s="28" customFormat="1" ht="15" customHeight="1">
      <c r="A62" s="28" t="s">
        <v>3</v>
      </c>
      <c r="B62" s="28">
        <v>6</v>
      </c>
      <c r="C62" s="28">
        <v>6</v>
      </c>
      <c r="D62" s="28">
        <v>6</v>
      </c>
      <c r="E62" s="28">
        <v>6</v>
      </c>
      <c r="F62" s="28">
        <v>6</v>
      </c>
      <c r="G62" s="28">
        <v>6</v>
      </c>
      <c r="H62" s="28">
        <v>6</v>
      </c>
      <c r="I62" s="28">
        <v>6</v>
      </c>
      <c r="J62" s="28">
        <v>6</v>
      </c>
      <c r="K62" s="28">
        <v>6</v>
      </c>
      <c r="L62" s="28">
        <v>6</v>
      </c>
      <c r="M62" s="28">
        <v>6</v>
      </c>
      <c r="N62" s="28">
        <v>6</v>
      </c>
      <c r="O62" s="28">
        <v>6</v>
      </c>
      <c r="P62" s="28">
        <v>6</v>
      </c>
      <c r="Q62" s="28">
        <v>6</v>
      </c>
      <c r="R62" s="28">
        <v>6</v>
      </c>
      <c r="S62" s="28">
        <v>6</v>
      </c>
      <c r="T62" s="28">
        <v>6</v>
      </c>
      <c r="U62" s="28">
        <v>6</v>
      </c>
      <c r="V62" s="28">
        <v>6</v>
      </c>
      <c r="W62" s="28">
        <v>6</v>
      </c>
      <c r="X62" s="28">
        <v>6</v>
      </c>
      <c r="Y62" s="28">
        <v>6</v>
      </c>
      <c r="AA62" s="28">
        <v>6</v>
      </c>
      <c r="AB62" s="28">
        <v>6</v>
      </c>
      <c r="AC62" s="28">
        <v>6</v>
      </c>
      <c r="AD62" s="28">
        <v>6</v>
      </c>
      <c r="AE62" s="28">
        <v>6</v>
      </c>
      <c r="AF62" s="28">
        <v>6</v>
      </c>
      <c r="AG62" s="28">
        <v>6</v>
      </c>
      <c r="AH62" s="28">
        <v>6</v>
      </c>
      <c r="AI62" s="28">
        <v>6</v>
      </c>
      <c r="AJ62" s="28">
        <v>6</v>
      </c>
      <c r="AK62" s="28">
        <v>6</v>
      </c>
    </row>
    <row r="63" spans="1:37" s="27" customFormat="1" ht="15" customHeight="1">
      <c r="A63" s="27" t="s">
        <v>4</v>
      </c>
      <c r="B63" s="27">
        <v>3</v>
      </c>
      <c r="C63" s="38">
        <v>4</v>
      </c>
      <c r="D63" s="38">
        <v>6</v>
      </c>
      <c r="E63" s="38">
        <v>8</v>
      </c>
      <c r="F63" s="38">
        <v>10</v>
      </c>
      <c r="G63" s="27">
        <v>3</v>
      </c>
      <c r="H63" s="27">
        <v>3</v>
      </c>
      <c r="I63" s="27">
        <v>3</v>
      </c>
      <c r="J63" s="27">
        <v>3</v>
      </c>
      <c r="K63" s="27">
        <v>3</v>
      </c>
      <c r="L63" s="27">
        <v>3</v>
      </c>
      <c r="M63" s="27">
        <v>3</v>
      </c>
      <c r="N63" s="27">
        <v>3</v>
      </c>
      <c r="O63" s="27">
        <v>3</v>
      </c>
      <c r="P63" s="27">
        <v>3</v>
      </c>
      <c r="Q63" s="27">
        <v>3</v>
      </c>
      <c r="R63" s="27">
        <v>3</v>
      </c>
      <c r="S63" s="27">
        <v>3</v>
      </c>
      <c r="T63" s="27">
        <v>3</v>
      </c>
      <c r="U63" s="27">
        <v>3</v>
      </c>
      <c r="V63" s="27">
        <v>3</v>
      </c>
      <c r="W63" s="27">
        <v>3</v>
      </c>
      <c r="X63" s="27">
        <v>3</v>
      </c>
      <c r="Y63" s="27">
        <v>3</v>
      </c>
      <c r="AA63" s="38">
        <v>0</v>
      </c>
      <c r="AB63" s="38">
        <v>1</v>
      </c>
      <c r="AC63" s="38">
        <v>2</v>
      </c>
      <c r="AD63" s="38">
        <v>5</v>
      </c>
      <c r="AE63" s="38">
        <v>7</v>
      </c>
      <c r="AF63" s="38">
        <v>9</v>
      </c>
      <c r="AG63" s="27">
        <v>3</v>
      </c>
      <c r="AH63" s="27">
        <v>3</v>
      </c>
      <c r="AI63" s="27">
        <v>3</v>
      </c>
      <c r="AJ63" s="27">
        <v>3</v>
      </c>
      <c r="AK63" s="27">
        <v>3</v>
      </c>
    </row>
    <row r="64" spans="1:37" s="28" customFormat="1" ht="15" customHeight="1">
      <c r="A64" s="28" t="s">
        <v>5</v>
      </c>
      <c r="B64" s="28">
        <v>3</v>
      </c>
      <c r="C64" s="28">
        <v>3</v>
      </c>
      <c r="D64" s="28">
        <v>3</v>
      </c>
      <c r="E64" s="28">
        <v>3</v>
      </c>
      <c r="F64" s="28">
        <v>3</v>
      </c>
      <c r="G64" s="38">
        <v>2</v>
      </c>
      <c r="H64" s="38">
        <v>4</v>
      </c>
      <c r="I64" s="38">
        <v>6</v>
      </c>
      <c r="J64" s="38">
        <v>8</v>
      </c>
      <c r="K64" s="38">
        <v>10</v>
      </c>
      <c r="L64" s="28">
        <v>3</v>
      </c>
      <c r="M64" s="28">
        <v>3</v>
      </c>
      <c r="N64" s="28">
        <v>3</v>
      </c>
      <c r="O64" s="28">
        <v>3</v>
      </c>
      <c r="P64" s="28">
        <v>3</v>
      </c>
      <c r="Q64" s="28">
        <v>3</v>
      </c>
      <c r="R64" s="28">
        <v>3</v>
      </c>
      <c r="S64" s="28">
        <v>3</v>
      </c>
      <c r="T64" s="28">
        <v>3</v>
      </c>
      <c r="U64" s="28">
        <v>3</v>
      </c>
      <c r="V64" s="28">
        <v>3</v>
      </c>
      <c r="W64" s="28">
        <v>3</v>
      </c>
      <c r="X64" s="28">
        <v>3</v>
      </c>
      <c r="Y64" s="28">
        <v>3</v>
      </c>
      <c r="AA64" s="28">
        <v>3</v>
      </c>
      <c r="AB64" s="28">
        <v>3</v>
      </c>
      <c r="AC64" s="28">
        <v>3</v>
      </c>
      <c r="AD64" s="28">
        <v>3</v>
      </c>
      <c r="AE64" s="28">
        <v>3</v>
      </c>
      <c r="AF64" s="28">
        <v>3</v>
      </c>
      <c r="AG64" s="38">
        <v>0</v>
      </c>
      <c r="AH64" s="38">
        <v>1</v>
      </c>
      <c r="AI64" s="38">
        <v>5</v>
      </c>
      <c r="AJ64" s="38">
        <v>7</v>
      </c>
      <c r="AK64" s="38">
        <v>9</v>
      </c>
    </row>
    <row r="65" spans="1:37" s="37" customFormat="1" ht="15" customHeight="1">
      <c r="A65" s="27" t="s">
        <v>6</v>
      </c>
      <c r="B65" s="27">
        <v>1</v>
      </c>
      <c r="C65" s="27">
        <v>1</v>
      </c>
      <c r="D65" s="27">
        <v>1</v>
      </c>
      <c r="E65" s="27">
        <v>1</v>
      </c>
      <c r="F65" s="27">
        <v>1</v>
      </c>
      <c r="G65" s="27">
        <v>1</v>
      </c>
      <c r="H65" s="27">
        <v>1</v>
      </c>
      <c r="I65" s="27">
        <v>1</v>
      </c>
      <c r="J65" s="27">
        <v>1</v>
      </c>
      <c r="K65" s="27">
        <v>1</v>
      </c>
      <c r="L65" s="38">
        <v>2</v>
      </c>
      <c r="M65" s="38">
        <v>3</v>
      </c>
      <c r="N65" s="38">
        <v>4</v>
      </c>
      <c r="O65" s="38">
        <v>5</v>
      </c>
      <c r="P65" s="38">
        <v>6</v>
      </c>
      <c r="Q65" s="38">
        <v>7</v>
      </c>
      <c r="R65" s="38">
        <v>8</v>
      </c>
      <c r="S65" s="27">
        <v>1</v>
      </c>
      <c r="T65" s="27">
        <v>1</v>
      </c>
      <c r="U65" s="27">
        <v>1</v>
      </c>
      <c r="V65" s="27">
        <v>1</v>
      </c>
      <c r="W65" s="27">
        <v>1</v>
      </c>
      <c r="X65" s="27">
        <v>1</v>
      </c>
      <c r="Y65" s="27">
        <v>1</v>
      </c>
      <c r="AA65" s="27">
        <v>1</v>
      </c>
      <c r="AB65" s="27">
        <v>1</v>
      </c>
      <c r="AC65" s="27">
        <v>1</v>
      </c>
      <c r="AD65" s="27">
        <v>1</v>
      </c>
      <c r="AE65" s="27">
        <v>1</v>
      </c>
      <c r="AF65" s="27">
        <v>1</v>
      </c>
      <c r="AG65" s="27">
        <v>1</v>
      </c>
      <c r="AH65" s="27">
        <v>1</v>
      </c>
      <c r="AI65" s="27">
        <v>1</v>
      </c>
      <c r="AJ65" s="27">
        <v>1</v>
      </c>
      <c r="AK65" s="27">
        <v>1</v>
      </c>
    </row>
    <row r="66" spans="1:37" s="28" customFormat="1" ht="15" customHeight="1">
      <c r="A66" s="28" t="s">
        <v>7</v>
      </c>
      <c r="B66" s="28" t="s">
        <v>34</v>
      </c>
      <c r="C66" s="28" t="s">
        <v>34</v>
      </c>
      <c r="D66" s="28" t="s">
        <v>34</v>
      </c>
      <c r="E66" s="28" t="s">
        <v>34</v>
      </c>
      <c r="F66" s="28" t="s">
        <v>34</v>
      </c>
      <c r="G66" s="28" t="s">
        <v>34</v>
      </c>
      <c r="H66" s="28" t="s">
        <v>34</v>
      </c>
      <c r="I66" s="28" t="s">
        <v>34</v>
      </c>
      <c r="J66" s="28" t="s">
        <v>34</v>
      </c>
      <c r="K66" s="28" t="s">
        <v>34</v>
      </c>
      <c r="L66" s="28" t="s">
        <v>34</v>
      </c>
      <c r="M66" s="28" t="s">
        <v>34</v>
      </c>
      <c r="N66" s="28" t="s">
        <v>34</v>
      </c>
      <c r="O66" s="28" t="s">
        <v>34</v>
      </c>
      <c r="P66" s="28" t="s">
        <v>34</v>
      </c>
      <c r="Q66" s="28" t="s">
        <v>34</v>
      </c>
      <c r="R66" s="28" t="s">
        <v>34</v>
      </c>
      <c r="S66" s="28" t="s">
        <v>34</v>
      </c>
      <c r="T66" s="28" t="s">
        <v>34</v>
      </c>
      <c r="U66" s="28" t="s">
        <v>34</v>
      </c>
      <c r="V66" s="28" t="s">
        <v>34</v>
      </c>
      <c r="W66" s="28" t="s">
        <v>34</v>
      </c>
      <c r="X66" s="28" t="s">
        <v>34</v>
      </c>
      <c r="Y66" s="28" t="s">
        <v>34</v>
      </c>
      <c r="AA66" s="28" t="s">
        <v>34</v>
      </c>
      <c r="AB66" s="28" t="s">
        <v>34</v>
      </c>
      <c r="AC66" s="28" t="s">
        <v>34</v>
      </c>
      <c r="AD66" s="28" t="s">
        <v>34</v>
      </c>
      <c r="AE66" s="28" t="s">
        <v>34</v>
      </c>
      <c r="AF66" s="28" t="s">
        <v>34</v>
      </c>
      <c r="AG66" s="28" t="s">
        <v>34</v>
      </c>
      <c r="AH66" s="28" t="s">
        <v>34</v>
      </c>
      <c r="AI66" s="28" t="s">
        <v>34</v>
      </c>
      <c r="AJ66" s="28" t="s">
        <v>34</v>
      </c>
      <c r="AK66" s="28" t="s">
        <v>34</v>
      </c>
    </row>
    <row r="67" spans="1:37" s="27" customFormat="1" ht="15" customHeight="1">
      <c r="A67" s="27" t="s">
        <v>9</v>
      </c>
      <c r="B67" s="27">
        <v>4</v>
      </c>
      <c r="C67" s="27">
        <v>4</v>
      </c>
      <c r="D67" s="27">
        <v>4</v>
      </c>
      <c r="E67" s="27">
        <v>4</v>
      </c>
      <c r="F67" s="27">
        <v>4</v>
      </c>
      <c r="G67" s="27">
        <v>4</v>
      </c>
      <c r="H67" s="27">
        <v>4</v>
      </c>
      <c r="I67" s="27">
        <v>4</v>
      </c>
      <c r="J67" s="27">
        <v>4</v>
      </c>
      <c r="K67" s="27">
        <v>4</v>
      </c>
      <c r="L67" s="27">
        <v>4</v>
      </c>
      <c r="M67" s="27">
        <v>4</v>
      </c>
      <c r="N67" s="27">
        <v>4</v>
      </c>
      <c r="O67" s="27">
        <v>4</v>
      </c>
      <c r="P67" s="27">
        <v>4</v>
      </c>
      <c r="Q67" s="27">
        <v>4</v>
      </c>
      <c r="R67" s="27">
        <v>4</v>
      </c>
      <c r="S67" s="38">
        <v>1</v>
      </c>
      <c r="T67" s="38">
        <v>2</v>
      </c>
      <c r="U67" s="38">
        <v>3</v>
      </c>
      <c r="V67" s="38">
        <v>5</v>
      </c>
      <c r="W67" s="38">
        <v>6</v>
      </c>
      <c r="X67" s="38">
        <v>7</v>
      </c>
      <c r="Y67" s="38">
        <v>8</v>
      </c>
      <c r="AA67" s="27">
        <v>4</v>
      </c>
      <c r="AB67" s="27">
        <v>4</v>
      </c>
      <c r="AC67" s="27">
        <v>4</v>
      </c>
      <c r="AD67" s="27">
        <v>4</v>
      </c>
      <c r="AE67" s="27">
        <v>4</v>
      </c>
      <c r="AF67" s="27">
        <v>4</v>
      </c>
      <c r="AG67" s="27">
        <v>4</v>
      </c>
      <c r="AH67" s="27">
        <v>4</v>
      </c>
      <c r="AI67" s="27">
        <v>4</v>
      </c>
      <c r="AJ67" s="27">
        <v>4</v>
      </c>
      <c r="AK67" s="27">
        <v>4</v>
      </c>
    </row>
    <row r="68" spans="1:37" s="28" customFormat="1" ht="15" customHeight="1">
      <c r="A68" s="28" t="s">
        <v>10</v>
      </c>
      <c r="B68" s="28" t="s">
        <v>34</v>
      </c>
      <c r="C68" s="28" t="s">
        <v>34</v>
      </c>
      <c r="D68" s="28" t="s">
        <v>34</v>
      </c>
      <c r="E68" s="28" t="s">
        <v>34</v>
      </c>
      <c r="F68" s="28" t="s">
        <v>34</v>
      </c>
      <c r="G68" s="28" t="s">
        <v>34</v>
      </c>
      <c r="H68" s="28" t="s">
        <v>34</v>
      </c>
      <c r="I68" s="28" t="s">
        <v>34</v>
      </c>
      <c r="J68" s="28" t="s">
        <v>34</v>
      </c>
      <c r="K68" s="28" t="s">
        <v>34</v>
      </c>
      <c r="L68" s="28" t="s">
        <v>34</v>
      </c>
      <c r="M68" s="28" t="s">
        <v>34</v>
      </c>
      <c r="N68" s="28" t="s">
        <v>34</v>
      </c>
      <c r="O68" s="28" t="s">
        <v>34</v>
      </c>
      <c r="P68" s="28" t="s">
        <v>34</v>
      </c>
      <c r="Q68" s="28" t="s">
        <v>34</v>
      </c>
      <c r="R68" s="28" t="s">
        <v>34</v>
      </c>
      <c r="S68" s="28" t="s">
        <v>34</v>
      </c>
      <c r="T68" s="28" t="s">
        <v>34</v>
      </c>
      <c r="U68" s="28" t="s">
        <v>34</v>
      </c>
      <c r="V68" s="28" t="s">
        <v>34</v>
      </c>
      <c r="W68" s="28" t="s">
        <v>34</v>
      </c>
      <c r="X68" s="28" t="s">
        <v>34</v>
      </c>
      <c r="Y68" s="28" t="s">
        <v>34</v>
      </c>
      <c r="AA68" s="28" t="s">
        <v>34</v>
      </c>
      <c r="AB68" s="28" t="s">
        <v>34</v>
      </c>
      <c r="AC68" s="28" t="s">
        <v>34</v>
      </c>
      <c r="AD68" s="28" t="s">
        <v>34</v>
      </c>
      <c r="AE68" s="28" t="s">
        <v>34</v>
      </c>
      <c r="AF68" s="28" t="s">
        <v>34</v>
      </c>
      <c r="AG68" s="28" t="s">
        <v>34</v>
      </c>
      <c r="AH68" s="28" t="s">
        <v>34</v>
      </c>
      <c r="AI68" s="28" t="s">
        <v>34</v>
      </c>
      <c r="AJ68" s="28" t="s">
        <v>34</v>
      </c>
      <c r="AK68" s="28" t="s">
        <v>34</v>
      </c>
    </row>
    <row r="69" spans="1:37" s="2" customFormat="1" ht="15" customHeight="1"/>
    <row r="70" spans="1:37" s="26" customFormat="1" ht="15" customHeight="1">
      <c r="A70" s="26" t="s">
        <v>15</v>
      </c>
      <c r="B70" s="26" t="str">
        <f>CONCATENATE($A$1,$A$45,B47,B60)</f>
        <v>2200001</v>
      </c>
      <c r="C70" s="26" t="str">
        <f>CONCATENATE($A$1,$A$45,C47,C60)</f>
        <v>2203202</v>
      </c>
      <c r="D70" s="26" t="str">
        <f>CONCATENATE($A$1,$A$45,D47,D60)</f>
        <v>2203203</v>
      </c>
      <c r="E70" s="26" t="str">
        <f t="shared" ref="E70:F70" si="25">CONCATENATE($A$1,$A$45,E47,E60)</f>
        <v>2203204</v>
      </c>
      <c r="F70" s="26" t="str">
        <f t="shared" si="25"/>
        <v>2203205</v>
      </c>
      <c r="G70" s="26" t="str">
        <f>CONCATENATE($A$1,$A$45,G47,G60)</f>
        <v>2201606</v>
      </c>
      <c r="H70" s="26" t="str">
        <f>CONCATENATE($A$1,$A$45,H47,H60)</f>
        <v>2201607</v>
      </c>
      <c r="I70" s="26" t="str">
        <f>CONCATENATE($A$1,$A$45,I47,I60)</f>
        <v>2201608</v>
      </c>
      <c r="J70" s="26" t="str">
        <f>CONCATENATE($A$1,$A$45,J47,J60)</f>
        <v>2201609</v>
      </c>
      <c r="K70" s="26" t="str">
        <f t="shared" ref="K70:AK70" si="26">CONCATENATE($A$1,$A$45,K47,K60)</f>
        <v>2201610</v>
      </c>
      <c r="L70" s="26" t="str">
        <f t="shared" si="26"/>
        <v>2200811</v>
      </c>
      <c r="M70" s="26" t="str">
        <f t="shared" si="26"/>
        <v>2200812</v>
      </c>
      <c r="N70" s="26" t="str">
        <f t="shared" si="26"/>
        <v>2200813</v>
      </c>
      <c r="O70" s="26" t="str">
        <f t="shared" si="26"/>
        <v>2200814</v>
      </c>
      <c r="P70" s="26" t="str">
        <f t="shared" si="26"/>
        <v>2200815</v>
      </c>
      <c r="Q70" s="26" t="str">
        <f t="shared" si="26"/>
        <v>2200816</v>
      </c>
      <c r="R70" s="26" t="str">
        <f t="shared" si="26"/>
        <v>2200817</v>
      </c>
      <c r="S70" s="26" t="str">
        <f>CONCATENATE($A$1,$A$45,S47,S60)</f>
        <v>2200218</v>
      </c>
      <c r="T70" s="26" t="str">
        <f t="shared" si="26"/>
        <v>2200219</v>
      </c>
      <c r="U70" s="26" t="str">
        <f t="shared" si="26"/>
        <v>2200220</v>
      </c>
      <c r="V70" s="26" t="str">
        <f t="shared" si="26"/>
        <v>2200221</v>
      </c>
      <c r="W70" s="26" t="str">
        <f t="shared" si="26"/>
        <v>2200222</v>
      </c>
      <c r="X70" s="26" t="str">
        <f t="shared" si="26"/>
        <v>2200223</v>
      </c>
      <c r="Y70" s="26" t="str">
        <f t="shared" si="26"/>
        <v>2200224</v>
      </c>
      <c r="AA70" s="26" t="str">
        <f t="shared" si="26"/>
        <v>2203225</v>
      </c>
      <c r="AB70" s="26" t="str">
        <f t="shared" si="26"/>
        <v>2203226</v>
      </c>
      <c r="AC70" s="26" t="str">
        <f t="shared" si="26"/>
        <v>2203227</v>
      </c>
      <c r="AD70" s="26" t="str">
        <f t="shared" si="26"/>
        <v>2203228</v>
      </c>
      <c r="AE70" s="26" t="str">
        <f t="shared" si="26"/>
        <v>2203229</v>
      </c>
      <c r="AF70" s="26" t="str">
        <f t="shared" si="26"/>
        <v>2203230</v>
      </c>
      <c r="AG70" s="26" t="str">
        <f t="shared" si="26"/>
        <v>2201631</v>
      </c>
      <c r="AH70" s="26" t="str">
        <f t="shared" si="26"/>
        <v>2201632</v>
      </c>
      <c r="AI70" s="26" t="str">
        <f t="shared" si="26"/>
        <v>2201633</v>
      </c>
      <c r="AJ70" s="26" t="str">
        <f t="shared" si="26"/>
        <v>2201634</v>
      </c>
      <c r="AK70" s="26" t="str">
        <f t="shared" si="26"/>
        <v>2201635</v>
      </c>
    </row>
    <row r="71" spans="1:37" ht="36.75">
      <c r="A71" s="2" t="s">
        <v>16</v>
      </c>
      <c r="C71" t="s">
        <v>35</v>
      </c>
      <c r="G71" t="s">
        <v>36</v>
      </c>
      <c r="K71" s="41" t="s">
        <v>18</v>
      </c>
      <c r="X71" s="41" t="s">
        <v>37</v>
      </c>
      <c r="AJ71" s="41" t="s">
        <v>31</v>
      </c>
      <c r="AK71" s="41" t="s">
        <v>31</v>
      </c>
    </row>
    <row r="72" spans="1:37">
      <c r="A72" s="2" t="s">
        <v>23</v>
      </c>
      <c r="B72">
        <v>20</v>
      </c>
      <c r="C72">
        <v>20</v>
      </c>
      <c r="D72">
        <v>20</v>
      </c>
      <c r="E72">
        <v>20</v>
      </c>
      <c r="F72">
        <v>20</v>
      </c>
      <c r="G72">
        <v>20</v>
      </c>
      <c r="H72">
        <v>20</v>
      </c>
      <c r="I72">
        <v>20</v>
      </c>
      <c r="J72">
        <v>20</v>
      </c>
      <c r="K72">
        <v>20</v>
      </c>
      <c r="L72">
        <v>20</v>
      </c>
      <c r="M72">
        <v>20</v>
      </c>
      <c r="N72">
        <v>20</v>
      </c>
      <c r="O72">
        <v>20</v>
      </c>
      <c r="P72">
        <v>20</v>
      </c>
      <c r="Q72">
        <v>20</v>
      </c>
      <c r="R72">
        <v>20</v>
      </c>
      <c r="S72">
        <v>20</v>
      </c>
      <c r="T72">
        <v>20</v>
      </c>
      <c r="U72">
        <v>20</v>
      </c>
      <c r="V72">
        <v>20</v>
      </c>
      <c r="W72">
        <v>20</v>
      </c>
      <c r="X72">
        <v>20</v>
      </c>
      <c r="Y72" t="s">
        <v>24</v>
      </c>
      <c r="AA72">
        <v>20</v>
      </c>
      <c r="AB72">
        <v>20</v>
      </c>
      <c r="AC72">
        <v>20</v>
      </c>
      <c r="AD72">
        <v>20</v>
      </c>
      <c r="AE72">
        <v>20</v>
      </c>
      <c r="AF72">
        <v>20</v>
      </c>
      <c r="AG72">
        <v>20</v>
      </c>
      <c r="AH72">
        <v>20</v>
      </c>
      <c r="AI72">
        <v>20</v>
      </c>
      <c r="AJ72">
        <v>20</v>
      </c>
      <c r="AK72" s="2" t="s">
        <v>24</v>
      </c>
    </row>
    <row r="92" spans="1:5" ht="15.75" thickBot="1"/>
    <row r="93" spans="1:5" ht="15.75" thickBot="1">
      <c r="B93" s="75" t="s">
        <v>38</v>
      </c>
      <c r="C93" s="76"/>
      <c r="D93" s="76"/>
      <c r="E93" s="77"/>
    </row>
    <row r="94" spans="1:5" ht="23.25">
      <c r="A94" s="64">
        <v>210</v>
      </c>
      <c r="B94" s="64">
        <v>211</v>
      </c>
      <c r="C94" s="64">
        <v>212</v>
      </c>
      <c r="D94" s="64">
        <v>213</v>
      </c>
      <c r="E94" s="64">
        <v>214</v>
      </c>
    </row>
    <row r="95" spans="1:5">
      <c r="A95" s="17">
        <v>2.5</v>
      </c>
      <c r="B95" s="15">
        <v>1.25</v>
      </c>
      <c r="C95" s="15">
        <v>1.25</v>
      </c>
      <c r="D95" s="15">
        <v>1.25</v>
      </c>
      <c r="E95" s="15">
        <v>1.25</v>
      </c>
    </row>
    <row r="96" spans="1:5">
      <c r="A96" s="14">
        <v>6</v>
      </c>
      <c r="B96" s="15">
        <v>6</v>
      </c>
      <c r="C96" s="15">
        <v>6</v>
      </c>
      <c r="D96" s="15">
        <v>6</v>
      </c>
      <c r="E96" s="15">
        <v>6</v>
      </c>
    </row>
    <row r="97" spans="1:5">
      <c r="A97" s="14">
        <v>3</v>
      </c>
      <c r="B97" s="15">
        <v>3</v>
      </c>
      <c r="C97" s="15">
        <v>3</v>
      </c>
      <c r="D97" s="15">
        <v>3</v>
      </c>
      <c r="E97" s="16">
        <v>1</v>
      </c>
    </row>
    <row r="98" spans="1:5">
      <c r="A98" s="14">
        <v>3</v>
      </c>
      <c r="B98" s="15">
        <v>3</v>
      </c>
      <c r="C98" s="15">
        <v>3</v>
      </c>
      <c r="D98" s="16">
        <v>1</v>
      </c>
      <c r="E98" s="15">
        <v>3</v>
      </c>
    </row>
    <row r="99" spans="1:5">
      <c r="A99" s="14">
        <v>1</v>
      </c>
      <c r="B99" s="15">
        <v>1</v>
      </c>
      <c r="C99" s="16">
        <v>4</v>
      </c>
      <c r="D99" s="15">
        <v>1</v>
      </c>
      <c r="E99" s="15">
        <v>1</v>
      </c>
    </row>
    <row r="100" spans="1:5">
      <c r="A100" s="14" t="s">
        <v>34</v>
      </c>
      <c r="B100" s="15" t="s">
        <v>34</v>
      </c>
      <c r="C100" s="15" t="s">
        <v>34</v>
      </c>
      <c r="D100" s="15" t="s">
        <v>34</v>
      </c>
      <c r="E100" s="15" t="s">
        <v>34</v>
      </c>
    </row>
    <row r="101" spans="1:5">
      <c r="A101" s="14">
        <v>4</v>
      </c>
      <c r="B101" s="16">
        <v>2</v>
      </c>
      <c r="C101" s="15">
        <v>4</v>
      </c>
      <c r="D101" s="15">
        <v>4</v>
      </c>
      <c r="E101" s="15">
        <v>4</v>
      </c>
    </row>
    <row r="102" spans="1:5">
      <c r="A102" s="14" t="s">
        <v>34</v>
      </c>
      <c r="B102" s="15" t="s">
        <v>34</v>
      </c>
      <c r="C102" s="15" t="s">
        <v>34</v>
      </c>
      <c r="D102" s="15" t="s">
        <v>34</v>
      </c>
      <c r="E102" s="15" t="s">
        <v>34</v>
      </c>
    </row>
  </sheetData>
  <mergeCells count="4">
    <mergeCell ref="B13:D13"/>
    <mergeCell ref="B1:C1"/>
    <mergeCell ref="B45:D45"/>
    <mergeCell ref="B93:E93"/>
  </mergeCells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70"/>
  <sheetViews>
    <sheetView topLeftCell="A22" zoomScale="55" zoomScaleNormal="55" workbookViewId="0">
      <pane xSplit="1" topLeftCell="B1" activePane="topRight" state="frozen"/>
      <selection pane="topRight" activeCell="AK40" sqref="AK39:AK40"/>
    </sheetView>
  </sheetViews>
  <sheetFormatPr defaultRowHeight="15"/>
  <cols>
    <col min="1" max="1" width="25.42578125" customWidth="1"/>
  </cols>
  <sheetData>
    <row r="1" spans="1:37" ht="58.5" customHeight="1" thickBot="1">
      <c r="A1" s="40">
        <v>3</v>
      </c>
      <c r="B1" s="78" t="s">
        <v>39</v>
      </c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</row>
    <row r="2" spans="1:37" ht="23.25">
      <c r="A2" s="9" t="s">
        <v>1</v>
      </c>
      <c r="B2" s="10">
        <v>1</v>
      </c>
      <c r="C2" s="11">
        <v>2</v>
      </c>
    </row>
    <row r="3" spans="1:37">
      <c r="A3" s="7" t="s">
        <v>2</v>
      </c>
      <c r="B3" s="13">
        <v>0</v>
      </c>
      <c r="C3" s="15">
        <v>1.25</v>
      </c>
    </row>
    <row r="4" spans="1:37">
      <c r="A4" s="7" t="s">
        <v>3</v>
      </c>
      <c r="B4" s="13">
        <v>5.5</v>
      </c>
      <c r="C4" s="15">
        <v>6</v>
      </c>
    </row>
    <row r="5" spans="1:37">
      <c r="A5" s="7" t="s">
        <v>4</v>
      </c>
      <c r="B5" s="13">
        <v>5</v>
      </c>
      <c r="C5" s="15">
        <v>5</v>
      </c>
    </row>
    <row r="6" spans="1:37">
      <c r="A6" s="7" t="s">
        <v>5</v>
      </c>
      <c r="B6" s="13">
        <v>3</v>
      </c>
      <c r="C6" s="15">
        <v>3</v>
      </c>
    </row>
    <row r="7" spans="1:37">
      <c r="A7" s="7" t="s">
        <v>6</v>
      </c>
      <c r="B7" s="13">
        <v>6</v>
      </c>
      <c r="C7" s="15">
        <v>6</v>
      </c>
    </row>
    <row r="8" spans="1:37">
      <c r="A8" s="7" t="s">
        <v>7</v>
      </c>
      <c r="B8" s="13" t="s">
        <v>34</v>
      </c>
      <c r="C8" s="15" t="s">
        <v>34</v>
      </c>
    </row>
    <row r="9" spans="1:37">
      <c r="A9" s="7" t="s">
        <v>9</v>
      </c>
      <c r="B9" s="13">
        <v>1</v>
      </c>
      <c r="C9" s="15">
        <v>1</v>
      </c>
    </row>
    <row r="10" spans="1:37" ht="15.75" thickBot="1">
      <c r="A10" s="8" t="s">
        <v>10</v>
      </c>
      <c r="B10" s="18" t="s">
        <v>34</v>
      </c>
      <c r="C10" s="20" t="s">
        <v>34</v>
      </c>
    </row>
    <row r="13" spans="1:37" s="22" customFormat="1" ht="36" customHeight="1">
      <c r="A13" s="25">
        <v>1</v>
      </c>
      <c r="B13" s="69" t="s">
        <v>11</v>
      </c>
      <c r="C13" s="69"/>
      <c r="D13" s="69"/>
    </row>
    <row r="14" spans="1:37" s="2" customFormat="1" ht="15" customHeight="1">
      <c r="A14" s="21" t="s">
        <v>12</v>
      </c>
      <c r="B14" s="26">
        <f t="shared" ref="B14:U14" si="0">BIN2DEC(B16)</f>
        <v>0</v>
      </c>
      <c r="C14" s="26">
        <f t="shared" si="0"/>
        <v>32</v>
      </c>
      <c r="D14" s="26">
        <f t="shared" si="0"/>
        <v>32</v>
      </c>
      <c r="E14" s="26">
        <f t="shared" si="0"/>
        <v>32</v>
      </c>
      <c r="F14" s="26">
        <f t="shared" si="0"/>
        <v>32</v>
      </c>
      <c r="G14" s="26">
        <f t="shared" si="0"/>
        <v>32</v>
      </c>
      <c r="H14" s="26">
        <f t="shared" si="0"/>
        <v>16</v>
      </c>
      <c r="I14" s="26">
        <f t="shared" si="0"/>
        <v>16</v>
      </c>
      <c r="J14" s="26">
        <f t="shared" si="0"/>
        <v>16</v>
      </c>
      <c r="K14" s="26">
        <f t="shared" si="0"/>
        <v>16</v>
      </c>
      <c r="L14" s="26">
        <f t="shared" si="0"/>
        <v>16</v>
      </c>
      <c r="M14" s="26">
        <f t="shared" si="0"/>
        <v>8</v>
      </c>
      <c r="N14" s="26">
        <f t="shared" si="0"/>
        <v>8</v>
      </c>
      <c r="O14" s="26">
        <f t="shared" si="0"/>
        <v>8</v>
      </c>
      <c r="P14" s="26">
        <f t="shared" si="0"/>
        <v>8</v>
      </c>
      <c r="Q14" s="26">
        <f t="shared" si="0"/>
        <v>8</v>
      </c>
      <c r="R14" s="26">
        <f t="shared" si="0"/>
        <v>8</v>
      </c>
      <c r="S14" s="26">
        <f t="shared" si="0"/>
        <v>8</v>
      </c>
      <c r="T14" s="26">
        <f t="shared" si="0"/>
        <v>2</v>
      </c>
      <c r="U14" s="26">
        <f t="shared" si="0"/>
        <v>2</v>
      </c>
      <c r="V14" s="26">
        <f>BIN2DEC(V16)</f>
        <v>2</v>
      </c>
      <c r="W14" s="26">
        <f>BIN2DEC(W16)</f>
        <v>2</v>
      </c>
      <c r="X14" s="26">
        <f>BIN2DEC(X16)</f>
        <v>2</v>
      </c>
      <c r="Y14" s="26">
        <f>BIN2DEC(Y16)</f>
        <v>2</v>
      </c>
      <c r="Z14" s="26">
        <f>BIN2DEC(Z16)</f>
        <v>2</v>
      </c>
      <c r="AB14" s="26">
        <f t="shared" ref="AB14:AK14" si="1">BIN2DEC(AB16)</f>
        <v>32</v>
      </c>
      <c r="AC14" s="26">
        <f t="shared" si="1"/>
        <v>32</v>
      </c>
      <c r="AD14" s="26">
        <f t="shared" si="1"/>
        <v>32</v>
      </c>
      <c r="AE14" s="26">
        <f t="shared" si="1"/>
        <v>32</v>
      </c>
      <c r="AF14" s="26">
        <f t="shared" si="1"/>
        <v>32</v>
      </c>
      <c r="AG14" s="26">
        <f t="shared" si="1"/>
        <v>16</v>
      </c>
      <c r="AH14" s="26">
        <f t="shared" si="1"/>
        <v>16</v>
      </c>
      <c r="AI14" s="26">
        <f t="shared" si="1"/>
        <v>16</v>
      </c>
      <c r="AJ14" s="26">
        <f t="shared" si="1"/>
        <v>16</v>
      </c>
      <c r="AK14" s="26">
        <f t="shared" si="1"/>
        <v>16</v>
      </c>
    </row>
    <row r="15" spans="1:37" s="2" customFormat="1" ht="15" customHeight="1">
      <c r="A15" s="21"/>
      <c r="B15" s="30" t="str">
        <f>TEXT(B14,"000")</f>
        <v>000</v>
      </c>
      <c r="C15" s="30" t="str">
        <f t="shared" ref="C15:U15" si="2">TEXT(C14,"000")</f>
        <v>032</v>
      </c>
      <c r="D15" s="30" t="str">
        <f t="shared" si="2"/>
        <v>032</v>
      </c>
      <c r="E15" s="30" t="str">
        <f t="shared" si="2"/>
        <v>032</v>
      </c>
      <c r="F15" s="30" t="str">
        <f t="shared" si="2"/>
        <v>032</v>
      </c>
      <c r="G15" s="30" t="str">
        <f t="shared" si="2"/>
        <v>032</v>
      </c>
      <c r="H15" s="30" t="str">
        <f t="shared" si="2"/>
        <v>016</v>
      </c>
      <c r="I15" s="30" t="str">
        <f t="shared" si="2"/>
        <v>016</v>
      </c>
      <c r="J15" s="30" t="str">
        <f t="shared" si="2"/>
        <v>016</v>
      </c>
      <c r="K15" s="30" t="str">
        <f t="shared" si="2"/>
        <v>016</v>
      </c>
      <c r="L15" s="30" t="str">
        <f t="shared" si="2"/>
        <v>016</v>
      </c>
      <c r="M15" s="30" t="str">
        <f t="shared" si="2"/>
        <v>008</v>
      </c>
      <c r="N15" s="30" t="str">
        <f t="shared" si="2"/>
        <v>008</v>
      </c>
      <c r="O15" s="30" t="str">
        <f t="shared" si="2"/>
        <v>008</v>
      </c>
      <c r="P15" s="30" t="str">
        <f t="shared" si="2"/>
        <v>008</v>
      </c>
      <c r="Q15" s="30" t="str">
        <f t="shared" si="2"/>
        <v>008</v>
      </c>
      <c r="R15" s="30" t="str">
        <f t="shared" si="2"/>
        <v>008</v>
      </c>
      <c r="S15" s="30" t="str">
        <f t="shared" si="2"/>
        <v>008</v>
      </c>
      <c r="T15" s="30" t="str">
        <f t="shared" si="2"/>
        <v>002</v>
      </c>
      <c r="U15" s="30" t="str">
        <f t="shared" si="2"/>
        <v>002</v>
      </c>
      <c r="V15" s="30" t="str">
        <f>TEXT(V14,"000")</f>
        <v>002</v>
      </c>
      <c r="W15" s="30" t="str">
        <f>TEXT(W14,"000")</f>
        <v>002</v>
      </c>
      <c r="X15" s="30" t="str">
        <f>TEXT(X14,"000")</f>
        <v>002</v>
      </c>
      <c r="Y15" s="30" t="str">
        <f>TEXT(Y14,"000")</f>
        <v>002</v>
      </c>
      <c r="Z15" s="30" t="str">
        <f>TEXT(Z14,"000")</f>
        <v>002</v>
      </c>
      <c r="AB15" s="30" t="str">
        <f t="shared" ref="AB15:AK15" si="3">TEXT(AB14,"000")</f>
        <v>032</v>
      </c>
      <c r="AC15" s="30" t="str">
        <f t="shared" si="3"/>
        <v>032</v>
      </c>
      <c r="AD15" s="30" t="str">
        <f t="shared" si="3"/>
        <v>032</v>
      </c>
      <c r="AE15" s="30" t="str">
        <f t="shared" si="3"/>
        <v>032</v>
      </c>
      <c r="AF15" s="30" t="str">
        <f t="shared" si="3"/>
        <v>032</v>
      </c>
      <c r="AG15" s="30" t="str">
        <f t="shared" si="3"/>
        <v>016</v>
      </c>
      <c r="AH15" s="30" t="str">
        <f t="shared" si="3"/>
        <v>016</v>
      </c>
      <c r="AI15" s="30" t="str">
        <f t="shared" si="3"/>
        <v>016</v>
      </c>
      <c r="AJ15" s="30" t="str">
        <f t="shared" si="3"/>
        <v>016</v>
      </c>
      <c r="AK15" s="30" t="str">
        <f t="shared" si="3"/>
        <v>016</v>
      </c>
    </row>
    <row r="16" spans="1:37" s="2" customFormat="1" ht="15" customHeight="1">
      <c r="A16" s="24" t="s">
        <v>13</v>
      </c>
      <c r="B16" s="31" t="str">
        <f>CONCATENATE(B18,B19,B20,B21,B22,B23,B24,B25)</f>
        <v>00000000</v>
      </c>
      <c r="C16" s="31" t="str">
        <f>CONCATENATE(C18,C19,C20,C21,C22,C23,C24,C25)</f>
        <v>00100000</v>
      </c>
      <c r="D16" s="31" t="str">
        <f t="shared" ref="D16:U16" si="4">CONCATENATE(D18,D19,D20,D21,D22,D23,D24,D25)</f>
        <v>00100000</v>
      </c>
      <c r="E16" s="31" t="str">
        <f t="shared" si="4"/>
        <v>00100000</v>
      </c>
      <c r="F16" s="31" t="str">
        <f t="shared" si="4"/>
        <v>00100000</v>
      </c>
      <c r="G16" s="31" t="str">
        <f t="shared" si="4"/>
        <v>00100000</v>
      </c>
      <c r="H16" s="31" t="str">
        <f t="shared" si="4"/>
        <v>00010000</v>
      </c>
      <c r="I16" s="31" t="str">
        <f t="shared" si="4"/>
        <v>00010000</v>
      </c>
      <c r="J16" s="31" t="str">
        <f t="shared" si="4"/>
        <v>00010000</v>
      </c>
      <c r="K16" s="31" t="str">
        <f t="shared" si="4"/>
        <v>00010000</v>
      </c>
      <c r="L16" s="31" t="str">
        <f t="shared" si="4"/>
        <v>00010000</v>
      </c>
      <c r="M16" s="31" t="str">
        <f t="shared" si="4"/>
        <v>00001000</v>
      </c>
      <c r="N16" s="31" t="str">
        <f t="shared" si="4"/>
        <v>00001000</v>
      </c>
      <c r="O16" s="31" t="str">
        <f t="shared" si="4"/>
        <v>00001000</v>
      </c>
      <c r="P16" s="31" t="str">
        <f t="shared" si="4"/>
        <v>00001000</v>
      </c>
      <c r="Q16" s="31" t="str">
        <f t="shared" si="4"/>
        <v>00001000</v>
      </c>
      <c r="R16" s="31" t="str">
        <f t="shared" si="4"/>
        <v>00001000</v>
      </c>
      <c r="S16" s="31" t="str">
        <f t="shared" si="4"/>
        <v>00001000</v>
      </c>
      <c r="T16" s="31" t="str">
        <f t="shared" si="4"/>
        <v>00000010</v>
      </c>
      <c r="U16" s="31" t="str">
        <f t="shared" si="4"/>
        <v>00000010</v>
      </c>
      <c r="V16" s="31" t="str">
        <f>CONCATENATE(V18,V19,V20,V21,V22,V23,V24,V25)</f>
        <v>00000010</v>
      </c>
      <c r="W16" s="31" t="str">
        <f>CONCATENATE(W18,W19,W20,W21,W22,W23,W24,W25)</f>
        <v>00000010</v>
      </c>
      <c r="X16" s="31" t="str">
        <f>CONCATENATE(X18,X19,X20,X21,X22,X23,X24,X25)</f>
        <v>00000010</v>
      </c>
      <c r="Y16" s="31" t="str">
        <f>CONCATENATE(Y18,Y19,Y20,Y21,Y22,Y23,Y24,Y25)</f>
        <v>00000010</v>
      </c>
      <c r="Z16" s="31" t="str">
        <f>CONCATENATE(Z18,Z19,Z20,Z21,Z22,Z23,Z24,Z25)</f>
        <v>00000010</v>
      </c>
      <c r="AB16" s="31" t="str">
        <f>CONCATENATE(AB18,AB19,AB20,AB21,AB22,AB23,AB24,AB25)</f>
        <v>00100000</v>
      </c>
      <c r="AC16" s="31" t="str">
        <f t="shared" ref="AC16:AK16" si="5">CONCATENATE(AC18,AC19,AC20,AC21,AC22,AC23,AC24,AC25)</f>
        <v>00100000</v>
      </c>
      <c r="AD16" s="31" t="str">
        <f t="shared" si="5"/>
        <v>00100000</v>
      </c>
      <c r="AE16" s="31" t="str">
        <f t="shared" si="5"/>
        <v>00100000</v>
      </c>
      <c r="AF16" s="31" t="str">
        <f t="shared" si="5"/>
        <v>00100000</v>
      </c>
      <c r="AG16" s="31" t="str">
        <f t="shared" si="5"/>
        <v>00010000</v>
      </c>
      <c r="AH16" s="31" t="str">
        <f t="shared" si="5"/>
        <v>00010000</v>
      </c>
      <c r="AI16" s="31" t="str">
        <f t="shared" si="5"/>
        <v>00010000</v>
      </c>
      <c r="AJ16" s="31" t="str">
        <f t="shared" si="5"/>
        <v>00010000</v>
      </c>
      <c r="AK16" s="31" t="str">
        <f t="shared" si="5"/>
        <v>00010000</v>
      </c>
    </row>
    <row r="17" spans="1:37" s="2" customFormat="1" ht="15" customHeight="1"/>
    <row r="18" spans="1:37" s="33" customFormat="1" ht="15" customHeight="1">
      <c r="A18" s="29" t="s">
        <v>2</v>
      </c>
      <c r="B18" s="32">
        <v>0</v>
      </c>
      <c r="C18" s="29">
        <v>0</v>
      </c>
      <c r="D18" s="29">
        <v>0</v>
      </c>
      <c r="E18" s="33">
        <v>0</v>
      </c>
      <c r="F18" s="33">
        <v>0</v>
      </c>
      <c r="G18" s="33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33">
        <v>0</v>
      </c>
      <c r="W18" s="33">
        <v>0</v>
      </c>
      <c r="X18" s="33">
        <v>0</v>
      </c>
      <c r="Y18" s="33">
        <v>0</v>
      </c>
      <c r="Z18" s="33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32">
        <v>0</v>
      </c>
      <c r="AH18" s="32">
        <v>0</v>
      </c>
      <c r="AI18" s="32">
        <v>0</v>
      </c>
      <c r="AJ18" s="32">
        <v>0</v>
      </c>
      <c r="AK18" s="32">
        <v>0</v>
      </c>
    </row>
    <row r="19" spans="1:37" s="29" customFormat="1" ht="15" customHeight="1">
      <c r="A19" s="29" t="s">
        <v>3</v>
      </c>
      <c r="B19" s="32">
        <v>0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B19" s="32">
        <v>0</v>
      </c>
      <c r="AC19" s="32">
        <v>0</v>
      </c>
      <c r="AD19" s="32">
        <v>0</v>
      </c>
      <c r="AE19" s="32">
        <v>0</v>
      </c>
      <c r="AF19" s="32">
        <v>0</v>
      </c>
      <c r="AG19" s="32">
        <v>0</v>
      </c>
      <c r="AH19" s="32">
        <v>0</v>
      </c>
      <c r="AI19" s="32">
        <v>0</v>
      </c>
      <c r="AJ19" s="32">
        <v>0</v>
      </c>
      <c r="AK19" s="32">
        <v>0</v>
      </c>
    </row>
    <row r="20" spans="1:37" s="29" customFormat="1" ht="15" customHeight="1">
      <c r="A20" s="29" t="s">
        <v>4</v>
      </c>
      <c r="B20" s="32">
        <v>0</v>
      </c>
      <c r="C20" s="32">
        <v>1</v>
      </c>
      <c r="D20" s="32">
        <v>1</v>
      </c>
      <c r="E20" s="32">
        <v>1</v>
      </c>
      <c r="F20" s="32">
        <v>1</v>
      </c>
      <c r="G20" s="32">
        <v>1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B20" s="32">
        <v>1</v>
      </c>
      <c r="AC20" s="32">
        <v>1</v>
      </c>
      <c r="AD20" s="32">
        <v>1</v>
      </c>
      <c r="AE20" s="32">
        <v>1</v>
      </c>
      <c r="AF20" s="32">
        <v>1</v>
      </c>
      <c r="AG20" s="32">
        <v>0</v>
      </c>
      <c r="AH20" s="32">
        <v>0</v>
      </c>
      <c r="AI20" s="32">
        <v>0</v>
      </c>
      <c r="AJ20" s="32">
        <v>0</v>
      </c>
      <c r="AK20" s="32">
        <v>0</v>
      </c>
    </row>
    <row r="21" spans="1:37" s="29" customFormat="1" ht="15" customHeight="1">
      <c r="A21" s="29" t="s">
        <v>5</v>
      </c>
      <c r="B21" s="32">
        <v>0</v>
      </c>
      <c r="C21" s="32">
        <v>0</v>
      </c>
      <c r="D21" s="32">
        <v>0</v>
      </c>
      <c r="E21" s="32">
        <v>0</v>
      </c>
      <c r="F21" s="32">
        <v>0</v>
      </c>
      <c r="G21" s="32">
        <v>0</v>
      </c>
      <c r="H21" s="32">
        <v>1</v>
      </c>
      <c r="I21" s="32">
        <v>1</v>
      </c>
      <c r="J21" s="32">
        <v>1</v>
      </c>
      <c r="K21" s="32">
        <v>1</v>
      </c>
      <c r="L21" s="32">
        <v>1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B21" s="32">
        <v>0</v>
      </c>
      <c r="AC21" s="32">
        <v>0</v>
      </c>
      <c r="AD21" s="32">
        <v>0</v>
      </c>
      <c r="AE21" s="32">
        <v>0</v>
      </c>
      <c r="AF21" s="32">
        <v>0</v>
      </c>
      <c r="AG21" s="32">
        <v>1</v>
      </c>
      <c r="AH21" s="32">
        <v>1</v>
      </c>
      <c r="AI21" s="32">
        <v>1</v>
      </c>
      <c r="AJ21" s="32">
        <v>1</v>
      </c>
      <c r="AK21" s="32">
        <v>1</v>
      </c>
    </row>
    <row r="22" spans="1:37" s="29" customFormat="1" ht="15" customHeight="1">
      <c r="A22" s="29" t="s">
        <v>6</v>
      </c>
      <c r="B22" s="32">
        <v>0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29">
        <v>1</v>
      </c>
      <c r="N22" s="29">
        <v>1</v>
      </c>
      <c r="O22" s="29">
        <v>1</v>
      </c>
      <c r="P22" s="29">
        <v>1</v>
      </c>
      <c r="Q22" s="29">
        <v>1</v>
      </c>
      <c r="R22" s="29">
        <v>1</v>
      </c>
      <c r="S22" s="29">
        <v>1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B22" s="32">
        <v>0</v>
      </c>
      <c r="AC22" s="32">
        <v>0</v>
      </c>
      <c r="AD22" s="32">
        <v>0</v>
      </c>
      <c r="AE22" s="32">
        <v>0</v>
      </c>
      <c r="AF22" s="32">
        <v>0</v>
      </c>
      <c r="AG22" s="32">
        <v>0</v>
      </c>
      <c r="AH22" s="32">
        <v>0</v>
      </c>
      <c r="AI22" s="32">
        <v>0</v>
      </c>
      <c r="AJ22" s="32">
        <v>0</v>
      </c>
      <c r="AK22" s="32">
        <v>0</v>
      </c>
    </row>
    <row r="23" spans="1:37" s="29" customFormat="1" ht="15" customHeight="1">
      <c r="A23" s="29" t="s">
        <v>7</v>
      </c>
      <c r="B23" s="32">
        <v>0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B23" s="32">
        <v>0</v>
      </c>
      <c r="AC23" s="32">
        <v>0</v>
      </c>
      <c r="AD23" s="32">
        <v>0</v>
      </c>
      <c r="AE23" s="32">
        <v>0</v>
      </c>
      <c r="AF23" s="32">
        <v>0</v>
      </c>
      <c r="AG23" s="32">
        <v>0</v>
      </c>
      <c r="AH23" s="32">
        <v>0</v>
      </c>
      <c r="AI23" s="32">
        <v>0</v>
      </c>
      <c r="AJ23" s="32">
        <v>0</v>
      </c>
      <c r="AK23" s="32">
        <v>0</v>
      </c>
    </row>
    <row r="24" spans="1:37" s="29" customFormat="1" ht="15" customHeight="1">
      <c r="A24" s="29" t="s">
        <v>9</v>
      </c>
      <c r="B24" s="32">
        <v>0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1</v>
      </c>
      <c r="U24" s="29">
        <v>1</v>
      </c>
      <c r="V24" s="29">
        <v>1</v>
      </c>
      <c r="W24" s="29">
        <v>1</v>
      </c>
      <c r="X24" s="29">
        <v>1</v>
      </c>
      <c r="Y24" s="29">
        <v>1</v>
      </c>
      <c r="Z24" s="29">
        <v>1</v>
      </c>
      <c r="AB24" s="32">
        <v>0</v>
      </c>
      <c r="AC24" s="32">
        <v>0</v>
      </c>
      <c r="AD24" s="32">
        <v>0</v>
      </c>
      <c r="AE24" s="32">
        <v>0</v>
      </c>
      <c r="AF24" s="32">
        <v>0</v>
      </c>
      <c r="AG24" s="32">
        <v>0</v>
      </c>
      <c r="AH24" s="32">
        <v>0</v>
      </c>
      <c r="AI24" s="32">
        <v>0</v>
      </c>
      <c r="AJ24" s="32">
        <v>0</v>
      </c>
      <c r="AK24" s="32">
        <v>0</v>
      </c>
    </row>
    <row r="25" spans="1:37" s="29" customFormat="1" ht="15" customHeight="1">
      <c r="A25" s="29" t="s">
        <v>10</v>
      </c>
      <c r="B25" s="32">
        <v>0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B25" s="32">
        <v>0</v>
      </c>
      <c r="AC25" s="32">
        <v>0</v>
      </c>
      <c r="AD25" s="32">
        <v>0</v>
      </c>
      <c r="AE25" s="32">
        <v>0</v>
      </c>
      <c r="AF25" s="32">
        <v>0</v>
      </c>
      <c r="AG25" s="32">
        <v>0</v>
      </c>
      <c r="AH25" s="32">
        <v>0</v>
      </c>
      <c r="AI25" s="32">
        <v>0</v>
      </c>
      <c r="AJ25" s="32">
        <v>0</v>
      </c>
      <c r="AK25" s="32">
        <v>0</v>
      </c>
    </row>
    <row r="26" spans="1:37" s="26" customFormat="1" ht="15" customHeight="1">
      <c r="A26" s="2"/>
      <c r="B26" s="2"/>
    </row>
    <row r="27" spans="1:37" s="36" customFormat="1" ht="16.5" customHeight="1">
      <c r="A27" s="23" t="s">
        <v>14</v>
      </c>
      <c r="B27" s="34">
        <v>1</v>
      </c>
      <c r="C27" s="34">
        <v>2</v>
      </c>
      <c r="D27" s="35">
        <v>3</v>
      </c>
      <c r="E27" s="34">
        <v>4</v>
      </c>
      <c r="F27" s="35">
        <v>5</v>
      </c>
      <c r="G27" s="34">
        <v>6</v>
      </c>
      <c r="H27" s="35">
        <v>7</v>
      </c>
      <c r="I27" s="34">
        <v>8</v>
      </c>
      <c r="J27" s="35">
        <v>9</v>
      </c>
      <c r="K27" s="34">
        <v>10</v>
      </c>
      <c r="L27" s="35">
        <v>11</v>
      </c>
      <c r="M27" s="34">
        <v>12</v>
      </c>
      <c r="N27" s="35">
        <v>13</v>
      </c>
      <c r="O27" s="34">
        <v>14</v>
      </c>
      <c r="P27" s="35">
        <v>15</v>
      </c>
      <c r="Q27" s="34">
        <v>16</v>
      </c>
      <c r="R27" s="35">
        <v>17</v>
      </c>
      <c r="S27" s="34">
        <v>18</v>
      </c>
      <c r="T27" s="35">
        <v>19</v>
      </c>
      <c r="U27" s="35">
        <v>20</v>
      </c>
      <c r="V27" s="35">
        <v>21</v>
      </c>
      <c r="W27" s="35">
        <v>22</v>
      </c>
      <c r="X27" s="35">
        <v>23</v>
      </c>
      <c r="Y27" s="35">
        <v>24</v>
      </c>
      <c r="Z27" s="35">
        <v>25</v>
      </c>
      <c r="AB27" s="34">
        <v>26</v>
      </c>
      <c r="AC27" s="34">
        <v>27</v>
      </c>
      <c r="AD27" s="34">
        <v>28</v>
      </c>
      <c r="AE27" s="34">
        <v>29</v>
      </c>
      <c r="AF27" s="34">
        <v>30</v>
      </c>
      <c r="AG27" s="34">
        <v>31</v>
      </c>
      <c r="AH27" s="34">
        <v>32</v>
      </c>
      <c r="AI27" s="34">
        <v>33</v>
      </c>
      <c r="AJ27" s="34">
        <v>34</v>
      </c>
      <c r="AK27" s="34">
        <v>35</v>
      </c>
    </row>
    <row r="28" spans="1:37" s="2" customFormat="1" ht="15" customHeight="1">
      <c r="B28" s="30" t="str">
        <f>TEXT(B27,"00")</f>
        <v>01</v>
      </c>
      <c r="C28" s="30" t="str">
        <f t="shared" ref="C28:U28" si="6">TEXT(C27,"00")</f>
        <v>02</v>
      </c>
      <c r="D28" s="30" t="str">
        <f t="shared" si="6"/>
        <v>03</v>
      </c>
      <c r="E28" s="30" t="str">
        <f t="shared" si="6"/>
        <v>04</v>
      </c>
      <c r="F28" s="30" t="str">
        <f t="shared" si="6"/>
        <v>05</v>
      </c>
      <c r="G28" s="30" t="str">
        <f t="shared" si="6"/>
        <v>06</v>
      </c>
      <c r="H28" s="30" t="str">
        <f t="shared" si="6"/>
        <v>07</v>
      </c>
      <c r="I28" s="30" t="str">
        <f t="shared" si="6"/>
        <v>08</v>
      </c>
      <c r="J28" s="30" t="str">
        <f t="shared" si="6"/>
        <v>09</v>
      </c>
      <c r="K28" s="30" t="str">
        <f t="shared" si="6"/>
        <v>10</v>
      </c>
      <c r="L28" s="30" t="str">
        <f t="shared" si="6"/>
        <v>11</v>
      </c>
      <c r="M28" s="30" t="str">
        <f t="shared" si="6"/>
        <v>12</v>
      </c>
      <c r="N28" s="30" t="str">
        <f t="shared" si="6"/>
        <v>13</v>
      </c>
      <c r="O28" s="30" t="str">
        <f t="shared" si="6"/>
        <v>14</v>
      </c>
      <c r="P28" s="30" t="str">
        <f t="shared" si="6"/>
        <v>15</v>
      </c>
      <c r="Q28" s="30" t="str">
        <f t="shared" si="6"/>
        <v>16</v>
      </c>
      <c r="R28" s="30" t="str">
        <f t="shared" si="6"/>
        <v>17</v>
      </c>
      <c r="S28" s="30" t="str">
        <f t="shared" si="6"/>
        <v>18</v>
      </c>
      <c r="T28" s="30" t="str">
        <f t="shared" si="6"/>
        <v>19</v>
      </c>
      <c r="U28" s="30" t="str">
        <f t="shared" si="6"/>
        <v>20</v>
      </c>
      <c r="V28" s="30" t="str">
        <f>TEXT(V27,"00")</f>
        <v>21</v>
      </c>
      <c r="W28" s="30" t="str">
        <f>TEXT(W27,"00")</f>
        <v>22</v>
      </c>
      <c r="X28" s="30" t="str">
        <f>TEXT(X27,"00")</f>
        <v>23</v>
      </c>
      <c r="Y28" s="30" t="str">
        <f>TEXT(Y27,"00")</f>
        <v>24</v>
      </c>
      <c r="Z28" s="30" t="str">
        <f>TEXT(Z27,"00")</f>
        <v>25</v>
      </c>
      <c r="AB28" s="30" t="str">
        <f t="shared" ref="AB28:AK28" si="7">TEXT(AB27,"00")</f>
        <v>26</v>
      </c>
      <c r="AC28" s="30" t="str">
        <f t="shared" si="7"/>
        <v>27</v>
      </c>
      <c r="AD28" s="30" t="str">
        <f t="shared" si="7"/>
        <v>28</v>
      </c>
      <c r="AE28" s="30" t="str">
        <f t="shared" si="7"/>
        <v>29</v>
      </c>
      <c r="AF28" s="30" t="str">
        <f t="shared" si="7"/>
        <v>30</v>
      </c>
      <c r="AG28" s="30" t="str">
        <f t="shared" si="7"/>
        <v>31</v>
      </c>
      <c r="AH28" s="30" t="str">
        <f t="shared" si="7"/>
        <v>32</v>
      </c>
      <c r="AI28" s="30" t="str">
        <f t="shared" si="7"/>
        <v>33</v>
      </c>
      <c r="AJ28" s="30" t="str">
        <f t="shared" si="7"/>
        <v>34</v>
      </c>
      <c r="AK28" s="30" t="str">
        <f t="shared" si="7"/>
        <v>35</v>
      </c>
    </row>
    <row r="29" spans="1:37" s="27" customFormat="1" ht="15" customHeight="1">
      <c r="A29" s="27" t="s">
        <v>2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0</v>
      </c>
      <c r="AI29" s="27">
        <v>0</v>
      </c>
      <c r="AJ29" s="27">
        <v>0</v>
      </c>
      <c r="AK29" s="27">
        <v>0</v>
      </c>
    </row>
    <row r="30" spans="1:37" s="28" customFormat="1" ht="15" customHeight="1">
      <c r="A30" s="28" t="s">
        <v>3</v>
      </c>
      <c r="B30" s="28">
        <v>5.5</v>
      </c>
      <c r="C30" s="28">
        <v>5.5</v>
      </c>
      <c r="D30" s="28">
        <v>5.5</v>
      </c>
      <c r="E30" s="28">
        <v>5.5</v>
      </c>
      <c r="F30" s="28">
        <v>5.5</v>
      </c>
      <c r="G30" s="28">
        <v>5.5</v>
      </c>
      <c r="H30" s="28">
        <v>5.5</v>
      </c>
      <c r="I30" s="28">
        <v>5.5</v>
      </c>
      <c r="J30" s="28">
        <v>5.5</v>
      </c>
      <c r="K30" s="28">
        <v>5.5</v>
      </c>
      <c r="L30" s="28">
        <v>5.5</v>
      </c>
      <c r="M30" s="28">
        <v>5.5</v>
      </c>
      <c r="N30" s="28">
        <v>5.5</v>
      </c>
      <c r="O30" s="28">
        <v>5.5</v>
      </c>
      <c r="P30" s="28">
        <v>5.5</v>
      </c>
      <c r="Q30" s="28">
        <v>5.5</v>
      </c>
      <c r="R30" s="28">
        <v>5.5</v>
      </c>
      <c r="S30" s="28">
        <v>5.5</v>
      </c>
      <c r="T30" s="28">
        <v>5.5</v>
      </c>
      <c r="U30" s="28">
        <v>5.5</v>
      </c>
      <c r="V30" s="28">
        <v>5.5</v>
      </c>
      <c r="W30" s="28">
        <v>5.5</v>
      </c>
      <c r="X30" s="28">
        <v>5.5</v>
      </c>
      <c r="Y30" s="28">
        <v>5.5</v>
      </c>
      <c r="Z30" s="28">
        <v>5.5</v>
      </c>
      <c r="AB30" s="28">
        <v>5.5</v>
      </c>
      <c r="AC30" s="28">
        <v>5.5</v>
      </c>
      <c r="AD30" s="28">
        <v>5.5</v>
      </c>
      <c r="AE30" s="28">
        <v>5.5</v>
      </c>
      <c r="AF30" s="28">
        <v>5.5</v>
      </c>
      <c r="AG30" s="28">
        <v>5.5</v>
      </c>
      <c r="AH30" s="28">
        <v>5.5</v>
      </c>
      <c r="AI30" s="28">
        <v>5.5</v>
      </c>
      <c r="AJ30" s="28">
        <v>5.5</v>
      </c>
      <c r="AK30" s="28">
        <v>5.5</v>
      </c>
    </row>
    <row r="31" spans="1:37" s="27" customFormat="1" ht="15" customHeight="1">
      <c r="A31" s="27" t="s">
        <v>4</v>
      </c>
      <c r="B31" s="27">
        <v>5</v>
      </c>
      <c r="C31" s="38">
        <v>0</v>
      </c>
      <c r="D31" s="38">
        <v>2</v>
      </c>
      <c r="E31" s="38">
        <v>4</v>
      </c>
      <c r="F31" s="38">
        <v>6</v>
      </c>
      <c r="G31" s="38">
        <v>8</v>
      </c>
      <c r="H31" s="27">
        <v>5</v>
      </c>
      <c r="I31" s="27">
        <v>5</v>
      </c>
      <c r="J31" s="27">
        <v>5</v>
      </c>
      <c r="K31" s="27">
        <v>5</v>
      </c>
      <c r="L31" s="27">
        <v>5</v>
      </c>
      <c r="M31" s="27">
        <v>5</v>
      </c>
      <c r="N31" s="27">
        <v>5</v>
      </c>
      <c r="O31" s="27">
        <v>5</v>
      </c>
      <c r="P31" s="27">
        <v>5</v>
      </c>
      <c r="Q31" s="27">
        <v>5</v>
      </c>
      <c r="R31" s="27">
        <v>5</v>
      </c>
      <c r="S31" s="27">
        <v>5</v>
      </c>
      <c r="T31" s="27">
        <v>5</v>
      </c>
      <c r="U31" s="27">
        <v>5</v>
      </c>
      <c r="V31" s="27">
        <v>5</v>
      </c>
      <c r="W31" s="27">
        <v>5</v>
      </c>
      <c r="X31" s="27">
        <v>5</v>
      </c>
      <c r="Y31" s="27">
        <v>5</v>
      </c>
      <c r="Z31" s="27">
        <v>5</v>
      </c>
      <c r="AB31" s="38">
        <v>1</v>
      </c>
      <c r="AC31" s="38">
        <v>3</v>
      </c>
      <c r="AD31" s="38">
        <v>7</v>
      </c>
      <c r="AE31" s="38">
        <v>9</v>
      </c>
      <c r="AF31" s="38">
        <v>10</v>
      </c>
      <c r="AG31" s="27">
        <v>5</v>
      </c>
      <c r="AH31" s="27">
        <v>5</v>
      </c>
      <c r="AI31" s="27">
        <v>5</v>
      </c>
      <c r="AJ31" s="27">
        <v>5</v>
      </c>
      <c r="AK31" s="27">
        <v>5</v>
      </c>
    </row>
    <row r="32" spans="1:37" s="28" customFormat="1" ht="15" customHeight="1">
      <c r="A32" s="28" t="s">
        <v>5</v>
      </c>
      <c r="B32" s="28">
        <v>3</v>
      </c>
      <c r="C32" s="28">
        <v>3</v>
      </c>
      <c r="D32" s="28">
        <v>3</v>
      </c>
      <c r="E32" s="28">
        <v>3</v>
      </c>
      <c r="F32" s="28">
        <v>3</v>
      </c>
      <c r="G32" s="28">
        <v>3</v>
      </c>
      <c r="H32" s="38">
        <v>0</v>
      </c>
      <c r="I32" s="38">
        <v>2</v>
      </c>
      <c r="J32" s="38">
        <v>4</v>
      </c>
      <c r="K32" s="38">
        <v>6</v>
      </c>
      <c r="L32" s="38">
        <v>8</v>
      </c>
      <c r="M32" s="28">
        <v>3</v>
      </c>
      <c r="N32" s="28">
        <v>3</v>
      </c>
      <c r="O32" s="28">
        <v>3</v>
      </c>
      <c r="P32" s="28">
        <v>3</v>
      </c>
      <c r="Q32" s="28">
        <v>3</v>
      </c>
      <c r="R32" s="28">
        <v>3</v>
      </c>
      <c r="S32" s="28">
        <v>3</v>
      </c>
      <c r="T32" s="28">
        <v>3</v>
      </c>
      <c r="U32" s="28">
        <v>3</v>
      </c>
      <c r="V32" s="28">
        <v>3</v>
      </c>
      <c r="W32" s="28">
        <v>3</v>
      </c>
      <c r="X32" s="28">
        <v>3</v>
      </c>
      <c r="Y32" s="28">
        <v>3</v>
      </c>
      <c r="Z32" s="28">
        <v>3</v>
      </c>
      <c r="AB32" s="28">
        <v>3</v>
      </c>
      <c r="AC32" s="28">
        <v>3</v>
      </c>
      <c r="AD32" s="28">
        <v>3</v>
      </c>
      <c r="AE32" s="28">
        <v>3</v>
      </c>
      <c r="AF32" s="28">
        <v>3</v>
      </c>
      <c r="AG32" s="38">
        <v>1</v>
      </c>
      <c r="AH32" s="38">
        <v>5</v>
      </c>
      <c r="AI32" s="38">
        <v>7</v>
      </c>
      <c r="AJ32" s="38">
        <v>9</v>
      </c>
      <c r="AK32" s="38">
        <v>10</v>
      </c>
    </row>
    <row r="33" spans="1:39" s="37" customFormat="1" ht="15" customHeight="1">
      <c r="A33" s="27" t="s">
        <v>6</v>
      </c>
      <c r="B33" s="27">
        <v>6</v>
      </c>
      <c r="C33" s="27">
        <v>6</v>
      </c>
      <c r="D33" s="27">
        <v>6</v>
      </c>
      <c r="E33" s="27">
        <v>6</v>
      </c>
      <c r="F33" s="27">
        <v>6</v>
      </c>
      <c r="G33" s="27">
        <v>6</v>
      </c>
      <c r="H33" s="27">
        <v>6</v>
      </c>
      <c r="I33" s="27">
        <v>6</v>
      </c>
      <c r="J33" s="27">
        <v>6</v>
      </c>
      <c r="K33" s="27">
        <v>6</v>
      </c>
      <c r="L33" s="27">
        <v>6</v>
      </c>
      <c r="M33" s="38">
        <v>1</v>
      </c>
      <c r="N33" s="38">
        <v>2</v>
      </c>
      <c r="O33" s="38">
        <v>3</v>
      </c>
      <c r="P33" s="38">
        <v>4</v>
      </c>
      <c r="Q33" s="38">
        <v>5</v>
      </c>
      <c r="R33" s="38">
        <v>7</v>
      </c>
      <c r="S33" s="38">
        <v>8</v>
      </c>
      <c r="T33" s="27">
        <v>6</v>
      </c>
      <c r="U33" s="27">
        <v>6</v>
      </c>
      <c r="V33" s="27">
        <v>6</v>
      </c>
      <c r="W33" s="27">
        <v>6</v>
      </c>
      <c r="X33" s="27">
        <v>6</v>
      </c>
      <c r="Y33" s="27">
        <v>6</v>
      </c>
      <c r="Z33" s="27">
        <v>6</v>
      </c>
      <c r="AB33" s="27">
        <v>6</v>
      </c>
      <c r="AC33" s="27">
        <v>6</v>
      </c>
      <c r="AD33" s="27">
        <v>6</v>
      </c>
      <c r="AE33" s="27">
        <v>6</v>
      </c>
      <c r="AF33" s="27">
        <v>6</v>
      </c>
      <c r="AG33" s="27">
        <v>6</v>
      </c>
      <c r="AH33" s="27">
        <v>6</v>
      </c>
      <c r="AI33" s="27">
        <v>6</v>
      </c>
      <c r="AJ33" s="27">
        <v>6</v>
      </c>
      <c r="AK33" s="27">
        <v>6</v>
      </c>
    </row>
    <row r="34" spans="1:39" s="28" customFormat="1" ht="15" customHeight="1">
      <c r="A34" s="28" t="s">
        <v>7</v>
      </c>
      <c r="B34" s="28" t="s">
        <v>34</v>
      </c>
      <c r="C34" s="28" t="s">
        <v>34</v>
      </c>
      <c r="D34" s="28" t="s">
        <v>34</v>
      </c>
      <c r="E34" s="28" t="s">
        <v>34</v>
      </c>
      <c r="F34" s="28" t="s">
        <v>34</v>
      </c>
      <c r="G34" s="28" t="s">
        <v>34</v>
      </c>
      <c r="H34" s="28" t="s">
        <v>34</v>
      </c>
      <c r="I34" s="28" t="s">
        <v>34</v>
      </c>
      <c r="J34" s="28" t="s">
        <v>34</v>
      </c>
      <c r="K34" s="28" t="s">
        <v>34</v>
      </c>
      <c r="L34" s="28" t="s">
        <v>34</v>
      </c>
      <c r="M34" s="28" t="s">
        <v>34</v>
      </c>
      <c r="N34" s="28" t="s">
        <v>34</v>
      </c>
      <c r="O34" s="28" t="s">
        <v>34</v>
      </c>
      <c r="P34" s="28" t="s">
        <v>34</v>
      </c>
      <c r="Q34" s="28" t="s">
        <v>34</v>
      </c>
      <c r="R34" s="28" t="s">
        <v>34</v>
      </c>
      <c r="S34" s="28" t="s">
        <v>34</v>
      </c>
      <c r="T34" s="28" t="s">
        <v>34</v>
      </c>
      <c r="U34" s="28" t="s">
        <v>34</v>
      </c>
      <c r="V34" s="28" t="s">
        <v>34</v>
      </c>
      <c r="W34" s="28" t="s">
        <v>34</v>
      </c>
      <c r="X34" s="28" t="s">
        <v>34</v>
      </c>
      <c r="Y34" s="28" t="s">
        <v>34</v>
      </c>
      <c r="Z34" s="28" t="s">
        <v>34</v>
      </c>
      <c r="AB34" s="28" t="s">
        <v>34</v>
      </c>
      <c r="AC34" s="28" t="s">
        <v>34</v>
      </c>
      <c r="AD34" s="28" t="s">
        <v>34</v>
      </c>
      <c r="AE34" s="28" t="s">
        <v>34</v>
      </c>
      <c r="AF34" s="28" t="s">
        <v>34</v>
      </c>
      <c r="AG34" s="28" t="s">
        <v>34</v>
      </c>
      <c r="AH34" s="28" t="s">
        <v>34</v>
      </c>
      <c r="AI34" s="28" t="s">
        <v>34</v>
      </c>
      <c r="AJ34" s="28" t="s">
        <v>34</v>
      </c>
      <c r="AK34" s="28" t="s">
        <v>34</v>
      </c>
    </row>
    <row r="35" spans="1:39" s="27" customFormat="1" ht="15" customHeight="1">
      <c r="A35" s="27" t="s">
        <v>9</v>
      </c>
      <c r="B35" s="27">
        <v>1</v>
      </c>
      <c r="C35" s="27">
        <v>1</v>
      </c>
      <c r="D35" s="27">
        <v>1</v>
      </c>
      <c r="E35" s="27">
        <v>1</v>
      </c>
      <c r="F35" s="27">
        <v>1</v>
      </c>
      <c r="G35" s="27">
        <v>1</v>
      </c>
      <c r="H35" s="27">
        <v>1</v>
      </c>
      <c r="I35" s="27">
        <v>1</v>
      </c>
      <c r="J35" s="27">
        <v>1</v>
      </c>
      <c r="K35" s="27">
        <v>1</v>
      </c>
      <c r="L35" s="27">
        <v>1</v>
      </c>
      <c r="M35" s="27">
        <v>1</v>
      </c>
      <c r="N35" s="27">
        <v>1</v>
      </c>
      <c r="O35" s="27">
        <v>1</v>
      </c>
      <c r="P35" s="27">
        <v>1</v>
      </c>
      <c r="Q35" s="27">
        <v>1</v>
      </c>
      <c r="R35" s="27">
        <v>1</v>
      </c>
      <c r="S35" s="27">
        <v>1</v>
      </c>
      <c r="T35" s="38">
        <v>2</v>
      </c>
      <c r="U35" s="38">
        <v>3</v>
      </c>
      <c r="V35" s="38">
        <v>4</v>
      </c>
      <c r="W35" s="38">
        <v>5</v>
      </c>
      <c r="X35" s="38">
        <v>6</v>
      </c>
      <c r="Y35" s="38">
        <v>7</v>
      </c>
      <c r="Z35" s="38">
        <v>8</v>
      </c>
      <c r="AB35" s="27">
        <v>1</v>
      </c>
      <c r="AC35" s="27">
        <v>1</v>
      </c>
      <c r="AD35" s="27">
        <v>1</v>
      </c>
      <c r="AE35" s="27">
        <v>1</v>
      </c>
      <c r="AF35" s="27">
        <v>1</v>
      </c>
      <c r="AG35" s="27">
        <v>1</v>
      </c>
      <c r="AH35" s="27">
        <v>1</v>
      </c>
      <c r="AI35" s="27">
        <v>1</v>
      </c>
      <c r="AJ35" s="27">
        <v>1</v>
      </c>
      <c r="AK35" s="27">
        <v>1</v>
      </c>
    </row>
    <row r="36" spans="1:39" s="28" customFormat="1" ht="15" customHeight="1">
      <c r="A36" s="28" t="s">
        <v>10</v>
      </c>
      <c r="B36" s="28" t="s">
        <v>34</v>
      </c>
      <c r="C36" s="28" t="s">
        <v>34</v>
      </c>
      <c r="D36" s="28" t="s">
        <v>34</v>
      </c>
      <c r="E36" s="28" t="s">
        <v>34</v>
      </c>
      <c r="F36" s="28" t="s">
        <v>34</v>
      </c>
      <c r="G36" s="28" t="s">
        <v>34</v>
      </c>
      <c r="H36" s="28" t="s">
        <v>34</v>
      </c>
      <c r="I36" s="28" t="s">
        <v>34</v>
      </c>
      <c r="J36" s="28" t="s">
        <v>34</v>
      </c>
      <c r="K36" s="28" t="s">
        <v>34</v>
      </c>
      <c r="L36" s="28" t="s">
        <v>34</v>
      </c>
      <c r="M36" s="28" t="s">
        <v>34</v>
      </c>
      <c r="N36" s="28" t="s">
        <v>34</v>
      </c>
      <c r="O36" s="28" t="s">
        <v>34</v>
      </c>
      <c r="P36" s="28" t="s">
        <v>34</v>
      </c>
      <c r="Q36" s="28" t="s">
        <v>34</v>
      </c>
      <c r="R36" s="28" t="s">
        <v>34</v>
      </c>
      <c r="S36" s="28" t="s">
        <v>34</v>
      </c>
      <c r="T36" s="28" t="s">
        <v>34</v>
      </c>
      <c r="U36" s="28" t="s">
        <v>34</v>
      </c>
      <c r="V36" s="28" t="s">
        <v>34</v>
      </c>
      <c r="W36" s="28" t="s">
        <v>34</v>
      </c>
      <c r="X36" s="28" t="s">
        <v>34</v>
      </c>
      <c r="Y36" s="28" t="s">
        <v>34</v>
      </c>
      <c r="Z36" s="28" t="s">
        <v>34</v>
      </c>
      <c r="AB36" s="28" t="s">
        <v>34</v>
      </c>
      <c r="AC36" s="28" t="s">
        <v>34</v>
      </c>
      <c r="AD36" s="28" t="s">
        <v>34</v>
      </c>
      <c r="AE36" s="28" t="s">
        <v>34</v>
      </c>
      <c r="AF36" s="28" t="s">
        <v>34</v>
      </c>
      <c r="AG36" s="28" t="s">
        <v>34</v>
      </c>
      <c r="AH36" s="28" t="s">
        <v>34</v>
      </c>
      <c r="AI36" s="28" t="s">
        <v>34</v>
      </c>
      <c r="AJ36" s="28" t="s">
        <v>34</v>
      </c>
      <c r="AK36" s="28" t="s">
        <v>34</v>
      </c>
    </row>
    <row r="37" spans="1:39" s="2" customFormat="1" ht="15" customHeight="1"/>
    <row r="38" spans="1:39" s="26" customFormat="1" ht="15" customHeight="1">
      <c r="A38" s="26" t="s">
        <v>15</v>
      </c>
      <c r="B38" s="26" t="str">
        <f>CONCATENATE($A$1,$A13,B15,B28)</f>
        <v>3100001</v>
      </c>
      <c r="C38" s="26" t="str">
        <f t="shared" ref="C38:U38" si="8">CONCATENATE($A$1,$A13,C15,C28)</f>
        <v>3103202</v>
      </c>
      <c r="D38" s="26" t="str">
        <f t="shared" si="8"/>
        <v>3103203</v>
      </c>
      <c r="E38" s="26" t="str">
        <f t="shared" si="8"/>
        <v>3103204</v>
      </c>
      <c r="F38" s="26" t="str">
        <f t="shared" si="8"/>
        <v>3103205</v>
      </c>
      <c r="G38" s="26" t="str">
        <f t="shared" si="8"/>
        <v>3103206</v>
      </c>
      <c r="H38" s="26" t="str">
        <f t="shared" si="8"/>
        <v>3101607</v>
      </c>
      <c r="I38" s="26" t="str">
        <f t="shared" si="8"/>
        <v>3101608</v>
      </c>
      <c r="J38" s="26" t="str">
        <f t="shared" si="8"/>
        <v>3101609</v>
      </c>
      <c r="K38" s="26" t="str">
        <f t="shared" si="8"/>
        <v>3101610</v>
      </c>
      <c r="L38" s="26" t="str">
        <f t="shared" si="8"/>
        <v>3101611</v>
      </c>
      <c r="M38" s="26" t="str">
        <f t="shared" si="8"/>
        <v>3100812</v>
      </c>
      <c r="N38" s="26" t="str">
        <f t="shared" si="8"/>
        <v>3100813</v>
      </c>
      <c r="O38" s="26" t="str">
        <f t="shared" si="8"/>
        <v>3100814</v>
      </c>
      <c r="P38" s="26" t="str">
        <f t="shared" si="8"/>
        <v>3100815</v>
      </c>
      <c r="Q38" s="26" t="str">
        <f t="shared" si="8"/>
        <v>3100816</v>
      </c>
      <c r="R38" s="26" t="str">
        <f t="shared" si="8"/>
        <v>3100817</v>
      </c>
      <c r="S38" s="26" t="str">
        <f t="shared" si="8"/>
        <v>3100818</v>
      </c>
      <c r="T38" s="26" t="str">
        <f t="shared" si="8"/>
        <v>3100219</v>
      </c>
      <c r="U38" s="26" t="str">
        <f t="shared" si="8"/>
        <v>3100220</v>
      </c>
      <c r="V38" s="26" t="str">
        <f>CONCATENATE($A$1,$A13,V15,V28)</f>
        <v>3100221</v>
      </c>
      <c r="W38" s="26" t="str">
        <f>CONCATENATE($A$1,$A13,W15,W28)</f>
        <v>3100222</v>
      </c>
      <c r="X38" s="26" t="str">
        <f>CONCATENATE($A$1,$A13,X15,X28)</f>
        <v>3100223</v>
      </c>
      <c r="Y38" s="26" t="str">
        <f>CONCATENATE($A$1,$A13,Y15,Y28)</f>
        <v>3100224</v>
      </c>
      <c r="Z38" s="26" t="str">
        <f>CONCATENATE($A$1,$A13,Z15,Z28)</f>
        <v>3100225</v>
      </c>
      <c r="AB38" s="26" t="str">
        <f t="shared" ref="AB38:AK38" si="9">CONCATENATE($A$1,$A13,AB15,AB28)</f>
        <v>3103226</v>
      </c>
      <c r="AC38" s="26" t="str">
        <f t="shared" si="9"/>
        <v>3103227</v>
      </c>
      <c r="AD38" s="26" t="str">
        <f t="shared" si="9"/>
        <v>3103228</v>
      </c>
      <c r="AE38" s="26" t="str">
        <f t="shared" si="9"/>
        <v>3103229</v>
      </c>
      <c r="AF38" s="26" t="str">
        <f t="shared" si="9"/>
        <v>3103230</v>
      </c>
      <c r="AG38" s="26" t="str">
        <f t="shared" si="9"/>
        <v>3101631</v>
      </c>
      <c r="AH38" s="26" t="str">
        <f t="shared" si="9"/>
        <v>3101632</v>
      </c>
      <c r="AI38" s="26" t="str">
        <f t="shared" si="9"/>
        <v>3101633</v>
      </c>
      <c r="AJ38" s="26" t="str">
        <f t="shared" si="9"/>
        <v>3101634</v>
      </c>
      <c r="AK38" s="26" t="str">
        <f t="shared" si="9"/>
        <v>3101635</v>
      </c>
    </row>
    <row r="39" spans="1:39" ht="34.5" customHeight="1">
      <c r="A39" s="2" t="s">
        <v>40</v>
      </c>
      <c r="K39" s="41"/>
      <c r="L39" s="41" t="s">
        <v>22</v>
      </c>
      <c r="S39" s="41" t="s">
        <v>41</v>
      </c>
      <c r="X39" s="41" t="s">
        <v>42</v>
      </c>
      <c r="Y39" s="41" t="s">
        <v>42</v>
      </c>
      <c r="Z39" s="41" t="s">
        <v>42</v>
      </c>
      <c r="AJ39" s="41" t="s">
        <v>18</v>
      </c>
      <c r="AK39" s="41" t="s">
        <v>18</v>
      </c>
      <c r="AL39" s="41"/>
      <c r="AM39" s="41"/>
    </row>
    <row r="40" spans="1:39" s="2" customFormat="1" ht="15" customHeight="1">
      <c r="A40" s="2" t="s">
        <v>43</v>
      </c>
      <c r="B40" s="2">
        <v>20</v>
      </c>
      <c r="C40" s="2">
        <v>20</v>
      </c>
      <c r="D40" s="2">
        <v>20</v>
      </c>
      <c r="E40" s="2">
        <v>20</v>
      </c>
      <c r="F40" s="2">
        <v>20</v>
      </c>
      <c r="G40" s="2">
        <v>20</v>
      </c>
      <c r="H40" s="2">
        <v>20</v>
      </c>
      <c r="I40" s="2">
        <v>20</v>
      </c>
      <c r="J40" s="2">
        <v>20</v>
      </c>
      <c r="K40" s="2">
        <v>20</v>
      </c>
      <c r="L40" s="2" t="s">
        <v>24</v>
      </c>
      <c r="M40" s="2">
        <v>20</v>
      </c>
      <c r="N40" s="2">
        <v>20</v>
      </c>
      <c r="O40" s="2">
        <v>20</v>
      </c>
      <c r="P40" s="2">
        <v>20</v>
      </c>
      <c r="Q40" s="2">
        <v>20</v>
      </c>
      <c r="R40" s="2">
        <v>20</v>
      </c>
      <c r="S40" s="2" t="s">
        <v>24</v>
      </c>
      <c r="T40" s="2">
        <v>20</v>
      </c>
      <c r="U40" s="2">
        <v>20</v>
      </c>
      <c r="V40" s="2">
        <v>20</v>
      </c>
      <c r="W40" s="2">
        <v>20</v>
      </c>
      <c r="X40" s="2">
        <v>20</v>
      </c>
      <c r="Y40" s="2" t="s">
        <v>24</v>
      </c>
      <c r="Z40" s="2" t="s">
        <v>24</v>
      </c>
      <c r="AB40" s="2">
        <v>20</v>
      </c>
      <c r="AC40" s="2">
        <v>20</v>
      </c>
      <c r="AD40" s="2">
        <v>20</v>
      </c>
      <c r="AE40" s="2">
        <v>20</v>
      </c>
      <c r="AF40" s="2">
        <v>20</v>
      </c>
      <c r="AG40" s="2">
        <v>20</v>
      </c>
      <c r="AH40" s="2">
        <v>20</v>
      </c>
      <c r="AI40" s="2">
        <v>20</v>
      </c>
      <c r="AJ40" s="2" t="s">
        <v>24</v>
      </c>
      <c r="AK40" s="2" t="s">
        <v>24</v>
      </c>
    </row>
    <row r="43" spans="1:39" s="22" customFormat="1" ht="36" customHeight="1">
      <c r="A43" s="25">
        <v>2</v>
      </c>
      <c r="B43" s="69" t="s">
        <v>11</v>
      </c>
      <c r="C43" s="69"/>
      <c r="D43" s="69"/>
    </row>
    <row r="44" spans="1:39" s="2" customFormat="1" ht="15" customHeight="1">
      <c r="A44" s="21" t="s">
        <v>12</v>
      </c>
      <c r="B44" s="26">
        <f t="shared" ref="B44:S44" si="10">BIN2DEC(B46)</f>
        <v>0</v>
      </c>
      <c r="C44" s="26">
        <f t="shared" si="10"/>
        <v>32</v>
      </c>
      <c r="D44" s="26">
        <f t="shared" si="10"/>
        <v>32</v>
      </c>
      <c r="E44" s="26">
        <f t="shared" si="10"/>
        <v>32</v>
      </c>
      <c r="F44" s="26">
        <f t="shared" si="10"/>
        <v>32</v>
      </c>
      <c r="G44" s="26">
        <f t="shared" ref="G44" si="11">BIN2DEC(G46)</f>
        <v>32</v>
      </c>
      <c r="H44" s="26">
        <f t="shared" si="10"/>
        <v>16</v>
      </c>
      <c r="I44" s="26">
        <f t="shared" si="10"/>
        <v>16</v>
      </c>
      <c r="J44" s="26">
        <f t="shared" si="10"/>
        <v>16</v>
      </c>
      <c r="K44" s="26">
        <f t="shared" si="10"/>
        <v>16</v>
      </c>
      <c r="L44" s="26">
        <f t="shared" si="10"/>
        <v>16</v>
      </c>
      <c r="M44" s="26">
        <f t="shared" si="10"/>
        <v>8</v>
      </c>
      <c r="N44" s="26">
        <f t="shared" si="10"/>
        <v>8</v>
      </c>
      <c r="O44" s="26">
        <f t="shared" si="10"/>
        <v>8</v>
      </c>
      <c r="P44" s="26">
        <f t="shared" si="10"/>
        <v>8</v>
      </c>
      <c r="Q44" s="26">
        <f t="shared" si="10"/>
        <v>8</v>
      </c>
      <c r="R44" s="26">
        <f t="shared" si="10"/>
        <v>8</v>
      </c>
      <c r="S44" s="26">
        <f t="shared" si="10"/>
        <v>8</v>
      </c>
      <c r="T44" s="26">
        <f t="shared" ref="T44:Z44" si="12">BIN2DEC(T46)</f>
        <v>2</v>
      </c>
      <c r="U44" s="26">
        <f>BIN2DEC(U46)</f>
        <v>2</v>
      </c>
      <c r="V44" s="26">
        <f t="shared" si="12"/>
        <v>2</v>
      </c>
      <c r="W44" s="26">
        <f>BIN2DEC(W46)</f>
        <v>2</v>
      </c>
      <c r="X44" s="26">
        <f t="shared" si="12"/>
        <v>2</v>
      </c>
      <c r="Y44" s="26">
        <f>BIN2DEC(Y46)</f>
        <v>2</v>
      </c>
      <c r="Z44" s="26">
        <f t="shared" si="12"/>
        <v>2</v>
      </c>
      <c r="AB44" s="26">
        <f t="shared" ref="AB44" si="13">BIN2DEC(AB46)</f>
        <v>32</v>
      </c>
      <c r="AC44" s="26">
        <f t="shared" ref="AC44:AG44" si="14">BIN2DEC(AC46)</f>
        <v>32</v>
      </c>
      <c r="AD44" s="26">
        <f t="shared" si="14"/>
        <v>32</v>
      </c>
      <c r="AE44" s="26">
        <f t="shared" si="14"/>
        <v>32</v>
      </c>
      <c r="AF44" s="26">
        <f t="shared" si="14"/>
        <v>32</v>
      </c>
      <c r="AG44" s="26">
        <f t="shared" si="14"/>
        <v>16</v>
      </c>
      <c r="AH44" s="26">
        <f t="shared" ref="AH44:AK44" si="15">BIN2DEC(AH46)</f>
        <v>16</v>
      </c>
      <c r="AI44" s="26">
        <f t="shared" si="15"/>
        <v>16</v>
      </c>
      <c r="AJ44" s="26">
        <f t="shared" si="15"/>
        <v>16</v>
      </c>
      <c r="AK44" s="26">
        <f t="shared" si="15"/>
        <v>16</v>
      </c>
    </row>
    <row r="45" spans="1:39" s="2" customFormat="1" ht="15" customHeight="1">
      <c r="A45" s="21"/>
      <c r="B45" s="30" t="str">
        <f t="shared" ref="B45:S45" si="16">TEXT(B44,"000")</f>
        <v>000</v>
      </c>
      <c r="C45" s="30" t="str">
        <f t="shared" si="16"/>
        <v>032</v>
      </c>
      <c r="D45" s="30" t="str">
        <f t="shared" si="16"/>
        <v>032</v>
      </c>
      <c r="E45" s="30" t="str">
        <f t="shared" si="16"/>
        <v>032</v>
      </c>
      <c r="F45" s="30" t="str">
        <f t="shared" si="16"/>
        <v>032</v>
      </c>
      <c r="G45" s="30" t="str">
        <f t="shared" ref="G45" si="17">TEXT(G44,"000")</f>
        <v>032</v>
      </c>
      <c r="H45" s="30" t="str">
        <f t="shared" si="16"/>
        <v>016</v>
      </c>
      <c r="I45" s="30" t="str">
        <f t="shared" si="16"/>
        <v>016</v>
      </c>
      <c r="J45" s="30" t="str">
        <f t="shared" si="16"/>
        <v>016</v>
      </c>
      <c r="K45" s="30" t="str">
        <f t="shared" si="16"/>
        <v>016</v>
      </c>
      <c r="L45" s="30" t="str">
        <f t="shared" si="16"/>
        <v>016</v>
      </c>
      <c r="M45" s="30" t="str">
        <f t="shared" si="16"/>
        <v>008</v>
      </c>
      <c r="N45" s="30" t="str">
        <f t="shared" si="16"/>
        <v>008</v>
      </c>
      <c r="O45" s="30" t="str">
        <f t="shared" si="16"/>
        <v>008</v>
      </c>
      <c r="P45" s="30" t="str">
        <f t="shared" si="16"/>
        <v>008</v>
      </c>
      <c r="Q45" s="30" t="str">
        <f t="shared" si="16"/>
        <v>008</v>
      </c>
      <c r="R45" s="30" t="str">
        <f t="shared" si="16"/>
        <v>008</v>
      </c>
      <c r="S45" s="30" t="str">
        <f t="shared" si="16"/>
        <v>008</v>
      </c>
      <c r="T45" s="30" t="str">
        <f t="shared" ref="T45:Z45" si="18">TEXT(T44,"000")</f>
        <v>002</v>
      </c>
      <c r="U45" s="30" t="str">
        <f>TEXT(U44,"000")</f>
        <v>002</v>
      </c>
      <c r="V45" s="30" t="str">
        <f t="shared" si="18"/>
        <v>002</v>
      </c>
      <c r="W45" s="30" t="str">
        <f>TEXT(W44,"000")</f>
        <v>002</v>
      </c>
      <c r="X45" s="30" t="str">
        <f t="shared" si="18"/>
        <v>002</v>
      </c>
      <c r="Y45" s="30" t="str">
        <f>TEXT(Y44,"000")</f>
        <v>002</v>
      </c>
      <c r="Z45" s="30" t="str">
        <f t="shared" si="18"/>
        <v>002</v>
      </c>
      <c r="AB45" s="30" t="str">
        <f t="shared" ref="AB45" si="19">TEXT(AB44,"000")</f>
        <v>032</v>
      </c>
      <c r="AC45" s="30" t="str">
        <f t="shared" ref="AC45:AG45" si="20">TEXT(AC44,"000")</f>
        <v>032</v>
      </c>
      <c r="AD45" s="30" t="str">
        <f t="shared" si="20"/>
        <v>032</v>
      </c>
      <c r="AE45" s="30" t="str">
        <f t="shared" si="20"/>
        <v>032</v>
      </c>
      <c r="AF45" s="30" t="str">
        <f t="shared" si="20"/>
        <v>032</v>
      </c>
      <c r="AG45" s="30" t="str">
        <f t="shared" si="20"/>
        <v>016</v>
      </c>
      <c r="AH45" s="30" t="str">
        <f t="shared" ref="AH45:AK45" si="21">TEXT(AH44,"000")</f>
        <v>016</v>
      </c>
      <c r="AI45" s="30" t="str">
        <f t="shared" si="21"/>
        <v>016</v>
      </c>
      <c r="AJ45" s="30" t="str">
        <f t="shared" si="21"/>
        <v>016</v>
      </c>
      <c r="AK45" s="30" t="str">
        <f t="shared" si="21"/>
        <v>016</v>
      </c>
    </row>
    <row r="46" spans="1:39" s="2" customFormat="1" ht="15" customHeight="1">
      <c r="A46" s="24" t="s">
        <v>13</v>
      </c>
      <c r="B46" s="31" t="str">
        <f>CONCATENATE(B48,B49,B50,B51,B52,B53,B54,B55)</f>
        <v>00000000</v>
      </c>
      <c r="C46" s="31" t="str">
        <f>CONCATENATE(C48,C49,C50,C51,C52,C53,C54,C55)</f>
        <v>00100000</v>
      </c>
      <c r="D46" s="31" t="str">
        <f t="shared" ref="D46:U46" si="22">CONCATENATE(D48,D49,D50,D51,D52,D53,D54,D55)</f>
        <v>00100000</v>
      </c>
      <c r="E46" s="31" t="str">
        <f t="shared" si="22"/>
        <v>00100000</v>
      </c>
      <c r="F46" s="31" t="str">
        <f t="shared" si="22"/>
        <v>00100000</v>
      </c>
      <c r="G46" s="31" t="str">
        <f t="shared" ref="G46" si="23">CONCATENATE(G48,G49,G50,G51,G52,G53,G54,G55)</f>
        <v>00100000</v>
      </c>
      <c r="H46" s="31" t="str">
        <f t="shared" si="22"/>
        <v>00010000</v>
      </c>
      <c r="I46" s="31" t="str">
        <f t="shared" si="22"/>
        <v>00010000</v>
      </c>
      <c r="J46" s="31" t="str">
        <f t="shared" si="22"/>
        <v>00010000</v>
      </c>
      <c r="K46" s="31" t="str">
        <f t="shared" si="22"/>
        <v>00010000</v>
      </c>
      <c r="L46" s="31" t="str">
        <f t="shared" si="22"/>
        <v>00010000</v>
      </c>
      <c r="M46" s="31" t="str">
        <f t="shared" si="22"/>
        <v>00001000</v>
      </c>
      <c r="N46" s="31" t="str">
        <f t="shared" si="22"/>
        <v>00001000</v>
      </c>
      <c r="O46" s="31" t="str">
        <f t="shared" si="22"/>
        <v>00001000</v>
      </c>
      <c r="P46" s="31" t="str">
        <f t="shared" si="22"/>
        <v>00001000</v>
      </c>
      <c r="Q46" s="31" t="str">
        <f t="shared" si="22"/>
        <v>00001000</v>
      </c>
      <c r="R46" s="31" t="str">
        <f t="shared" si="22"/>
        <v>00001000</v>
      </c>
      <c r="S46" s="31" t="str">
        <f t="shared" si="22"/>
        <v>00001000</v>
      </c>
      <c r="T46" s="31" t="str">
        <f t="shared" si="22"/>
        <v>00000010</v>
      </c>
      <c r="U46" s="31" t="str">
        <f t="shared" si="22"/>
        <v>00000010</v>
      </c>
      <c r="V46" s="31" t="str">
        <f>CONCATENATE(V48,V49,V50,V51,V52,V53,V54,V55)</f>
        <v>00000010</v>
      </c>
      <c r="W46" s="31" t="str">
        <f>CONCATENATE(W48,W49,W50,W51,W52,W53,W54,W55)</f>
        <v>00000010</v>
      </c>
      <c r="X46" s="31" t="str">
        <f>CONCATENATE(X48,X49,X50,X51,X52,X53,X54,X55)</f>
        <v>00000010</v>
      </c>
      <c r="Y46" s="31" t="str">
        <f>CONCATENATE(Y48,Y49,Y50,Y51,Y52,Y53,Y54,Y55)</f>
        <v>00000010</v>
      </c>
      <c r="Z46" s="31" t="str">
        <f>CONCATENATE(Z48,Z49,Z50,Z51,Z52,Z53,Z54,Z55)</f>
        <v>00000010</v>
      </c>
      <c r="AB46" s="31" t="str">
        <f>CONCATENATE(AB48,AB49,AB50,AB51,AB52,AB53,AB54,AB55)</f>
        <v>00100000</v>
      </c>
      <c r="AC46" s="31" t="str">
        <f t="shared" ref="AC46:AG46" si="24">CONCATENATE(AC48,AC49,AC50,AC51,AC52,AC53,AC54,AC55)</f>
        <v>00100000</v>
      </c>
      <c r="AD46" s="31" t="str">
        <f t="shared" si="24"/>
        <v>00100000</v>
      </c>
      <c r="AE46" s="31" t="str">
        <f t="shared" si="24"/>
        <v>00100000</v>
      </c>
      <c r="AF46" s="31" t="str">
        <f t="shared" si="24"/>
        <v>00100000</v>
      </c>
      <c r="AG46" s="31" t="str">
        <f t="shared" si="24"/>
        <v>00010000</v>
      </c>
      <c r="AH46" s="31" t="str">
        <f t="shared" ref="AH46:AK46" si="25">CONCATENATE(AH48,AH49,AH50,AH51,AH52,AH53,AH54,AH55)</f>
        <v>00010000</v>
      </c>
      <c r="AI46" s="31" t="str">
        <f t="shared" si="25"/>
        <v>00010000</v>
      </c>
      <c r="AJ46" s="31" t="str">
        <f t="shared" si="25"/>
        <v>00010000</v>
      </c>
      <c r="AK46" s="31" t="str">
        <f t="shared" si="25"/>
        <v>00010000</v>
      </c>
    </row>
    <row r="47" spans="1:39" s="2" customFormat="1" ht="15" customHeight="1"/>
    <row r="48" spans="1:39" s="33" customFormat="1" ht="15" customHeight="1">
      <c r="A48" s="29" t="s">
        <v>2</v>
      </c>
      <c r="B48" s="32">
        <v>0</v>
      </c>
      <c r="C48" s="29">
        <v>0</v>
      </c>
      <c r="D48" s="29">
        <v>0</v>
      </c>
      <c r="E48" s="33">
        <v>0</v>
      </c>
      <c r="F48" s="33">
        <v>0</v>
      </c>
      <c r="G48" s="33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32">
        <v>0</v>
      </c>
      <c r="AH48" s="32">
        <v>0</v>
      </c>
      <c r="AI48" s="32">
        <v>0</v>
      </c>
      <c r="AJ48" s="32">
        <v>0</v>
      </c>
      <c r="AK48" s="32">
        <v>0</v>
      </c>
    </row>
    <row r="49" spans="1:37" s="29" customFormat="1" ht="15" customHeight="1">
      <c r="A49" s="29" t="s">
        <v>3</v>
      </c>
      <c r="B49" s="32">
        <v>0</v>
      </c>
      <c r="C49" s="32">
        <v>0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B49" s="32">
        <v>0</v>
      </c>
      <c r="AC49" s="32">
        <v>0</v>
      </c>
      <c r="AD49" s="32">
        <v>0</v>
      </c>
      <c r="AE49" s="32">
        <v>0</v>
      </c>
      <c r="AF49" s="32">
        <v>0</v>
      </c>
      <c r="AG49" s="32">
        <v>0</v>
      </c>
      <c r="AH49" s="32">
        <v>0</v>
      </c>
      <c r="AI49" s="32">
        <v>0</v>
      </c>
      <c r="AJ49" s="32">
        <v>0</v>
      </c>
      <c r="AK49" s="32">
        <v>0</v>
      </c>
    </row>
    <row r="50" spans="1:37" s="29" customFormat="1" ht="15" customHeight="1">
      <c r="A50" s="29" t="s">
        <v>4</v>
      </c>
      <c r="B50" s="32">
        <v>0</v>
      </c>
      <c r="C50" s="32">
        <v>1</v>
      </c>
      <c r="D50" s="32">
        <v>1</v>
      </c>
      <c r="E50" s="32">
        <v>1</v>
      </c>
      <c r="F50" s="32">
        <v>1</v>
      </c>
      <c r="G50" s="32">
        <v>1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B50" s="32">
        <v>1</v>
      </c>
      <c r="AC50" s="32">
        <v>1</v>
      </c>
      <c r="AD50" s="32">
        <v>1</v>
      </c>
      <c r="AE50" s="32">
        <v>1</v>
      </c>
      <c r="AF50" s="32">
        <v>1</v>
      </c>
      <c r="AG50" s="32">
        <v>0</v>
      </c>
      <c r="AH50" s="32">
        <v>0</v>
      </c>
      <c r="AI50" s="32">
        <v>0</v>
      </c>
      <c r="AJ50" s="32">
        <v>0</v>
      </c>
      <c r="AK50" s="32">
        <v>0</v>
      </c>
    </row>
    <row r="51" spans="1:37" s="29" customFormat="1" ht="15" customHeight="1">
      <c r="A51" s="29" t="s">
        <v>5</v>
      </c>
      <c r="B51" s="32">
        <v>0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  <c r="H51" s="32">
        <v>1</v>
      </c>
      <c r="I51" s="32">
        <v>1</v>
      </c>
      <c r="J51" s="32">
        <v>1</v>
      </c>
      <c r="K51" s="32">
        <v>1</v>
      </c>
      <c r="L51" s="32">
        <v>1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B51" s="32">
        <v>0</v>
      </c>
      <c r="AC51" s="32">
        <v>0</v>
      </c>
      <c r="AD51" s="32">
        <v>0</v>
      </c>
      <c r="AE51" s="32">
        <v>0</v>
      </c>
      <c r="AF51" s="32">
        <v>0</v>
      </c>
      <c r="AG51" s="32">
        <v>1</v>
      </c>
      <c r="AH51" s="32">
        <v>1</v>
      </c>
      <c r="AI51" s="32">
        <v>1</v>
      </c>
      <c r="AJ51" s="32">
        <v>1</v>
      </c>
      <c r="AK51" s="32">
        <v>1</v>
      </c>
    </row>
    <row r="52" spans="1:37" s="29" customFormat="1" ht="15" customHeight="1">
      <c r="A52" s="29" t="s">
        <v>6</v>
      </c>
      <c r="B52" s="32">
        <v>0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29">
        <v>1</v>
      </c>
      <c r="N52" s="29">
        <v>1</v>
      </c>
      <c r="O52" s="29">
        <v>1</v>
      </c>
      <c r="P52" s="29">
        <v>1</v>
      </c>
      <c r="Q52" s="29">
        <v>1</v>
      </c>
      <c r="R52" s="29">
        <v>1</v>
      </c>
      <c r="S52" s="29">
        <v>1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B52" s="32">
        <v>0</v>
      </c>
      <c r="AC52" s="32">
        <v>0</v>
      </c>
      <c r="AD52" s="32">
        <v>0</v>
      </c>
      <c r="AE52" s="32">
        <v>0</v>
      </c>
      <c r="AF52" s="32">
        <v>0</v>
      </c>
      <c r="AG52" s="32">
        <v>0</v>
      </c>
      <c r="AH52" s="32">
        <v>0</v>
      </c>
      <c r="AI52" s="32">
        <v>0</v>
      </c>
      <c r="AJ52" s="32">
        <v>0</v>
      </c>
      <c r="AK52" s="32">
        <v>0</v>
      </c>
    </row>
    <row r="53" spans="1:37" s="29" customFormat="1" ht="15" customHeight="1">
      <c r="A53" s="29" t="s">
        <v>7</v>
      </c>
      <c r="B53" s="32">
        <v>0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B53" s="32">
        <v>0</v>
      </c>
      <c r="AC53" s="32">
        <v>0</v>
      </c>
      <c r="AD53" s="32">
        <v>0</v>
      </c>
      <c r="AE53" s="32">
        <v>0</v>
      </c>
      <c r="AF53" s="32">
        <v>0</v>
      </c>
      <c r="AG53" s="32">
        <v>0</v>
      </c>
      <c r="AH53" s="32">
        <v>0</v>
      </c>
      <c r="AI53" s="32">
        <v>0</v>
      </c>
      <c r="AJ53" s="32">
        <v>0</v>
      </c>
      <c r="AK53" s="32">
        <v>0</v>
      </c>
    </row>
    <row r="54" spans="1:37" s="29" customFormat="1" ht="15" customHeight="1">
      <c r="A54" s="29" t="s">
        <v>9</v>
      </c>
      <c r="B54" s="32">
        <v>0</v>
      </c>
      <c r="C54" s="32">
        <v>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1</v>
      </c>
      <c r="U54" s="29">
        <v>1</v>
      </c>
      <c r="V54" s="29">
        <v>1</v>
      </c>
      <c r="W54" s="29">
        <v>1</v>
      </c>
      <c r="X54" s="29">
        <v>1</v>
      </c>
      <c r="Y54" s="29">
        <v>1</v>
      </c>
      <c r="Z54" s="29">
        <v>1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  <c r="AJ54" s="32">
        <v>0</v>
      </c>
      <c r="AK54" s="32">
        <v>0</v>
      </c>
    </row>
    <row r="55" spans="1:37" s="29" customFormat="1" ht="15" customHeight="1">
      <c r="A55" s="29" t="s">
        <v>10</v>
      </c>
      <c r="B55" s="32">
        <v>0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B55" s="32">
        <v>0</v>
      </c>
      <c r="AC55" s="32">
        <v>0</v>
      </c>
      <c r="AD55" s="32">
        <v>0</v>
      </c>
      <c r="AE55" s="32">
        <v>0</v>
      </c>
      <c r="AF55" s="32">
        <v>0</v>
      </c>
      <c r="AG55" s="32">
        <v>0</v>
      </c>
      <c r="AH55" s="32">
        <v>0</v>
      </c>
      <c r="AI55" s="32">
        <v>0</v>
      </c>
      <c r="AJ55" s="32">
        <v>0</v>
      </c>
      <c r="AK55" s="32">
        <v>0</v>
      </c>
    </row>
    <row r="56" spans="1:37" s="26" customFormat="1" ht="15" customHeight="1">
      <c r="A56" s="2"/>
      <c r="B56" s="2"/>
    </row>
    <row r="57" spans="1:37" s="36" customFormat="1" ht="16.5" customHeight="1">
      <c r="A57" s="23" t="s">
        <v>14</v>
      </c>
      <c r="B57" s="34">
        <v>1</v>
      </c>
      <c r="C57" s="34">
        <v>2</v>
      </c>
      <c r="D57" s="35">
        <v>3</v>
      </c>
      <c r="E57" s="34">
        <v>4</v>
      </c>
      <c r="F57" s="35">
        <v>5</v>
      </c>
      <c r="G57" s="34">
        <v>6</v>
      </c>
      <c r="H57" s="35">
        <v>7</v>
      </c>
      <c r="I57" s="34">
        <v>8</v>
      </c>
      <c r="J57" s="35">
        <v>9</v>
      </c>
      <c r="K57" s="34">
        <v>10</v>
      </c>
      <c r="L57" s="35">
        <v>11</v>
      </c>
      <c r="M57" s="34">
        <v>12</v>
      </c>
      <c r="N57" s="35">
        <v>13</v>
      </c>
      <c r="O57" s="34">
        <v>14</v>
      </c>
      <c r="P57" s="35">
        <v>15</v>
      </c>
      <c r="Q57" s="34">
        <v>16</v>
      </c>
      <c r="R57" s="35">
        <v>17</v>
      </c>
      <c r="S57" s="34">
        <v>18</v>
      </c>
      <c r="T57" s="35">
        <v>19</v>
      </c>
      <c r="U57" s="34">
        <v>20</v>
      </c>
      <c r="V57" s="35">
        <v>21</v>
      </c>
      <c r="W57" s="34">
        <v>22</v>
      </c>
      <c r="X57" s="35">
        <v>23</v>
      </c>
      <c r="Y57" s="34">
        <v>24</v>
      </c>
      <c r="Z57" s="35">
        <v>25</v>
      </c>
      <c r="AB57" s="34">
        <v>26</v>
      </c>
      <c r="AC57" s="34">
        <v>27</v>
      </c>
      <c r="AD57" s="34">
        <v>28</v>
      </c>
      <c r="AE57" s="34">
        <v>29</v>
      </c>
      <c r="AF57" s="34">
        <v>30</v>
      </c>
      <c r="AG57" s="34">
        <v>31</v>
      </c>
      <c r="AH57" s="34">
        <v>32</v>
      </c>
      <c r="AI57" s="34">
        <v>33</v>
      </c>
      <c r="AJ57" s="34">
        <v>34</v>
      </c>
      <c r="AK57" s="34">
        <v>35</v>
      </c>
    </row>
    <row r="58" spans="1:37" s="2" customFormat="1" ht="15" customHeight="1">
      <c r="B58" s="30" t="str">
        <f t="shared" ref="B58:F58" si="26">TEXT(B57,"00")</f>
        <v>01</v>
      </c>
      <c r="C58" s="30" t="str">
        <f t="shared" si="26"/>
        <v>02</v>
      </c>
      <c r="D58" s="30" t="str">
        <f t="shared" si="26"/>
        <v>03</v>
      </c>
      <c r="E58" s="30" t="str">
        <f t="shared" si="26"/>
        <v>04</v>
      </c>
      <c r="F58" s="30" t="str">
        <f t="shared" si="26"/>
        <v>05</v>
      </c>
      <c r="G58" s="30" t="str">
        <f t="shared" ref="G58:H58" si="27">TEXT(G57,"00")</f>
        <v>06</v>
      </c>
      <c r="H58" s="30" t="str">
        <f t="shared" si="27"/>
        <v>07</v>
      </c>
      <c r="I58" s="30" t="str">
        <f t="shared" ref="I58:Z58" si="28">TEXT(I57,"00")</f>
        <v>08</v>
      </c>
      <c r="J58" s="30" t="str">
        <f t="shared" si="28"/>
        <v>09</v>
      </c>
      <c r="K58" s="30" t="str">
        <f t="shared" si="28"/>
        <v>10</v>
      </c>
      <c r="L58" s="30" t="str">
        <f t="shared" si="28"/>
        <v>11</v>
      </c>
      <c r="M58" s="30" t="str">
        <f t="shared" si="28"/>
        <v>12</v>
      </c>
      <c r="N58" s="30" t="str">
        <f t="shared" si="28"/>
        <v>13</v>
      </c>
      <c r="O58" s="30" t="str">
        <f t="shared" si="28"/>
        <v>14</v>
      </c>
      <c r="P58" s="30" t="str">
        <f t="shared" si="28"/>
        <v>15</v>
      </c>
      <c r="Q58" s="30" t="str">
        <f t="shared" si="28"/>
        <v>16</v>
      </c>
      <c r="R58" s="30" t="str">
        <f t="shared" si="28"/>
        <v>17</v>
      </c>
      <c r="S58" s="30" t="str">
        <f t="shared" si="28"/>
        <v>18</v>
      </c>
      <c r="T58" s="30" t="str">
        <f t="shared" si="28"/>
        <v>19</v>
      </c>
      <c r="U58" s="30" t="str">
        <f t="shared" si="28"/>
        <v>20</v>
      </c>
      <c r="V58" s="30" t="str">
        <f t="shared" si="28"/>
        <v>21</v>
      </c>
      <c r="W58" s="30" t="str">
        <f t="shared" si="28"/>
        <v>22</v>
      </c>
      <c r="X58" s="30" t="str">
        <f t="shared" si="28"/>
        <v>23</v>
      </c>
      <c r="Y58" s="30" t="str">
        <f t="shared" si="28"/>
        <v>24</v>
      </c>
      <c r="Z58" s="30" t="str">
        <f t="shared" si="28"/>
        <v>25</v>
      </c>
      <c r="AB58" s="30" t="str">
        <f t="shared" ref="AB58" si="29">TEXT(AB57,"00")</f>
        <v>26</v>
      </c>
      <c r="AC58" s="30" t="str">
        <f t="shared" ref="AC58:AG58" si="30">TEXT(AC57,"00")</f>
        <v>27</v>
      </c>
      <c r="AD58" s="30" t="str">
        <f t="shared" si="30"/>
        <v>28</v>
      </c>
      <c r="AE58" s="30" t="str">
        <f t="shared" si="30"/>
        <v>29</v>
      </c>
      <c r="AF58" s="30" t="str">
        <f t="shared" si="30"/>
        <v>30</v>
      </c>
      <c r="AG58" s="30" t="str">
        <f t="shared" si="30"/>
        <v>31</v>
      </c>
      <c r="AH58" s="30" t="str">
        <f t="shared" ref="AH58:AK58" si="31">TEXT(AH57,"00")</f>
        <v>32</v>
      </c>
      <c r="AI58" s="30" t="str">
        <f t="shared" si="31"/>
        <v>33</v>
      </c>
      <c r="AJ58" s="30" t="str">
        <f t="shared" si="31"/>
        <v>34</v>
      </c>
      <c r="AK58" s="30" t="str">
        <f t="shared" si="31"/>
        <v>35</v>
      </c>
    </row>
    <row r="59" spans="1:37" s="27" customFormat="1" ht="15" customHeight="1">
      <c r="A59" s="27" t="s">
        <v>2</v>
      </c>
      <c r="B59" s="27">
        <v>1.25</v>
      </c>
      <c r="C59" s="27">
        <v>1.25</v>
      </c>
      <c r="D59" s="27">
        <v>1.25</v>
      </c>
      <c r="E59" s="27">
        <v>1.25</v>
      </c>
      <c r="F59" s="27">
        <v>1.25</v>
      </c>
      <c r="G59" s="27">
        <v>1.25</v>
      </c>
      <c r="H59" s="27">
        <v>1.25</v>
      </c>
      <c r="I59" s="27">
        <v>1.25</v>
      </c>
      <c r="J59" s="27">
        <v>1.25</v>
      </c>
      <c r="K59" s="27">
        <v>1.25</v>
      </c>
      <c r="L59" s="27">
        <v>1.25</v>
      </c>
      <c r="M59" s="27">
        <v>1.25</v>
      </c>
      <c r="N59" s="27">
        <v>1.25</v>
      </c>
      <c r="O59" s="27">
        <v>1.25</v>
      </c>
      <c r="P59" s="27">
        <v>1.25</v>
      </c>
      <c r="Q59" s="27">
        <v>1.25</v>
      </c>
      <c r="R59" s="27">
        <v>1.25</v>
      </c>
      <c r="S59" s="27">
        <v>1.25</v>
      </c>
      <c r="T59" s="27">
        <v>1.25</v>
      </c>
      <c r="U59" s="27">
        <v>1.25</v>
      </c>
      <c r="V59" s="27">
        <v>1.25</v>
      </c>
      <c r="W59" s="27">
        <v>1.25</v>
      </c>
      <c r="X59" s="27">
        <v>1.25</v>
      </c>
      <c r="Y59" s="27">
        <v>1.25</v>
      </c>
      <c r="Z59" s="27">
        <v>1.25</v>
      </c>
      <c r="AB59" s="27">
        <v>1.25</v>
      </c>
      <c r="AC59" s="27">
        <v>1.25</v>
      </c>
      <c r="AD59" s="27">
        <v>1.25</v>
      </c>
      <c r="AE59" s="27">
        <v>1.25</v>
      </c>
      <c r="AF59" s="27">
        <v>1.25</v>
      </c>
      <c r="AG59" s="27">
        <v>1.25</v>
      </c>
      <c r="AH59" s="27">
        <v>1.25</v>
      </c>
      <c r="AI59" s="27">
        <v>1.25</v>
      </c>
      <c r="AJ59" s="27">
        <v>1.25</v>
      </c>
      <c r="AK59" s="27">
        <v>1.25</v>
      </c>
    </row>
    <row r="60" spans="1:37" s="28" customFormat="1" ht="15" customHeight="1">
      <c r="A60" s="28" t="s">
        <v>3</v>
      </c>
      <c r="B60" s="28">
        <v>6</v>
      </c>
      <c r="C60" s="28">
        <v>6</v>
      </c>
      <c r="D60" s="28">
        <v>6</v>
      </c>
      <c r="E60" s="28">
        <v>6</v>
      </c>
      <c r="F60" s="28">
        <v>6</v>
      </c>
      <c r="G60" s="28">
        <v>6</v>
      </c>
      <c r="H60" s="28">
        <v>6</v>
      </c>
      <c r="I60" s="28">
        <v>6</v>
      </c>
      <c r="J60" s="28">
        <v>6</v>
      </c>
      <c r="K60" s="28">
        <v>6</v>
      </c>
      <c r="L60" s="28">
        <v>6</v>
      </c>
      <c r="M60" s="28">
        <v>6</v>
      </c>
      <c r="N60" s="28">
        <v>6</v>
      </c>
      <c r="O60" s="28">
        <v>6</v>
      </c>
      <c r="P60" s="28">
        <v>6</v>
      </c>
      <c r="Q60" s="28">
        <v>6</v>
      </c>
      <c r="R60" s="28">
        <v>6</v>
      </c>
      <c r="S60" s="28">
        <v>6</v>
      </c>
      <c r="T60" s="28">
        <v>6</v>
      </c>
      <c r="U60" s="28">
        <v>6</v>
      </c>
      <c r="V60" s="28">
        <v>6</v>
      </c>
      <c r="W60" s="28">
        <v>6</v>
      </c>
      <c r="X60" s="28">
        <v>6</v>
      </c>
      <c r="Y60" s="28">
        <v>6</v>
      </c>
      <c r="Z60" s="28">
        <v>6</v>
      </c>
      <c r="AB60" s="28">
        <v>6</v>
      </c>
      <c r="AC60" s="28">
        <v>6</v>
      </c>
      <c r="AD60" s="28">
        <v>6</v>
      </c>
      <c r="AE60" s="28">
        <v>6</v>
      </c>
      <c r="AF60" s="28">
        <v>6</v>
      </c>
      <c r="AG60" s="28">
        <v>6</v>
      </c>
      <c r="AH60" s="28">
        <v>6</v>
      </c>
      <c r="AI60" s="28">
        <v>6</v>
      </c>
      <c r="AJ60" s="28">
        <v>6</v>
      </c>
      <c r="AK60" s="28">
        <v>6</v>
      </c>
    </row>
    <row r="61" spans="1:37" s="27" customFormat="1" ht="15" customHeight="1">
      <c r="A61" s="27" t="s">
        <v>4</v>
      </c>
      <c r="B61" s="27">
        <v>5</v>
      </c>
      <c r="C61" s="38">
        <v>0</v>
      </c>
      <c r="D61" s="38">
        <v>2</v>
      </c>
      <c r="E61" s="38">
        <v>4</v>
      </c>
      <c r="F61" s="38">
        <v>6</v>
      </c>
      <c r="G61" s="38">
        <v>8</v>
      </c>
      <c r="H61" s="27">
        <v>5</v>
      </c>
      <c r="I61" s="27">
        <v>5</v>
      </c>
      <c r="J61" s="27">
        <v>5</v>
      </c>
      <c r="K61" s="27">
        <v>5</v>
      </c>
      <c r="L61" s="27">
        <v>5</v>
      </c>
      <c r="M61" s="27">
        <v>5</v>
      </c>
      <c r="N61" s="27">
        <v>5</v>
      </c>
      <c r="O61" s="27">
        <v>5</v>
      </c>
      <c r="P61" s="27">
        <v>5</v>
      </c>
      <c r="Q61" s="27">
        <v>5</v>
      </c>
      <c r="R61" s="27">
        <v>5</v>
      </c>
      <c r="S61" s="27">
        <v>5</v>
      </c>
      <c r="T61" s="27">
        <v>5</v>
      </c>
      <c r="U61" s="27">
        <v>5</v>
      </c>
      <c r="V61" s="27">
        <v>5</v>
      </c>
      <c r="W61" s="27">
        <v>5</v>
      </c>
      <c r="X61" s="27">
        <v>5</v>
      </c>
      <c r="Y61" s="27">
        <v>5</v>
      </c>
      <c r="Z61" s="27">
        <v>5</v>
      </c>
      <c r="AB61" s="38">
        <v>1</v>
      </c>
      <c r="AC61" s="38">
        <v>3</v>
      </c>
      <c r="AD61" s="38">
        <v>7</v>
      </c>
      <c r="AE61" s="38">
        <v>9</v>
      </c>
      <c r="AF61" s="38">
        <v>10</v>
      </c>
      <c r="AG61" s="27">
        <v>5</v>
      </c>
      <c r="AH61" s="27">
        <v>5</v>
      </c>
      <c r="AI61" s="27">
        <v>5</v>
      </c>
      <c r="AJ61" s="27">
        <v>5</v>
      </c>
      <c r="AK61" s="27">
        <v>5</v>
      </c>
    </row>
    <row r="62" spans="1:37" s="28" customFormat="1" ht="15" customHeight="1">
      <c r="A62" s="28" t="s">
        <v>5</v>
      </c>
      <c r="B62" s="28">
        <v>3</v>
      </c>
      <c r="C62" s="28">
        <v>3</v>
      </c>
      <c r="D62" s="28">
        <v>3</v>
      </c>
      <c r="E62" s="28">
        <v>3</v>
      </c>
      <c r="F62" s="28">
        <v>3</v>
      </c>
      <c r="G62" s="28">
        <v>3</v>
      </c>
      <c r="H62" s="38">
        <v>0</v>
      </c>
      <c r="I62" s="38">
        <v>2</v>
      </c>
      <c r="J62" s="38">
        <v>4</v>
      </c>
      <c r="K62" s="38">
        <v>6</v>
      </c>
      <c r="L62" s="38">
        <v>8</v>
      </c>
      <c r="M62" s="28">
        <v>3</v>
      </c>
      <c r="N62" s="28">
        <v>3</v>
      </c>
      <c r="O62" s="28">
        <v>3</v>
      </c>
      <c r="P62" s="28">
        <v>3</v>
      </c>
      <c r="Q62" s="28">
        <v>3</v>
      </c>
      <c r="R62" s="28">
        <v>3</v>
      </c>
      <c r="S62" s="28">
        <v>3</v>
      </c>
      <c r="T62" s="28">
        <v>3</v>
      </c>
      <c r="U62" s="28">
        <v>3</v>
      </c>
      <c r="V62" s="28">
        <v>3</v>
      </c>
      <c r="W62" s="28">
        <v>3</v>
      </c>
      <c r="X62" s="28">
        <v>3</v>
      </c>
      <c r="Y62" s="28">
        <v>3</v>
      </c>
      <c r="Z62" s="28">
        <v>3</v>
      </c>
      <c r="AB62" s="28">
        <v>3</v>
      </c>
      <c r="AC62" s="28">
        <v>3</v>
      </c>
      <c r="AD62" s="28">
        <v>3</v>
      </c>
      <c r="AE62" s="28">
        <v>3</v>
      </c>
      <c r="AF62" s="28">
        <v>3</v>
      </c>
      <c r="AG62" s="38">
        <v>1</v>
      </c>
      <c r="AH62" s="38">
        <v>5</v>
      </c>
      <c r="AI62" s="38">
        <v>7</v>
      </c>
      <c r="AJ62" s="38">
        <v>9</v>
      </c>
      <c r="AK62" s="38">
        <v>10</v>
      </c>
    </row>
    <row r="63" spans="1:37" s="37" customFormat="1" ht="15" customHeight="1">
      <c r="A63" s="27" t="s">
        <v>6</v>
      </c>
      <c r="B63" s="27">
        <v>6</v>
      </c>
      <c r="C63" s="27">
        <v>6</v>
      </c>
      <c r="D63" s="27">
        <v>6</v>
      </c>
      <c r="E63" s="27">
        <v>6</v>
      </c>
      <c r="F63" s="27">
        <v>6</v>
      </c>
      <c r="G63" s="27">
        <v>6</v>
      </c>
      <c r="H63" s="27">
        <v>6</v>
      </c>
      <c r="I63" s="27">
        <v>6</v>
      </c>
      <c r="J63" s="27">
        <v>6</v>
      </c>
      <c r="K63" s="27">
        <v>6</v>
      </c>
      <c r="L63" s="27">
        <v>6</v>
      </c>
      <c r="M63" s="38">
        <v>1</v>
      </c>
      <c r="N63" s="38">
        <v>2</v>
      </c>
      <c r="O63" s="38">
        <v>3</v>
      </c>
      <c r="P63" s="38">
        <v>4</v>
      </c>
      <c r="Q63" s="38">
        <v>5</v>
      </c>
      <c r="R63" s="38">
        <v>7</v>
      </c>
      <c r="S63" s="38">
        <v>8</v>
      </c>
      <c r="T63" s="27">
        <v>6</v>
      </c>
      <c r="U63" s="27">
        <v>6</v>
      </c>
      <c r="V63" s="27">
        <v>6</v>
      </c>
      <c r="W63" s="27">
        <v>6</v>
      </c>
      <c r="X63" s="27">
        <v>6</v>
      </c>
      <c r="Y63" s="27">
        <v>6</v>
      </c>
      <c r="Z63" s="27">
        <v>6</v>
      </c>
      <c r="AB63" s="27">
        <v>6</v>
      </c>
      <c r="AC63" s="27">
        <v>6</v>
      </c>
      <c r="AD63" s="27">
        <v>6</v>
      </c>
      <c r="AE63" s="27">
        <v>6</v>
      </c>
      <c r="AF63" s="27">
        <v>6</v>
      </c>
      <c r="AG63" s="27">
        <v>6</v>
      </c>
      <c r="AH63" s="27">
        <v>6</v>
      </c>
      <c r="AI63" s="27">
        <v>6</v>
      </c>
      <c r="AJ63" s="27">
        <v>6</v>
      </c>
      <c r="AK63" s="27">
        <v>6</v>
      </c>
    </row>
    <row r="64" spans="1:37" s="28" customFormat="1" ht="15" customHeight="1">
      <c r="A64" s="28" t="s">
        <v>7</v>
      </c>
      <c r="B64" s="28" t="s">
        <v>34</v>
      </c>
      <c r="C64" s="28" t="s">
        <v>34</v>
      </c>
      <c r="D64" s="28" t="s">
        <v>34</v>
      </c>
      <c r="E64" s="28" t="s">
        <v>34</v>
      </c>
      <c r="F64" s="28" t="s">
        <v>34</v>
      </c>
      <c r="G64" s="28" t="s">
        <v>34</v>
      </c>
      <c r="H64" s="28" t="s">
        <v>34</v>
      </c>
      <c r="I64" s="28" t="s">
        <v>34</v>
      </c>
      <c r="J64" s="28" t="s">
        <v>34</v>
      </c>
      <c r="K64" s="28" t="s">
        <v>34</v>
      </c>
      <c r="L64" s="28" t="s">
        <v>34</v>
      </c>
      <c r="M64" s="28" t="s">
        <v>34</v>
      </c>
      <c r="N64" s="28" t="s">
        <v>34</v>
      </c>
      <c r="O64" s="28" t="s">
        <v>34</v>
      </c>
      <c r="P64" s="28" t="s">
        <v>34</v>
      </c>
      <c r="Q64" s="28" t="s">
        <v>34</v>
      </c>
      <c r="R64" s="28" t="s">
        <v>34</v>
      </c>
      <c r="S64" s="28" t="s">
        <v>34</v>
      </c>
      <c r="T64" s="28" t="s">
        <v>34</v>
      </c>
      <c r="U64" s="28" t="s">
        <v>34</v>
      </c>
      <c r="V64" s="28" t="s">
        <v>34</v>
      </c>
      <c r="W64" s="28" t="s">
        <v>34</v>
      </c>
      <c r="X64" s="28" t="s">
        <v>34</v>
      </c>
      <c r="Y64" s="28" t="s">
        <v>34</v>
      </c>
      <c r="Z64" s="28" t="s">
        <v>34</v>
      </c>
      <c r="AB64" s="28" t="s">
        <v>34</v>
      </c>
      <c r="AC64" s="28" t="s">
        <v>34</v>
      </c>
      <c r="AD64" s="28" t="s">
        <v>34</v>
      </c>
      <c r="AE64" s="28" t="s">
        <v>34</v>
      </c>
      <c r="AF64" s="28" t="s">
        <v>34</v>
      </c>
      <c r="AG64" s="28" t="s">
        <v>34</v>
      </c>
      <c r="AH64" s="28" t="s">
        <v>34</v>
      </c>
      <c r="AI64" s="28" t="s">
        <v>34</v>
      </c>
      <c r="AJ64" s="28" t="s">
        <v>34</v>
      </c>
      <c r="AK64" s="28" t="s">
        <v>34</v>
      </c>
    </row>
    <row r="65" spans="1:37" s="27" customFormat="1" ht="15" customHeight="1">
      <c r="A65" s="27" t="s">
        <v>9</v>
      </c>
      <c r="B65" s="27">
        <v>1</v>
      </c>
      <c r="C65" s="27">
        <v>1</v>
      </c>
      <c r="D65" s="27">
        <v>1</v>
      </c>
      <c r="E65" s="27">
        <v>1</v>
      </c>
      <c r="F65" s="27">
        <v>1</v>
      </c>
      <c r="G65" s="27">
        <v>1</v>
      </c>
      <c r="H65" s="27">
        <v>1</v>
      </c>
      <c r="I65" s="27">
        <v>1</v>
      </c>
      <c r="J65" s="27">
        <v>1</v>
      </c>
      <c r="K65" s="27">
        <v>1</v>
      </c>
      <c r="L65" s="27">
        <v>1</v>
      </c>
      <c r="M65" s="27">
        <v>1</v>
      </c>
      <c r="N65" s="27">
        <v>1</v>
      </c>
      <c r="O65" s="27">
        <v>1</v>
      </c>
      <c r="P65" s="27">
        <v>1</v>
      </c>
      <c r="Q65" s="27">
        <v>1</v>
      </c>
      <c r="R65" s="27">
        <v>1</v>
      </c>
      <c r="S65" s="27">
        <v>1</v>
      </c>
      <c r="T65" s="38">
        <v>2</v>
      </c>
      <c r="U65" s="38">
        <v>3</v>
      </c>
      <c r="V65" s="38">
        <v>4</v>
      </c>
      <c r="W65" s="38">
        <v>5</v>
      </c>
      <c r="X65" s="38">
        <v>6</v>
      </c>
      <c r="Y65" s="38">
        <v>7</v>
      </c>
      <c r="Z65" s="38">
        <v>8</v>
      </c>
      <c r="AB65" s="27">
        <v>1</v>
      </c>
      <c r="AC65" s="27">
        <v>1</v>
      </c>
      <c r="AD65" s="27">
        <v>1</v>
      </c>
      <c r="AE65" s="27">
        <v>1</v>
      </c>
      <c r="AF65" s="27">
        <v>1</v>
      </c>
      <c r="AG65" s="27">
        <v>1</v>
      </c>
      <c r="AH65" s="27">
        <v>1</v>
      </c>
      <c r="AI65" s="27">
        <v>1</v>
      </c>
      <c r="AJ65" s="27">
        <v>1</v>
      </c>
      <c r="AK65" s="27">
        <v>1</v>
      </c>
    </row>
    <row r="66" spans="1:37" s="28" customFormat="1" ht="15" customHeight="1">
      <c r="A66" s="28" t="s">
        <v>10</v>
      </c>
      <c r="B66" s="28" t="s">
        <v>34</v>
      </c>
      <c r="C66" s="28" t="s">
        <v>34</v>
      </c>
      <c r="D66" s="28" t="s">
        <v>34</v>
      </c>
      <c r="E66" s="28" t="s">
        <v>34</v>
      </c>
      <c r="F66" s="28" t="s">
        <v>34</v>
      </c>
      <c r="G66" s="28" t="s">
        <v>34</v>
      </c>
      <c r="H66" s="28" t="s">
        <v>34</v>
      </c>
      <c r="I66" s="28" t="s">
        <v>34</v>
      </c>
      <c r="J66" s="28" t="s">
        <v>34</v>
      </c>
      <c r="K66" s="28" t="s">
        <v>34</v>
      </c>
      <c r="L66" s="28" t="s">
        <v>34</v>
      </c>
      <c r="M66" s="28" t="s">
        <v>34</v>
      </c>
      <c r="N66" s="28" t="s">
        <v>34</v>
      </c>
      <c r="O66" s="28" t="s">
        <v>34</v>
      </c>
      <c r="P66" s="28" t="s">
        <v>34</v>
      </c>
      <c r="Q66" s="28" t="s">
        <v>34</v>
      </c>
      <c r="R66" s="28" t="s">
        <v>34</v>
      </c>
      <c r="S66" s="28" t="s">
        <v>34</v>
      </c>
      <c r="T66" s="28" t="s">
        <v>34</v>
      </c>
      <c r="U66" s="28" t="s">
        <v>34</v>
      </c>
      <c r="V66" s="28" t="s">
        <v>34</v>
      </c>
      <c r="W66" s="28" t="s">
        <v>34</v>
      </c>
      <c r="X66" s="28" t="s">
        <v>34</v>
      </c>
      <c r="Y66" s="28" t="s">
        <v>34</v>
      </c>
      <c r="Z66" s="28" t="s">
        <v>34</v>
      </c>
      <c r="AB66" s="28" t="s">
        <v>34</v>
      </c>
      <c r="AC66" s="28" t="s">
        <v>34</v>
      </c>
      <c r="AD66" s="28" t="s">
        <v>34</v>
      </c>
      <c r="AE66" s="28" t="s">
        <v>34</v>
      </c>
      <c r="AF66" s="28" t="s">
        <v>34</v>
      </c>
      <c r="AG66" s="28" t="s">
        <v>34</v>
      </c>
      <c r="AH66" s="28" t="s">
        <v>34</v>
      </c>
      <c r="AI66" s="28" t="s">
        <v>34</v>
      </c>
      <c r="AJ66" s="28" t="s">
        <v>34</v>
      </c>
      <c r="AK66" s="28" t="s">
        <v>34</v>
      </c>
    </row>
    <row r="67" spans="1:37" s="2" customFormat="1" ht="15" customHeight="1"/>
    <row r="68" spans="1:37" s="26" customFormat="1" ht="15" customHeight="1">
      <c r="A68" s="26" t="s">
        <v>15</v>
      </c>
      <c r="B68" s="26" t="str">
        <f>CONCATENATE($A$1,$A43,B45,B58)</f>
        <v>3200001</v>
      </c>
      <c r="C68" s="26" t="str">
        <f t="shared" ref="C68:U68" si="32">CONCATENATE($A$1,$A43,C45,C58)</f>
        <v>3203202</v>
      </c>
      <c r="D68" s="26" t="str">
        <f t="shared" si="32"/>
        <v>3203203</v>
      </c>
      <c r="E68" s="26" t="str">
        <f t="shared" si="32"/>
        <v>3203204</v>
      </c>
      <c r="F68" s="26" t="str">
        <f t="shared" si="32"/>
        <v>3203205</v>
      </c>
      <c r="G68" s="26" t="str">
        <f t="shared" si="32"/>
        <v>3203206</v>
      </c>
      <c r="H68" s="26" t="str">
        <f t="shared" si="32"/>
        <v>3201607</v>
      </c>
      <c r="I68" s="26" t="str">
        <f>CONCATENATE($A$1,$A43,I45,I58)</f>
        <v>3201608</v>
      </c>
      <c r="J68" s="26" t="str">
        <f t="shared" si="32"/>
        <v>3201609</v>
      </c>
      <c r="K68" s="26" t="str">
        <f t="shared" si="32"/>
        <v>3201610</v>
      </c>
      <c r="L68" s="26" t="str">
        <f t="shared" si="32"/>
        <v>3201611</v>
      </c>
      <c r="M68" s="26" t="str">
        <f t="shared" si="32"/>
        <v>3200812</v>
      </c>
      <c r="N68" s="26" t="str">
        <f t="shared" si="32"/>
        <v>3200813</v>
      </c>
      <c r="O68" s="26" t="str">
        <f t="shared" si="32"/>
        <v>3200814</v>
      </c>
      <c r="P68" s="26" t="str">
        <f t="shared" si="32"/>
        <v>3200815</v>
      </c>
      <c r="Q68" s="26" t="str">
        <f t="shared" si="32"/>
        <v>3200816</v>
      </c>
      <c r="R68" s="26" t="str">
        <f t="shared" si="32"/>
        <v>3200817</v>
      </c>
      <c r="S68" s="26" t="str">
        <f t="shared" si="32"/>
        <v>3200818</v>
      </c>
      <c r="T68" s="26" t="str">
        <f t="shared" si="32"/>
        <v>3200219</v>
      </c>
      <c r="U68" s="26" t="str">
        <f t="shared" si="32"/>
        <v>3200220</v>
      </c>
      <c r="V68" s="26" t="str">
        <f>CONCATENATE($A$1,$A43,V45,V58)</f>
        <v>3200221</v>
      </c>
      <c r="W68" s="26" t="str">
        <f>CONCATENATE($A$1,$A43,W45,W58)</f>
        <v>3200222</v>
      </c>
      <c r="X68" s="26" t="str">
        <f>CONCATENATE($A$1,$A43,X45,X58)</f>
        <v>3200223</v>
      </c>
      <c r="Y68" s="26" t="str">
        <f>CONCATENATE($A$1,$A43,Y45,Y58)</f>
        <v>3200224</v>
      </c>
      <c r="Z68" s="26" t="str">
        <f>CONCATENATE($A$1,$A43,Z45,Z58)</f>
        <v>3200225</v>
      </c>
      <c r="AB68" s="26" t="str">
        <f>CONCATENATE($A$1,$A43,AB45,AB58)</f>
        <v>3203226</v>
      </c>
      <c r="AC68" s="26" t="str">
        <f t="shared" ref="AC68:AG68" si="33">CONCATENATE($A$1,$A43,AC45,AC58)</f>
        <v>3203227</v>
      </c>
      <c r="AD68" s="26" t="str">
        <f>CONCATENATE($A$1,$A43,AD45,AD58)</f>
        <v>3203228</v>
      </c>
      <c r="AE68" s="26" t="str">
        <f t="shared" si="33"/>
        <v>3203229</v>
      </c>
      <c r="AF68" s="26" t="str">
        <f t="shared" si="33"/>
        <v>3203230</v>
      </c>
      <c r="AG68" s="26" t="str">
        <f t="shared" si="33"/>
        <v>3201631</v>
      </c>
      <c r="AH68" s="26" t="str">
        <f t="shared" ref="AH68:AK68" si="34">CONCATENATE($A$1,$A43,AH45,AH58)</f>
        <v>3201632</v>
      </c>
      <c r="AI68" s="26" t="str">
        <f t="shared" si="34"/>
        <v>3201633</v>
      </c>
      <c r="AJ68" s="26" t="str">
        <f t="shared" si="34"/>
        <v>3201634</v>
      </c>
      <c r="AK68" s="26" t="str">
        <f t="shared" si="34"/>
        <v>3201635</v>
      </c>
    </row>
    <row r="69" spans="1:37" ht="34.5" customHeight="1">
      <c r="A69" s="2" t="s">
        <v>40</v>
      </c>
      <c r="L69" s="41" t="s">
        <v>22</v>
      </c>
      <c r="X69" s="41" t="s">
        <v>28</v>
      </c>
    </row>
    <row r="70" spans="1:37" s="2" customFormat="1">
      <c r="A70" s="2" t="s">
        <v>43</v>
      </c>
      <c r="B70" s="2">
        <v>20</v>
      </c>
      <c r="C70" s="2">
        <v>20</v>
      </c>
      <c r="D70" s="2">
        <v>20</v>
      </c>
      <c r="E70" s="2">
        <v>20</v>
      </c>
      <c r="F70" s="2">
        <v>20</v>
      </c>
      <c r="G70" s="2">
        <v>20</v>
      </c>
      <c r="H70" s="2">
        <v>20</v>
      </c>
      <c r="I70" s="2">
        <v>20</v>
      </c>
      <c r="J70" s="2">
        <v>20</v>
      </c>
      <c r="K70" s="2">
        <v>20</v>
      </c>
      <c r="L70" s="2" t="s">
        <v>24</v>
      </c>
      <c r="M70" s="2">
        <v>20</v>
      </c>
      <c r="N70" s="2">
        <v>20</v>
      </c>
      <c r="O70" s="2">
        <v>20</v>
      </c>
      <c r="P70" s="2">
        <v>20</v>
      </c>
      <c r="Q70" s="2">
        <v>20</v>
      </c>
      <c r="R70" s="2">
        <v>20</v>
      </c>
      <c r="S70" s="2">
        <v>20</v>
      </c>
      <c r="T70" s="2">
        <v>20</v>
      </c>
      <c r="U70" s="2">
        <v>20</v>
      </c>
      <c r="V70" s="2">
        <v>20</v>
      </c>
      <c r="W70" s="2">
        <v>20</v>
      </c>
      <c r="X70" s="2">
        <v>20</v>
      </c>
      <c r="Y70" s="2" t="s">
        <v>24</v>
      </c>
      <c r="Z70" s="2" t="s">
        <v>24</v>
      </c>
      <c r="AB70" s="2">
        <v>20</v>
      </c>
      <c r="AC70" s="2">
        <v>20</v>
      </c>
      <c r="AD70" s="2">
        <v>20</v>
      </c>
      <c r="AE70" s="2">
        <v>20</v>
      </c>
      <c r="AF70" s="2">
        <v>20</v>
      </c>
      <c r="AG70" s="2">
        <v>20</v>
      </c>
      <c r="AH70" s="2">
        <v>20</v>
      </c>
      <c r="AI70" s="2">
        <v>20</v>
      </c>
      <c r="AJ70" s="2">
        <v>20</v>
      </c>
      <c r="AK70" s="2">
        <v>20</v>
      </c>
    </row>
  </sheetData>
  <mergeCells count="3">
    <mergeCell ref="B13:D13"/>
    <mergeCell ref="B43:D43"/>
    <mergeCell ref="B1:R1"/>
  </mergeCells>
  <pageMargins left="0.7" right="0.7" top="0.78740157499999996" bottom="0.78740157499999996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8"/>
  <sheetViews>
    <sheetView zoomScale="55" zoomScaleNormal="55" workbookViewId="0">
      <selection activeCell="D41" sqref="D41"/>
    </sheetView>
  </sheetViews>
  <sheetFormatPr defaultRowHeight="15"/>
  <cols>
    <col min="1" max="1" width="40.7109375" customWidth="1"/>
  </cols>
  <sheetData>
    <row r="1" spans="1:17" ht="26.25">
      <c r="A1" s="54" t="s">
        <v>44</v>
      </c>
      <c r="B1" s="69">
        <v>22</v>
      </c>
      <c r="C1" s="69"/>
      <c r="D1" s="69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>
      <c r="A2" s="21" t="s">
        <v>12</v>
      </c>
      <c r="B2" s="26">
        <f t="shared" ref="B2:G2" si="0">BIN2DEC(B4)</f>
        <v>0</v>
      </c>
      <c r="C2" s="26">
        <f t="shared" si="0"/>
        <v>112</v>
      </c>
      <c r="D2" s="26">
        <f t="shared" si="0"/>
        <v>80</v>
      </c>
      <c r="E2" s="26">
        <f t="shared" si="0"/>
        <v>72</v>
      </c>
      <c r="F2" s="26">
        <f t="shared" si="0"/>
        <v>69</v>
      </c>
      <c r="G2" s="26">
        <f t="shared" si="0"/>
        <v>66</v>
      </c>
      <c r="H2" s="26">
        <f t="shared" ref="H2:K2" si="1">BIN2DEC(H4)</f>
        <v>48</v>
      </c>
      <c r="I2" s="26">
        <f t="shared" si="1"/>
        <v>40</v>
      </c>
      <c r="J2" s="26">
        <f t="shared" si="1"/>
        <v>37</v>
      </c>
      <c r="K2" s="26">
        <f t="shared" si="1"/>
        <v>34</v>
      </c>
      <c r="L2" s="26">
        <f t="shared" ref="L2:N2" si="2">BIN2DEC(L4)</f>
        <v>24</v>
      </c>
      <c r="M2" s="26">
        <f t="shared" si="2"/>
        <v>21</v>
      </c>
      <c r="N2" s="26">
        <f t="shared" si="2"/>
        <v>18</v>
      </c>
      <c r="O2" s="26">
        <f t="shared" ref="O2:Q2" si="3">BIN2DEC(O4)</f>
        <v>13</v>
      </c>
      <c r="P2" s="26">
        <f t="shared" si="3"/>
        <v>10</v>
      </c>
      <c r="Q2" s="26">
        <f t="shared" si="3"/>
        <v>7</v>
      </c>
    </row>
    <row r="3" spans="1:17">
      <c r="A3" s="21"/>
      <c r="B3" s="30" t="str">
        <f t="shared" ref="B3:G3" si="4">TEXT(B2,"000")</f>
        <v>000</v>
      </c>
      <c r="C3" s="30" t="str">
        <f t="shared" si="4"/>
        <v>112</v>
      </c>
      <c r="D3" s="30" t="str">
        <f t="shared" si="4"/>
        <v>080</v>
      </c>
      <c r="E3" s="30" t="str">
        <f t="shared" si="4"/>
        <v>072</v>
      </c>
      <c r="F3" s="30" t="str">
        <f t="shared" si="4"/>
        <v>069</v>
      </c>
      <c r="G3" s="30" t="str">
        <f t="shared" si="4"/>
        <v>066</v>
      </c>
      <c r="H3" s="30" t="str">
        <f t="shared" ref="H3:K3" si="5">TEXT(H2,"000")</f>
        <v>048</v>
      </c>
      <c r="I3" s="30" t="str">
        <f t="shared" si="5"/>
        <v>040</v>
      </c>
      <c r="J3" s="30" t="str">
        <f t="shared" si="5"/>
        <v>037</v>
      </c>
      <c r="K3" s="30" t="str">
        <f t="shared" si="5"/>
        <v>034</v>
      </c>
      <c r="L3" s="30" t="str">
        <f t="shared" ref="L3:N3" si="6">TEXT(L2,"000")</f>
        <v>024</v>
      </c>
      <c r="M3" s="30" t="str">
        <f t="shared" si="6"/>
        <v>021</v>
      </c>
      <c r="N3" s="30" t="str">
        <f t="shared" si="6"/>
        <v>018</v>
      </c>
      <c r="O3" s="30" t="str">
        <f t="shared" ref="O3:Q3" si="7">TEXT(O2,"000")</f>
        <v>013</v>
      </c>
      <c r="P3" s="30" t="str">
        <f t="shared" si="7"/>
        <v>010</v>
      </c>
      <c r="Q3" s="30" t="str">
        <f t="shared" si="7"/>
        <v>007</v>
      </c>
    </row>
    <row r="4" spans="1:17">
      <c r="A4" s="24" t="s">
        <v>13</v>
      </c>
      <c r="B4" s="31" t="str">
        <f>CONCATENATE(B6,B7,B8,B9,B10,B11,B12,B13)</f>
        <v>00000000</v>
      </c>
      <c r="C4" s="31" t="str">
        <f>CONCATENATE(C6,C7,C8,C9,C10,C11,C12,C13)</f>
        <v>01110000</v>
      </c>
      <c r="D4" s="31" t="str">
        <f t="shared" ref="D4:G4" si="8">CONCATENATE(D6,D7,D8,D9,D10,D11,D12,D13)</f>
        <v>01010000</v>
      </c>
      <c r="E4" s="31" t="str">
        <f t="shared" si="8"/>
        <v>01001000</v>
      </c>
      <c r="F4" s="31" t="str">
        <f t="shared" si="8"/>
        <v>01000101</v>
      </c>
      <c r="G4" s="31" t="str">
        <f t="shared" si="8"/>
        <v>01000010</v>
      </c>
      <c r="H4" s="31" t="str">
        <f t="shared" ref="H4:K4" si="9">CONCATENATE(H6,H7,H8,H9,H10,H11,H12,H13)</f>
        <v>00110000</v>
      </c>
      <c r="I4" s="31" t="str">
        <f t="shared" si="9"/>
        <v>00101000</v>
      </c>
      <c r="J4" s="31" t="str">
        <f t="shared" si="9"/>
        <v>00100101</v>
      </c>
      <c r="K4" s="31" t="str">
        <f t="shared" si="9"/>
        <v>00100010</v>
      </c>
      <c r="L4" s="31" t="str">
        <f t="shared" ref="L4:N4" si="10">CONCATENATE(L6,L7,L8,L9,L10,L11,L12,L13)</f>
        <v>00011000</v>
      </c>
      <c r="M4" s="31" t="str">
        <f t="shared" si="10"/>
        <v>00010101</v>
      </c>
      <c r="N4" s="31" t="str">
        <f t="shared" si="10"/>
        <v>00010010</v>
      </c>
      <c r="O4" s="31" t="str">
        <f t="shared" ref="O4:Q4" si="11">CONCATENATE(O6,O7,O8,O9,O10,O11,O12,O13)</f>
        <v>00001101</v>
      </c>
      <c r="P4" s="31" t="str">
        <f t="shared" si="11"/>
        <v>00001010</v>
      </c>
      <c r="Q4" s="31" t="str">
        <f t="shared" si="11"/>
        <v>00000111</v>
      </c>
    </row>
    <row r="5" spans="1:17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>
      <c r="A6" s="29" t="s">
        <v>2</v>
      </c>
      <c r="B6" s="32">
        <v>0</v>
      </c>
      <c r="C6" s="29">
        <v>0</v>
      </c>
      <c r="D6" s="29">
        <v>0</v>
      </c>
      <c r="E6" s="33">
        <v>0</v>
      </c>
      <c r="F6" s="33">
        <v>0</v>
      </c>
      <c r="G6" s="33">
        <v>0</v>
      </c>
      <c r="H6" s="32">
        <v>0</v>
      </c>
      <c r="I6" s="32">
        <v>0</v>
      </c>
      <c r="J6" s="32">
        <v>0</v>
      </c>
      <c r="K6" s="32">
        <v>0</v>
      </c>
      <c r="L6" s="33">
        <v>0</v>
      </c>
      <c r="M6" s="33">
        <v>0</v>
      </c>
      <c r="N6" s="33">
        <v>0</v>
      </c>
      <c r="O6" s="33">
        <v>0</v>
      </c>
      <c r="P6" s="33">
        <v>0</v>
      </c>
      <c r="Q6" s="33">
        <v>0</v>
      </c>
    </row>
    <row r="7" spans="1:17">
      <c r="A7" s="29" t="s">
        <v>3</v>
      </c>
      <c r="B7" s="32">
        <v>0</v>
      </c>
      <c r="C7" s="55">
        <v>1</v>
      </c>
      <c r="D7" s="55">
        <v>1</v>
      </c>
      <c r="E7" s="55">
        <v>1</v>
      </c>
      <c r="F7" s="55">
        <v>1</v>
      </c>
      <c r="G7" s="55">
        <v>1</v>
      </c>
      <c r="H7" s="32">
        <v>0</v>
      </c>
      <c r="I7" s="32">
        <v>0</v>
      </c>
      <c r="J7" s="32">
        <v>0</v>
      </c>
      <c r="K7" s="32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</row>
    <row r="8" spans="1:17">
      <c r="A8" s="29" t="s">
        <v>4</v>
      </c>
      <c r="B8" s="32">
        <v>0</v>
      </c>
      <c r="C8" s="55">
        <v>1</v>
      </c>
      <c r="D8" s="56">
        <v>0</v>
      </c>
      <c r="E8" s="56">
        <v>0</v>
      </c>
      <c r="F8" s="56">
        <v>0</v>
      </c>
      <c r="G8" s="56">
        <v>0</v>
      </c>
      <c r="H8" s="55">
        <v>1</v>
      </c>
      <c r="I8" s="55">
        <v>1</v>
      </c>
      <c r="J8" s="55">
        <v>1</v>
      </c>
      <c r="K8" s="55">
        <v>1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</row>
    <row r="9" spans="1:17">
      <c r="A9" s="29" t="s">
        <v>5</v>
      </c>
      <c r="B9" s="32">
        <v>0</v>
      </c>
      <c r="C9" s="56">
        <v>1</v>
      </c>
      <c r="D9" s="55">
        <v>1</v>
      </c>
      <c r="E9" s="32">
        <v>0</v>
      </c>
      <c r="F9" s="32">
        <v>0</v>
      </c>
      <c r="G9" s="32">
        <v>0</v>
      </c>
      <c r="H9" s="55">
        <v>1</v>
      </c>
      <c r="I9" s="56">
        <v>0</v>
      </c>
      <c r="J9" s="56">
        <v>0</v>
      </c>
      <c r="K9" s="56">
        <v>0</v>
      </c>
      <c r="L9" s="59">
        <v>1</v>
      </c>
      <c r="M9" s="59">
        <v>1</v>
      </c>
      <c r="N9" s="59">
        <v>1</v>
      </c>
      <c r="O9" s="61">
        <v>0</v>
      </c>
      <c r="P9" s="29">
        <v>0</v>
      </c>
      <c r="Q9" s="29">
        <v>0</v>
      </c>
    </row>
    <row r="10" spans="1:17">
      <c r="A10" s="29" t="s">
        <v>6</v>
      </c>
      <c r="B10" s="32">
        <v>0</v>
      </c>
      <c r="C10" s="32">
        <v>0</v>
      </c>
      <c r="D10" s="56">
        <v>0</v>
      </c>
      <c r="E10" s="55">
        <v>1</v>
      </c>
      <c r="F10" s="32">
        <v>0</v>
      </c>
      <c r="G10" s="32">
        <v>0</v>
      </c>
      <c r="H10" s="32">
        <v>0</v>
      </c>
      <c r="I10" s="55">
        <v>1</v>
      </c>
      <c r="J10" s="32">
        <v>0</v>
      </c>
      <c r="K10" s="32">
        <v>0</v>
      </c>
      <c r="L10" s="59">
        <v>1</v>
      </c>
      <c r="M10" s="29">
        <v>0</v>
      </c>
      <c r="N10" s="29">
        <v>0</v>
      </c>
      <c r="O10" s="59">
        <v>1</v>
      </c>
      <c r="P10" s="59">
        <v>1</v>
      </c>
      <c r="Q10" s="29">
        <v>0</v>
      </c>
    </row>
    <row r="11" spans="1:17">
      <c r="A11" s="29" t="s">
        <v>7</v>
      </c>
      <c r="B11" s="32">
        <v>0</v>
      </c>
      <c r="C11" s="32">
        <v>0</v>
      </c>
      <c r="D11" s="32">
        <v>0</v>
      </c>
      <c r="E11" s="56">
        <v>0</v>
      </c>
      <c r="F11" s="55">
        <v>1</v>
      </c>
      <c r="G11" s="32">
        <v>0</v>
      </c>
      <c r="H11" s="56">
        <v>0</v>
      </c>
      <c r="I11" s="32">
        <v>0</v>
      </c>
      <c r="J11" s="55">
        <v>1</v>
      </c>
      <c r="K11" s="32">
        <v>0</v>
      </c>
      <c r="L11" s="29">
        <v>0</v>
      </c>
      <c r="M11" s="59">
        <v>1</v>
      </c>
      <c r="N11" s="29">
        <v>0</v>
      </c>
      <c r="O11" s="59">
        <v>1</v>
      </c>
      <c r="P11" s="29">
        <v>0</v>
      </c>
      <c r="Q11" s="59">
        <v>1</v>
      </c>
    </row>
    <row r="12" spans="1:17">
      <c r="A12" s="29" t="s">
        <v>9</v>
      </c>
      <c r="B12" s="32">
        <v>0</v>
      </c>
      <c r="C12" s="32">
        <v>0</v>
      </c>
      <c r="D12" s="32">
        <v>0</v>
      </c>
      <c r="E12" s="32">
        <v>0</v>
      </c>
      <c r="F12" s="56">
        <v>0</v>
      </c>
      <c r="G12" s="55">
        <v>1</v>
      </c>
      <c r="H12" s="32">
        <v>0</v>
      </c>
      <c r="I12" s="56">
        <v>0</v>
      </c>
      <c r="J12" s="32">
        <v>0</v>
      </c>
      <c r="K12" s="55">
        <v>1</v>
      </c>
      <c r="L12" s="29">
        <v>0</v>
      </c>
      <c r="M12" s="29">
        <v>0</v>
      </c>
      <c r="N12" s="59">
        <v>1</v>
      </c>
      <c r="O12" s="29">
        <v>0</v>
      </c>
      <c r="P12" s="59">
        <v>1</v>
      </c>
      <c r="Q12" s="59">
        <v>1</v>
      </c>
    </row>
    <row r="13" spans="1:17">
      <c r="A13" s="29" t="s">
        <v>10</v>
      </c>
      <c r="B13" s="32">
        <v>0</v>
      </c>
      <c r="C13" s="32">
        <v>0</v>
      </c>
      <c r="D13" s="32">
        <v>0</v>
      </c>
      <c r="E13" s="32">
        <v>0</v>
      </c>
      <c r="F13" s="55">
        <v>1</v>
      </c>
      <c r="G13" s="56">
        <v>0</v>
      </c>
      <c r="H13" s="32">
        <v>0</v>
      </c>
      <c r="I13" s="32">
        <v>0</v>
      </c>
      <c r="J13" s="55">
        <v>1</v>
      </c>
      <c r="K13" s="32">
        <v>0</v>
      </c>
      <c r="L13" s="29">
        <v>0</v>
      </c>
      <c r="M13" s="59">
        <v>1</v>
      </c>
      <c r="N13" s="29">
        <v>0</v>
      </c>
      <c r="O13" s="59">
        <v>1</v>
      </c>
      <c r="P13" s="29">
        <v>0</v>
      </c>
      <c r="Q13" s="59">
        <v>1</v>
      </c>
    </row>
    <row r="14" spans="1:17">
      <c r="A14" s="2"/>
      <c r="B14" s="2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</row>
    <row r="15" spans="1:17" ht="18.75">
      <c r="A15" s="23" t="s">
        <v>14</v>
      </c>
      <c r="B15" s="34">
        <v>1</v>
      </c>
      <c r="C15" s="34">
        <v>2</v>
      </c>
      <c r="D15" s="35">
        <v>3</v>
      </c>
      <c r="E15" s="34">
        <v>4</v>
      </c>
      <c r="F15" s="35">
        <v>5</v>
      </c>
      <c r="G15" s="34">
        <v>6</v>
      </c>
      <c r="H15" s="34">
        <v>7</v>
      </c>
      <c r="I15" s="35">
        <v>8</v>
      </c>
      <c r="J15" s="34">
        <v>11</v>
      </c>
      <c r="K15" s="35">
        <v>12</v>
      </c>
      <c r="L15" s="35">
        <v>13</v>
      </c>
      <c r="M15" s="34">
        <v>14</v>
      </c>
      <c r="N15" s="35">
        <v>15</v>
      </c>
      <c r="O15" s="35">
        <v>16</v>
      </c>
      <c r="P15" s="34">
        <v>17</v>
      </c>
      <c r="Q15" s="35">
        <v>18</v>
      </c>
    </row>
    <row r="16" spans="1:17">
      <c r="A16" s="2"/>
      <c r="B16" s="30" t="str">
        <f t="shared" ref="B16:G16" si="12">TEXT(B15,"00")</f>
        <v>01</v>
      </c>
      <c r="C16" s="30" t="str">
        <f t="shared" si="12"/>
        <v>02</v>
      </c>
      <c r="D16" s="30" t="str">
        <f t="shared" si="12"/>
        <v>03</v>
      </c>
      <c r="E16" s="30" t="str">
        <f t="shared" si="12"/>
        <v>04</v>
      </c>
      <c r="F16" s="30" t="str">
        <f t="shared" si="12"/>
        <v>05</v>
      </c>
      <c r="G16" s="30" t="str">
        <f t="shared" si="12"/>
        <v>06</v>
      </c>
      <c r="H16" s="30" t="str">
        <f t="shared" ref="H16:K16" si="13">TEXT(H15,"00")</f>
        <v>07</v>
      </c>
      <c r="I16" s="30" t="str">
        <f t="shared" si="13"/>
        <v>08</v>
      </c>
      <c r="J16" s="30" t="str">
        <f t="shared" si="13"/>
        <v>11</v>
      </c>
      <c r="K16" s="30" t="str">
        <f t="shared" si="13"/>
        <v>12</v>
      </c>
      <c r="L16" s="30" t="str">
        <f t="shared" ref="L16:N16" si="14">TEXT(L15,"00")</f>
        <v>13</v>
      </c>
      <c r="M16" s="30" t="str">
        <f t="shared" si="14"/>
        <v>14</v>
      </c>
      <c r="N16" s="30" t="str">
        <f t="shared" si="14"/>
        <v>15</v>
      </c>
      <c r="O16" s="30" t="str">
        <f t="shared" ref="O16:P16" si="15">TEXT(O15,"00")</f>
        <v>16</v>
      </c>
      <c r="P16" s="30" t="str">
        <f t="shared" si="15"/>
        <v>17</v>
      </c>
      <c r="Q16" s="30" t="str">
        <f>TEXT(Q15,"00")</f>
        <v>18</v>
      </c>
    </row>
    <row r="17" spans="1:17">
      <c r="A17" s="27" t="s">
        <v>2</v>
      </c>
      <c r="B17" s="60">
        <v>1.25</v>
      </c>
      <c r="C17" s="60">
        <v>1.25</v>
      </c>
      <c r="D17" s="60">
        <v>1.25</v>
      </c>
      <c r="E17" s="60">
        <v>1.25</v>
      </c>
      <c r="F17" s="60">
        <v>1.25</v>
      </c>
      <c r="G17" s="60">
        <v>1.25</v>
      </c>
      <c r="H17" s="60">
        <v>1.25</v>
      </c>
      <c r="I17" s="60">
        <v>1.25</v>
      </c>
      <c r="J17" s="60">
        <v>1.25</v>
      </c>
      <c r="K17" s="60">
        <v>1.25</v>
      </c>
      <c r="L17" s="60">
        <v>1.25</v>
      </c>
      <c r="M17" s="60">
        <v>1.25</v>
      </c>
      <c r="N17" s="60">
        <v>1.25</v>
      </c>
      <c r="O17" s="60">
        <v>1.25</v>
      </c>
      <c r="P17" s="60">
        <v>1.25</v>
      </c>
      <c r="Q17" s="60">
        <v>1.25</v>
      </c>
    </row>
    <row r="18" spans="1:17">
      <c r="A18" s="28" t="s">
        <v>3</v>
      </c>
      <c r="B18" s="57">
        <v>6</v>
      </c>
      <c r="C18" s="58">
        <f>5 + 0.5</f>
        <v>5.5</v>
      </c>
      <c r="D18" s="58">
        <f t="shared" ref="D18:G18" si="16">5 + 0.5</f>
        <v>5.5</v>
      </c>
      <c r="E18" s="58">
        <f t="shared" si="16"/>
        <v>5.5</v>
      </c>
      <c r="F18" s="58">
        <f t="shared" si="16"/>
        <v>5.5</v>
      </c>
      <c r="G18" s="58">
        <f t="shared" si="16"/>
        <v>5.5</v>
      </c>
      <c r="H18" s="57">
        <v>6</v>
      </c>
      <c r="I18" s="57">
        <v>6</v>
      </c>
      <c r="J18" s="57">
        <v>6</v>
      </c>
      <c r="K18" s="57">
        <v>6</v>
      </c>
      <c r="L18" s="57">
        <v>6</v>
      </c>
      <c r="M18" s="57">
        <v>6</v>
      </c>
      <c r="N18" s="57">
        <v>6</v>
      </c>
      <c r="O18" s="57">
        <v>6</v>
      </c>
      <c r="P18" s="57">
        <v>6</v>
      </c>
      <c r="Q18" s="57">
        <v>6</v>
      </c>
    </row>
    <row r="19" spans="1:17">
      <c r="A19" s="27" t="s">
        <v>4</v>
      </c>
      <c r="B19" s="60">
        <v>5</v>
      </c>
      <c r="C19" s="38">
        <v>3</v>
      </c>
      <c r="D19" s="60">
        <v>5</v>
      </c>
      <c r="E19" s="60">
        <v>5</v>
      </c>
      <c r="F19" s="60">
        <v>5</v>
      </c>
      <c r="G19" s="60">
        <v>5</v>
      </c>
      <c r="H19" s="38">
        <v>3</v>
      </c>
      <c r="I19" s="38">
        <v>3</v>
      </c>
      <c r="J19" s="38">
        <v>3</v>
      </c>
      <c r="K19" s="38">
        <v>3</v>
      </c>
      <c r="L19" s="60">
        <v>5</v>
      </c>
      <c r="M19" s="60">
        <v>5</v>
      </c>
      <c r="N19" s="60">
        <v>5</v>
      </c>
      <c r="O19" s="60">
        <v>5</v>
      </c>
      <c r="P19" s="60">
        <v>5</v>
      </c>
      <c r="Q19" s="60">
        <v>5</v>
      </c>
    </row>
    <row r="20" spans="1:17">
      <c r="A20" s="28" t="s">
        <v>5</v>
      </c>
      <c r="B20" s="57">
        <v>3</v>
      </c>
      <c r="C20" s="57">
        <v>3</v>
      </c>
      <c r="D20" s="38">
        <v>5</v>
      </c>
      <c r="E20" s="57">
        <v>3</v>
      </c>
      <c r="F20" s="57">
        <v>3</v>
      </c>
      <c r="G20" s="57">
        <v>3</v>
      </c>
      <c r="H20" s="38">
        <v>5</v>
      </c>
      <c r="I20" s="57">
        <v>3</v>
      </c>
      <c r="J20" s="57">
        <v>3</v>
      </c>
      <c r="K20" s="57">
        <v>3</v>
      </c>
      <c r="L20" s="38">
        <v>5</v>
      </c>
      <c r="M20" s="38">
        <v>5</v>
      </c>
      <c r="N20" s="38">
        <v>5</v>
      </c>
      <c r="O20" s="57">
        <v>3</v>
      </c>
      <c r="P20" s="57">
        <v>3</v>
      </c>
      <c r="Q20" s="57">
        <v>3</v>
      </c>
    </row>
    <row r="21" spans="1:17">
      <c r="A21" s="27" t="s">
        <v>6</v>
      </c>
      <c r="B21" s="60">
        <v>6</v>
      </c>
      <c r="C21" s="60">
        <v>6</v>
      </c>
      <c r="D21" s="60">
        <v>6</v>
      </c>
      <c r="E21" s="38">
        <v>4</v>
      </c>
      <c r="F21" s="60">
        <v>6</v>
      </c>
      <c r="G21" s="60">
        <v>6</v>
      </c>
      <c r="H21" s="60">
        <v>6</v>
      </c>
      <c r="I21" s="38">
        <v>4</v>
      </c>
      <c r="J21" s="60">
        <v>6</v>
      </c>
      <c r="K21" s="60">
        <v>6</v>
      </c>
      <c r="L21" s="38">
        <v>4</v>
      </c>
      <c r="M21" s="60">
        <v>6</v>
      </c>
      <c r="N21" s="60">
        <v>6</v>
      </c>
      <c r="O21" s="38">
        <v>4</v>
      </c>
      <c r="P21" s="38">
        <v>4</v>
      </c>
      <c r="Q21" s="60">
        <v>6</v>
      </c>
    </row>
    <row r="22" spans="1:17">
      <c r="A22" s="28" t="s">
        <v>7</v>
      </c>
      <c r="B22" s="57" t="s">
        <v>34</v>
      </c>
      <c r="C22" s="57" t="s">
        <v>34</v>
      </c>
      <c r="D22" s="57" t="s">
        <v>34</v>
      </c>
      <c r="E22" s="57" t="s">
        <v>34</v>
      </c>
      <c r="F22" s="38" t="s">
        <v>45</v>
      </c>
      <c r="G22" s="57" t="s">
        <v>34</v>
      </c>
      <c r="H22" s="57" t="s">
        <v>34</v>
      </c>
      <c r="I22" s="57" t="s">
        <v>34</v>
      </c>
      <c r="J22" s="38" t="s">
        <v>45</v>
      </c>
      <c r="K22" s="57" t="s">
        <v>34</v>
      </c>
      <c r="L22" s="57" t="s">
        <v>34</v>
      </c>
      <c r="M22" s="38" t="s">
        <v>45</v>
      </c>
      <c r="N22" s="57" t="s">
        <v>34</v>
      </c>
      <c r="O22" s="38" t="s">
        <v>45</v>
      </c>
      <c r="P22" s="57" t="s">
        <v>34</v>
      </c>
      <c r="Q22" s="38" t="s">
        <v>45</v>
      </c>
    </row>
    <row r="23" spans="1:17">
      <c r="A23" s="27" t="s">
        <v>9</v>
      </c>
      <c r="B23" s="60">
        <v>1</v>
      </c>
      <c r="C23" s="60">
        <v>1</v>
      </c>
      <c r="D23" s="60">
        <v>1</v>
      </c>
      <c r="E23" s="60">
        <v>1</v>
      </c>
      <c r="F23" s="60">
        <v>1</v>
      </c>
      <c r="G23" s="38">
        <v>3</v>
      </c>
      <c r="H23" s="60">
        <v>1</v>
      </c>
      <c r="I23" s="60">
        <v>1</v>
      </c>
      <c r="J23" s="60">
        <v>1</v>
      </c>
      <c r="K23" s="38">
        <v>3</v>
      </c>
      <c r="L23" s="60">
        <v>1</v>
      </c>
      <c r="M23" s="60">
        <v>1</v>
      </c>
      <c r="N23" s="38">
        <v>3</v>
      </c>
      <c r="O23" s="60">
        <v>1</v>
      </c>
      <c r="P23" s="38">
        <v>3</v>
      </c>
      <c r="Q23" s="38">
        <v>3</v>
      </c>
    </row>
    <row r="24" spans="1:17">
      <c r="A24" s="28" t="s">
        <v>10</v>
      </c>
      <c r="B24" s="57" t="s">
        <v>34</v>
      </c>
      <c r="C24" s="57" t="s">
        <v>34</v>
      </c>
      <c r="D24" s="57" t="s">
        <v>34</v>
      </c>
      <c r="E24" s="57" t="s">
        <v>34</v>
      </c>
      <c r="F24" s="38" t="s">
        <v>45</v>
      </c>
      <c r="G24" s="57" t="s">
        <v>34</v>
      </c>
      <c r="H24" s="57" t="s">
        <v>34</v>
      </c>
      <c r="I24" s="57" t="s">
        <v>34</v>
      </c>
      <c r="J24" s="38" t="s">
        <v>45</v>
      </c>
      <c r="K24" s="57" t="s">
        <v>34</v>
      </c>
      <c r="L24" s="57" t="s">
        <v>34</v>
      </c>
      <c r="M24" s="38" t="s">
        <v>45</v>
      </c>
      <c r="N24" s="57" t="s">
        <v>34</v>
      </c>
      <c r="O24" s="38" t="s">
        <v>45</v>
      </c>
      <c r="P24" s="57" t="s">
        <v>34</v>
      </c>
      <c r="Q24" s="38" t="s">
        <v>45</v>
      </c>
    </row>
    <row r="25" spans="1:17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>
      <c r="A26" s="26" t="s">
        <v>15</v>
      </c>
      <c r="B26" s="26" t="str">
        <f>CONCATENATE(B1,B3,B16)</f>
        <v>2200001</v>
      </c>
      <c r="C26" s="26" t="str">
        <f>CONCATENATE(B1,C3,C16)</f>
        <v>2211202</v>
      </c>
      <c r="D26" s="26" t="str">
        <f>CONCATENATE(B1,D3,D16)</f>
        <v>2208003</v>
      </c>
      <c r="E26" s="26" t="str">
        <f>CONCATENATE(B1,E3,E16)</f>
        <v>2207204</v>
      </c>
      <c r="F26" s="26" t="str">
        <f>CONCATENATE(B1,F3,F16)</f>
        <v>2206905</v>
      </c>
      <c r="G26" s="26" t="str">
        <f>CONCATENATE(B1,G3,G16)</f>
        <v>2206606</v>
      </c>
      <c r="H26" s="26" t="str">
        <f>CONCATENATE(B1,H3,H16)</f>
        <v>2204807</v>
      </c>
      <c r="I26" s="26" t="str">
        <f>CONCATENATE(B1,I3,I16)</f>
        <v>2204008</v>
      </c>
      <c r="J26" s="26" t="str">
        <f>CONCATENATE(B1,J3,J16)</f>
        <v>2203711</v>
      </c>
      <c r="K26" s="26" t="str">
        <f>CONCATENATE(B1,K3,K16)</f>
        <v>2203412</v>
      </c>
      <c r="L26" s="26" t="str">
        <f>CONCATENATE(B1,L3,L16)</f>
        <v>2202413</v>
      </c>
      <c r="M26" s="26" t="str">
        <f>CONCATENATE(B1,M3,M16)</f>
        <v>2202114</v>
      </c>
      <c r="N26" s="26" t="str">
        <f>CONCATENATE(B1,N3,N16)</f>
        <v>2201815</v>
      </c>
      <c r="O26" s="26" t="str">
        <f>CONCATENATE(B1,O3,O16)</f>
        <v>2201316</v>
      </c>
      <c r="P26" s="26" t="str">
        <f>CONCATENATE(B1,P3,P16)</f>
        <v>2201017</v>
      </c>
      <c r="Q26" s="26" t="str">
        <f>CONCATENATE(B1,Q3,Q15)</f>
        <v>2200718</v>
      </c>
    </row>
    <row r="27" spans="1:17" ht="30" customHeight="1">
      <c r="A27" s="2" t="s">
        <v>40</v>
      </c>
      <c r="L27" s="41"/>
    </row>
    <row r="28" spans="1:17">
      <c r="A28" s="2" t="s">
        <v>43</v>
      </c>
      <c r="B28">
        <v>20</v>
      </c>
      <c r="C28">
        <v>20</v>
      </c>
      <c r="D28">
        <v>20</v>
      </c>
      <c r="E28">
        <v>20</v>
      </c>
      <c r="F28">
        <v>20</v>
      </c>
      <c r="G28">
        <v>20</v>
      </c>
      <c r="H28">
        <v>20</v>
      </c>
      <c r="I28">
        <v>20</v>
      </c>
      <c r="J28">
        <v>20</v>
      </c>
      <c r="K28">
        <v>20</v>
      </c>
      <c r="L28">
        <v>20</v>
      </c>
      <c r="M28">
        <v>20</v>
      </c>
      <c r="N28">
        <v>20</v>
      </c>
      <c r="O28">
        <v>20</v>
      </c>
      <c r="P28">
        <v>20</v>
      </c>
      <c r="Q28">
        <v>20</v>
      </c>
    </row>
  </sheetData>
  <mergeCells count="1">
    <mergeCell ref="B1:D1"/>
  </mergeCells>
  <pageMargins left="0.7" right="0.7" top="0.78740157499999996" bottom="0.78740157499999996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9"/>
  <sheetViews>
    <sheetView tabSelected="1" zoomScale="85" zoomScaleNormal="85" workbookViewId="0">
      <selection activeCell="F25" sqref="F25"/>
    </sheetView>
  </sheetViews>
  <sheetFormatPr defaultRowHeight="15"/>
  <cols>
    <col min="1" max="1" width="24.28515625" style="2" customWidth="1"/>
    <col min="2" max="2" width="9.140625" style="2"/>
    <col min="4" max="4" width="8.7109375" customWidth="1"/>
    <col min="6" max="6" width="19.5703125" customWidth="1"/>
    <col min="11" max="20" width="8.85546875" customWidth="1"/>
  </cols>
  <sheetData>
    <row r="1" spans="1:19" ht="23.25">
      <c r="A1" s="79" t="s">
        <v>46</v>
      </c>
      <c r="B1" s="80"/>
      <c r="C1" s="80"/>
      <c r="D1" s="81"/>
      <c r="E1" s="45"/>
      <c r="K1" s="82"/>
      <c r="L1" s="82"/>
      <c r="M1" s="82"/>
      <c r="N1" s="82"/>
      <c r="P1" s="82"/>
      <c r="Q1" s="82"/>
      <c r="R1" s="82"/>
      <c r="S1" s="82"/>
    </row>
    <row r="2" spans="1:19">
      <c r="A2" s="46" t="s">
        <v>2</v>
      </c>
      <c r="B2" s="47">
        <v>6.25</v>
      </c>
      <c r="C2" s="47">
        <v>5</v>
      </c>
      <c r="D2" s="48">
        <v>0</v>
      </c>
      <c r="E2" s="1"/>
      <c r="K2" s="2"/>
      <c r="L2" s="1"/>
      <c r="M2" s="1"/>
      <c r="N2" s="1"/>
      <c r="P2" s="2"/>
      <c r="Q2" s="1"/>
      <c r="R2" s="1"/>
      <c r="S2" s="1"/>
    </row>
    <row r="3" spans="1:19">
      <c r="A3" s="46" t="s">
        <v>3</v>
      </c>
      <c r="B3" s="47">
        <v>6</v>
      </c>
      <c r="C3" s="47">
        <v>6</v>
      </c>
      <c r="D3" s="48">
        <v>6</v>
      </c>
      <c r="E3" s="1"/>
      <c r="K3" s="2"/>
      <c r="L3" s="1"/>
      <c r="M3" s="1"/>
      <c r="N3" s="1"/>
      <c r="P3" s="2"/>
      <c r="Q3" s="1"/>
      <c r="R3" s="1"/>
      <c r="S3" s="1"/>
    </row>
    <row r="4" spans="1:19">
      <c r="A4" s="46" t="s">
        <v>4</v>
      </c>
      <c r="B4" s="47">
        <v>4</v>
      </c>
      <c r="C4" s="47">
        <v>4</v>
      </c>
      <c r="D4" s="48">
        <v>3</v>
      </c>
      <c r="K4" s="2"/>
      <c r="P4" s="2"/>
    </row>
    <row r="5" spans="1:19">
      <c r="A5" s="46" t="s">
        <v>5</v>
      </c>
      <c r="B5" s="47">
        <v>2</v>
      </c>
      <c r="C5" s="47">
        <v>2</v>
      </c>
      <c r="D5" s="48">
        <v>3</v>
      </c>
      <c r="K5" s="2"/>
      <c r="P5" s="2"/>
    </row>
    <row r="6" spans="1:19">
      <c r="A6" s="46" t="s">
        <v>6</v>
      </c>
      <c r="B6" s="47">
        <v>6</v>
      </c>
      <c r="C6" s="47">
        <v>6</v>
      </c>
      <c r="D6" s="48">
        <v>4</v>
      </c>
      <c r="K6" s="2"/>
      <c r="P6" s="2"/>
    </row>
    <row r="7" spans="1:19">
      <c r="A7" s="46" t="s">
        <v>7</v>
      </c>
      <c r="B7" s="47" t="s">
        <v>8</v>
      </c>
      <c r="C7" s="47" t="s">
        <v>8</v>
      </c>
      <c r="D7" s="48" t="s">
        <v>8</v>
      </c>
      <c r="K7" s="2"/>
      <c r="P7" s="2"/>
    </row>
    <row r="8" spans="1:19">
      <c r="A8" s="46" t="s">
        <v>9</v>
      </c>
      <c r="B8" s="47">
        <v>4</v>
      </c>
      <c r="C8" s="47">
        <v>4</v>
      </c>
      <c r="D8" s="48">
        <v>3</v>
      </c>
      <c r="K8" s="2"/>
      <c r="P8" s="2"/>
    </row>
    <row r="9" spans="1:19">
      <c r="A9" s="46" t="s">
        <v>10</v>
      </c>
      <c r="B9" s="47" t="s">
        <v>8</v>
      </c>
      <c r="C9" s="47" t="s">
        <v>8</v>
      </c>
      <c r="D9" s="48" t="s">
        <v>8</v>
      </c>
      <c r="K9" s="2"/>
      <c r="P9" s="2"/>
    </row>
    <row r="10" spans="1:19">
      <c r="A10" s="46"/>
      <c r="B10" s="47"/>
      <c r="C10" s="47"/>
      <c r="D10" s="48"/>
      <c r="K10" s="2"/>
      <c r="P10" s="2"/>
    </row>
    <row r="11" spans="1:19" ht="15.75" thickBot="1">
      <c r="A11" s="49" t="s">
        <v>47</v>
      </c>
      <c r="B11" s="50">
        <v>2</v>
      </c>
      <c r="C11" s="50">
        <v>3</v>
      </c>
      <c r="D11" s="51">
        <v>4</v>
      </c>
      <c r="K11" s="2"/>
      <c r="P11" s="2"/>
    </row>
    <row r="14" spans="1:19" ht="15.75" thickBot="1"/>
    <row r="15" spans="1:19" ht="23.25">
      <c r="A15" s="83" t="s">
        <v>48</v>
      </c>
      <c r="B15" s="84"/>
      <c r="C15" s="85"/>
      <c r="D15" s="5"/>
    </row>
    <row r="16" spans="1:19">
      <c r="A16" s="46" t="s">
        <v>2</v>
      </c>
      <c r="B16" s="47">
        <v>0</v>
      </c>
      <c r="C16" s="48">
        <v>1.25</v>
      </c>
      <c r="D16" s="6"/>
    </row>
    <row r="17" spans="1:6">
      <c r="A17" s="46" t="s">
        <v>3</v>
      </c>
      <c r="B17" s="47">
        <v>6</v>
      </c>
      <c r="C17" s="48">
        <v>6</v>
      </c>
      <c r="D17" s="6"/>
    </row>
    <row r="18" spans="1:6">
      <c r="A18" s="46" t="s">
        <v>4</v>
      </c>
      <c r="B18" s="47">
        <v>3</v>
      </c>
      <c r="C18" s="48">
        <v>3</v>
      </c>
      <c r="D18" s="4"/>
    </row>
    <row r="19" spans="1:6">
      <c r="A19" s="46" t="s">
        <v>5</v>
      </c>
      <c r="B19" s="47">
        <v>3</v>
      </c>
      <c r="C19" s="48">
        <v>3</v>
      </c>
      <c r="D19" s="4"/>
    </row>
    <row r="20" spans="1:6">
      <c r="A20" s="46" t="s">
        <v>6</v>
      </c>
      <c r="B20" s="47">
        <v>1</v>
      </c>
      <c r="C20" s="48">
        <v>1</v>
      </c>
      <c r="D20" s="4"/>
    </row>
    <row r="21" spans="1:6">
      <c r="A21" s="46" t="s">
        <v>7</v>
      </c>
      <c r="B21" s="47" t="s">
        <v>34</v>
      </c>
      <c r="C21" s="48" t="s">
        <v>34</v>
      </c>
      <c r="D21" s="4"/>
    </row>
    <row r="22" spans="1:6">
      <c r="A22" s="46" t="s">
        <v>9</v>
      </c>
      <c r="B22" s="47">
        <v>4</v>
      </c>
      <c r="C22" s="48">
        <v>4</v>
      </c>
      <c r="D22" s="4"/>
    </row>
    <row r="23" spans="1:6">
      <c r="A23" s="46" t="s">
        <v>10</v>
      </c>
      <c r="B23" s="47" t="s">
        <v>34</v>
      </c>
      <c r="C23" s="48" t="s">
        <v>34</v>
      </c>
      <c r="D23" s="4"/>
    </row>
    <row r="24" spans="1:6">
      <c r="A24" s="46"/>
      <c r="B24" s="47"/>
      <c r="C24" s="48"/>
      <c r="D24" s="4"/>
    </row>
    <row r="25" spans="1:6" ht="15.75" thickBot="1">
      <c r="A25" s="49" t="s">
        <v>47</v>
      </c>
      <c r="B25" s="50">
        <v>1</v>
      </c>
      <c r="C25" s="51" t="s">
        <v>49</v>
      </c>
      <c r="D25" s="4"/>
    </row>
    <row r="28" spans="1:6" ht="15.75" thickBot="1">
      <c r="D28" s="4"/>
      <c r="E28" s="4"/>
    </row>
    <row r="29" spans="1:6" ht="23.25">
      <c r="A29" s="86" t="s">
        <v>50</v>
      </c>
      <c r="B29" s="87"/>
      <c r="C29" s="88"/>
      <c r="D29" s="5"/>
      <c r="E29" s="4"/>
      <c r="F29" t="s">
        <v>51</v>
      </c>
    </row>
    <row r="30" spans="1:6">
      <c r="A30" s="46" t="s">
        <v>2</v>
      </c>
      <c r="B30" s="47">
        <v>0</v>
      </c>
      <c r="C30" s="48">
        <v>1.25</v>
      </c>
      <c r="D30" s="6"/>
      <c r="E30" s="4"/>
    </row>
    <row r="31" spans="1:6">
      <c r="A31" s="46" t="s">
        <v>3</v>
      </c>
      <c r="B31" s="47">
        <v>5.5</v>
      </c>
      <c r="C31" s="48">
        <v>6</v>
      </c>
      <c r="D31" s="6"/>
      <c r="E31" s="4"/>
    </row>
    <row r="32" spans="1:6">
      <c r="A32" s="46" t="s">
        <v>4</v>
      </c>
      <c r="B32" s="47">
        <v>5</v>
      </c>
      <c r="C32" s="48">
        <v>5</v>
      </c>
      <c r="D32" s="4"/>
      <c r="E32" s="4"/>
    </row>
    <row r="33" spans="1:5">
      <c r="A33" s="46" t="s">
        <v>5</v>
      </c>
      <c r="B33" s="47">
        <v>3</v>
      </c>
      <c r="C33" s="48">
        <v>3</v>
      </c>
      <c r="D33" s="4"/>
      <c r="E33" s="4"/>
    </row>
    <row r="34" spans="1:5">
      <c r="A34" s="46" t="s">
        <v>6</v>
      </c>
      <c r="B34" s="47">
        <v>6</v>
      </c>
      <c r="C34" s="48">
        <v>6</v>
      </c>
      <c r="D34" s="4"/>
      <c r="E34" s="4"/>
    </row>
    <row r="35" spans="1:5">
      <c r="A35" s="46" t="s">
        <v>7</v>
      </c>
      <c r="B35" s="47" t="s">
        <v>34</v>
      </c>
      <c r="C35" s="48" t="s">
        <v>34</v>
      </c>
      <c r="D35" s="4"/>
      <c r="E35" s="4"/>
    </row>
    <row r="36" spans="1:5">
      <c r="A36" s="46" t="s">
        <v>9</v>
      </c>
      <c r="B36" s="47">
        <v>1</v>
      </c>
      <c r="C36" s="48">
        <v>1</v>
      </c>
      <c r="D36" s="4"/>
      <c r="E36" s="4"/>
    </row>
    <row r="37" spans="1:5">
      <c r="A37" s="46" t="s">
        <v>10</v>
      </c>
      <c r="B37" s="47" t="s">
        <v>34</v>
      </c>
      <c r="C37" s="48" t="s">
        <v>34</v>
      </c>
      <c r="D37" s="4"/>
      <c r="E37" s="4"/>
    </row>
    <row r="38" spans="1:5">
      <c r="A38" s="46"/>
      <c r="B38" s="47"/>
      <c r="C38" s="48"/>
      <c r="D38" s="4"/>
      <c r="E38" s="4"/>
    </row>
    <row r="39" spans="1:5" ht="15.75" thickBot="1">
      <c r="A39" s="49" t="s">
        <v>47</v>
      </c>
      <c r="B39" s="50">
        <v>5</v>
      </c>
      <c r="C39" s="51">
        <v>6</v>
      </c>
      <c r="D39" s="4"/>
      <c r="E39" s="4"/>
    </row>
  </sheetData>
  <mergeCells count="5">
    <mergeCell ref="A1:D1"/>
    <mergeCell ref="K1:N1"/>
    <mergeCell ref="P1:S1"/>
    <mergeCell ref="A15:C15"/>
    <mergeCell ref="A29:C29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4E6979F37D3AF409F9B9C17E581391A" ma:contentTypeVersion="13" ma:contentTypeDescription="Vytvoří nový dokument" ma:contentTypeScope="" ma:versionID="028f40f2cee152a0b1941d9396456e33">
  <xsd:schema xmlns:xsd="http://www.w3.org/2001/XMLSchema" xmlns:xs="http://www.w3.org/2001/XMLSchema" xmlns:p="http://schemas.microsoft.com/office/2006/metadata/properties" xmlns:ns3="53b4cf5f-23a0-4bf9-84cb-4deddb6163cc" xmlns:ns4="3efe12e3-adcb-4cfb-b3bf-5344c0c6fa2b" targetNamespace="http://schemas.microsoft.com/office/2006/metadata/properties" ma:root="true" ma:fieldsID="567a8cf9a3ce96725a5fb62fc451f816" ns3:_="" ns4:_="">
    <xsd:import namespace="53b4cf5f-23a0-4bf9-84cb-4deddb6163cc"/>
    <xsd:import namespace="3efe12e3-adcb-4cfb-b3bf-5344c0c6fa2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b4cf5f-23a0-4bf9-84cb-4deddb6163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fe12e3-adcb-4cfb-b3bf-5344c0c6fa2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0175A3-F4FC-4E83-84AC-749F97486592}"/>
</file>

<file path=customXml/itemProps2.xml><?xml version="1.0" encoding="utf-8"?>
<ds:datastoreItem xmlns:ds="http://schemas.openxmlformats.org/officeDocument/2006/customXml" ds:itemID="{06E661E0-DE6B-480C-9D4B-E46578F404C6}"/>
</file>

<file path=customXml/itemProps3.xml><?xml version="1.0" encoding="utf-8"?>
<ds:datastoreItem xmlns:ds="http://schemas.openxmlformats.org/officeDocument/2006/customXml" ds:itemID="{B54E1F1E-F607-4F40-AB02-1844A15B6F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Petr Stastny</dc:creator>
  <cp:keywords/>
  <dc:description/>
  <cp:lastModifiedBy>Dobossy Barnabás (170175)</cp:lastModifiedBy>
  <cp:revision/>
  <dcterms:created xsi:type="dcterms:W3CDTF">2020-06-16T07:13:32Z</dcterms:created>
  <dcterms:modified xsi:type="dcterms:W3CDTF">2021-02-02T07:28:46Z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0x010100D4E6979F37D3AF409F9B9C17E581391A</vt:lpwstr>
  </property>
</Properties>
</file>