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pa\OneDrive\Documents\Skola\BP\"/>
    </mc:Choice>
  </mc:AlternateContent>
  <xr:revisionPtr revIDLastSave="0" documentId="13_ncr:1_{4491CFC1-2218-4075-A05F-9A44126C8AD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Vstupní data" sheetId="14" r:id="rId1"/>
    <sheet name="Graf" sheetId="19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99" i="14" l="1"/>
  <c r="AK99" i="14"/>
  <c r="AJ99" i="14"/>
  <c r="AI99" i="14"/>
  <c r="AH99" i="14"/>
  <c r="AG99" i="14"/>
  <c r="AF99" i="14"/>
  <c r="AE99" i="14"/>
  <c r="AD99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I99" i="14"/>
  <c r="AL86" i="14"/>
  <c r="AK86" i="14"/>
  <c r="AJ86" i="14"/>
  <c r="AI86" i="14"/>
  <c r="AH86" i="14"/>
  <c r="AG86" i="14"/>
  <c r="AF86" i="14"/>
  <c r="AE86" i="14"/>
  <c r="AD86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60" i="14"/>
  <c r="H118" i="14" s="1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E105" i="14"/>
  <c r="E92" i="14"/>
  <c r="H4" i="14"/>
  <c r="H99" i="14"/>
  <c r="H121" i="14" s="1"/>
  <c r="H86" i="14"/>
  <c r="H120" i="14" s="1"/>
  <c r="H73" i="14"/>
  <c r="H119" i="14" s="1"/>
  <c r="H47" i="14"/>
  <c r="H117" i="14" s="1"/>
  <c r="H34" i="14"/>
  <c r="H116" i="14" s="1"/>
  <c r="H21" i="14"/>
  <c r="H115" i="14" s="1"/>
  <c r="H8" i="14"/>
  <c r="H114" i="14" s="1"/>
  <c r="I121" i="14" l="1"/>
  <c r="I120" i="14"/>
  <c r="I118" i="14"/>
  <c r="I115" i="14"/>
  <c r="I114" i="14"/>
  <c r="I117" i="14"/>
  <c r="I116" i="14"/>
  <c r="I119" i="14"/>
  <c r="J118" i="14" l="1"/>
  <c r="K118" i="14" s="1"/>
  <c r="J115" i="14"/>
  <c r="J119" i="14"/>
  <c r="K119" i="14" s="1"/>
  <c r="L119" i="14" s="1"/>
  <c r="M119" i="14" s="1"/>
  <c r="N119" i="14" s="1"/>
  <c r="O119" i="14" s="1"/>
  <c r="P119" i="14" s="1"/>
  <c r="Q119" i="14" s="1"/>
  <c r="R119" i="14" s="1"/>
  <c r="S119" i="14" s="1"/>
  <c r="T119" i="14" s="1"/>
  <c r="U119" i="14" s="1"/>
  <c r="V119" i="14" s="1"/>
  <c r="W119" i="14" s="1"/>
  <c r="X119" i="14" s="1"/>
  <c r="Y119" i="14" s="1"/>
  <c r="Z119" i="14" s="1"/>
  <c r="AA119" i="14" s="1"/>
  <c r="AB119" i="14" s="1"/>
  <c r="AC119" i="14" s="1"/>
  <c r="AD119" i="14" s="1"/>
  <c r="AE119" i="14" s="1"/>
  <c r="AF119" i="14" s="1"/>
  <c r="AG119" i="14" s="1"/>
  <c r="AH119" i="14" s="1"/>
  <c r="AI119" i="14" s="1"/>
  <c r="AJ119" i="14" s="1"/>
  <c r="AK119" i="14" s="1"/>
  <c r="AL119" i="14" s="1"/>
  <c r="J114" i="14"/>
  <c r="K114" i="14" s="1"/>
  <c r="L114" i="14" s="1"/>
  <c r="M114" i="14" s="1"/>
  <c r="N114" i="14" s="1"/>
  <c r="O114" i="14" s="1"/>
  <c r="P114" i="14" s="1"/>
  <c r="Q114" i="14" s="1"/>
  <c r="R114" i="14" s="1"/>
  <c r="S114" i="14" s="1"/>
  <c r="T114" i="14" s="1"/>
  <c r="U114" i="14" s="1"/>
  <c r="V114" i="14" s="1"/>
  <c r="W114" i="14" s="1"/>
  <c r="X114" i="14" s="1"/>
  <c r="Y114" i="14" s="1"/>
  <c r="Z114" i="14" s="1"/>
  <c r="AA114" i="14" s="1"/>
  <c r="AB114" i="14" s="1"/>
  <c r="AC114" i="14" s="1"/>
  <c r="AD114" i="14" s="1"/>
  <c r="AE114" i="14" s="1"/>
  <c r="AF114" i="14" s="1"/>
  <c r="AG114" i="14" s="1"/>
  <c r="AH114" i="14" s="1"/>
  <c r="AI114" i="14" s="1"/>
  <c r="AJ114" i="14" s="1"/>
  <c r="AK114" i="14" s="1"/>
  <c r="AL114" i="14" s="1"/>
  <c r="J121" i="14"/>
  <c r="K121" i="14" s="1"/>
  <c r="L121" i="14" s="1"/>
  <c r="M121" i="14" s="1"/>
  <c r="N121" i="14" s="1"/>
  <c r="O121" i="14" s="1"/>
  <c r="P121" i="14" s="1"/>
  <c r="Q121" i="14" s="1"/>
  <c r="R121" i="14" s="1"/>
  <c r="S121" i="14" s="1"/>
  <c r="T121" i="14" s="1"/>
  <c r="U121" i="14" s="1"/>
  <c r="V121" i="14" s="1"/>
  <c r="W121" i="14" s="1"/>
  <c r="X121" i="14" s="1"/>
  <c r="Y121" i="14" s="1"/>
  <c r="J120" i="14"/>
  <c r="K120" i="14" s="1"/>
  <c r="L120" i="14" s="1"/>
  <c r="M120" i="14" s="1"/>
  <c r="N120" i="14" s="1"/>
  <c r="O120" i="14" s="1"/>
  <c r="P120" i="14" s="1"/>
  <c r="Q120" i="14" s="1"/>
  <c r="R120" i="14" s="1"/>
  <c r="S120" i="14" s="1"/>
  <c r="T120" i="14" s="1"/>
  <c r="U120" i="14" s="1"/>
  <c r="V120" i="14" s="1"/>
  <c r="W120" i="14" s="1"/>
  <c r="X120" i="14" s="1"/>
  <c r="Y120" i="14" s="1"/>
  <c r="J116" i="14"/>
  <c r="K116" i="14" s="1"/>
  <c r="J117" i="14"/>
  <c r="K117" i="14" s="1"/>
  <c r="L117" i="14" s="1"/>
  <c r="M117" i="14" s="1"/>
  <c r="N117" i="14" s="1"/>
  <c r="O117" i="14" s="1"/>
  <c r="P117" i="14" s="1"/>
  <c r="Q117" i="14" s="1"/>
  <c r="R117" i="14" s="1"/>
  <c r="S117" i="14" s="1"/>
  <c r="T117" i="14" s="1"/>
  <c r="U117" i="14" s="1"/>
  <c r="V117" i="14" s="1"/>
  <c r="W117" i="14" s="1"/>
  <c r="X117" i="14" s="1"/>
  <c r="K115" i="14" l="1"/>
  <c r="L115" i="14" s="1"/>
  <c r="L116" i="14"/>
  <c r="Z120" i="14"/>
  <c r="AA120" i="14" s="1"/>
  <c r="AB120" i="14" s="1"/>
  <c r="AC120" i="14" s="1"/>
  <c r="AD120" i="14" s="1"/>
  <c r="AE120" i="14" s="1"/>
  <c r="AF120" i="14" s="1"/>
  <c r="AG120" i="14" s="1"/>
  <c r="AH120" i="14" s="1"/>
  <c r="AI120" i="14" s="1"/>
  <c r="AJ120" i="14" s="1"/>
  <c r="AK120" i="14" s="1"/>
  <c r="AL120" i="14" s="1"/>
  <c r="Z121" i="14"/>
  <c r="AA121" i="14" s="1"/>
  <c r="AB121" i="14" s="1"/>
  <c r="AC121" i="14" s="1"/>
  <c r="AD121" i="14" s="1"/>
  <c r="AE121" i="14" s="1"/>
  <c r="AF121" i="14" s="1"/>
  <c r="AG121" i="14" s="1"/>
  <c r="AH121" i="14" s="1"/>
  <c r="AI121" i="14" s="1"/>
  <c r="AJ121" i="14" s="1"/>
  <c r="AK121" i="14" s="1"/>
  <c r="AL121" i="14" s="1"/>
  <c r="Y117" i="14"/>
  <c r="L118" i="14"/>
  <c r="M116" i="14" l="1"/>
  <c r="M115" i="14"/>
  <c r="Z117" i="14"/>
  <c r="AA117" i="14" s="1"/>
  <c r="AB117" i="14" s="1"/>
  <c r="AC117" i="14" s="1"/>
  <c r="AD117" i="14" s="1"/>
  <c r="AE117" i="14" s="1"/>
  <c r="AF117" i="14" s="1"/>
  <c r="AG117" i="14" s="1"/>
  <c r="AH117" i="14" s="1"/>
  <c r="AI117" i="14" s="1"/>
  <c r="AJ117" i="14" s="1"/>
  <c r="AK117" i="14" s="1"/>
  <c r="AL117" i="14" s="1"/>
  <c r="M118" i="14"/>
  <c r="N116" i="14" l="1"/>
  <c r="N115" i="14"/>
  <c r="N118" i="14"/>
  <c r="O116" i="14" l="1"/>
  <c r="O115" i="14"/>
  <c r="O118" i="14"/>
  <c r="P116" i="14" l="1"/>
  <c r="P115" i="14"/>
  <c r="P118" i="14"/>
  <c r="Q116" i="14" l="1"/>
  <c r="Q115" i="14"/>
  <c r="Q118" i="14"/>
  <c r="R115" i="14" l="1"/>
  <c r="R116" i="14"/>
  <c r="R118" i="14"/>
  <c r="S115" i="14" l="1"/>
  <c r="S116" i="14"/>
  <c r="S118" i="14"/>
  <c r="T115" i="14" l="1"/>
  <c r="T116" i="14"/>
  <c r="T118" i="14"/>
  <c r="U115" i="14" l="1"/>
  <c r="U116" i="14"/>
  <c r="U118" i="14"/>
  <c r="V115" i="14" l="1"/>
  <c r="V116" i="14"/>
  <c r="V118" i="14"/>
  <c r="W116" i="14" l="1"/>
  <c r="W115" i="14"/>
  <c r="W118" i="14" l="1"/>
  <c r="X116" i="14"/>
  <c r="X115" i="14"/>
  <c r="Y115" i="14" l="1"/>
  <c r="Z115" i="14" s="1"/>
  <c r="AA115" i="14" s="1"/>
  <c r="AB115" i="14" s="1"/>
  <c r="AC115" i="14" s="1"/>
  <c r="AD115" i="14" s="1"/>
  <c r="AE115" i="14" s="1"/>
  <c r="AF115" i="14" s="1"/>
  <c r="AG115" i="14" s="1"/>
  <c r="AH115" i="14" s="1"/>
  <c r="AI115" i="14" s="1"/>
  <c r="AJ115" i="14" s="1"/>
  <c r="AK115" i="14" s="1"/>
  <c r="AL115" i="14" s="1"/>
  <c r="X118" i="14"/>
  <c r="Y116" i="14"/>
  <c r="Z116" i="14" l="1"/>
  <c r="AA116" i="14" s="1"/>
  <c r="AB116" i="14" s="1"/>
  <c r="AC116" i="14" s="1"/>
  <c r="AD116" i="14" s="1"/>
  <c r="AE116" i="14" s="1"/>
  <c r="AF116" i="14" s="1"/>
  <c r="AG116" i="14" s="1"/>
  <c r="AH116" i="14" s="1"/>
  <c r="AI116" i="14" s="1"/>
  <c r="AJ116" i="14" s="1"/>
  <c r="AK116" i="14" s="1"/>
  <c r="AL116" i="14" s="1"/>
  <c r="Y118" i="14"/>
  <c r="Z118" i="14" s="1"/>
  <c r="AA118" i="14" s="1"/>
  <c r="AB118" i="14" s="1"/>
  <c r="AC118" i="14" s="1"/>
  <c r="AD118" i="14" s="1"/>
  <c r="AE118" i="14" s="1"/>
  <c r="AF118" i="14" s="1"/>
  <c r="AG118" i="14" s="1"/>
  <c r="AH118" i="14" s="1"/>
  <c r="AI118" i="14" s="1"/>
  <c r="AJ118" i="14" s="1"/>
  <c r="AK118" i="14" s="1"/>
  <c r="AL118" i="14" s="1"/>
</calcChain>
</file>

<file path=xl/sharedStrings.xml><?xml version="1.0" encoding="utf-8"?>
<sst xmlns="http://schemas.openxmlformats.org/spreadsheetml/2006/main" count="214" uniqueCount="38">
  <si>
    <t>kWh</t>
  </si>
  <si>
    <t>Kč/kWh</t>
  </si>
  <si>
    <t>Kč</t>
  </si>
  <si>
    <t>PK s vyšší produkcí</t>
  </si>
  <si>
    <t>PK bez FV</t>
  </si>
  <si>
    <t>PK s nižší produkcí s akumulátory</t>
  </si>
  <si>
    <t>PK s nižší produkcí bez akumulátorů</t>
  </si>
  <si>
    <t>TČ Bez FV</t>
  </si>
  <si>
    <t>TČ s vyšší produkcí</t>
  </si>
  <si>
    <t>TČ S nižší produkcí s akumulátorů</t>
  </si>
  <si>
    <t>TČ s nižší produkcí bez akumulátory</t>
  </si>
  <si>
    <t>Srovnání návratnosti systémů</t>
  </si>
  <si>
    <t>Plynový kotel bez FV</t>
  </si>
  <si>
    <t>Plynový kotel s FV systémem s vyšší produkcí</t>
  </si>
  <si>
    <t>Plynový kotel s FV systémem s nižší produkcí a akumulátory</t>
  </si>
  <si>
    <t>Plynový kotel s FV systémem s nižší produkcí bez akumulátorů</t>
  </si>
  <si>
    <t>Tepelné čerpadlo bez FV</t>
  </si>
  <si>
    <t>Tepelné čerpadlo s FV systémem s vyšší produkcí</t>
  </si>
  <si>
    <t>Tepelné čerpadlo s FV systémem s nižší produkcí bez akumulátorů</t>
  </si>
  <si>
    <t>Tepelné čerpadlo s FV systémem s nižší produkcí a akumulátory</t>
  </si>
  <si>
    <t>Investiční náklady (Kč):</t>
  </si>
  <si>
    <t>Cena plynu (Kč/kWh):</t>
  </si>
  <si>
    <t>Cena elektřiny VT (Kč/kWh):</t>
  </si>
  <si>
    <t>Cena elektřiny NT(Kč/kWh):</t>
  </si>
  <si>
    <t>Roční spotřeba plynu (kWh):</t>
  </si>
  <si>
    <t>Roční spotřeba elektřiny VT (kWh):</t>
  </si>
  <si>
    <t>Roční spotřeba elektřiny NT (kWh):</t>
  </si>
  <si>
    <t>Vývoj cen</t>
  </si>
  <si>
    <t>Volba systémů</t>
  </si>
  <si>
    <t>Roční nárůst cen elektřiny:</t>
  </si>
  <si>
    <t>Roční nárůst cen plynu:</t>
  </si>
  <si>
    <t>Roční nárůst cen virtuální baterie:</t>
  </si>
  <si>
    <t>Cena virtuální baterie(Kč/rok):</t>
  </si>
  <si>
    <t>Kč/rok</t>
  </si>
  <si>
    <t>Regulovaná složka ceny VT (Kč/kWh):</t>
  </si>
  <si>
    <t>Regulovaná složka ceny NT (Kč/kWh):</t>
  </si>
  <si>
    <t>Množství elektřiny čerpané z VB ve VT (kWh)</t>
  </si>
  <si>
    <t>Množství elektřiny čerpané z VB v NT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</si>
</sst>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K_č"/>
  </numFmts>
  <fonts count="1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20"/>
      <color rgb="FF000000"/>
      <name val="Arial Unicode MS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Arial Unicode MS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0" fillId="9" borderId="0" xfId="0" applyFill="1"/>
    <xf numFmtId="0" fontId="0" fillId="9" borderId="0" xfId="0" applyFill="1" applyProtection="1">
      <protection hidden="1"/>
    </xf>
    <xf numFmtId="0" fontId="16" fillId="9" borderId="0" xfId="0" applyFont="1" applyFill="1" applyAlignment="1" applyProtection="1">
      <alignment horizontal="left"/>
      <protection hidden="1"/>
    </xf>
    <xf numFmtId="0" fontId="0" fillId="9" borderId="0" xfId="0" applyFill="1" applyAlignment="1" applyProtection="1">
      <alignment horizontal="center"/>
      <protection hidden="1"/>
    </xf>
    <xf numFmtId="0" fontId="10" fillId="9" borderId="0" xfId="0" applyFont="1" applyFill="1" applyAlignment="1" applyProtection="1">
      <alignment horizontal="right"/>
      <protection hidden="1"/>
    </xf>
    <xf numFmtId="10" fontId="15" fillId="9" borderId="0" xfId="0" applyNumberFormat="1" applyFont="1" applyFill="1" applyProtection="1">
      <protection hidden="1"/>
    </xf>
    <xf numFmtId="0" fontId="0" fillId="9" borderId="0" xfId="0" applyFill="1" applyAlignment="1" applyProtection="1">
      <alignment horizontal="right"/>
      <protection hidden="1"/>
    </xf>
    <xf numFmtId="10" fontId="0" fillId="9" borderId="0" xfId="0" applyNumberFormat="1" applyFill="1" applyProtection="1">
      <protection hidden="1"/>
    </xf>
    <xf numFmtId="0" fontId="15" fillId="9" borderId="0" xfId="0" applyFont="1" applyFill="1" applyAlignment="1" applyProtection="1">
      <alignment horizontal="center"/>
      <protection hidden="1"/>
    </xf>
    <xf numFmtId="0" fontId="0" fillId="9" borderId="0" xfId="0" applyFill="1" applyAlignment="1" applyProtection="1">
      <alignment horizontal="left"/>
      <protection hidden="1"/>
    </xf>
    <xf numFmtId="164" fontId="0" fillId="9" borderId="0" xfId="0" applyNumberFormat="1" applyFill="1" applyAlignment="1" applyProtection="1">
      <alignment horizontal="center"/>
      <protection hidden="1"/>
    </xf>
    <xf numFmtId="0" fontId="17" fillId="9" borderId="0" xfId="0" applyFont="1" applyFill="1" applyAlignment="1" applyProtection="1">
      <alignment horizontal="left"/>
      <protection hidden="1"/>
    </xf>
    <xf numFmtId="0" fontId="17" fillId="9" borderId="0" xfId="0" applyFont="1" applyFill="1" applyAlignment="1" applyProtection="1">
      <protection hidden="1"/>
    </xf>
    <xf numFmtId="0" fontId="0" fillId="9" borderId="0" xfId="0" applyFill="1" applyAlignment="1" applyProtection="1">
      <protection hidden="1"/>
    </xf>
    <xf numFmtId="0" fontId="15" fillId="9" borderId="0" xfId="0" applyFont="1" applyFill="1" applyProtection="1">
      <protection hidden="1"/>
    </xf>
    <xf numFmtId="10" fontId="17" fillId="10" borderId="0" xfId="0" applyNumberFormat="1" applyFont="1" applyFill="1" applyAlignment="1" applyProtection="1">
      <protection locked="0"/>
    </xf>
    <xf numFmtId="0" fontId="17" fillId="10" borderId="0" xfId="0" applyFont="1" applyFill="1" applyAlignment="1" applyProtection="1">
      <protection locked="0"/>
    </xf>
    <xf numFmtId="0" fontId="0" fillId="0" borderId="0" xfId="0" applyFill="1" applyAlignment="1" applyProtection="1">
      <alignment horizontal="center"/>
      <protection hidden="1"/>
    </xf>
    <xf numFmtId="0" fontId="15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left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0" fontId="17" fillId="13" borderId="0" xfId="0" applyFont="1" applyFill="1" applyAlignment="1" applyProtection="1">
      <alignment horizontal="left"/>
      <protection locked="0"/>
    </xf>
    <xf numFmtId="0" fontId="18" fillId="12" borderId="0" xfId="0" applyFont="1" applyFill="1" applyAlignment="1" applyProtection="1">
      <alignment horizontal="left"/>
      <protection hidden="1"/>
    </xf>
    <xf numFmtId="0" fontId="16" fillId="11" borderId="0" xfId="0" applyFont="1" applyFill="1" applyAlignment="1" applyProtection="1">
      <alignment horizontal="left"/>
      <protection hidden="1"/>
    </xf>
    <xf numFmtId="0" fontId="0" fillId="9" borderId="2" xfId="0" applyFill="1" applyBorder="1" applyAlignment="1" applyProtection="1">
      <alignment horizontal="right"/>
      <protection hidden="1"/>
    </xf>
    <xf numFmtId="0" fontId="17" fillId="10" borderId="2" xfId="0" applyFont="1" applyFill="1" applyBorder="1" applyAlignment="1" applyProtection="1">
      <protection locked="0"/>
    </xf>
    <xf numFmtId="0" fontId="17" fillId="9" borderId="2" xfId="0" applyFont="1" applyFill="1" applyBorder="1" applyAlignment="1" applyProtection="1">
      <alignment horizontal="left"/>
      <protection hidden="1"/>
    </xf>
    <xf numFmtId="0" fontId="0" fillId="9" borderId="0" xfId="0" applyFill="1" applyBorder="1" applyAlignment="1" applyProtection="1">
      <alignment horizontal="right"/>
      <protection hidden="1"/>
    </xf>
    <xf numFmtId="0" fontId="17" fillId="10" borderId="0" xfId="0" applyFont="1" applyFill="1" applyBorder="1" applyAlignment="1" applyProtection="1">
      <protection locked="0"/>
    </xf>
    <xf numFmtId="0" fontId="17" fillId="9" borderId="0" xfId="0" applyFont="1" applyFill="1" applyBorder="1" applyAlignment="1" applyProtection="1">
      <alignment horizontal="left"/>
      <protection hidden="1"/>
    </xf>
    <xf numFmtId="0" fontId="0" fillId="9" borderId="3" xfId="0" applyFill="1" applyBorder="1" applyAlignment="1" applyProtection="1">
      <alignment horizontal="right"/>
      <protection hidden="1"/>
    </xf>
    <xf numFmtId="0" fontId="17" fillId="10" borderId="3" xfId="0" applyFont="1" applyFill="1" applyBorder="1" applyAlignment="1" applyProtection="1">
      <protection locked="0"/>
    </xf>
    <xf numFmtId="0" fontId="17" fillId="9" borderId="3" xfId="0" applyFont="1" applyFill="1" applyBorder="1" applyAlignment="1" applyProtection="1">
      <alignment horizontal="left"/>
      <protection hidden="1"/>
    </xf>
    <xf numFmtId="0" fontId="10" fillId="9" borderId="2" xfId="0" applyFont="1" applyFill="1" applyBorder="1" applyAlignment="1" applyProtection="1">
      <alignment horizontal="right"/>
      <protection hidden="1"/>
    </xf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ální" xfId="0" builtinId="0" customBuiltin="1"/>
    <cellStyle name="Note" xfId="14" xr:uid="{00000000-0005-0000-0000-00000E000000}"/>
    <cellStyle name="Result (user)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2000"/>
              <a:t>Vývoj </a:t>
            </a:r>
            <a:r>
              <a:rPr lang="cs-CZ" sz="2000" baseline="0"/>
              <a:t>celkových nákladů za energie v čase</a:t>
            </a:r>
            <a:endParaRPr lang="cs-CZ" sz="2000"/>
          </a:p>
        </c:rich>
      </c:tx>
      <c:layout>
        <c:manualLayout>
          <c:xMode val="edge"/>
          <c:yMode val="edge"/>
          <c:x val="0.37145559974343523"/>
          <c:y val="4.61470985106305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9550136584077511E-2"/>
          <c:y val="0.13560780160439814"/>
          <c:w val="0.87075229284552369"/>
          <c:h val="0.64469275689817629"/>
        </c:manualLayout>
      </c:layout>
      <c:lineChart>
        <c:grouping val="standard"/>
        <c:varyColors val="0"/>
        <c:ser>
          <c:idx val="0"/>
          <c:order val="0"/>
          <c:tx>
            <c:strRef>
              <c:f>'Vstupní data'!$D$114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data'!$H$114:$W$114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157063.20000000001</c:v>
                </c:pt>
                <c:pt idx="2">
                  <c:v>321979.56000000006</c:v>
                </c:pt>
                <c:pt idx="3">
                  <c:v>495141.73800000007</c:v>
                </c:pt>
                <c:pt idx="4">
                  <c:v>676962.02490000008</c:v>
                </c:pt>
                <c:pt idx="5">
                  <c:v>867873.32614500006</c:v>
                </c:pt>
                <c:pt idx="6">
                  <c:v>1068330.19245225</c:v>
                </c:pt>
                <c:pt idx="7">
                  <c:v>1278809.9020748625</c:v>
                </c:pt>
                <c:pt idx="8">
                  <c:v>1499813.5971786056</c:v>
                </c:pt>
                <c:pt idx="9">
                  <c:v>1731867.477037536</c:v>
                </c:pt>
                <c:pt idx="10">
                  <c:v>1975524.0508894129</c:v>
                </c:pt>
                <c:pt idx="11">
                  <c:v>2231363.4534338834</c:v>
                </c:pt>
                <c:pt idx="12">
                  <c:v>2499994.8261055774</c:v>
                </c:pt>
                <c:pt idx="13">
                  <c:v>2782057.7674108562</c:v>
                </c:pt>
                <c:pt idx="14">
                  <c:v>3078223.8557813992</c:v>
                </c:pt>
                <c:pt idx="15">
                  <c:v>3389198.2485704692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B-41ED-B913-776BC5A79F60}"/>
            </c:ext>
          </c:extLst>
        </c:ser>
        <c:ser>
          <c:idx val="1"/>
          <c:order val="1"/>
          <c:tx>
            <c:strRef>
              <c:f>'Vstupní data'!$D$115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data'!$H$115:$W$115</c:f>
              <c:numCache>
                <c:formatCode>#\ ##0\ _K_č</c:formatCode>
                <c:ptCount val="16"/>
                <c:pt idx="0" formatCode="General">
                  <c:v>450000</c:v>
                </c:pt>
                <c:pt idx="1">
                  <c:v>565720.80000000005</c:v>
                </c:pt>
                <c:pt idx="2">
                  <c:v>687227.64</c:v>
                </c:pt>
                <c:pt idx="3">
                  <c:v>814809.82200000004</c:v>
                </c:pt>
                <c:pt idx="4">
                  <c:v>948771.11310000008</c:v>
                </c:pt>
                <c:pt idx="5">
                  <c:v>1089430.468755</c:v>
                </c:pt>
                <c:pt idx="6">
                  <c:v>1237122.7921927501</c:v>
                </c:pt>
                <c:pt idx="7">
                  <c:v>1392199.7318023876</c:v>
                </c:pt>
                <c:pt idx="8">
                  <c:v>1555030.518392507</c:v>
                </c:pt>
                <c:pt idx="9">
                  <c:v>1726002.8443121323</c:v>
                </c:pt>
                <c:pt idx="10">
                  <c:v>1905523.7865277389</c:v>
                </c:pt>
                <c:pt idx="11">
                  <c:v>2094020.7758541259</c:v>
                </c:pt>
                <c:pt idx="12">
                  <c:v>2291942.614646832</c:v>
                </c:pt>
                <c:pt idx="13">
                  <c:v>2499760.5453791735</c:v>
                </c:pt>
                <c:pt idx="14">
                  <c:v>2717969.372648132</c:v>
                </c:pt>
                <c:pt idx="15">
                  <c:v>2947088.6412805389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2B-41ED-B913-776BC5A79F60}"/>
            </c:ext>
          </c:extLst>
        </c:ser>
        <c:ser>
          <c:idx val="2"/>
          <c:order val="2"/>
          <c:tx>
            <c:strRef>
              <c:f>'Vstupní data'!$D$116</c:f>
              <c:strCache>
                <c:ptCount val="1"/>
                <c:pt idx="0">
                  <c:v>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data'!$H$116:$W$116</c:f>
              <c:numCache>
                <c:formatCode>#\ ##0\ _K_č</c:formatCode>
                <c:ptCount val="16"/>
                <c:pt idx="0" formatCode="General">
                  <c:v>290000</c:v>
                </c:pt>
                <c:pt idx="1">
                  <c:v>406829.6</c:v>
                </c:pt>
                <c:pt idx="2">
                  <c:v>529500.67999999993</c:v>
                </c:pt>
                <c:pt idx="3">
                  <c:v>658305.3139999999</c:v>
                </c:pt>
                <c:pt idx="4">
                  <c:v>793550.17969999998</c:v>
                </c:pt>
                <c:pt idx="5">
                  <c:v>935557.28868500004</c:v>
                </c:pt>
                <c:pt idx="6">
                  <c:v>1084664.7531192501</c:v>
                </c:pt>
                <c:pt idx="7">
                  <c:v>1241227.5907752125</c:v>
                </c:pt>
                <c:pt idx="8">
                  <c:v>1405618.5703139731</c:v>
                </c:pt>
                <c:pt idx="9">
                  <c:v>1578229.0988296717</c:v>
                </c:pt>
                <c:pt idx="10">
                  <c:v>1759470.1537711553</c:v>
                </c:pt>
                <c:pt idx="11">
                  <c:v>1949773.2614597131</c:v>
                </c:pt>
                <c:pt idx="12">
                  <c:v>2149591.5245326986</c:v>
                </c:pt>
                <c:pt idx="13">
                  <c:v>2359400.7007593336</c:v>
                </c:pt>
                <c:pt idx="14">
                  <c:v>2579700.3357973001</c:v>
                </c:pt>
                <c:pt idx="15">
                  <c:v>2811014.9525871649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B-41ED-B913-776BC5A79F60}"/>
            </c:ext>
          </c:extLst>
        </c:ser>
        <c:ser>
          <c:idx val="3"/>
          <c:order val="3"/>
          <c:tx>
            <c:strRef>
              <c:f>'Vstupní data'!$D$117</c:f>
              <c:strCache>
                <c:ptCount val="1"/>
                <c:pt idx="0">
                  <c:v>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data'!$H$117:$W$117</c:f>
              <c:numCache>
                <c:formatCode>#\ ##0\ _K_č</c:formatCode>
                <c:ptCount val="16"/>
                <c:pt idx="0" formatCode="General">
                  <c:v>194500</c:v>
                </c:pt>
                <c:pt idx="1">
                  <c:v>313331.76</c:v>
                </c:pt>
                <c:pt idx="2">
                  <c:v>438105.10800000001</c:v>
                </c:pt>
                <c:pt idx="3">
                  <c:v>569117.12340000004</c:v>
                </c:pt>
                <c:pt idx="4">
                  <c:v>706679.73957000009</c:v>
                </c:pt>
                <c:pt idx="5">
                  <c:v>851120.48654850014</c:v>
                </c:pt>
                <c:pt idx="6">
                  <c:v>1002783.2708759252</c:v>
                </c:pt>
                <c:pt idx="7">
                  <c:v>1162029.1944197216</c:v>
                </c:pt>
                <c:pt idx="8">
                  <c:v>1329237.4141407078</c:v>
                </c:pt>
                <c:pt idx="9">
                  <c:v>1504806.0448477431</c:v>
                </c:pt>
                <c:pt idx="10">
                  <c:v>1689153.1070901302</c:v>
                </c:pt>
                <c:pt idx="11">
                  <c:v>1882717.5224446368</c:v>
                </c:pt>
                <c:pt idx="12">
                  <c:v>2085960.1585668686</c:v>
                </c:pt>
                <c:pt idx="13">
                  <c:v>2299364.9264952121</c:v>
                </c:pt>
                <c:pt idx="14">
                  <c:v>2523439.9328199727</c:v>
                </c:pt>
                <c:pt idx="15">
                  <c:v>2758718.6894609714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2B-41ED-B913-776BC5A79F60}"/>
            </c:ext>
          </c:extLst>
        </c:ser>
        <c:ser>
          <c:idx val="4"/>
          <c:order val="4"/>
          <c:tx>
            <c:strRef>
              <c:f>'Vstupní data'!$D$118</c:f>
              <c:strCache>
                <c:ptCount val="1"/>
                <c:pt idx="0">
                  <c:v>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data'!$H$118:$W$118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101791.5</c:v>
                </c:pt>
                <c:pt idx="2">
                  <c:v>208672.57500000001</c:v>
                </c:pt>
                <c:pt idx="3">
                  <c:v>320897.70374999999</c:v>
                </c:pt>
                <c:pt idx="4">
                  <c:v>438734.08893750003</c:v>
                </c:pt>
                <c:pt idx="5">
                  <c:v>562462.29338437505</c:v>
                </c:pt>
                <c:pt idx="6">
                  <c:v>692376.90805359383</c:v>
                </c:pt>
                <c:pt idx="7">
                  <c:v>828787.25345627358</c:v>
                </c:pt>
                <c:pt idx="8">
                  <c:v>972018.11612908728</c:v>
                </c:pt>
                <c:pt idx="9">
                  <c:v>1122410.5219355416</c:v>
                </c:pt>
                <c:pt idx="10">
                  <c:v>1280322.5480323187</c:v>
                </c:pt>
                <c:pt idx="11">
                  <c:v>1446130.1754339347</c:v>
                </c:pt>
                <c:pt idx="12">
                  <c:v>1620228.1842056315</c:v>
                </c:pt>
                <c:pt idx="13">
                  <c:v>1803031.0934159132</c:v>
                </c:pt>
                <c:pt idx="14">
                  <c:v>1994974.148086709</c:v>
                </c:pt>
                <c:pt idx="15">
                  <c:v>2196514.3554910445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2B-41ED-B913-776BC5A79F60}"/>
            </c:ext>
          </c:extLst>
        </c:ser>
        <c:ser>
          <c:idx val="5"/>
          <c:order val="5"/>
          <c:tx>
            <c:strRef>
              <c:f>'Vstupní data'!$D$119</c:f>
              <c:strCache>
                <c:ptCount val="1"/>
                <c:pt idx="0">
                  <c:v>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data'!$H$119:$W$119</c:f>
              <c:numCache>
                <c:formatCode>#\ ##0\ _K_č</c:formatCode>
                <c:ptCount val="16"/>
                <c:pt idx="0" formatCode="General">
                  <c:v>450000</c:v>
                </c:pt>
                <c:pt idx="1">
                  <c:v>458356.90100000001</c:v>
                </c:pt>
                <c:pt idx="2">
                  <c:v>467131.64705000003</c:v>
                </c:pt>
                <c:pt idx="3">
                  <c:v>476345.13040250004</c:v>
                </c:pt>
                <c:pt idx="4">
                  <c:v>486019.28792262502</c:v>
                </c:pt>
                <c:pt idx="5">
                  <c:v>496177.15331875626</c:v>
                </c:pt>
                <c:pt idx="6">
                  <c:v>506842.91198469407</c:v>
                </c:pt>
                <c:pt idx="7">
                  <c:v>518041.95858392876</c:v>
                </c:pt>
                <c:pt idx="8">
                  <c:v>529800.95751312515</c:v>
                </c:pt>
                <c:pt idx="9">
                  <c:v>542147.90638878138</c:v>
                </c:pt>
                <c:pt idx="10">
                  <c:v>555112.20270822046</c:v>
                </c:pt>
                <c:pt idx="11">
                  <c:v>568724.71384363144</c:v>
                </c:pt>
                <c:pt idx="12">
                  <c:v>583017.85053581302</c:v>
                </c:pt>
                <c:pt idx="13">
                  <c:v>598025.64406260371</c:v>
                </c:pt>
                <c:pt idx="14">
                  <c:v>613783.82726573385</c:v>
                </c:pt>
                <c:pt idx="15">
                  <c:v>630329.9196290205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2B-41ED-B913-776BC5A79F60}"/>
            </c:ext>
          </c:extLst>
        </c:ser>
        <c:ser>
          <c:idx val="6"/>
          <c:order val="6"/>
          <c:tx>
            <c:strRef>
              <c:f>'Vstupní data'!$D$120</c:f>
              <c:strCache>
                <c:ptCount val="1"/>
                <c:pt idx="0">
                  <c:v>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data'!$H$120:$W$120</c:f>
              <c:numCache>
                <c:formatCode>#\ ##0\ _K_č</c:formatCode>
                <c:ptCount val="16"/>
                <c:pt idx="0" formatCode="General">
                  <c:v>290000</c:v>
                </c:pt>
                <c:pt idx="1">
                  <c:v>325189.14</c:v>
                </c:pt>
                <c:pt idx="2">
                  <c:v>362137.73700000002</c:v>
                </c:pt>
                <c:pt idx="3">
                  <c:v>400933.76384999999</c:v>
                </c:pt>
                <c:pt idx="4">
                  <c:v>441669.59204249998</c:v>
                </c:pt>
                <c:pt idx="5">
                  <c:v>484442.211644625</c:v>
                </c:pt>
                <c:pt idx="6">
                  <c:v>529353.46222685627</c:v>
                </c:pt>
                <c:pt idx="7">
                  <c:v>576510.27533819911</c:v>
                </c:pt>
                <c:pt idx="8">
                  <c:v>626024.92910510907</c:v>
                </c:pt>
                <c:pt idx="9">
                  <c:v>678015.31556036451</c:v>
                </c:pt>
                <c:pt idx="10">
                  <c:v>732605.22133838269</c:v>
                </c:pt>
                <c:pt idx="11">
                  <c:v>789924.62240530178</c:v>
                </c:pt>
                <c:pt idx="12">
                  <c:v>850109.99352556688</c:v>
                </c:pt>
                <c:pt idx="13">
                  <c:v>913304.63320184522</c:v>
                </c:pt>
                <c:pt idx="14">
                  <c:v>979659.00486193749</c:v>
                </c:pt>
                <c:pt idx="15">
                  <c:v>1049331.0951050343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2B-41ED-B913-776BC5A79F60}"/>
            </c:ext>
          </c:extLst>
        </c:ser>
        <c:ser>
          <c:idx val="7"/>
          <c:order val="7"/>
          <c:tx>
            <c:strRef>
              <c:f>'Vstupní data'!$D$121</c:f>
              <c:strCache>
                <c:ptCount val="1"/>
                <c:pt idx="0">
                  <c:v>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'Vstupní data'!$H$113:$W$113</c:f>
              <c:numCache>
                <c:formatCode>#\ ##0\ _K_č</c:formatCode>
                <c:ptCount val="16"/>
                <c:pt idx="0" formatCode="General">
                  <c:v>0</c:v>
                </c:pt>
                <c:pt idx="1">
                  <c:v>1</c:v>
                </c:pt>
                <c:pt idx="2" formatCode="General">
                  <c:v>2</c:v>
                </c:pt>
                <c:pt idx="3">
                  <c:v>3</c:v>
                </c:pt>
                <c:pt idx="4" formatCode="General">
                  <c:v>4</c:v>
                </c:pt>
                <c:pt idx="5">
                  <c:v>5</c:v>
                </c:pt>
                <c:pt idx="6" formatCode="General">
                  <c:v>6</c:v>
                </c:pt>
                <c:pt idx="7">
                  <c:v>7</c:v>
                </c:pt>
                <c:pt idx="8" formatCode="General">
                  <c:v>8</c:v>
                </c:pt>
                <c:pt idx="9">
                  <c:v>9</c:v>
                </c:pt>
                <c:pt idx="10" formatCode="General">
                  <c:v>10</c:v>
                </c:pt>
                <c:pt idx="11">
                  <c:v>11</c:v>
                </c:pt>
                <c:pt idx="12" formatCode="General">
                  <c:v>12</c:v>
                </c:pt>
                <c:pt idx="13">
                  <c:v>13</c:v>
                </c:pt>
                <c:pt idx="14" formatCode="General">
                  <c:v>14</c:v>
                </c:pt>
                <c:pt idx="15">
                  <c:v>15</c:v>
                </c:pt>
              </c:numCache>
            </c:numRef>
          </c:cat>
          <c:val>
            <c:numRef>
              <c:f>'Vstupní data'!$H$121:$W$121</c:f>
              <c:numCache>
                <c:formatCode>#\ ##0\ _K_č</c:formatCode>
                <c:ptCount val="16"/>
                <c:pt idx="0" formatCode="General">
                  <c:v>194500</c:v>
                </c:pt>
                <c:pt idx="1">
                  <c:v>229834.28</c:v>
                </c:pt>
                <c:pt idx="2">
                  <c:v>266935.27399999998</c:v>
                </c:pt>
                <c:pt idx="3">
                  <c:v>305891.31769999996</c:v>
                </c:pt>
                <c:pt idx="4">
                  <c:v>346795.16358499997</c:v>
                </c:pt>
                <c:pt idx="5">
                  <c:v>389744.20176424994</c:v>
                </c:pt>
                <c:pt idx="6">
                  <c:v>434840.69185246242</c:v>
                </c:pt>
                <c:pt idx="7">
                  <c:v>482192.00644508551</c:v>
                </c:pt>
                <c:pt idx="8">
                  <c:v>531910.88676733978</c:v>
                </c:pt>
                <c:pt idx="9">
                  <c:v>584115.71110570675</c:v>
                </c:pt>
                <c:pt idx="10">
                  <c:v>638930.77666099207</c:v>
                </c:pt>
                <c:pt idx="11">
                  <c:v>696486.59549404169</c:v>
                </c:pt>
                <c:pt idx="12">
                  <c:v>756920.2052687438</c:v>
                </c:pt>
                <c:pt idx="13">
                  <c:v>820375.495532181</c:v>
                </c:pt>
                <c:pt idx="14">
                  <c:v>887003.55030879006</c:v>
                </c:pt>
                <c:pt idx="15">
                  <c:v>956963.00782422954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2B-41ED-B913-776BC5A79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6845215"/>
        <c:axId val="1666846463"/>
      </c:lineChart>
      <c:catAx>
        <c:axId val="166684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66846463"/>
        <c:crosses val="autoZero"/>
        <c:auto val="1"/>
        <c:lblAlgn val="ctr"/>
        <c:lblOffset val="100"/>
        <c:noMultiLvlLbl val="0"/>
      </c:catAx>
      <c:valAx>
        <c:axId val="166684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Celkové výdaje [Kč]</a:t>
                </a:r>
              </a:p>
            </c:rich>
          </c:tx>
          <c:layout>
            <c:manualLayout>
              <c:xMode val="edge"/>
              <c:yMode val="edge"/>
              <c:x val="2.3914850639786316E-2"/>
              <c:y val="0.33686315877702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6684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98841234035212"/>
          <c:y val="0.87105962581573859"/>
          <c:w val="0.74821029054424848"/>
          <c:h val="0.111918595689871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95250</xdr:colOff>
      <xdr:row>39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9A3731E-FD29-4481-9579-9E1860D0C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D742-89F9-4245-99DF-FDE22FFBE213}">
  <sheetPr>
    <tabColor theme="5" tint="0.79998168889431442"/>
  </sheetPr>
  <dimension ref="B2:AL123"/>
  <sheetViews>
    <sheetView tabSelected="1" zoomScaleNormal="100" workbookViewId="0">
      <selection activeCell="AU9" sqref="AU9"/>
    </sheetView>
  </sheetViews>
  <sheetFormatPr defaultRowHeight="15" x14ac:dyDescent="0.25"/>
  <cols>
    <col min="1" max="1" width="4.28515625" style="2" customWidth="1"/>
    <col min="2" max="2" width="3" style="2" customWidth="1"/>
    <col min="3" max="3" width="3.85546875" style="4" customWidth="1"/>
    <col min="4" max="4" width="41.28515625" style="2" customWidth="1"/>
    <col min="5" max="5" width="12.28515625" style="2" customWidth="1"/>
    <col min="6" max="6" width="9.5703125" style="2" customWidth="1"/>
    <col min="7" max="7" width="12.7109375" style="2" customWidth="1"/>
    <col min="8" max="8" width="18.7109375" style="2" hidden="1" customWidth="1"/>
    <col min="9" max="9" width="16.5703125" style="2" hidden="1" customWidth="1"/>
    <col min="10" max="12" width="9.85546875" style="2" hidden="1" customWidth="1"/>
    <col min="13" max="16" width="11.28515625" style="2" hidden="1" customWidth="1"/>
    <col min="17" max="17" width="12.28515625" style="2" hidden="1" customWidth="1"/>
    <col min="18" max="37" width="11.28515625" style="2" hidden="1" customWidth="1"/>
    <col min="38" max="38" width="12.28515625" style="2" hidden="1" customWidth="1"/>
    <col min="39" max="16384" width="9.140625" style="2"/>
  </cols>
  <sheetData>
    <row r="2" spans="2:38" ht="29.25" customHeight="1" x14ac:dyDescent="0.5">
      <c r="B2" s="25" t="s">
        <v>11</v>
      </c>
      <c r="C2" s="25"/>
      <c r="D2" s="25"/>
      <c r="E2" s="25"/>
      <c r="F2" s="25"/>
      <c r="G2" s="25"/>
      <c r="H2" s="25"/>
      <c r="I2" s="25"/>
    </row>
    <row r="3" spans="2:38" ht="23.25" customHeight="1" x14ac:dyDescent="0.5">
      <c r="C3" s="24" t="s">
        <v>27</v>
      </c>
      <c r="D3" s="24"/>
      <c r="E3" s="24"/>
      <c r="F3" s="24"/>
      <c r="G3" s="24"/>
      <c r="H3" s="3"/>
      <c r="I3" s="3"/>
    </row>
    <row r="4" spans="2:38" ht="18.75" customHeight="1" x14ac:dyDescent="0.25">
      <c r="D4" s="5" t="s">
        <v>29</v>
      </c>
      <c r="E4" s="16">
        <v>0.05</v>
      </c>
      <c r="F4" s="6"/>
      <c r="G4" s="7"/>
      <c r="H4" s="8">
        <f>E4</f>
        <v>0.05</v>
      </c>
      <c r="J4" s="7"/>
    </row>
    <row r="5" spans="2:38" ht="18.75" customHeight="1" x14ac:dyDescent="0.25">
      <c r="D5" s="5" t="s">
        <v>30</v>
      </c>
      <c r="E5" s="16">
        <v>0.05</v>
      </c>
      <c r="F5" s="6"/>
      <c r="G5" s="7"/>
      <c r="H5" s="8"/>
      <c r="J5" s="7"/>
    </row>
    <row r="6" spans="2:38" ht="18.75" customHeight="1" x14ac:dyDescent="0.25">
      <c r="D6" s="5" t="s">
        <v>31</v>
      </c>
      <c r="E6" s="16">
        <v>0.05</v>
      </c>
      <c r="F6" s="6"/>
      <c r="G6" s="7"/>
      <c r="H6" s="8"/>
      <c r="J6" s="7"/>
    </row>
    <row r="7" spans="2:38" ht="18.75" customHeight="1" x14ac:dyDescent="0.35">
      <c r="C7" s="24" t="s">
        <v>28</v>
      </c>
      <c r="D7" s="24"/>
      <c r="E7" s="24"/>
      <c r="F7" s="24"/>
      <c r="G7" s="24"/>
      <c r="I7" s="2">
        <v>0</v>
      </c>
      <c r="J7" s="2">
        <v>1</v>
      </c>
      <c r="K7" s="2">
        <v>2</v>
      </c>
      <c r="L7" s="2">
        <v>3</v>
      </c>
      <c r="M7" s="2">
        <v>4</v>
      </c>
      <c r="N7" s="2">
        <v>5</v>
      </c>
      <c r="O7" s="2">
        <v>6</v>
      </c>
      <c r="P7" s="2">
        <v>7</v>
      </c>
      <c r="Q7" s="2">
        <v>8</v>
      </c>
      <c r="R7" s="2">
        <v>9</v>
      </c>
      <c r="S7" s="2">
        <v>10</v>
      </c>
      <c r="T7" s="2">
        <v>11</v>
      </c>
      <c r="U7" s="2">
        <v>12</v>
      </c>
      <c r="V7" s="2">
        <v>13</v>
      </c>
      <c r="W7" s="2">
        <v>14</v>
      </c>
      <c r="X7" s="2">
        <v>15</v>
      </c>
      <c r="Y7" s="2">
        <v>16</v>
      </c>
      <c r="Z7" s="2">
        <v>17</v>
      </c>
      <c r="AA7" s="2">
        <v>18</v>
      </c>
      <c r="AB7" s="2">
        <v>19</v>
      </c>
      <c r="AC7" s="2">
        <v>20</v>
      </c>
      <c r="AD7" s="2">
        <v>21</v>
      </c>
      <c r="AE7" s="2">
        <v>22</v>
      </c>
      <c r="AF7" s="2">
        <v>23</v>
      </c>
      <c r="AG7" s="2">
        <v>24</v>
      </c>
      <c r="AH7" s="2">
        <v>25</v>
      </c>
      <c r="AI7" s="2">
        <v>26</v>
      </c>
      <c r="AJ7" s="2">
        <v>27</v>
      </c>
      <c r="AK7" s="2">
        <v>28</v>
      </c>
      <c r="AL7" s="2">
        <v>29</v>
      </c>
    </row>
    <row r="8" spans="2:38" ht="18.75" customHeight="1" x14ac:dyDescent="0.25">
      <c r="C8" s="9">
        <v>1</v>
      </c>
      <c r="D8" s="23" t="s">
        <v>12</v>
      </c>
      <c r="E8" s="23"/>
      <c r="F8" s="23"/>
      <c r="G8" s="23"/>
      <c r="H8" s="10">
        <f>E9</f>
        <v>0</v>
      </c>
      <c r="I8" s="11">
        <f>$E13*$E10*(1+$E$5)^I$7+$E14*$E11*(1+$E$4)^I$7+$E15*$E12*(1+$E$4)^I$7+$E16*(1+$E$6)^I$7+$E17*$E19*(1+$E$4)^I$7+$E18*$E20*(1+$E$4)^I$7</f>
        <v>157063.20000000001</v>
      </c>
      <c r="J8" s="11">
        <f>$E13*$E10*(1+$E$5)^J$7+$E14*$E11*(1+$E$4)^J$7+$E15*$E12*(1+$E$4)^J$7+$E16*(1+$E$6)^J$7+$E17*$E19*(1+$E$4)^J$7+$E18*$E20*(1+$E$4)^J$7</f>
        <v>164916.36000000002</v>
      </c>
      <c r="K8" s="11">
        <f>$E13*$E10*(1+$E$5)^K$7+$E14*$E11*(1+$E$4)^K$7+$E15*$E12*(1+$E$4)^K$7+$E16*(1+$E$6)^K$7+$E17*$E19*(1+$E$4)^K$7+$E18*$E20*(1+$E$4)^K$7</f>
        <v>173162.17800000001</v>
      </c>
      <c r="L8" s="11">
        <f t="shared" ref="L8:AL8" si="0">$E13*$E10*(1+$E$5)^L$7+$E14*$E11*(1+$E$4)^L$7+$E15*$E12*(1+$E$4)^L$7+$E16*(1+$E$6)^L$7+$E17*$E19*(1+$E$4)^L$7+$E18*$E20*(1+$E$4)^L$7</f>
        <v>181820.28690000004</v>
      </c>
      <c r="M8" s="11">
        <f t="shared" si="0"/>
        <v>190911.30124499998</v>
      </c>
      <c r="N8" s="11">
        <f t="shared" si="0"/>
        <v>200456.86630725002</v>
      </c>
      <c r="O8" s="11">
        <f t="shared" si="0"/>
        <v>210479.70962261251</v>
      </c>
      <c r="P8" s="11">
        <f t="shared" si="0"/>
        <v>221003.69510374317</v>
      </c>
      <c r="Q8" s="11">
        <f t="shared" si="0"/>
        <v>232053.8798589303</v>
      </c>
      <c r="R8" s="11">
        <f t="shared" si="0"/>
        <v>243656.57385187683</v>
      </c>
      <c r="S8" s="11">
        <f t="shared" si="0"/>
        <v>255839.40254447068</v>
      </c>
      <c r="T8" s="11">
        <f t="shared" si="0"/>
        <v>268631.3726716942</v>
      </c>
      <c r="U8" s="11">
        <f t="shared" si="0"/>
        <v>282062.94130527886</v>
      </c>
      <c r="V8" s="11">
        <f t="shared" si="0"/>
        <v>296166.08837054286</v>
      </c>
      <c r="W8" s="11">
        <f t="shared" si="0"/>
        <v>310974.39278906997</v>
      </c>
      <c r="X8" s="11">
        <f t="shared" si="0"/>
        <v>326523.11242852354</v>
      </c>
      <c r="Y8" s="11">
        <f t="shared" si="0"/>
        <v>342849.26804994972</v>
      </c>
      <c r="Z8" s="11">
        <f t="shared" si="0"/>
        <v>359991.73145244725</v>
      </c>
      <c r="AA8" s="11">
        <f t="shared" si="0"/>
        <v>377991.3180250696</v>
      </c>
      <c r="AB8" s="11">
        <f t="shared" si="0"/>
        <v>396890.88392632303</v>
      </c>
      <c r="AC8" s="11">
        <f t="shared" si="0"/>
        <v>416735.42812263919</v>
      </c>
      <c r="AD8" s="11">
        <f t="shared" si="0"/>
        <v>437572.19952877122</v>
      </c>
      <c r="AE8" s="11">
        <f t="shared" si="0"/>
        <v>459450.80950520968</v>
      </c>
      <c r="AF8" s="11">
        <f t="shared" si="0"/>
        <v>482423.34998047026</v>
      </c>
      <c r="AG8" s="11">
        <f t="shared" si="0"/>
        <v>506544.51747949375</v>
      </c>
      <c r="AH8" s="11">
        <f t="shared" si="0"/>
        <v>531871.74335346837</v>
      </c>
      <c r="AI8" s="11">
        <f t="shared" si="0"/>
        <v>558465.33052114188</v>
      </c>
      <c r="AJ8" s="11">
        <f t="shared" si="0"/>
        <v>586388.59704719903</v>
      </c>
      <c r="AK8" s="11">
        <f t="shared" si="0"/>
        <v>615708.02689955884</v>
      </c>
      <c r="AL8" s="11">
        <f t="shared" si="0"/>
        <v>646493.42824453698</v>
      </c>
    </row>
    <row r="9" spans="2:38" ht="18.75" customHeight="1" x14ac:dyDescent="0.25">
      <c r="C9" s="9"/>
      <c r="D9" s="5" t="s">
        <v>20</v>
      </c>
      <c r="E9" s="17">
        <v>0</v>
      </c>
      <c r="F9" s="12" t="s">
        <v>2</v>
      </c>
      <c r="G9" s="13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2:38" ht="18.75" customHeight="1" x14ac:dyDescent="0.25">
      <c r="C10" s="9"/>
      <c r="D10" s="35" t="s">
        <v>21</v>
      </c>
      <c r="E10" s="27">
        <v>5.2</v>
      </c>
      <c r="F10" s="28" t="s">
        <v>1</v>
      </c>
      <c r="G10" s="13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</row>
    <row r="11" spans="2:38" ht="18.75" customHeight="1" x14ac:dyDescent="0.25">
      <c r="C11" s="9"/>
      <c r="D11" s="29" t="s">
        <v>22</v>
      </c>
      <c r="E11" s="30">
        <v>11.6</v>
      </c>
      <c r="F11" s="31" t="s">
        <v>1</v>
      </c>
      <c r="G11" s="14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.75" customHeight="1" x14ac:dyDescent="0.25">
      <c r="C12" s="9"/>
      <c r="D12" s="32" t="s">
        <v>23</v>
      </c>
      <c r="E12" s="33">
        <v>11.6</v>
      </c>
      <c r="F12" s="34" t="s">
        <v>1</v>
      </c>
      <c r="G12" s="14"/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 spans="2:38" ht="18.75" customHeight="1" x14ac:dyDescent="0.25">
      <c r="C13" s="9"/>
      <c r="D13" s="26" t="s">
        <v>24</v>
      </c>
      <c r="E13" s="27">
        <v>22254</v>
      </c>
      <c r="F13" s="28" t="s">
        <v>0</v>
      </c>
      <c r="G13" s="14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2:38" ht="18.75" customHeight="1" x14ac:dyDescent="0.25">
      <c r="C14" s="9"/>
      <c r="D14" s="29" t="s">
        <v>25</v>
      </c>
      <c r="E14" s="30">
        <v>3564</v>
      </c>
      <c r="F14" s="31" t="s">
        <v>0</v>
      </c>
      <c r="G14" s="14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 spans="2:38" ht="18.75" customHeight="1" x14ac:dyDescent="0.25">
      <c r="C15" s="9"/>
      <c r="D15" s="32" t="s">
        <v>26</v>
      </c>
      <c r="E15" s="33">
        <v>0</v>
      </c>
      <c r="F15" s="34" t="s">
        <v>0</v>
      </c>
      <c r="G15" s="14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2:38" ht="18.75" customHeight="1" x14ac:dyDescent="0.25">
      <c r="C16" s="9"/>
      <c r="D16" s="26" t="s">
        <v>32</v>
      </c>
      <c r="E16" s="27">
        <v>0</v>
      </c>
      <c r="F16" s="28" t="s">
        <v>33</v>
      </c>
      <c r="G16" s="14"/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</row>
    <row r="17" spans="3:38" ht="18.75" customHeight="1" x14ac:dyDescent="0.25">
      <c r="C17" s="9"/>
      <c r="D17" s="29" t="s">
        <v>34</v>
      </c>
      <c r="E17" s="30">
        <v>2.4</v>
      </c>
      <c r="F17" s="31" t="s">
        <v>1</v>
      </c>
      <c r="G17" s="14"/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</row>
    <row r="18" spans="3:38" ht="18.75" customHeight="1" x14ac:dyDescent="0.25">
      <c r="C18" s="9"/>
      <c r="D18" s="29" t="s">
        <v>35</v>
      </c>
      <c r="E18" s="30">
        <v>2.4</v>
      </c>
      <c r="F18" s="31" t="s">
        <v>1</v>
      </c>
      <c r="G18" s="14"/>
      <c r="H18" s="1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</row>
    <row r="19" spans="3:38" ht="18.75" customHeight="1" x14ac:dyDescent="0.25">
      <c r="C19" s="9"/>
      <c r="D19" s="29" t="s">
        <v>36</v>
      </c>
      <c r="E19" s="30">
        <v>0</v>
      </c>
      <c r="F19" s="31" t="s">
        <v>0</v>
      </c>
      <c r="G19" s="14"/>
      <c r="H19" s="10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 spans="3:38" ht="18.75" customHeight="1" x14ac:dyDescent="0.25">
      <c r="C20" s="9"/>
      <c r="D20" s="29" t="s">
        <v>37</v>
      </c>
      <c r="E20" s="30">
        <v>0</v>
      </c>
      <c r="F20" s="31" t="s">
        <v>0</v>
      </c>
      <c r="G20" s="14"/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</row>
    <row r="21" spans="3:38" ht="18.75" customHeight="1" x14ac:dyDescent="0.25">
      <c r="C21" s="9">
        <v>2</v>
      </c>
      <c r="D21" s="23" t="s">
        <v>13</v>
      </c>
      <c r="E21" s="23"/>
      <c r="F21" s="23"/>
      <c r="G21" s="23"/>
      <c r="H21" s="10">
        <f>E22</f>
        <v>450000</v>
      </c>
      <c r="I21" s="11">
        <f>$E26*$E23*(1+$E$5)^I$7+$E27*$E24*(1+$E$4)^I$7+$E28*$E25*(1+$E$4)^I$7+$E29*(1+$E$6)^I$7+$E30*$E32*(1+$E$4)^I$7+$E31*$E33*(1+$E$4)^I$7</f>
        <v>115720.8</v>
      </c>
      <c r="J21" s="11">
        <f t="shared" ref="J21:AL21" si="1">$E26*$E23*(1+$E$5)^J$7+$E27*$E24*(1+$E$4)^J$7+$E28*$E25*(1+$E$4)^J$7+$E29*(1+$E$6)^J$7+$E30*$E32*(1+$E$4)^J$7+$E31*$E33*(1+$E$4)^J$7</f>
        <v>121506.84000000001</v>
      </c>
      <c r="K21" s="11">
        <f t="shared" si="1"/>
        <v>127582.182</v>
      </c>
      <c r="L21" s="11">
        <f t="shared" si="1"/>
        <v>133961.29110000003</v>
      </c>
      <c r="M21" s="11">
        <f t="shared" si="1"/>
        <v>140659.35565499999</v>
      </c>
      <c r="N21" s="11">
        <f t="shared" si="1"/>
        <v>147692.32343775002</v>
      </c>
      <c r="O21" s="11">
        <f t="shared" si="1"/>
        <v>155076.93960963751</v>
      </c>
      <c r="P21" s="11">
        <f t="shared" si="1"/>
        <v>162830.78659011942</v>
      </c>
      <c r="Q21" s="11">
        <f t="shared" si="1"/>
        <v>170972.32591962535</v>
      </c>
      <c r="R21" s="11">
        <f t="shared" si="1"/>
        <v>179520.94221560663</v>
      </c>
      <c r="S21" s="11">
        <f t="shared" si="1"/>
        <v>188496.98932638697</v>
      </c>
      <c r="T21" s="11">
        <f t="shared" si="1"/>
        <v>197921.83879270632</v>
      </c>
      <c r="U21" s="11">
        <f t="shared" si="1"/>
        <v>207817.9307323416</v>
      </c>
      <c r="V21" s="11">
        <f t="shared" si="1"/>
        <v>218208.82726895873</v>
      </c>
      <c r="W21" s="11">
        <f t="shared" si="1"/>
        <v>229119.26863240663</v>
      </c>
      <c r="X21" s="11">
        <f t="shared" si="1"/>
        <v>240575.23206402702</v>
      </c>
      <c r="Y21" s="11">
        <f t="shared" si="1"/>
        <v>252603.99366722835</v>
      </c>
      <c r="Z21" s="11">
        <f t="shared" si="1"/>
        <v>265234.19335058978</v>
      </c>
      <c r="AA21" s="11">
        <f t="shared" si="1"/>
        <v>278495.90301811928</v>
      </c>
      <c r="AB21" s="11">
        <f t="shared" si="1"/>
        <v>292420.69816902524</v>
      </c>
      <c r="AC21" s="11">
        <f t="shared" si="1"/>
        <v>307041.7330774765</v>
      </c>
      <c r="AD21" s="11">
        <f t="shared" si="1"/>
        <v>322393.81973135035</v>
      </c>
      <c r="AE21" s="11">
        <f t="shared" si="1"/>
        <v>338513.51071791782</v>
      </c>
      <c r="AF21" s="11">
        <f t="shared" si="1"/>
        <v>355439.18625381379</v>
      </c>
      <c r="AG21" s="11">
        <f t="shared" si="1"/>
        <v>373211.14556650445</v>
      </c>
      <c r="AH21" s="11">
        <f t="shared" si="1"/>
        <v>391871.70284482965</v>
      </c>
      <c r="AI21" s="11">
        <f t="shared" si="1"/>
        <v>411465.28798707115</v>
      </c>
      <c r="AJ21" s="11">
        <f t="shared" si="1"/>
        <v>432038.55238642474</v>
      </c>
      <c r="AK21" s="11">
        <f t="shared" si="1"/>
        <v>453640.48000574589</v>
      </c>
      <c r="AL21" s="11">
        <f t="shared" si="1"/>
        <v>476322.5040060333</v>
      </c>
    </row>
    <row r="22" spans="3:38" ht="18.75" customHeight="1" x14ac:dyDescent="0.25">
      <c r="C22" s="9"/>
      <c r="D22" s="5" t="s">
        <v>20</v>
      </c>
      <c r="E22" s="17">
        <v>450000</v>
      </c>
      <c r="F22" s="12" t="s">
        <v>2</v>
      </c>
      <c r="G22" s="13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</row>
    <row r="23" spans="3:38" ht="18.75" customHeight="1" x14ac:dyDescent="0.25">
      <c r="C23" s="9"/>
      <c r="D23" s="35" t="s">
        <v>21</v>
      </c>
      <c r="E23" s="27">
        <v>5.2</v>
      </c>
      <c r="F23" s="28" t="s">
        <v>1</v>
      </c>
      <c r="G23" s="13"/>
      <c r="H23" s="1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</row>
    <row r="24" spans="3:38" ht="18.75" customHeight="1" x14ac:dyDescent="0.25">
      <c r="C24" s="9"/>
      <c r="D24" s="29" t="s">
        <v>22</v>
      </c>
      <c r="E24" s="30">
        <v>11.6</v>
      </c>
      <c r="F24" s="31" t="s">
        <v>1</v>
      </c>
      <c r="G24" s="13"/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</row>
    <row r="25" spans="3:38" ht="18.75" customHeight="1" x14ac:dyDescent="0.25">
      <c r="C25" s="9"/>
      <c r="D25" s="32" t="s">
        <v>23</v>
      </c>
      <c r="E25" s="33">
        <v>11.6</v>
      </c>
      <c r="F25" s="34" t="s">
        <v>1</v>
      </c>
      <c r="G25" s="13"/>
      <c r="H25" s="10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3:38" ht="18.75" customHeight="1" x14ac:dyDescent="0.25">
      <c r="C26" s="9"/>
      <c r="D26" s="26" t="s">
        <v>24</v>
      </c>
      <c r="E26" s="27">
        <v>22254</v>
      </c>
      <c r="F26" s="28" t="s">
        <v>0</v>
      </c>
      <c r="G26" s="13"/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 spans="3:38" ht="18.75" customHeight="1" x14ac:dyDescent="0.25">
      <c r="C27" s="9"/>
      <c r="D27" s="29" t="s">
        <v>25</v>
      </c>
      <c r="E27" s="30">
        <v>0</v>
      </c>
      <c r="F27" s="31" t="s">
        <v>0</v>
      </c>
      <c r="G27" s="13"/>
      <c r="H27" s="10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3:38" ht="18.75" customHeight="1" x14ac:dyDescent="0.25">
      <c r="C28" s="9"/>
      <c r="D28" s="32" t="s">
        <v>26</v>
      </c>
      <c r="E28" s="33">
        <v>0</v>
      </c>
      <c r="F28" s="34" t="s">
        <v>0</v>
      </c>
      <c r="G28" s="14"/>
      <c r="H28" s="10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</row>
    <row r="29" spans="3:38" ht="18.75" customHeight="1" x14ac:dyDescent="0.25">
      <c r="C29" s="9"/>
      <c r="D29" s="26" t="s">
        <v>32</v>
      </c>
      <c r="E29" s="27">
        <v>0</v>
      </c>
      <c r="F29" s="28" t="s">
        <v>33</v>
      </c>
      <c r="G29" s="14"/>
      <c r="H29" s="1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</row>
    <row r="30" spans="3:38" ht="18.75" customHeight="1" x14ac:dyDescent="0.25">
      <c r="C30" s="9"/>
      <c r="D30" s="29" t="s">
        <v>34</v>
      </c>
      <c r="E30" s="30">
        <v>2.4</v>
      </c>
      <c r="F30" s="31" t="s">
        <v>1</v>
      </c>
      <c r="G30" s="14"/>
      <c r="H30" s="1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</row>
    <row r="31" spans="3:38" ht="18.75" customHeight="1" x14ac:dyDescent="0.25">
      <c r="C31" s="9"/>
      <c r="D31" s="29" t="s">
        <v>35</v>
      </c>
      <c r="E31" s="30">
        <v>2.4</v>
      </c>
      <c r="F31" s="31" t="s">
        <v>1</v>
      </c>
      <c r="G31" s="14"/>
      <c r="H31" s="10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</row>
    <row r="32" spans="3:38" ht="18.75" customHeight="1" x14ac:dyDescent="0.25">
      <c r="C32" s="9"/>
      <c r="D32" s="29" t="s">
        <v>36</v>
      </c>
      <c r="E32" s="30">
        <v>0</v>
      </c>
      <c r="F32" s="31" t="s">
        <v>0</v>
      </c>
      <c r="G32" s="14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</row>
    <row r="33" spans="3:38" ht="18.75" customHeight="1" x14ac:dyDescent="0.25">
      <c r="C33" s="9"/>
      <c r="D33" s="29" t="s">
        <v>37</v>
      </c>
      <c r="E33" s="30">
        <v>0</v>
      </c>
      <c r="F33" s="31" t="s">
        <v>0</v>
      </c>
      <c r="G33" s="14"/>
      <c r="H33" s="10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</row>
    <row r="34" spans="3:38" ht="18.75" customHeight="1" x14ac:dyDescent="0.25">
      <c r="C34" s="9">
        <v>3</v>
      </c>
      <c r="D34" s="23" t="s">
        <v>14</v>
      </c>
      <c r="E34" s="23"/>
      <c r="F34" s="23"/>
      <c r="G34" s="23"/>
      <c r="H34" s="10">
        <f>E35</f>
        <v>290000</v>
      </c>
      <c r="I34" s="11">
        <f t="shared" ref="I34:AL34" si="2">$E39*$E36*(1+$E$5)^I$7+$E40*$E37*(1+$E$4)^I$7+$E41*$E38*(1+$E$4)^I$7+$E42*(1+$E$6)^I$7+$E43*$E45*(1+$E$4)^I$7+$E44*$E46*(1+$E$4)^I$7</f>
        <v>116829.6</v>
      </c>
      <c r="J34" s="11">
        <f t="shared" si="2"/>
        <v>122671.08</v>
      </c>
      <c r="K34" s="11">
        <f t="shared" si="2"/>
        <v>128804.63400000001</v>
      </c>
      <c r="L34" s="11">
        <f t="shared" si="2"/>
        <v>135244.86570000005</v>
      </c>
      <c r="M34" s="11">
        <f t="shared" si="2"/>
        <v>142007.108985</v>
      </c>
      <c r="N34" s="11">
        <f t="shared" si="2"/>
        <v>149107.46443425003</v>
      </c>
      <c r="O34" s="11">
        <f t="shared" si="2"/>
        <v>156562.83765596253</v>
      </c>
      <c r="P34" s="11">
        <f t="shared" si="2"/>
        <v>164390.97953876067</v>
      </c>
      <c r="Q34" s="11">
        <f t="shared" si="2"/>
        <v>172610.52851569865</v>
      </c>
      <c r="R34" s="11">
        <f t="shared" si="2"/>
        <v>181241.0549414836</v>
      </c>
      <c r="S34" s="11">
        <f t="shared" si="2"/>
        <v>190303.10768855779</v>
      </c>
      <c r="T34" s="11">
        <f t="shared" si="2"/>
        <v>199818.26307298566</v>
      </c>
      <c r="U34" s="11">
        <f t="shared" si="2"/>
        <v>209809.17622663494</v>
      </c>
      <c r="V34" s="11">
        <f t="shared" si="2"/>
        <v>220299.63503796674</v>
      </c>
      <c r="W34" s="11">
        <f t="shared" si="2"/>
        <v>231314.61678986505</v>
      </c>
      <c r="X34" s="11">
        <f t="shared" si="2"/>
        <v>242880.34762935835</v>
      </c>
      <c r="Y34" s="11">
        <f t="shared" si="2"/>
        <v>255024.36501082624</v>
      </c>
      <c r="Z34" s="11">
        <f t="shared" si="2"/>
        <v>267775.58326136757</v>
      </c>
      <c r="AA34" s="11">
        <f t="shared" si="2"/>
        <v>281164.36242443597</v>
      </c>
      <c r="AB34" s="11">
        <f t="shared" si="2"/>
        <v>295222.58054565778</v>
      </c>
      <c r="AC34" s="11">
        <f t="shared" si="2"/>
        <v>309983.70957294066</v>
      </c>
      <c r="AD34" s="11">
        <f t="shared" si="2"/>
        <v>325482.89505158766</v>
      </c>
      <c r="AE34" s="11">
        <f t="shared" si="2"/>
        <v>341757.039804167</v>
      </c>
      <c r="AF34" s="11">
        <f t="shared" si="2"/>
        <v>358844.89179437543</v>
      </c>
      <c r="AG34" s="11">
        <f t="shared" si="2"/>
        <v>376787.13638409419</v>
      </c>
      <c r="AH34" s="11">
        <f t="shared" si="2"/>
        <v>395626.49320329889</v>
      </c>
      <c r="AI34" s="11">
        <f t="shared" si="2"/>
        <v>415407.81786346383</v>
      </c>
      <c r="AJ34" s="11">
        <f t="shared" si="2"/>
        <v>436178.20875663712</v>
      </c>
      <c r="AK34" s="11">
        <f t="shared" si="2"/>
        <v>457987.11919446883</v>
      </c>
      <c r="AL34" s="11">
        <f t="shared" si="2"/>
        <v>480886.47515419242</v>
      </c>
    </row>
    <row r="35" spans="3:38" ht="18.75" customHeight="1" x14ac:dyDescent="0.25">
      <c r="C35" s="9"/>
      <c r="D35" s="5" t="s">
        <v>20</v>
      </c>
      <c r="E35" s="17">
        <v>290000</v>
      </c>
      <c r="F35" s="12" t="s">
        <v>2</v>
      </c>
      <c r="G35" s="13"/>
      <c r="H35" s="10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</row>
    <row r="36" spans="3:38" ht="18.75" customHeight="1" x14ac:dyDescent="0.25">
      <c r="C36" s="9"/>
      <c r="D36" s="35" t="s">
        <v>21</v>
      </c>
      <c r="E36" s="27">
        <v>5.2</v>
      </c>
      <c r="F36" s="28" t="s">
        <v>1</v>
      </c>
      <c r="G36" s="13"/>
      <c r="H36" s="1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</row>
    <row r="37" spans="3:38" ht="18.75" customHeight="1" x14ac:dyDescent="0.25">
      <c r="C37" s="9"/>
      <c r="D37" s="29" t="s">
        <v>22</v>
      </c>
      <c r="E37" s="30">
        <v>11.6</v>
      </c>
      <c r="F37" s="31" t="s">
        <v>1</v>
      </c>
      <c r="G37" s="13"/>
      <c r="H37" s="10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</row>
    <row r="38" spans="3:38" ht="18.75" customHeight="1" x14ac:dyDescent="0.25">
      <c r="C38" s="9"/>
      <c r="D38" s="32" t="s">
        <v>23</v>
      </c>
      <c r="E38" s="33">
        <v>11.6</v>
      </c>
      <c r="F38" s="34" t="s">
        <v>1</v>
      </c>
      <c r="G38" s="13"/>
      <c r="H38" s="10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</row>
    <row r="39" spans="3:38" ht="18.75" customHeight="1" x14ac:dyDescent="0.25">
      <c r="C39" s="9"/>
      <c r="D39" s="26" t="s">
        <v>24</v>
      </c>
      <c r="E39" s="27">
        <v>22254</v>
      </c>
      <c r="F39" s="28" t="s">
        <v>0</v>
      </c>
      <c r="G39" s="13"/>
      <c r="H39" s="10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</row>
    <row r="40" spans="3:38" ht="18.75" customHeight="1" x14ac:dyDescent="0.25">
      <c r="C40" s="9"/>
      <c r="D40" s="29" t="s">
        <v>25</v>
      </c>
      <c r="E40" s="30">
        <v>0</v>
      </c>
      <c r="F40" s="31" t="s">
        <v>0</v>
      </c>
      <c r="G40" s="13"/>
      <c r="H40" s="10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</row>
    <row r="41" spans="3:38" ht="18.75" customHeight="1" x14ac:dyDescent="0.25">
      <c r="C41" s="9"/>
      <c r="D41" s="32" t="s">
        <v>26</v>
      </c>
      <c r="E41" s="33">
        <v>0</v>
      </c>
      <c r="F41" s="34" t="s">
        <v>0</v>
      </c>
      <c r="G41" s="14"/>
      <c r="H41" s="10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</row>
    <row r="42" spans="3:38" ht="18.75" customHeight="1" x14ac:dyDescent="0.25">
      <c r="C42" s="9"/>
      <c r="D42" s="26" t="s">
        <v>32</v>
      </c>
      <c r="E42" s="27">
        <v>588</v>
      </c>
      <c r="F42" s="28" t="s">
        <v>33</v>
      </c>
      <c r="G42" s="14"/>
      <c r="H42" s="10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</row>
    <row r="43" spans="3:38" ht="18.75" customHeight="1" x14ac:dyDescent="0.25">
      <c r="C43" s="9"/>
      <c r="D43" s="29" t="s">
        <v>34</v>
      </c>
      <c r="E43" s="30">
        <v>2.4</v>
      </c>
      <c r="F43" s="31" t="s">
        <v>1</v>
      </c>
      <c r="G43" s="14"/>
      <c r="H43" s="10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</row>
    <row r="44" spans="3:38" ht="18.75" customHeight="1" x14ac:dyDescent="0.25">
      <c r="C44" s="9"/>
      <c r="D44" s="29" t="s">
        <v>35</v>
      </c>
      <c r="E44" s="30">
        <v>2.4</v>
      </c>
      <c r="F44" s="31" t="s">
        <v>1</v>
      </c>
      <c r="G44" s="14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</row>
    <row r="45" spans="3:38" ht="18.75" customHeight="1" x14ac:dyDescent="0.25">
      <c r="C45" s="9"/>
      <c r="D45" s="29" t="s">
        <v>36</v>
      </c>
      <c r="E45" s="30">
        <v>217</v>
      </c>
      <c r="F45" s="31" t="s">
        <v>0</v>
      </c>
      <c r="G45" s="14"/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</row>
    <row r="46" spans="3:38" ht="18.75" customHeight="1" x14ac:dyDescent="0.25">
      <c r="C46" s="9"/>
      <c r="D46" s="29" t="s">
        <v>37</v>
      </c>
      <c r="E46" s="30">
        <v>0</v>
      </c>
      <c r="F46" s="31" t="s">
        <v>0</v>
      </c>
      <c r="G46" s="14"/>
      <c r="H46" s="1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</row>
    <row r="47" spans="3:38" ht="18.75" customHeight="1" x14ac:dyDescent="0.25">
      <c r="C47" s="9">
        <v>4</v>
      </c>
      <c r="D47" s="23" t="s">
        <v>15</v>
      </c>
      <c r="E47" s="23"/>
      <c r="F47" s="23"/>
      <c r="G47" s="23"/>
      <c r="H47" s="10">
        <f>E48</f>
        <v>194500</v>
      </c>
      <c r="I47" s="11">
        <f t="shared" ref="I47:AL47" si="3">$E52*$E49*(1+$E$5)^I$7+$E53*$E50*(1+$E$4)^I$7+$E54*$E51*(1+$E$4)^I$7+$E55*(1+$E$6)^I$7+$E56*$E58*(1+$E$4)^I$7+$E57*$E59*(1+$E$4)^I$7</f>
        <v>118831.76000000001</v>
      </c>
      <c r="J47" s="11">
        <f t="shared" si="3"/>
        <v>124773.348</v>
      </c>
      <c r="K47" s="11">
        <f t="shared" si="3"/>
        <v>131012.0154</v>
      </c>
      <c r="L47" s="11">
        <f t="shared" si="3"/>
        <v>137562.61617000002</v>
      </c>
      <c r="M47" s="11">
        <f t="shared" si="3"/>
        <v>144440.74697849998</v>
      </c>
      <c r="N47" s="11">
        <f t="shared" si="3"/>
        <v>151662.78432742503</v>
      </c>
      <c r="O47" s="11">
        <f t="shared" si="3"/>
        <v>159245.92354379629</v>
      </c>
      <c r="P47" s="11">
        <f t="shared" si="3"/>
        <v>167208.21972098609</v>
      </c>
      <c r="Q47" s="11">
        <f t="shared" si="3"/>
        <v>175568.63070703537</v>
      </c>
      <c r="R47" s="11">
        <f t="shared" si="3"/>
        <v>184347.06224238715</v>
      </c>
      <c r="S47" s="11">
        <f t="shared" si="3"/>
        <v>193564.41535450652</v>
      </c>
      <c r="T47" s="11">
        <f t="shared" si="3"/>
        <v>203242.63612223184</v>
      </c>
      <c r="U47" s="11">
        <f t="shared" si="3"/>
        <v>213404.76792834338</v>
      </c>
      <c r="V47" s="11">
        <f t="shared" si="3"/>
        <v>224075.00632476062</v>
      </c>
      <c r="W47" s="11">
        <f t="shared" si="3"/>
        <v>235278.75664099862</v>
      </c>
      <c r="X47" s="11">
        <f t="shared" si="3"/>
        <v>247042.69447304861</v>
      </c>
      <c r="Y47" s="11">
        <f t="shared" si="3"/>
        <v>259394.82919670103</v>
      </c>
      <c r="Z47" s="11">
        <f t="shared" si="3"/>
        <v>272364.57065653603</v>
      </c>
      <c r="AA47" s="11">
        <f t="shared" si="3"/>
        <v>285982.79918936291</v>
      </c>
      <c r="AB47" s="11">
        <f t="shared" si="3"/>
        <v>300281.93914883106</v>
      </c>
      <c r="AC47" s="11">
        <f t="shared" si="3"/>
        <v>315296.0361062726</v>
      </c>
      <c r="AD47" s="11">
        <f t="shared" si="3"/>
        <v>331060.83791158622</v>
      </c>
      <c r="AE47" s="11">
        <f t="shared" si="3"/>
        <v>347613.87980716547</v>
      </c>
      <c r="AF47" s="11">
        <f t="shared" si="3"/>
        <v>364994.57379752386</v>
      </c>
      <c r="AG47" s="11">
        <f t="shared" si="3"/>
        <v>383244.30248740001</v>
      </c>
      <c r="AH47" s="11">
        <f t="shared" si="3"/>
        <v>402406.51761176996</v>
      </c>
      <c r="AI47" s="11">
        <f t="shared" si="3"/>
        <v>422526.84349235852</v>
      </c>
      <c r="AJ47" s="11">
        <f t="shared" si="3"/>
        <v>443653.1856669765</v>
      </c>
      <c r="AK47" s="11">
        <f t="shared" si="3"/>
        <v>465835.8449503252</v>
      </c>
      <c r="AL47" s="11">
        <f t="shared" si="3"/>
        <v>489127.6371978416</v>
      </c>
    </row>
    <row r="48" spans="3:38" ht="18.75" customHeight="1" x14ac:dyDescent="0.25">
      <c r="C48" s="9"/>
      <c r="D48" s="5" t="s">
        <v>20</v>
      </c>
      <c r="E48" s="17">
        <v>194500</v>
      </c>
      <c r="F48" s="12" t="s">
        <v>2</v>
      </c>
      <c r="G48" s="13"/>
      <c r="H48" s="1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</row>
    <row r="49" spans="3:38" ht="18.75" customHeight="1" x14ac:dyDescent="0.25">
      <c r="C49" s="9"/>
      <c r="D49" s="35" t="s">
        <v>21</v>
      </c>
      <c r="E49" s="27">
        <v>5.2</v>
      </c>
      <c r="F49" s="28" t="s">
        <v>1</v>
      </c>
      <c r="G49" s="13"/>
      <c r="H49" s="10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0" spans="3:38" ht="18.75" customHeight="1" x14ac:dyDescent="0.25">
      <c r="C50" s="9"/>
      <c r="D50" s="29" t="s">
        <v>22</v>
      </c>
      <c r="E50" s="30">
        <v>11.6</v>
      </c>
      <c r="F50" s="31" t="s">
        <v>1</v>
      </c>
      <c r="G50" s="13"/>
      <c r="H50" s="10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</row>
    <row r="51" spans="3:38" ht="18.75" customHeight="1" x14ac:dyDescent="0.25">
      <c r="C51" s="9"/>
      <c r="D51" s="32" t="s">
        <v>23</v>
      </c>
      <c r="E51" s="33">
        <v>11.6</v>
      </c>
      <c r="F51" s="34" t="s">
        <v>1</v>
      </c>
      <c r="G51" s="13"/>
      <c r="H51" s="10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</row>
    <row r="52" spans="3:38" ht="18.75" customHeight="1" x14ac:dyDescent="0.25">
      <c r="C52" s="9"/>
      <c r="D52" s="26" t="s">
        <v>24</v>
      </c>
      <c r="E52" s="27">
        <v>22254</v>
      </c>
      <c r="F52" s="28" t="s">
        <v>0</v>
      </c>
      <c r="G52" s="13"/>
      <c r="H52" s="10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</row>
    <row r="53" spans="3:38" ht="18.75" customHeight="1" x14ac:dyDescent="0.25">
      <c r="C53" s="9"/>
      <c r="D53" s="29" t="s">
        <v>25</v>
      </c>
      <c r="E53" s="30">
        <v>10.6</v>
      </c>
      <c r="F53" s="31" t="s">
        <v>0</v>
      </c>
      <c r="G53" s="13"/>
      <c r="H53" s="10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</row>
    <row r="54" spans="3:38" ht="18.75" customHeight="1" x14ac:dyDescent="0.25">
      <c r="C54" s="9"/>
      <c r="D54" s="32" t="s">
        <v>26</v>
      </c>
      <c r="E54" s="33">
        <v>0</v>
      </c>
      <c r="F54" s="34" t="s">
        <v>0</v>
      </c>
      <c r="G54" s="14"/>
      <c r="H54" s="10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</row>
    <row r="55" spans="3:38" ht="18.75" customHeight="1" x14ac:dyDescent="0.25">
      <c r="C55" s="9"/>
      <c r="D55" s="26" t="s">
        <v>32</v>
      </c>
      <c r="E55" s="27">
        <v>588</v>
      </c>
      <c r="F55" s="28" t="s">
        <v>33</v>
      </c>
      <c r="G55" s="14"/>
      <c r="H55" s="10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</row>
    <row r="56" spans="3:38" ht="18.75" customHeight="1" x14ac:dyDescent="0.25">
      <c r="C56" s="9"/>
      <c r="D56" s="29" t="s">
        <v>34</v>
      </c>
      <c r="E56" s="30">
        <v>2.4</v>
      </c>
      <c r="F56" s="31" t="s">
        <v>1</v>
      </c>
      <c r="G56" s="14"/>
      <c r="H56" s="10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</row>
    <row r="57" spans="3:38" ht="18.75" customHeight="1" x14ac:dyDescent="0.25">
      <c r="C57" s="9"/>
      <c r="D57" s="29" t="s">
        <v>35</v>
      </c>
      <c r="E57" s="30">
        <v>2.4</v>
      </c>
      <c r="F57" s="31" t="s">
        <v>1</v>
      </c>
      <c r="G57" s="14"/>
      <c r="H57" s="10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</row>
    <row r="58" spans="3:38" ht="18.75" customHeight="1" x14ac:dyDescent="0.25">
      <c r="C58" s="9"/>
      <c r="D58" s="29" t="s">
        <v>36</v>
      </c>
      <c r="E58" s="30">
        <v>1000</v>
      </c>
      <c r="F58" s="31" t="s">
        <v>0</v>
      </c>
      <c r="G58" s="14"/>
      <c r="H58" s="10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</row>
    <row r="59" spans="3:38" ht="18.75" customHeight="1" x14ac:dyDescent="0.25">
      <c r="C59" s="9"/>
      <c r="D59" s="29" t="s">
        <v>37</v>
      </c>
      <c r="E59" s="30">
        <v>0</v>
      </c>
      <c r="F59" s="31" t="s">
        <v>0</v>
      </c>
      <c r="G59" s="14"/>
      <c r="H59" s="10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</row>
    <row r="60" spans="3:38" ht="18.75" customHeight="1" x14ac:dyDescent="0.25">
      <c r="C60" s="9">
        <v>5</v>
      </c>
      <c r="D60" s="23" t="s">
        <v>16</v>
      </c>
      <c r="E60" s="23"/>
      <c r="F60" s="23"/>
      <c r="G60" s="23"/>
      <c r="H60" s="10">
        <f>E61</f>
        <v>0</v>
      </c>
      <c r="I60" s="11">
        <f t="shared" ref="I60:AL60" si="4">$E65*$E62*(1+$E$5)^I$7+$E66*$E63*(1+$E$4)^I$7+$E67*$E64*(1+$E$4)^I$7+$E68*(1+$E$6)^I$7+$E69*$E71*(1+$E$4)^I$7+$E70*$E72*(1+$E$4)^I$7</f>
        <v>101791.5</v>
      </c>
      <c r="J60" s="11">
        <f t="shared" si="4"/>
        <v>106881.075</v>
      </c>
      <c r="K60" s="11">
        <f t="shared" si="4"/>
        <v>112225.12875</v>
      </c>
      <c r="L60" s="11">
        <f t="shared" si="4"/>
        <v>117836.38518750001</v>
      </c>
      <c r="M60" s="11">
        <f t="shared" si="4"/>
        <v>123728.204446875</v>
      </c>
      <c r="N60" s="11">
        <f t="shared" si="4"/>
        <v>129914.61466921876</v>
      </c>
      <c r="O60" s="11">
        <f t="shared" si="4"/>
        <v>136410.3454026797</v>
      </c>
      <c r="P60" s="11">
        <f t="shared" si="4"/>
        <v>143230.8626728137</v>
      </c>
      <c r="Q60" s="11">
        <f t="shared" si="4"/>
        <v>150392.40580645436</v>
      </c>
      <c r="R60" s="11">
        <f t="shared" si="4"/>
        <v>157912.02609677709</v>
      </c>
      <c r="S60" s="11">
        <f t="shared" si="4"/>
        <v>165807.62740161593</v>
      </c>
      <c r="T60" s="11">
        <f t="shared" si="4"/>
        <v>174098.00877169674</v>
      </c>
      <c r="U60" s="11">
        <f t="shared" si="4"/>
        <v>182802.90921028156</v>
      </c>
      <c r="V60" s="11">
        <f t="shared" si="4"/>
        <v>191943.05467079568</v>
      </c>
      <c r="W60" s="11">
        <f t="shared" si="4"/>
        <v>201540.20740433544</v>
      </c>
      <c r="X60" s="11">
        <f t="shared" si="4"/>
        <v>211617.21777455223</v>
      </c>
      <c r="Y60" s="11">
        <f t="shared" si="4"/>
        <v>222198.07866327986</v>
      </c>
      <c r="Z60" s="11">
        <f t="shared" si="4"/>
        <v>233307.98259644388</v>
      </c>
      <c r="AA60" s="11">
        <f t="shared" si="4"/>
        <v>244973.38172626606</v>
      </c>
      <c r="AB60" s="11">
        <f t="shared" si="4"/>
        <v>257222.05081257934</v>
      </c>
      <c r="AC60" s="11">
        <f t="shared" si="4"/>
        <v>270083.15335320833</v>
      </c>
      <c r="AD60" s="11">
        <f t="shared" si="4"/>
        <v>283587.31102086871</v>
      </c>
      <c r="AE60" s="11">
        <f t="shared" si="4"/>
        <v>297766.67657191213</v>
      </c>
      <c r="AF60" s="11">
        <f t="shared" si="4"/>
        <v>312655.01040050783</v>
      </c>
      <c r="AG60" s="11">
        <f t="shared" si="4"/>
        <v>328287.76092053321</v>
      </c>
      <c r="AH60" s="11">
        <f t="shared" si="4"/>
        <v>344702.14896655979</v>
      </c>
      <c r="AI60" s="11">
        <f t="shared" si="4"/>
        <v>361937.25641488784</v>
      </c>
      <c r="AJ60" s="11">
        <f t="shared" si="4"/>
        <v>380034.11923563224</v>
      </c>
      <c r="AK60" s="11">
        <f t="shared" si="4"/>
        <v>399035.8251974138</v>
      </c>
      <c r="AL60" s="11">
        <f t="shared" si="4"/>
        <v>418987.6164572846</v>
      </c>
    </row>
    <row r="61" spans="3:38" ht="18.75" customHeight="1" x14ac:dyDescent="0.25">
      <c r="C61" s="9"/>
      <c r="D61" s="5" t="s">
        <v>20</v>
      </c>
      <c r="E61" s="17">
        <v>0</v>
      </c>
      <c r="F61" s="12" t="s">
        <v>2</v>
      </c>
      <c r="G61" s="13"/>
      <c r="H61" s="10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</row>
    <row r="62" spans="3:38" ht="18.75" customHeight="1" x14ac:dyDescent="0.25">
      <c r="C62" s="9"/>
      <c r="D62" s="35" t="s">
        <v>21</v>
      </c>
      <c r="E62" s="27">
        <v>5.2</v>
      </c>
      <c r="F62" s="28" t="s">
        <v>1</v>
      </c>
      <c r="G62" s="13"/>
      <c r="H62" s="10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</row>
    <row r="63" spans="3:38" ht="18.75" customHeight="1" x14ac:dyDescent="0.25">
      <c r="C63" s="9"/>
      <c r="D63" s="29" t="s">
        <v>22</v>
      </c>
      <c r="E63" s="30">
        <v>10.5</v>
      </c>
      <c r="F63" s="31" t="s">
        <v>1</v>
      </c>
      <c r="G63" s="13"/>
      <c r="H63" s="10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</row>
    <row r="64" spans="3:38" ht="18.75" customHeight="1" x14ac:dyDescent="0.25">
      <c r="C64" s="9"/>
      <c r="D64" s="32" t="s">
        <v>23</v>
      </c>
      <c r="E64" s="33">
        <v>10.1</v>
      </c>
      <c r="F64" s="34" t="s">
        <v>1</v>
      </c>
      <c r="G64" s="13"/>
      <c r="H64" s="10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</row>
    <row r="65" spans="3:38" ht="18.75" customHeight="1" x14ac:dyDescent="0.25">
      <c r="C65" s="9"/>
      <c r="D65" s="26" t="s">
        <v>24</v>
      </c>
      <c r="E65" s="27">
        <v>0</v>
      </c>
      <c r="F65" s="28" t="s">
        <v>0</v>
      </c>
      <c r="G65" s="13"/>
      <c r="H65" s="10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</row>
    <row r="66" spans="3:38" ht="18.75" customHeight="1" x14ac:dyDescent="0.25">
      <c r="C66" s="9"/>
      <c r="D66" s="29" t="s">
        <v>25</v>
      </c>
      <c r="E66" s="30">
        <v>8165</v>
      </c>
      <c r="F66" s="31" t="s">
        <v>0</v>
      </c>
      <c r="G66" s="13"/>
      <c r="H66" s="10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</row>
    <row r="67" spans="3:38" ht="18.75" customHeight="1" x14ac:dyDescent="0.25">
      <c r="C67" s="9"/>
      <c r="D67" s="32" t="s">
        <v>26</v>
      </c>
      <c r="E67" s="33">
        <v>1590</v>
      </c>
      <c r="F67" s="34" t="s">
        <v>0</v>
      </c>
      <c r="G67" s="14"/>
      <c r="H67" s="10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</row>
    <row r="68" spans="3:38" ht="18.75" customHeight="1" x14ac:dyDescent="0.25">
      <c r="C68" s="9"/>
      <c r="D68" s="26" t="s">
        <v>32</v>
      </c>
      <c r="E68" s="27">
        <v>0</v>
      </c>
      <c r="F68" s="28" t="s">
        <v>33</v>
      </c>
      <c r="G68" s="14"/>
      <c r="H68" s="10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</row>
    <row r="69" spans="3:38" ht="18.75" customHeight="1" x14ac:dyDescent="0.25">
      <c r="C69" s="9"/>
      <c r="D69" s="29" t="s">
        <v>34</v>
      </c>
      <c r="E69" s="30">
        <v>0.41</v>
      </c>
      <c r="F69" s="31" t="s">
        <v>1</v>
      </c>
      <c r="G69" s="14"/>
      <c r="H69" s="10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</row>
    <row r="70" spans="3:38" ht="18.75" customHeight="1" x14ac:dyDescent="0.25">
      <c r="C70" s="9"/>
      <c r="D70" s="29" t="s">
        <v>35</v>
      </c>
      <c r="E70" s="30">
        <v>0.36</v>
      </c>
      <c r="F70" s="31" t="s">
        <v>1</v>
      </c>
      <c r="G70" s="14"/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</row>
    <row r="71" spans="3:38" ht="18.75" customHeight="1" x14ac:dyDescent="0.25">
      <c r="C71" s="9"/>
      <c r="D71" s="29" t="s">
        <v>36</v>
      </c>
      <c r="E71" s="30">
        <v>0</v>
      </c>
      <c r="F71" s="31" t="s">
        <v>0</v>
      </c>
      <c r="G71" s="14"/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</row>
    <row r="72" spans="3:38" ht="18.75" customHeight="1" x14ac:dyDescent="0.25">
      <c r="C72" s="9"/>
      <c r="D72" s="29" t="s">
        <v>37</v>
      </c>
      <c r="E72" s="30">
        <v>0</v>
      </c>
      <c r="F72" s="31" t="s">
        <v>0</v>
      </c>
      <c r="G72" s="14"/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</row>
    <row r="73" spans="3:38" ht="18.75" customHeight="1" x14ac:dyDescent="0.25">
      <c r="C73" s="9">
        <v>6</v>
      </c>
      <c r="D73" s="23" t="s">
        <v>17</v>
      </c>
      <c r="E73" s="23"/>
      <c r="F73" s="23"/>
      <c r="G73" s="23"/>
      <c r="H73" s="10">
        <f>E74</f>
        <v>450000</v>
      </c>
      <c r="I73" s="11">
        <f t="shared" ref="I73:AL73" si="5">$E78*$E75*(1+$E$5)^I$7+$E79*$E76*(1+$E$4)^I$7+$E80*$E77*(1+$E$4)^I$7+$E81*(1+$E$6)^I$7+$E82*$E84*(1+$E$4)^I$7+$E83*$E85*(1+$E$4)^I$7</f>
        <v>8356.9009999999998</v>
      </c>
      <c r="J73" s="11">
        <f t="shared" si="5"/>
        <v>8774.7460499999997</v>
      </c>
      <c r="K73" s="11">
        <f t="shared" si="5"/>
        <v>9213.4833524999995</v>
      </c>
      <c r="L73" s="11">
        <f t="shared" si="5"/>
        <v>9674.1575201250016</v>
      </c>
      <c r="M73" s="11">
        <f t="shared" si="5"/>
        <v>10157.865396131248</v>
      </c>
      <c r="N73" s="11">
        <f t="shared" si="5"/>
        <v>10665.758665937814</v>
      </c>
      <c r="O73" s="11">
        <f t="shared" si="5"/>
        <v>11199.046599234702</v>
      </c>
      <c r="P73" s="11">
        <f t="shared" si="5"/>
        <v>11758.998929196439</v>
      </c>
      <c r="Q73" s="11">
        <f t="shared" si="5"/>
        <v>12346.94887565626</v>
      </c>
      <c r="R73" s="11">
        <f t="shared" si="5"/>
        <v>12964.296319439074</v>
      </c>
      <c r="S73" s="11">
        <f t="shared" si="5"/>
        <v>13612.511135411027</v>
      </c>
      <c r="T73" s="11">
        <f t="shared" si="5"/>
        <v>14293.136692181581</v>
      </c>
      <c r="U73" s="11">
        <f t="shared" si="5"/>
        <v>15007.793526790658</v>
      </c>
      <c r="V73" s="11">
        <f t="shared" si="5"/>
        <v>15758.183203130193</v>
      </c>
      <c r="W73" s="11">
        <f t="shared" si="5"/>
        <v>16546.092363286698</v>
      </c>
      <c r="X73" s="11">
        <f t="shared" si="5"/>
        <v>17373.396981451038</v>
      </c>
      <c r="Y73" s="11">
        <f t="shared" si="5"/>
        <v>18242.066830523589</v>
      </c>
      <c r="Z73" s="11">
        <f t="shared" si="5"/>
        <v>19154.170172049769</v>
      </c>
      <c r="AA73" s="11">
        <f t="shared" si="5"/>
        <v>20111.878680652258</v>
      </c>
      <c r="AB73" s="11">
        <f t="shared" si="5"/>
        <v>21117.472614684873</v>
      </c>
      <c r="AC73" s="11">
        <f t="shared" si="5"/>
        <v>22173.346245419118</v>
      </c>
      <c r="AD73" s="11">
        <f t="shared" si="5"/>
        <v>23282.013557690072</v>
      </c>
      <c r="AE73" s="11">
        <f t="shared" si="5"/>
        <v>24446.114235574572</v>
      </c>
      <c r="AF73" s="11">
        <f t="shared" si="5"/>
        <v>25668.419947353304</v>
      </c>
      <c r="AG73" s="11">
        <f t="shared" si="5"/>
        <v>26951.840944720971</v>
      </c>
      <c r="AH73" s="11">
        <f t="shared" si="5"/>
        <v>28299.432991957015</v>
      </c>
      <c r="AI73" s="11">
        <f t="shared" si="5"/>
        <v>29714.404641554869</v>
      </c>
      <c r="AJ73" s="11">
        <f t="shared" si="5"/>
        <v>31200.124873632616</v>
      </c>
      <c r="AK73" s="11">
        <f t="shared" si="5"/>
        <v>32760.131117314242</v>
      </c>
      <c r="AL73" s="11">
        <f t="shared" si="5"/>
        <v>34398.137673179961</v>
      </c>
    </row>
    <row r="74" spans="3:38" ht="18.75" customHeight="1" x14ac:dyDescent="0.25">
      <c r="C74" s="9"/>
      <c r="D74" s="5" t="s">
        <v>20</v>
      </c>
      <c r="E74" s="17">
        <v>450000</v>
      </c>
      <c r="F74" s="12" t="s">
        <v>2</v>
      </c>
      <c r="G74" s="13"/>
      <c r="H74" s="10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</row>
    <row r="75" spans="3:38" ht="18.75" customHeight="1" x14ac:dyDescent="0.25">
      <c r="C75" s="9"/>
      <c r="D75" s="35" t="s">
        <v>21</v>
      </c>
      <c r="E75" s="27">
        <v>5.2</v>
      </c>
      <c r="F75" s="28" t="s">
        <v>1</v>
      </c>
      <c r="G75" s="13"/>
      <c r="H75" s="10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</row>
    <row r="76" spans="3:38" ht="18.75" customHeight="1" x14ac:dyDescent="0.25">
      <c r="C76" s="9"/>
      <c r="D76" s="29" t="s">
        <v>22</v>
      </c>
      <c r="E76" s="30">
        <v>10.5</v>
      </c>
      <c r="F76" s="31" t="s">
        <v>1</v>
      </c>
      <c r="G76" s="13"/>
      <c r="H76" s="10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</row>
    <row r="77" spans="3:38" ht="18.75" customHeight="1" x14ac:dyDescent="0.25">
      <c r="C77" s="9"/>
      <c r="D77" s="32" t="s">
        <v>23</v>
      </c>
      <c r="E77" s="33">
        <v>10.1</v>
      </c>
      <c r="F77" s="34" t="s">
        <v>1</v>
      </c>
      <c r="G77" s="13"/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</row>
    <row r="78" spans="3:38" ht="18.75" customHeight="1" x14ac:dyDescent="0.25">
      <c r="C78" s="9"/>
      <c r="D78" s="26" t="s">
        <v>24</v>
      </c>
      <c r="E78" s="27">
        <v>0</v>
      </c>
      <c r="F78" s="28" t="s">
        <v>0</v>
      </c>
      <c r="G78" s="13"/>
      <c r="H78" s="10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</row>
    <row r="79" spans="3:38" ht="18.75" customHeight="1" x14ac:dyDescent="0.25">
      <c r="C79" s="9"/>
      <c r="D79" s="29" t="s">
        <v>25</v>
      </c>
      <c r="E79" s="30">
        <v>0</v>
      </c>
      <c r="F79" s="31" t="s">
        <v>0</v>
      </c>
      <c r="G79" s="13"/>
      <c r="H79" s="10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</row>
    <row r="80" spans="3:38" ht="18.75" customHeight="1" x14ac:dyDescent="0.25">
      <c r="C80" s="9"/>
      <c r="D80" s="32" t="s">
        <v>26</v>
      </c>
      <c r="E80" s="33">
        <v>445</v>
      </c>
      <c r="F80" s="34" t="s">
        <v>0</v>
      </c>
      <c r="G80" s="14"/>
      <c r="H80" s="10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</row>
    <row r="81" spans="3:38" ht="18.75" customHeight="1" x14ac:dyDescent="0.25">
      <c r="C81" s="9"/>
      <c r="D81" s="26" t="s">
        <v>32</v>
      </c>
      <c r="E81" s="27">
        <v>2388</v>
      </c>
      <c r="F81" s="28" t="s">
        <v>33</v>
      </c>
      <c r="G81" s="14"/>
      <c r="H81" s="10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</row>
    <row r="82" spans="3:38" ht="18.75" customHeight="1" x14ac:dyDescent="0.25">
      <c r="C82" s="9"/>
      <c r="D82" s="29" t="s">
        <v>34</v>
      </c>
      <c r="E82" s="30">
        <v>0.41</v>
      </c>
      <c r="F82" s="31" t="s">
        <v>1</v>
      </c>
      <c r="G82" s="14"/>
      <c r="H82" s="10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</row>
    <row r="83" spans="3:38" ht="18.75" customHeight="1" x14ac:dyDescent="0.25">
      <c r="C83" s="9"/>
      <c r="D83" s="29" t="s">
        <v>35</v>
      </c>
      <c r="E83" s="30">
        <v>0.36</v>
      </c>
      <c r="F83" s="31" t="s">
        <v>1</v>
      </c>
      <c r="G83" s="14"/>
      <c r="H83" s="10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</row>
    <row r="84" spans="3:38" ht="18.75" customHeight="1" x14ac:dyDescent="0.25">
      <c r="C84" s="9"/>
      <c r="D84" s="29" t="s">
        <v>36</v>
      </c>
      <c r="E84" s="30">
        <v>3596.1</v>
      </c>
      <c r="F84" s="31" t="s">
        <v>0</v>
      </c>
      <c r="G84" s="14"/>
      <c r="H84" s="10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</row>
    <row r="85" spans="3:38" ht="18.75" customHeight="1" x14ac:dyDescent="0.25">
      <c r="C85" s="9"/>
      <c r="D85" s="29" t="s">
        <v>37</v>
      </c>
      <c r="E85" s="30">
        <v>0</v>
      </c>
      <c r="F85" s="31" t="s">
        <v>0</v>
      </c>
      <c r="G85" s="14"/>
      <c r="H85" s="10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</row>
    <row r="86" spans="3:38" ht="18.75" customHeight="1" x14ac:dyDescent="0.25">
      <c r="C86" s="9">
        <v>7</v>
      </c>
      <c r="D86" s="23" t="s">
        <v>19</v>
      </c>
      <c r="E86" s="23"/>
      <c r="F86" s="23"/>
      <c r="G86" s="23"/>
      <c r="H86" s="10">
        <f>E87</f>
        <v>290000</v>
      </c>
      <c r="I86" s="11">
        <f t="shared" ref="I86:AL86" si="6">$E91*$E88*(1+$E$5)^I$7+$E92*$E89*(1+$E$4)^I$7+$E93*$E90*(1+$E$4)^I$7+$E94*(1+$E$6)^I$7+$E95*$E97*(1+$E$4)^I$7+$E96*$E98*(1+$E$4)^I$7</f>
        <v>35189.14</v>
      </c>
      <c r="J86" s="11">
        <f t="shared" si="6"/>
        <v>36948.597000000002</v>
      </c>
      <c r="K86" s="11">
        <f t="shared" si="6"/>
        <v>38796.026849999995</v>
      </c>
      <c r="L86" s="11">
        <f t="shared" si="6"/>
        <v>40735.828192500012</v>
      </c>
      <c r="M86" s="11">
        <f t="shared" si="6"/>
        <v>42772.619602125</v>
      </c>
      <c r="N86" s="11">
        <f t="shared" si="6"/>
        <v>44911.250582231245</v>
      </c>
      <c r="O86" s="11">
        <f t="shared" si="6"/>
        <v>47156.81311134281</v>
      </c>
      <c r="P86" s="11">
        <f t="shared" si="6"/>
        <v>49514.653766909963</v>
      </c>
      <c r="Q86" s="11">
        <f t="shared" si="6"/>
        <v>51990.386455255451</v>
      </c>
      <c r="R86" s="11">
        <f t="shared" si="6"/>
        <v>54589.905778018227</v>
      </c>
      <c r="S86" s="11">
        <f t="shared" si="6"/>
        <v>57319.401066919141</v>
      </c>
      <c r="T86" s="11">
        <f t="shared" si="6"/>
        <v>60185.371120265096</v>
      </c>
      <c r="U86" s="11">
        <f t="shared" si="6"/>
        <v>63194.639676278348</v>
      </c>
      <c r="V86" s="11">
        <f t="shared" si="6"/>
        <v>66354.371660092278</v>
      </c>
      <c r="W86" s="11">
        <f t="shared" si="6"/>
        <v>69672.090243096885</v>
      </c>
      <c r="X86" s="11">
        <f t="shared" si="6"/>
        <v>73155.694755251738</v>
      </c>
      <c r="Y86" s="11">
        <f t="shared" si="6"/>
        <v>76813.479493014311</v>
      </c>
      <c r="Z86" s="11">
        <f t="shared" si="6"/>
        <v>80654.153467665048</v>
      </c>
      <c r="AA86" s="11">
        <f t="shared" si="6"/>
        <v>84686.861141048314</v>
      </c>
      <c r="AB86" s="11">
        <f t="shared" si="6"/>
        <v>88921.204198100706</v>
      </c>
      <c r="AC86" s="11">
        <f t="shared" si="6"/>
        <v>93367.264408005765</v>
      </c>
      <c r="AD86" s="11">
        <f t="shared" si="6"/>
        <v>98035.627628406044</v>
      </c>
      <c r="AE86" s="11">
        <f t="shared" si="6"/>
        <v>102937.40900982634</v>
      </c>
      <c r="AF86" s="11">
        <f t="shared" si="6"/>
        <v>108084.27946031767</v>
      </c>
      <c r="AG86" s="11">
        <f t="shared" si="6"/>
        <v>113488.49343333353</v>
      </c>
      <c r="AH86" s="11">
        <f t="shared" si="6"/>
        <v>119162.91810500022</v>
      </c>
      <c r="AI86" s="11">
        <f t="shared" si="6"/>
        <v>125121.06401025024</v>
      </c>
      <c r="AJ86" s="11">
        <f t="shared" si="6"/>
        <v>131377.11721076275</v>
      </c>
      <c r="AK86" s="11">
        <f t="shared" si="6"/>
        <v>137945.97307130086</v>
      </c>
      <c r="AL86" s="11">
        <f t="shared" si="6"/>
        <v>144843.27172486595</v>
      </c>
    </row>
    <row r="87" spans="3:38" ht="18.75" customHeight="1" x14ac:dyDescent="0.25">
      <c r="C87" s="9"/>
      <c r="D87" s="5" t="s">
        <v>20</v>
      </c>
      <c r="E87" s="17">
        <v>290000</v>
      </c>
      <c r="F87" s="12" t="s">
        <v>2</v>
      </c>
      <c r="G87" s="13"/>
      <c r="H87" s="10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</row>
    <row r="88" spans="3:38" ht="18.75" customHeight="1" x14ac:dyDescent="0.25">
      <c r="C88" s="9"/>
      <c r="D88" s="35" t="s">
        <v>21</v>
      </c>
      <c r="E88" s="27">
        <v>5.2</v>
      </c>
      <c r="F88" s="28" t="s">
        <v>1</v>
      </c>
      <c r="G88" s="13"/>
      <c r="H88" s="10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</row>
    <row r="89" spans="3:38" ht="18.75" customHeight="1" x14ac:dyDescent="0.25">
      <c r="C89" s="9"/>
      <c r="D89" s="29" t="s">
        <v>22</v>
      </c>
      <c r="E89" s="30">
        <v>10.5</v>
      </c>
      <c r="F89" s="31" t="s">
        <v>1</v>
      </c>
      <c r="G89" s="13"/>
      <c r="H89" s="10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</row>
    <row r="90" spans="3:38" ht="18.75" customHeight="1" x14ac:dyDescent="0.25">
      <c r="C90" s="9"/>
      <c r="D90" s="32" t="s">
        <v>23</v>
      </c>
      <c r="E90" s="33">
        <v>10.1</v>
      </c>
      <c r="F90" s="34" t="s">
        <v>1</v>
      </c>
      <c r="G90" s="13"/>
      <c r="H90" s="10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</row>
    <row r="91" spans="3:38" ht="18.75" customHeight="1" x14ac:dyDescent="0.25">
      <c r="C91" s="9"/>
      <c r="D91" s="26" t="s">
        <v>24</v>
      </c>
      <c r="E91" s="27">
        <v>0</v>
      </c>
      <c r="F91" s="28" t="s">
        <v>0</v>
      </c>
      <c r="G91" s="13"/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</row>
    <row r="92" spans="3:38" ht="18.75" customHeight="1" x14ac:dyDescent="0.25">
      <c r="C92" s="9"/>
      <c r="D92" s="29" t="s">
        <v>25</v>
      </c>
      <c r="E92" s="30">
        <f>3206.9-1559</f>
        <v>1647.9</v>
      </c>
      <c r="F92" s="31" t="s">
        <v>0</v>
      </c>
      <c r="G92" s="13"/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</row>
    <row r="93" spans="3:38" ht="18.75" customHeight="1" x14ac:dyDescent="0.25">
      <c r="C93" s="9"/>
      <c r="D93" s="32" t="s">
        <v>26</v>
      </c>
      <c r="E93" s="33">
        <v>1590</v>
      </c>
      <c r="F93" s="34" t="s">
        <v>0</v>
      </c>
      <c r="G93" s="14"/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</row>
    <row r="94" spans="3:38" ht="18.75" customHeight="1" x14ac:dyDescent="0.25">
      <c r="C94" s="9"/>
      <c r="D94" s="26" t="s">
        <v>32</v>
      </c>
      <c r="E94" s="27">
        <v>1188</v>
      </c>
      <c r="F94" s="28" t="s">
        <v>33</v>
      </c>
      <c r="G94" s="14"/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</row>
    <row r="95" spans="3:38" ht="18.75" customHeight="1" x14ac:dyDescent="0.25">
      <c r="C95" s="9"/>
      <c r="D95" s="29" t="s">
        <v>34</v>
      </c>
      <c r="E95" s="30">
        <v>0.41</v>
      </c>
      <c r="F95" s="31" t="s">
        <v>1</v>
      </c>
      <c r="G95" s="14"/>
      <c r="H95" s="10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</row>
    <row r="96" spans="3:38" ht="18.75" customHeight="1" x14ac:dyDescent="0.25">
      <c r="C96" s="9"/>
      <c r="D96" s="29" t="s">
        <v>35</v>
      </c>
      <c r="E96" s="30">
        <v>0.36</v>
      </c>
      <c r="F96" s="31" t="s">
        <v>1</v>
      </c>
      <c r="G96" s="14"/>
      <c r="H96" s="10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</row>
    <row r="97" spans="3:38" ht="18.75" customHeight="1" x14ac:dyDescent="0.25">
      <c r="C97" s="9"/>
      <c r="D97" s="29" t="s">
        <v>36</v>
      </c>
      <c r="E97" s="30">
        <v>1559</v>
      </c>
      <c r="F97" s="31" t="s">
        <v>0</v>
      </c>
      <c r="G97" s="14"/>
      <c r="H97" s="10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</row>
    <row r="98" spans="3:38" ht="18.75" customHeight="1" x14ac:dyDescent="0.25">
      <c r="C98" s="9"/>
      <c r="D98" s="29" t="s">
        <v>37</v>
      </c>
      <c r="E98" s="30">
        <v>0</v>
      </c>
      <c r="F98" s="31" t="s">
        <v>0</v>
      </c>
      <c r="G98" s="14"/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</row>
    <row r="99" spans="3:38" ht="18.75" customHeight="1" x14ac:dyDescent="0.25">
      <c r="C99" s="9">
        <v>8</v>
      </c>
      <c r="D99" s="23" t="s">
        <v>18</v>
      </c>
      <c r="E99" s="23"/>
      <c r="F99" s="23"/>
      <c r="G99" s="23"/>
      <c r="H99" s="10">
        <f>E100</f>
        <v>194500</v>
      </c>
      <c r="I99" s="11">
        <f t="shared" ref="I99:AL99" si="7">$E104*$E101*(1+$E$5)^I$7+$E105*$E102*(1+$E$4)^I$7+$E106*$E103*(1+$E$4)^I$7+$E107*(1+$E$6)^I$7+$E108*$E110*(1+$E$4)^I$7+$E109*$E111*(1+$E$4)^I$7</f>
        <v>35334.28</v>
      </c>
      <c r="J99" s="11">
        <f t="shared" si="7"/>
        <v>37100.993999999999</v>
      </c>
      <c r="K99" s="11">
        <f t="shared" si="7"/>
        <v>38956.043699999995</v>
      </c>
      <c r="L99" s="11">
        <f t="shared" si="7"/>
        <v>40903.84588500001</v>
      </c>
      <c r="M99" s="11">
        <f t="shared" si="7"/>
        <v>42949.038179249997</v>
      </c>
      <c r="N99" s="11">
        <f t="shared" si="7"/>
        <v>45096.4900882125</v>
      </c>
      <c r="O99" s="11">
        <f t="shared" si="7"/>
        <v>47351.314592623123</v>
      </c>
      <c r="P99" s="11">
        <f t="shared" si="7"/>
        <v>49718.880322254292</v>
      </c>
      <c r="Q99" s="11">
        <f t="shared" si="7"/>
        <v>52204.824338366998</v>
      </c>
      <c r="R99" s="11">
        <f t="shared" si="7"/>
        <v>54815.065555285342</v>
      </c>
      <c r="S99" s="11">
        <f t="shared" si="7"/>
        <v>57555.81883304962</v>
      </c>
      <c r="T99" s="11">
        <f t="shared" si="7"/>
        <v>60433.609774702098</v>
      </c>
      <c r="U99" s="11">
        <f t="shared" si="7"/>
        <v>63455.2902634372</v>
      </c>
      <c r="V99" s="11">
        <f t="shared" si="7"/>
        <v>66628.054776609075</v>
      </c>
      <c r="W99" s="11">
        <f t="shared" si="7"/>
        <v>69959.457515439513</v>
      </c>
      <c r="X99" s="11">
        <f t="shared" si="7"/>
        <v>73457.430391211514</v>
      </c>
      <c r="Y99" s="11">
        <f t="shared" si="7"/>
        <v>77130.301910772076</v>
      </c>
      <c r="Z99" s="11">
        <f t="shared" si="7"/>
        <v>80986.817006310695</v>
      </c>
      <c r="AA99" s="11">
        <f t="shared" si="7"/>
        <v>85036.157856626232</v>
      </c>
      <c r="AB99" s="11">
        <f t="shared" si="7"/>
        <v>89287.965749457522</v>
      </c>
      <c r="AC99" s="11">
        <f t="shared" si="7"/>
        <v>93752.364036930419</v>
      </c>
      <c r="AD99" s="11">
        <f t="shared" si="7"/>
        <v>98439.982238776938</v>
      </c>
      <c r="AE99" s="11">
        <f t="shared" si="7"/>
        <v>103361.98135071578</v>
      </c>
      <c r="AF99" s="11">
        <f t="shared" si="7"/>
        <v>108530.08041825159</v>
      </c>
      <c r="AG99" s="11">
        <f t="shared" si="7"/>
        <v>113956.58443916414</v>
      </c>
      <c r="AH99" s="11">
        <f t="shared" si="7"/>
        <v>119654.41366112235</v>
      </c>
      <c r="AI99" s="11">
        <f t="shared" si="7"/>
        <v>125637.13434417848</v>
      </c>
      <c r="AJ99" s="11">
        <f t="shared" si="7"/>
        <v>131918.99106138741</v>
      </c>
      <c r="AK99" s="11">
        <f t="shared" si="7"/>
        <v>138514.94061445675</v>
      </c>
      <c r="AL99" s="11">
        <f t="shared" si="7"/>
        <v>145440.68764517963</v>
      </c>
    </row>
    <row r="100" spans="3:38" ht="18.75" customHeight="1" x14ac:dyDescent="0.25">
      <c r="C100" s="9"/>
      <c r="D100" s="5" t="s">
        <v>20</v>
      </c>
      <c r="E100" s="17">
        <v>194500</v>
      </c>
      <c r="F100" s="12" t="s">
        <v>2</v>
      </c>
      <c r="G100" s="13"/>
      <c r="H100" s="10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</row>
    <row r="101" spans="3:38" ht="18.75" customHeight="1" x14ac:dyDescent="0.25">
      <c r="C101" s="9"/>
      <c r="D101" s="35" t="s">
        <v>21</v>
      </c>
      <c r="E101" s="27">
        <v>5.2</v>
      </c>
      <c r="F101" s="28" t="s">
        <v>1</v>
      </c>
      <c r="G101" s="13"/>
      <c r="H101" s="10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</row>
    <row r="102" spans="3:38" ht="18.75" customHeight="1" x14ac:dyDescent="0.25">
      <c r="C102" s="9"/>
      <c r="D102" s="29" t="s">
        <v>22</v>
      </c>
      <c r="E102" s="30">
        <v>10.5</v>
      </c>
      <c r="F102" s="31" t="s">
        <v>1</v>
      </c>
      <c r="G102" s="13"/>
      <c r="H102" s="10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</row>
    <row r="103" spans="3:38" ht="18.75" customHeight="1" x14ac:dyDescent="0.25">
      <c r="C103" s="9"/>
      <c r="D103" s="32" t="s">
        <v>23</v>
      </c>
      <c r="E103" s="33">
        <v>10.1</v>
      </c>
      <c r="F103" s="34" t="s">
        <v>1</v>
      </c>
      <c r="G103" s="13"/>
      <c r="H103" s="10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</row>
    <row r="104" spans="3:38" ht="18.75" customHeight="1" x14ac:dyDescent="0.25">
      <c r="C104" s="9"/>
      <c r="D104" s="26" t="s">
        <v>24</v>
      </c>
      <c r="E104" s="27">
        <v>0</v>
      </c>
      <c r="F104" s="28" t="s">
        <v>0</v>
      </c>
      <c r="G104" s="13"/>
      <c r="H104" s="10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</row>
    <row r="105" spans="3:38" ht="18.75" customHeight="1" x14ac:dyDescent="0.25">
      <c r="C105" s="9"/>
      <c r="D105" s="29" t="s">
        <v>25</v>
      </c>
      <c r="E105" s="30">
        <f>3560.9-1913</f>
        <v>1647.9</v>
      </c>
      <c r="F105" s="31" t="s">
        <v>0</v>
      </c>
      <c r="G105" s="13"/>
      <c r="H105" s="10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</row>
    <row r="106" spans="3:38" ht="18.75" customHeight="1" x14ac:dyDescent="0.25">
      <c r="C106" s="9"/>
      <c r="D106" s="32" t="s">
        <v>26</v>
      </c>
      <c r="E106" s="33">
        <v>1590</v>
      </c>
      <c r="F106" s="34" t="s">
        <v>0</v>
      </c>
      <c r="G106" s="13"/>
      <c r="H106" s="10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</row>
    <row r="107" spans="3:38" ht="18.75" customHeight="1" x14ac:dyDescent="0.25">
      <c r="C107" s="9"/>
      <c r="D107" s="26" t="s">
        <v>32</v>
      </c>
      <c r="E107" s="27">
        <v>1188</v>
      </c>
      <c r="F107" s="28" t="s">
        <v>33</v>
      </c>
      <c r="G107" s="14"/>
      <c r="H107" s="10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</row>
    <row r="108" spans="3:38" ht="18.75" customHeight="1" x14ac:dyDescent="0.25">
      <c r="C108" s="9"/>
      <c r="D108" s="29" t="s">
        <v>34</v>
      </c>
      <c r="E108" s="30">
        <v>0.41</v>
      </c>
      <c r="F108" s="31" t="s">
        <v>1</v>
      </c>
      <c r="G108" s="14"/>
      <c r="H108" s="10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</row>
    <row r="109" spans="3:38" ht="18.75" customHeight="1" x14ac:dyDescent="0.25">
      <c r="C109" s="9"/>
      <c r="D109" s="29" t="s">
        <v>35</v>
      </c>
      <c r="E109" s="30">
        <v>0.36</v>
      </c>
      <c r="F109" s="31" t="s">
        <v>1</v>
      </c>
      <c r="G109" s="14"/>
      <c r="H109" s="10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</row>
    <row r="110" spans="3:38" ht="18.75" customHeight="1" x14ac:dyDescent="0.25">
      <c r="C110" s="9"/>
      <c r="D110" s="29" t="s">
        <v>36</v>
      </c>
      <c r="E110" s="30">
        <v>1913</v>
      </c>
      <c r="F110" s="31" t="s">
        <v>0</v>
      </c>
      <c r="G110" s="14"/>
      <c r="H110" s="10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</row>
    <row r="111" spans="3:38" ht="18.75" customHeight="1" x14ac:dyDescent="0.25">
      <c r="C111" s="9"/>
      <c r="D111" s="29" t="s">
        <v>37</v>
      </c>
      <c r="E111" s="30">
        <v>0</v>
      </c>
      <c r="F111" s="31" t="s">
        <v>0</v>
      </c>
      <c r="G111" s="14"/>
      <c r="H111" s="10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</row>
    <row r="112" spans="3:38" ht="15.75" hidden="1" customHeight="1" x14ac:dyDescent="0.25"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</row>
    <row r="113" spans="3:38" hidden="1" x14ac:dyDescent="0.25">
      <c r="H113" s="10">
        <v>0</v>
      </c>
      <c r="I113" s="11">
        <v>1</v>
      </c>
      <c r="J113" s="10">
        <v>2</v>
      </c>
      <c r="K113" s="11">
        <v>3</v>
      </c>
      <c r="L113" s="10">
        <v>4</v>
      </c>
      <c r="M113" s="11">
        <v>5</v>
      </c>
      <c r="N113" s="10">
        <v>6</v>
      </c>
      <c r="O113" s="11">
        <v>7</v>
      </c>
      <c r="P113" s="10">
        <v>8</v>
      </c>
      <c r="Q113" s="11">
        <v>9</v>
      </c>
      <c r="R113" s="10">
        <v>10</v>
      </c>
      <c r="S113" s="11">
        <v>11</v>
      </c>
      <c r="T113" s="10">
        <v>12</v>
      </c>
      <c r="U113" s="11">
        <v>13</v>
      </c>
      <c r="V113" s="10">
        <v>14</v>
      </c>
      <c r="W113" s="11">
        <v>15</v>
      </c>
      <c r="X113" s="10">
        <v>16</v>
      </c>
      <c r="Y113" s="11">
        <v>17</v>
      </c>
      <c r="Z113" s="10">
        <v>18</v>
      </c>
      <c r="AA113" s="11">
        <v>19</v>
      </c>
      <c r="AB113" s="10">
        <v>20</v>
      </c>
      <c r="AC113" s="11">
        <v>21</v>
      </c>
      <c r="AD113" s="10">
        <v>22</v>
      </c>
      <c r="AE113" s="11">
        <v>23</v>
      </c>
      <c r="AF113" s="10">
        <v>24</v>
      </c>
      <c r="AG113" s="11">
        <v>25</v>
      </c>
      <c r="AH113" s="10">
        <v>26</v>
      </c>
      <c r="AI113" s="11">
        <v>27</v>
      </c>
      <c r="AJ113" s="10">
        <v>28</v>
      </c>
      <c r="AK113" s="11">
        <v>29</v>
      </c>
      <c r="AL113" s="10">
        <v>30</v>
      </c>
    </row>
    <row r="114" spans="3:38" s="20" customFormat="1" hidden="1" x14ac:dyDescent="0.25">
      <c r="C114" s="18"/>
      <c r="D114" s="19">
        <v>1</v>
      </c>
      <c r="E114" s="20" t="s">
        <v>4</v>
      </c>
      <c r="H114" s="21">
        <f>H8</f>
        <v>0</v>
      </c>
      <c r="I114" s="22">
        <f t="shared" ref="I114:AL114" si="8">I8+H114</f>
        <v>157063.20000000001</v>
      </c>
      <c r="J114" s="22">
        <f t="shared" si="8"/>
        <v>321979.56000000006</v>
      </c>
      <c r="K114" s="22">
        <f t="shared" si="8"/>
        <v>495141.73800000007</v>
      </c>
      <c r="L114" s="22">
        <f t="shared" si="8"/>
        <v>676962.02490000008</v>
      </c>
      <c r="M114" s="22">
        <f t="shared" si="8"/>
        <v>867873.32614500006</v>
      </c>
      <c r="N114" s="22">
        <f t="shared" si="8"/>
        <v>1068330.19245225</v>
      </c>
      <c r="O114" s="22">
        <f t="shared" si="8"/>
        <v>1278809.9020748625</v>
      </c>
      <c r="P114" s="22">
        <f t="shared" si="8"/>
        <v>1499813.5971786056</v>
      </c>
      <c r="Q114" s="22">
        <f t="shared" si="8"/>
        <v>1731867.477037536</v>
      </c>
      <c r="R114" s="22">
        <f t="shared" si="8"/>
        <v>1975524.0508894129</v>
      </c>
      <c r="S114" s="22">
        <f t="shared" si="8"/>
        <v>2231363.4534338834</v>
      </c>
      <c r="T114" s="22">
        <f t="shared" si="8"/>
        <v>2499994.8261055774</v>
      </c>
      <c r="U114" s="22">
        <f t="shared" si="8"/>
        <v>2782057.7674108562</v>
      </c>
      <c r="V114" s="22">
        <f t="shared" si="8"/>
        <v>3078223.8557813992</v>
      </c>
      <c r="W114" s="22">
        <f t="shared" si="8"/>
        <v>3389198.2485704692</v>
      </c>
      <c r="X114" s="22">
        <f t="shared" si="8"/>
        <v>3715721.3609989928</v>
      </c>
      <c r="Y114" s="22">
        <f t="shared" si="8"/>
        <v>4058570.6290489426</v>
      </c>
      <c r="Z114" s="22">
        <f t="shared" si="8"/>
        <v>4418562.36050139</v>
      </c>
      <c r="AA114" s="22">
        <f t="shared" si="8"/>
        <v>4796553.6785264593</v>
      </c>
      <c r="AB114" s="22">
        <f t="shared" si="8"/>
        <v>5193444.5624527819</v>
      </c>
      <c r="AC114" s="22">
        <f t="shared" si="8"/>
        <v>5610179.9905754216</v>
      </c>
      <c r="AD114" s="22">
        <f t="shared" si="8"/>
        <v>6047752.1901041931</v>
      </c>
      <c r="AE114" s="22">
        <f t="shared" si="8"/>
        <v>6507202.9996094024</v>
      </c>
      <c r="AF114" s="22">
        <f t="shared" si="8"/>
        <v>6989626.3495898731</v>
      </c>
      <c r="AG114" s="22">
        <f t="shared" si="8"/>
        <v>7496170.8670693673</v>
      </c>
      <c r="AH114" s="22">
        <f t="shared" si="8"/>
        <v>8028042.6104228357</v>
      </c>
      <c r="AI114" s="22">
        <f t="shared" si="8"/>
        <v>8586507.9409439769</v>
      </c>
      <c r="AJ114" s="22">
        <f t="shared" si="8"/>
        <v>9172896.5379911754</v>
      </c>
      <c r="AK114" s="22">
        <f t="shared" si="8"/>
        <v>9788604.5648907349</v>
      </c>
      <c r="AL114" s="22">
        <f t="shared" si="8"/>
        <v>10435097.993135272</v>
      </c>
    </row>
    <row r="115" spans="3:38" s="20" customFormat="1" hidden="1" x14ac:dyDescent="0.25">
      <c r="C115" s="18"/>
      <c r="D115" s="19">
        <v>2</v>
      </c>
      <c r="E115" s="20" t="s">
        <v>3</v>
      </c>
      <c r="H115" s="21">
        <f>H21</f>
        <v>450000</v>
      </c>
      <c r="I115" s="22">
        <f t="shared" ref="I115:AL115" si="9">I21+H115</f>
        <v>565720.80000000005</v>
      </c>
      <c r="J115" s="22">
        <f t="shared" si="9"/>
        <v>687227.64</v>
      </c>
      <c r="K115" s="22">
        <f t="shared" si="9"/>
        <v>814809.82200000004</v>
      </c>
      <c r="L115" s="22">
        <f t="shared" si="9"/>
        <v>948771.11310000008</v>
      </c>
      <c r="M115" s="22">
        <f t="shared" si="9"/>
        <v>1089430.468755</v>
      </c>
      <c r="N115" s="22">
        <f t="shared" si="9"/>
        <v>1237122.7921927501</v>
      </c>
      <c r="O115" s="22">
        <f t="shared" si="9"/>
        <v>1392199.7318023876</v>
      </c>
      <c r="P115" s="22">
        <f t="shared" si="9"/>
        <v>1555030.518392507</v>
      </c>
      <c r="Q115" s="22">
        <f t="shared" si="9"/>
        <v>1726002.8443121323</v>
      </c>
      <c r="R115" s="22">
        <f t="shared" si="9"/>
        <v>1905523.7865277389</v>
      </c>
      <c r="S115" s="22">
        <f t="shared" si="9"/>
        <v>2094020.7758541259</v>
      </c>
      <c r="T115" s="22">
        <f t="shared" si="9"/>
        <v>2291942.614646832</v>
      </c>
      <c r="U115" s="22">
        <f t="shared" si="9"/>
        <v>2499760.5453791735</v>
      </c>
      <c r="V115" s="22">
        <f t="shared" si="9"/>
        <v>2717969.372648132</v>
      </c>
      <c r="W115" s="22">
        <f t="shared" si="9"/>
        <v>2947088.6412805389</v>
      </c>
      <c r="X115" s="22">
        <f t="shared" si="9"/>
        <v>3187663.8733445657</v>
      </c>
      <c r="Y115" s="22">
        <f t="shared" si="9"/>
        <v>3440267.8670117939</v>
      </c>
      <c r="Z115" s="22">
        <f t="shared" si="9"/>
        <v>3705502.0603623837</v>
      </c>
      <c r="AA115" s="22">
        <f t="shared" si="9"/>
        <v>3983997.963380503</v>
      </c>
      <c r="AB115" s="22">
        <f t="shared" si="9"/>
        <v>4276418.6615495281</v>
      </c>
      <c r="AC115" s="22">
        <f t="shared" si="9"/>
        <v>4583460.3946270049</v>
      </c>
      <c r="AD115" s="22">
        <f t="shared" si="9"/>
        <v>4905854.2143583549</v>
      </c>
      <c r="AE115" s="22">
        <f t="shared" si="9"/>
        <v>5244367.7250762731</v>
      </c>
      <c r="AF115" s="22">
        <f t="shared" si="9"/>
        <v>5599806.9113300871</v>
      </c>
      <c r="AG115" s="22">
        <f t="shared" si="9"/>
        <v>5973018.0568965916</v>
      </c>
      <c r="AH115" s="22">
        <f t="shared" si="9"/>
        <v>6364889.7597414209</v>
      </c>
      <c r="AI115" s="22">
        <f t="shared" si="9"/>
        <v>6776355.0477284919</v>
      </c>
      <c r="AJ115" s="22">
        <f t="shared" si="9"/>
        <v>7208393.6001149165</v>
      </c>
      <c r="AK115" s="22">
        <f t="shared" si="9"/>
        <v>7662034.0801206622</v>
      </c>
      <c r="AL115" s="22">
        <f t="shared" si="9"/>
        <v>8138356.584126696</v>
      </c>
    </row>
    <row r="116" spans="3:38" hidden="1" x14ac:dyDescent="0.25">
      <c r="D116" s="15">
        <v>3</v>
      </c>
      <c r="E116" s="2" t="s">
        <v>5</v>
      </c>
      <c r="H116" s="10">
        <f>H34</f>
        <v>290000</v>
      </c>
      <c r="I116" s="11">
        <f t="shared" ref="I116:AL116" si="10">I34+H116</f>
        <v>406829.6</v>
      </c>
      <c r="J116" s="11">
        <f t="shared" si="10"/>
        <v>529500.67999999993</v>
      </c>
      <c r="K116" s="11">
        <f t="shared" si="10"/>
        <v>658305.3139999999</v>
      </c>
      <c r="L116" s="11">
        <f t="shared" si="10"/>
        <v>793550.17969999998</v>
      </c>
      <c r="M116" s="11">
        <f t="shared" si="10"/>
        <v>935557.28868500004</v>
      </c>
      <c r="N116" s="11">
        <f t="shared" si="10"/>
        <v>1084664.7531192501</v>
      </c>
      <c r="O116" s="11">
        <f t="shared" si="10"/>
        <v>1241227.5907752125</v>
      </c>
      <c r="P116" s="11">
        <f t="shared" si="10"/>
        <v>1405618.5703139731</v>
      </c>
      <c r="Q116" s="11">
        <f t="shared" si="10"/>
        <v>1578229.0988296717</v>
      </c>
      <c r="R116" s="11">
        <f t="shared" si="10"/>
        <v>1759470.1537711553</v>
      </c>
      <c r="S116" s="11">
        <f t="shared" si="10"/>
        <v>1949773.2614597131</v>
      </c>
      <c r="T116" s="11">
        <f t="shared" si="10"/>
        <v>2149591.5245326986</v>
      </c>
      <c r="U116" s="11">
        <f t="shared" si="10"/>
        <v>2359400.7007593336</v>
      </c>
      <c r="V116" s="11">
        <f t="shared" si="10"/>
        <v>2579700.3357973001</v>
      </c>
      <c r="W116" s="11">
        <f t="shared" si="10"/>
        <v>2811014.9525871649</v>
      </c>
      <c r="X116" s="11">
        <f t="shared" si="10"/>
        <v>3053895.3002165235</v>
      </c>
      <c r="Y116" s="11">
        <f t="shared" si="10"/>
        <v>3308919.6652273498</v>
      </c>
      <c r="Z116" s="11">
        <f t="shared" si="10"/>
        <v>3576695.2484887172</v>
      </c>
      <c r="AA116" s="11">
        <f t="shared" si="10"/>
        <v>3857859.6109131533</v>
      </c>
      <c r="AB116" s="11">
        <f t="shared" si="10"/>
        <v>4153082.1914588111</v>
      </c>
      <c r="AC116" s="11">
        <f t="shared" si="10"/>
        <v>4463065.9010317521</v>
      </c>
      <c r="AD116" s="11">
        <f t="shared" si="10"/>
        <v>4788548.7960833395</v>
      </c>
      <c r="AE116" s="11">
        <f t="shared" si="10"/>
        <v>5130305.8358875066</v>
      </c>
      <c r="AF116" s="11">
        <f t="shared" si="10"/>
        <v>5489150.7276818817</v>
      </c>
      <c r="AG116" s="11">
        <f t="shared" si="10"/>
        <v>5865937.8640659759</v>
      </c>
      <c r="AH116" s="11">
        <f t="shared" si="10"/>
        <v>6261564.357269275</v>
      </c>
      <c r="AI116" s="11">
        <f t="shared" si="10"/>
        <v>6676972.1751327384</v>
      </c>
      <c r="AJ116" s="11">
        <f t="shared" si="10"/>
        <v>7113150.3838893753</v>
      </c>
      <c r="AK116" s="11">
        <f t="shared" si="10"/>
        <v>7571137.5030838437</v>
      </c>
      <c r="AL116" s="11">
        <f t="shared" si="10"/>
        <v>8052023.9782380359</v>
      </c>
    </row>
    <row r="117" spans="3:38" ht="15.75" hidden="1" customHeight="1" x14ac:dyDescent="0.25">
      <c r="D117" s="15">
        <v>4</v>
      </c>
      <c r="E117" s="2" t="s">
        <v>6</v>
      </c>
      <c r="H117" s="10">
        <f>H47</f>
        <v>194500</v>
      </c>
      <c r="I117" s="11">
        <f t="shared" ref="I117:AL117" si="11">I47+H117</f>
        <v>313331.76</v>
      </c>
      <c r="J117" s="11">
        <f t="shared" si="11"/>
        <v>438105.10800000001</v>
      </c>
      <c r="K117" s="11">
        <f t="shared" si="11"/>
        <v>569117.12340000004</v>
      </c>
      <c r="L117" s="11">
        <f t="shared" si="11"/>
        <v>706679.73957000009</v>
      </c>
      <c r="M117" s="11">
        <f t="shared" si="11"/>
        <v>851120.48654850014</v>
      </c>
      <c r="N117" s="11">
        <f t="shared" si="11"/>
        <v>1002783.2708759252</v>
      </c>
      <c r="O117" s="11">
        <f t="shared" si="11"/>
        <v>1162029.1944197216</v>
      </c>
      <c r="P117" s="11">
        <f t="shared" si="11"/>
        <v>1329237.4141407078</v>
      </c>
      <c r="Q117" s="11">
        <f t="shared" si="11"/>
        <v>1504806.0448477431</v>
      </c>
      <c r="R117" s="11">
        <f t="shared" si="11"/>
        <v>1689153.1070901302</v>
      </c>
      <c r="S117" s="11">
        <f t="shared" si="11"/>
        <v>1882717.5224446368</v>
      </c>
      <c r="T117" s="11">
        <f t="shared" si="11"/>
        <v>2085960.1585668686</v>
      </c>
      <c r="U117" s="11">
        <f t="shared" si="11"/>
        <v>2299364.9264952121</v>
      </c>
      <c r="V117" s="11">
        <f t="shared" si="11"/>
        <v>2523439.9328199727</v>
      </c>
      <c r="W117" s="11">
        <f t="shared" si="11"/>
        <v>2758718.6894609714</v>
      </c>
      <c r="X117" s="11">
        <f t="shared" si="11"/>
        <v>3005761.3839340201</v>
      </c>
      <c r="Y117" s="11">
        <f t="shared" si="11"/>
        <v>3265156.2131307209</v>
      </c>
      <c r="Z117" s="11">
        <f t="shared" si="11"/>
        <v>3537520.783787257</v>
      </c>
      <c r="AA117" s="11">
        <f t="shared" si="11"/>
        <v>3823503.5829766197</v>
      </c>
      <c r="AB117" s="11">
        <f t="shared" si="11"/>
        <v>4123785.5221254509</v>
      </c>
      <c r="AC117" s="11">
        <f t="shared" si="11"/>
        <v>4439081.5582317235</v>
      </c>
      <c r="AD117" s="11">
        <f t="shared" si="11"/>
        <v>4770142.3961433098</v>
      </c>
      <c r="AE117" s="11">
        <f t="shared" si="11"/>
        <v>5117756.2759504756</v>
      </c>
      <c r="AF117" s="11">
        <f t="shared" si="11"/>
        <v>5482750.8497479996</v>
      </c>
      <c r="AG117" s="11">
        <f t="shared" si="11"/>
        <v>5865995.1522353999</v>
      </c>
      <c r="AH117" s="11">
        <f t="shared" si="11"/>
        <v>6268401.6698471699</v>
      </c>
      <c r="AI117" s="11">
        <f t="shared" si="11"/>
        <v>6690928.5133395288</v>
      </c>
      <c r="AJ117" s="11">
        <f t="shared" si="11"/>
        <v>7134581.6990065053</v>
      </c>
      <c r="AK117" s="11">
        <f t="shared" si="11"/>
        <v>7600417.5439568302</v>
      </c>
      <c r="AL117" s="11">
        <f t="shared" si="11"/>
        <v>8089545.1811546721</v>
      </c>
    </row>
    <row r="118" spans="3:38" s="20" customFormat="1" hidden="1" x14ac:dyDescent="0.25">
      <c r="C118" s="18"/>
      <c r="D118" s="19">
        <v>5</v>
      </c>
      <c r="E118" s="20" t="s">
        <v>7</v>
      </c>
      <c r="H118" s="21">
        <f>H60</f>
        <v>0</v>
      </c>
      <c r="I118" s="22">
        <f t="shared" ref="I118:AL118" si="12">I60+H118</f>
        <v>101791.5</v>
      </c>
      <c r="J118" s="22">
        <f t="shared" si="12"/>
        <v>208672.57500000001</v>
      </c>
      <c r="K118" s="22">
        <f t="shared" si="12"/>
        <v>320897.70374999999</v>
      </c>
      <c r="L118" s="22">
        <f t="shared" si="12"/>
        <v>438734.08893750003</v>
      </c>
      <c r="M118" s="22">
        <f t="shared" si="12"/>
        <v>562462.29338437505</v>
      </c>
      <c r="N118" s="22">
        <f t="shared" si="12"/>
        <v>692376.90805359383</v>
      </c>
      <c r="O118" s="22">
        <f t="shared" si="12"/>
        <v>828787.25345627358</v>
      </c>
      <c r="P118" s="22">
        <f t="shared" si="12"/>
        <v>972018.11612908728</v>
      </c>
      <c r="Q118" s="22">
        <f t="shared" si="12"/>
        <v>1122410.5219355416</v>
      </c>
      <c r="R118" s="22">
        <f t="shared" si="12"/>
        <v>1280322.5480323187</v>
      </c>
      <c r="S118" s="22">
        <f t="shared" si="12"/>
        <v>1446130.1754339347</v>
      </c>
      <c r="T118" s="22">
        <f t="shared" si="12"/>
        <v>1620228.1842056315</v>
      </c>
      <c r="U118" s="22">
        <f t="shared" si="12"/>
        <v>1803031.0934159132</v>
      </c>
      <c r="V118" s="22">
        <f t="shared" si="12"/>
        <v>1994974.148086709</v>
      </c>
      <c r="W118" s="22">
        <f t="shared" si="12"/>
        <v>2196514.3554910445</v>
      </c>
      <c r="X118" s="22">
        <f t="shared" si="12"/>
        <v>2408131.5732655968</v>
      </c>
      <c r="Y118" s="22">
        <f t="shared" si="12"/>
        <v>2630329.6519288765</v>
      </c>
      <c r="Z118" s="22">
        <f t="shared" si="12"/>
        <v>2863637.6345253205</v>
      </c>
      <c r="AA118" s="22">
        <f t="shared" si="12"/>
        <v>3108611.0162515864</v>
      </c>
      <c r="AB118" s="22">
        <f t="shared" si="12"/>
        <v>3365833.0670641656</v>
      </c>
      <c r="AC118" s="22">
        <f t="shared" si="12"/>
        <v>3635916.2204173738</v>
      </c>
      <c r="AD118" s="22">
        <f t="shared" si="12"/>
        <v>3919503.5314382426</v>
      </c>
      <c r="AE118" s="22">
        <f t="shared" si="12"/>
        <v>4217270.2080101548</v>
      </c>
      <c r="AF118" s="22">
        <f t="shared" si="12"/>
        <v>4529925.2184106624</v>
      </c>
      <c r="AG118" s="22">
        <f t="shared" si="12"/>
        <v>4858212.9793311954</v>
      </c>
      <c r="AH118" s="22">
        <f t="shared" si="12"/>
        <v>5202915.1282977555</v>
      </c>
      <c r="AI118" s="22">
        <f t="shared" si="12"/>
        <v>5564852.384712643</v>
      </c>
      <c r="AJ118" s="22">
        <f t="shared" si="12"/>
        <v>5944886.503948275</v>
      </c>
      <c r="AK118" s="22">
        <f t="shared" si="12"/>
        <v>6343922.3291456886</v>
      </c>
      <c r="AL118" s="22">
        <f t="shared" si="12"/>
        <v>6762909.945602973</v>
      </c>
    </row>
    <row r="119" spans="3:38" hidden="1" x14ac:dyDescent="0.25">
      <c r="D119" s="15">
        <v>6</v>
      </c>
      <c r="E119" s="2" t="s">
        <v>8</v>
      </c>
      <c r="H119" s="10">
        <f>H73</f>
        <v>450000</v>
      </c>
      <c r="I119" s="11">
        <f t="shared" ref="I119:AL119" si="13">I73+H119</f>
        <v>458356.90100000001</v>
      </c>
      <c r="J119" s="11">
        <f t="shared" si="13"/>
        <v>467131.64705000003</v>
      </c>
      <c r="K119" s="11">
        <f t="shared" si="13"/>
        <v>476345.13040250004</v>
      </c>
      <c r="L119" s="11">
        <f t="shared" si="13"/>
        <v>486019.28792262502</v>
      </c>
      <c r="M119" s="11">
        <f t="shared" si="13"/>
        <v>496177.15331875626</v>
      </c>
      <c r="N119" s="11">
        <f t="shared" si="13"/>
        <v>506842.91198469407</v>
      </c>
      <c r="O119" s="11">
        <f t="shared" si="13"/>
        <v>518041.95858392876</v>
      </c>
      <c r="P119" s="11">
        <f t="shared" si="13"/>
        <v>529800.95751312515</v>
      </c>
      <c r="Q119" s="11">
        <f t="shared" si="13"/>
        <v>542147.90638878138</v>
      </c>
      <c r="R119" s="11">
        <f t="shared" si="13"/>
        <v>555112.20270822046</v>
      </c>
      <c r="S119" s="11">
        <f t="shared" si="13"/>
        <v>568724.71384363144</v>
      </c>
      <c r="T119" s="11">
        <f t="shared" si="13"/>
        <v>583017.85053581302</v>
      </c>
      <c r="U119" s="11">
        <f t="shared" si="13"/>
        <v>598025.64406260371</v>
      </c>
      <c r="V119" s="11">
        <f t="shared" si="13"/>
        <v>613783.82726573385</v>
      </c>
      <c r="W119" s="11">
        <f t="shared" si="13"/>
        <v>630329.9196290205</v>
      </c>
      <c r="X119" s="11">
        <f t="shared" si="13"/>
        <v>647703.31661047158</v>
      </c>
      <c r="Y119" s="11">
        <f t="shared" si="13"/>
        <v>665945.38344099512</v>
      </c>
      <c r="Z119" s="11">
        <f t="shared" si="13"/>
        <v>685099.5536130449</v>
      </c>
      <c r="AA119" s="11">
        <f t="shared" si="13"/>
        <v>705211.43229369714</v>
      </c>
      <c r="AB119" s="11">
        <f t="shared" si="13"/>
        <v>726328.90490838198</v>
      </c>
      <c r="AC119" s="11">
        <f t="shared" si="13"/>
        <v>748502.2511538011</v>
      </c>
      <c r="AD119" s="11">
        <f t="shared" si="13"/>
        <v>771784.26471149118</v>
      </c>
      <c r="AE119" s="11">
        <f t="shared" si="13"/>
        <v>796230.37894706579</v>
      </c>
      <c r="AF119" s="11">
        <f t="shared" si="13"/>
        <v>821898.7988944191</v>
      </c>
      <c r="AG119" s="11">
        <f t="shared" si="13"/>
        <v>848850.63983914012</v>
      </c>
      <c r="AH119" s="11">
        <f t="shared" si="13"/>
        <v>877150.07283109718</v>
      </c>
      <c r="AI119" s="11">
        <f t="shared" si="13"/>
        <v>906864.4774726521</v>
      </c>
      <c r="AJ119" s="11">
        <f t="shared" si="13"/>
        <v>938064.60234628466</v>
      </c>
      <c r="AK119" s="11">
        <f t="shared" si="13"/>
        <v>970824.73346359888</v>
      </c>
      <c r="AL119" s="11">
        <f t="shared" si="13"/>
        <v>1005222.8711367788</v>
      </c>
    </row>
    <row r="120" spans="3:38" hidden="1" x14ac:dyDescent="0.25">
      <c r="D120" s="15">
        <v>7</v>
      </c>
      <c r="E120" s="2" t="s">
        <v>9</v>
      </c>
      <c r="H120" s="10">
        <f>H86</f>
        <v>290000</v>
      </c>
      <c r="I120" s="11">
        <f t="shared" ref="I120:W120" si="14">I86+H120</f>
        <v>325189.14</v>
      </c>
      <c r="J120" s="11">
        <f t="shared" si="14"/>
        <v>362137.73700000002</v>
      </c>
      <c r="K120" s="11">
        <f t="shared" si="14"/>
        <v>400933.76384999999</v>
      </c>
      <c r="L120" s="11">
        <f t="shared" si="14"/>
        <v>441669.59204249998</v>
      </c>
      <c r="M120" s="11">
        <f t="shared" si="14"/>
        <v>484442.211644625</v>
      </c>
      <c r="N120" s="11">
        <f t="shared" si="14"/>
        <v>529353.46222685627</v>
      </c>
      <c r="O120" s="11">
        <f t="shared" si="14"/>
        <v>576510.27533819911</v>
      </c>
      <c r="P120" s="11">
        <f t="shared" si="14"/>
        <v>626024.92910510907</v>
      </c>
      <c r="Q120" s="11">
        <f t="shared" si="14"/>
        <v>678015.31556036451</v>
      </c>
      <c r="R120" s="11">
        <f t="shared" si="14"/>
        <v>732605.22133838269</v>
      </c>
      <c r="S120" s="11">
        <f t="shared" si="14"/>
        <v>789924.62240530178</v>
      </c>
      <c r="T120" s="11">
        <f t="shared" si="14"/>
        <v>850109.99352556688</v>
      </c>
      <c r="U120" s="11">
        <f t="shared" si="14"/>
        <v>913304.63320184522</v>
      </c>
      <c r="V120" s="11">
        <f t="shared" si="14"/>
        <v>979659.00486193749</v>
      </c>
      <c r="W120" s="11">
        <f t="shared" si="14"/>
        <v>1049331.0951050343</v>
      </c>
      <c r="X120" s="11">
        <f t="shared" ref="X120:AL120" si="15">X86+W120</f>
        <v>1122486.7898602861</v>
      </c>
      <c r="Y120" s="11">
        <f t="shared" si="15"/>
        <v>1199300.2693533003</v>
      </c>
      <c r="Z120" s="11">
        <f t="shared" si="15"/>
        <v>1279954.4228209653</v>
      </c>
      <c r="AA120" s="11">
        <f t="shared" si="15"/>
        <v>1364641.2839620137</v>
      </c>
      <c r="AB120" s="11">
        <f t="shared" si="15"/>
        <v>1453562.4881601143</v>
      </c>
      <c r="AC120" s="11">
        <f t="shared" si="15"/>
        <v>1546929.7525681201</v>
      </c>
      <c r="AD120" s="11">
        <f t="shared" si="15"/>
        <v>1644965.3801965262</v>
      </c>
      <c r="AE120" s="11">
        <f t="shared" si="15"/>
        <v>1747902.7892063526</v>
      </c>
      <c r="AF120" s="11">
        <f t="shared" si="15"/>
        <v>1855987.0686666702</v>
      </c>
      <c r="AG120" s="11">
        <f t="shared" si="15"/>
        <v>1969475.5621000037</v>
      </c>
      <c r="AH120" s="11">
        <f t="shared" si="15"/>
        <v>2088638.4802050039</v>
      </c>
      <c r="AI120" s="11">
        <f t="shared" si="15"/>
        <v>2213759.544215254</v>
      </c>
      <c r="AJ120" s="11">
        <f t="shared" si="15"/>
        <v>2345136.6614260166</v>
      </c>
      <c r="AK120" s="11">
        <f t="shared" si="15"/>
        <v>2483082.6344973175</v>
      </c>
      <c r="AL120" s="11">
        <f t="shared" si="15"/>
        <v>2627925.9062221833</v>
      </c>
    </row>
    <row r="121" spans="3:38" s="20" customFormat="1" ht="14.25" hidden="1" customHeight="1" x14ac:dyDescent="0.25">
      <c r="C121" s="18"/>
      <c r="D121" s="19">
        <v>8</v>
      </c>
      <c r="E121" s="20" t="s">
        <v>10</v>
      </c>
      <c r="H121" s="21">
        <f>H99</f>
        <v>194500</v>
      </c>
      <c r="I121" s="22">
        <f t="shared" ref="I121:W121" si="16">I99+H121</f>
        <v>229834.28</v>
      </c>
      <c r="J121" s="22">
        <f t="shared" si="16"/>
        <v>266935.27399999998</v>
      </c>
      <c r="K121" s="22">
        <f t="shared" si="16"/>
        <v>305891.31769999996</v>
      </c>
      <c r="L121" s="22">
        <f t="shared" si="16"/>
        <v>346795.16358499997</v>
      </c>
      <c r="M121" s="22">
        <f t="shared" si="16"/>
        <v>389744.20176424994</v>
      </c>
      <c r="N121" s="22">
        <f t="shared" si="16"/>
        <v>434840.69185246242</v>
      </c>
      <c r="O121" s="22">
        <f t="shared" si="16"/>
        <v>482192.00644508551</v>
      </c>
      <c r="P121" s="22">
        <f t="shared" si="16"/>
        <v>531910.88676733978</v>
      </c>
      <c r="Q121" s="22">
        <f t="shared" si="16"/>
        <v>584115.71110570675</v>
      </c>
      <c r="R121" s="22">
        <f t="shared" si="16"/>
        <v>638930.77666099207</v>
      </c>
      <c r="S121" s="22">
        <f t="shared" si="16"/>
        <v>696486.59549404169</v>
      </c>
      <c r="T121" s="22">
        <f t="shared" si="16"/>
        <v>756920.2052687438</v>
      </c>
      <c r="U121" s="22">
        <f t="shared" si="16"/>
        <v>820375.495532181</v>
      </c>
      <c r="V121" s="22">
        <f t="shared" si="16"/>
        <v>887003.55030879006</v>
      </c>
      <c r="W121" s="22">
        <f t="shared" si="16"/>
        <v>956963.00782422954</v>
      </c>
      <c r="X121" s="22">
        <f t="shared" ref="X121:AL121" si="17">X99+W121</f>
        <v>1030420.4382154411</v>
      </c>
      <c r="Y121" s="22">
        <f t="shared" si="17"/>
        <v>1107550.7401262131</v>
      </c>
      <c r="Z121" s="22">
        <f t="shared" si="17"/>
        <v>1188537.5571325237</v>
      </c>
      <c r="AA121" s="22">
        <f t="shared" si="17"/>
        <v>1273573.7149891499</v>
      </c>
      <c r="AB121" s="22">
        <f t="shared" si="17"/>
        <v>1362861.6807386074</v>
      </c>
      <c r="AC121" s="22">
        <f t="shared" si="17"/>
        <v>1456614.0447755379</v>
      </c>
      <c r="AD121" s="22">
        <f t="shared" si="17"/>
        <v>1555054.0270143149</v>
      </c>
      <c r="AE121" s="22">
        <f t="shared" si="17"/>
        <v>1658416.0083650306</v>
      </c>
      <c r="AF121" s="22">
        <f t="shared" si="17"/>
        <v>1766946.0887832823</v>
      </c>
      <c r="AG121" s="22">
        <f t="shared" si="17"/>
        <v>1880902.6732224463</v>
      </c>
      <c r="AH121" s="22">
        <f t="shared" si="17"/>
        <v>2000557.0868835687</v>
      </c>
      <c r="AI121" s="22">
        <f t="shared" si="17"/>
        <v>2126194.2212277474</v>
      </c>
      <c r="AJ121" s="22">
        <f t="shared" si="17"/>
        <v>2258113.212289135</v>
      </c>
      <c r="AK121" s="22">
        <f t="shared" si="17"/>
        <v>2396628.1529035917</v>
      </c>
      <c r="AL121" s="22">
        <f t="shared" si="17"/>
        <v>2542068.8405487714</v>
      </c>
    </row>
    <row r="122" spans="3:38" hidden="1" x14ac:dyDescent="0.25"/>
    <row r="123" spans="3:38" hidden="1" x14ac:dyDescent="0.25"/>
  </sheetData>
  <mergeCells count="11">
    <mergeCell ref="C7:G7"/>
    <mergeCell ref="B2:I2"/>
    <mergeCell ref="D21:G21"/>
    <mergeCell ref="D34:G34"/>
    <mergeCell ref="D47:G47"/>
    <mergeCell ref="C3:G3"/>
    <mergeCell ref="D60:G60"/>
    <mergeCell ref="D73:G73"/>
    <mergeCell ref="D86:G86"/>
    <mergeCell ref="D99:G99"/>
    <mergeCell ref="D8:G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6D1F-F701-4F11-BD6D-DD51AE739CDF}">
  <sheetPr>
    <tabColor theme="8" tint="0.79998168889431442"/>
  </sheetPr>
  <dimension ref="A1"/>
  <sheetViews>
    <sheetView topLeftCell="A7" workbookViewId="0">
      <selection activeCell="C46" sqref="C46"/>
    </sheetView>
  </sheetViews>
  <sheetFormatPr defaultRowHeight="15" x14ac:dyDescent="0.25"/>
  <cols>
    <col min="1" max="16384" width="9.140625" style="1"/>
  </cols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1424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Vstupní data</vt:lpstr>
      <vt:lpstr>Graf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Milan Malý</dc:creator>
  <cp:lastModifiedBy>josef jancik</cp:lastModifiedBy>
  <cp:revision>17</cp:revision>
  <dcterms:created xsi:type="dcterms:W3CDTF">2021-11-04T09:30:19Z</dcterms:created>
  <dcterms:modified xsi:type="dcterms:W3CDTF">2022-04-19T19:29:39Z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