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ac\OneDrive\Plocha\"/>
    </mc:Choice>
  </mc:AlternateContent>
  <xr:revisionPtr revIDLastSave="0" documentId="13_ncr:1_{9598CBC1-E8CC-417C-98F3-AD7BB447CA4F}" xr6:coauthVersionLast="47" xr6:coauthVersionMax="47" xr10:uidLastSave="{00000000-0000-0000-0000-000000000000}"/>
  <bookViews>
    <workbookView xWindow="-21720" yWindow="-1410" windowWidth="21840" windowHeight="13020" xr2:uid="{4AF44A80-849B-454E-9477-0DF409224167}"/>
  </bookViews>
  <sheets>
    <sheet name="Současný scénář" sheetId="3" r:id="rId1"/>
    <sheet name="Zálohový systém" sheetId="6" r:id="rId2"/>
    <sheet name="Svazek obcí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6" l="1"/>
  <c r="D60" i="6"/>
  <c r="C43" i="6"/>
  <c r="D50" i="3"/>
  <c r="D47" i="3"/>
  <c r="C30" i="3"/>
  <c r="C78" i="6"/>
  <c r="C79" i="6"/>
  <c r="C80" i="6"/>
  <c r="C81" i="6"/>
  <c r="C82" i="6"/>
  <c r="D170" i="4"/>
  <c r="C29" i="6" l="1"/>
  <c r="C86" i="6" l="1"/>
  <c r="C85" i="6"/>
  <c r="C84" i="6"/>
  <c r="C83" i="6"/>
  <c r="C87" i="6"/>
  <c r="C88" i="6"/>
  <c r="D72" i="6"/>
  <c r="D71" i="6"/>
  <c r="D70" i="6"/>
  <c r="D69" i="6"/>
  <c r="C35" i="6"/>
  <c r="C15" i="6"/>
  <c r="C170" i="4"/>
  <c r="B170" i="4"/>
  <c r="C5" i="3" s="1"/>
  <c r="C87" i="3" s="1"/>
  <c r="D56" i="3"/>
  <c r="D59" i="3"/>
  <c r="C22" i="3"/>
  <c r="C14" i="3"/>
  <c r="D58" i="3"/>
  <c r="D57" i="3"/>
  <c r="C9" i="3" l="1"/>
  <c r="C10" i="3"/>
  <c r="C5" i="6"/>
  <c r="C66" i="6"/>
  <c r="C58" i="6"/>
  <c r="C45" i="3"/>
  <c r="C53" i="3"/>
  <c r="C10" i="6" l="1"/>
  <c r="C12" i="6" s="1"/>
  <c r="C90" i="6" s="1"/>
  <c r="C77" i="3"/>
  <c r="C91" i="3"/>
  <c r="C62" i="3"/>
  <c r="C109" i="6"/>
  <c r="C9" i="6"/>
  <c r="C99" i="6" s="1"/>
  <c r="C92" i="3"/>
  <c r="D43" i="3"/>
  <c r="C41" i="3" s="1"/>
  <c r="D92" i="3"/>
  <c r="D91" i="3"/>
  <c r="C75" i="6" l="1"/>
  <c r="C24" i="6"/>
  <c r="C21" i="6" s="1"/>
  <c r="D56" i="6"/>
  <c r="C54" i="6" s="1"/>
  <c r="D113" i="6"/>
  <c r="D114" i="6"/>
  <c r="C113" i="6"/>
  <c r="C114" i="6"/>
  <c r="C85" i="3"/>
  <c r="N10" i="3" s="1"/>
  <c r="C28" i="3"/>
  <c r="N8" i="3" s="1"/>
  <c r="N12" i="3" l="1"/>
  <c r="C41" i="6"/>
  <c r="N8" i="6" s="1"/>
  <c r="C107" i="6"/>
  <c r="N10" i="6" s="1"/>
  <c r="N12" i="6" l="1"/>
</calcChain>
</file>

<file path=xl/sharedStrings.xml><?xml version="1.0" encoding="utf-8"?>
<sst xmlns="http://schemas.openxmlformats.org/spreadsheetml/2006/main" count="680" uniqueCount="279">
  <si>
    <t>NÁKLADY</t>
  </si>
  <si>
    <t>Kontejnery pro plastový odpad - vyvážení</t>
  </si>
  <si>
    <t>Kontejnery pro plastový odpad - nájemné</t>
  </si>
  <si>
    <t>Kontejnery pro plastový odpad - investice</t>
  </si>
  <si>
    <t>Provozní náklady dotřiďovací linky</t>
  </si>
  <si>
    <t>Současný scenář nakládání s PET</t>
  </si>
  <si>
    <t>Ostatní provozní náklady</t>
  </si>
  <si>
    <t>Údržbové náklady</t>
  </si>
  <si>
    <t>Mzdové náklady</t>
  </si>
  <si>
    <t>Vedoucí pracovník</t>
  </si>
  <si>
    <t>Obsluha vozidel</t>
  </si>
  <si>
    <t>Mzda</t>
  </si>
  <si>
    <t>Složky k vytřídění</t>
  </si>
  <si>
    <t>t</t>
  </si>
  <si>
    <t>Plastový odpad</t>
  </si>
  <si>
    <t>Přijmy ze složek plastového odpadu</t>
  </si>
  <si>
    <t>kč/rok</t>
  </si>
  <si>
    <t>kč/měs</t>
  </si>
  <si>
    <t>PET čirý</t>
  </si>
  <si>
    <t>PET mix</t>
  </si>
  <si>
    <t>HDPE mix</t>
  </si>
  <si>
    <t>LDPE mix</t>
  </si>
  <si>
    <t>kč/t</t>
  </si>
  <si>
    <t>Cena</t>
  </si>
  <si>
    <t>Přijmy ze složek papírového odpadu</t>
  </si>
  <si>
    <t>Noviny a časopisy</t>
  </si>
  <si>
    <t>Karton a lepenka</t>
  </si>
  <si>
    <t>Směs</t>
  </si>
  <si>
    <t>Výmět</t>
  </si>
  <si>
    <t>Variabilní náklady</t>
  </si>
  <si>
    <t>Náklady na spotřebu energie</t>
  </si>
  <si>
    <t>Příkon třídící linky</t>
  </si>
  <si>
    <t>kW</t>
  </si>
  <si>
    <t>Využití linky</t>
  </si>
  <si>
    <t>%</t>
  </si>
  <si>
    <t>Příkon lisu</t>
  </si>
  <si>
    <t>Využití lisu</t>
  </si>
  <si>
    <t>Ostatní náklady (osvětlení,..)</t>
  </si>
  <si>
    <t>Cena elektrické energie</t>
  </si>
  <si>
    <t>kč/kWh</t>
  </si>
  <si>
    <t>Náklady na materiál</t>
  </si>
  <si>
    <t>Náklady na manipulační techniku a vozidla</t>
  </si>
  <si>
    <t>Kontejnery pro papírový odpad - vyvážení</t>
  </si>
  <si>
    <t>Kontejnery pro papírový odpad - nájemné</t>
  </si>
  <si>
    <t>Kontejnery pro papírový odpad - investice</t>
  </si>
  <si>
    <t>Sběr a svoz plastového a papírového odpadu</t>
  </si>
  <si>
    <t>Nakladač</t>
  </si>
  <si>
    <t>Vysokozdvižný vozík</t>
  </si>
  <si>
    <t>h/den</t>
  </si>
  <si>
    <t>Spotřeba paliva</t>
  </si>
  <si>
    <t>l/h</t>
  </si>
  <si>
    <t>Náklady na údržbu</t>
  </si>
  <si>
    <t>Cena pohonných hmot</t>
  </si>
  <si>
    <t>kč/l</t>
  </si>
  <si>
    <t>Přijmy ze společnosti EKO-KOM</t>
  </si>
  <si>
    <t>Papírový a lepenkový odpad</t>
  </si>
  <si>
    <t>kWh/rok</t>
  </si>
  <si>
    <t>Správa a provoz budovy</t>
  </si>
  <si>
    <t>Hmotnostní podíl složky [%]</t>
  </si>
  <si>
    <t>BILANCE</t>
  </si>
  <si>
    <t>HDPE čirý</t>
  </si>
  <si>
    <t>LDPE čirý</t>
  </si>
  <si>
    <t>PP</t>
  </si>
  <si>
    <t>PET modrý</t>
  </si>
  <si>
    <t>PET zelený</t>
  </si>
  <si>
    <t>PET červený</t>
  </si>
  <si>
    <t>Obec Babice</t>
  </si>
  <si>
    <t>Obec Bačice-Udeřice</t>
  </si>
  <si>
    <t>Obec Benetice</t>
  </si>
  <si>
    <t>Obec Biskupice</t>
  </si>
  <si>
    <t>Obec Blanné</t>
  </si>
  <si>
    <t>Obec Blatnice</t>
  </si>
  <si>
    <t>Městys Blížkovice</t>
  </si>
  <si>
    <t>Obec Bohušice</t>
  </si>
  <si>
    <t>Obec Bransouze</t>
  </si>
  <si>
    <t>Město Brtnice</t>
  </si>
  <si>
    <t>Obec Brtnička</t>
  </si>
  <si>
    <t>Obec Březník</t>
  </si>
  <si>
    <t>Městys Budišov</t>
  </si>
  <si>
    <t>Obec Chlístov</t>
  </si>
  <si>
    <t>Obec Chlum</t>
  </si>
  <si>
    <t>Obec Cidlina</t>
  </si>
  <si>
    <t>Obec Čáslavice</t>
  </si>
  <si>
    <t>Obec Častohostice</t>
  </si>
  <si>
    <t>Obec Čechočovice</t>
  </si>
  <si>
    <t>Obec Čechtín</t>
  </si>
  <si>
    <t>Obec Červená Lhota</t>
  </si>
  <si>
    <t>Obec Číhalín</t>
  </si>
  <si>
    <t>Obec Číchov</t>
  </si>
  <si>
    <t>Obec Čikov</t>
  </si>
  <si>
    <t>Obec Číměř</t>
  </si>
  <si>
    <t>Městys Dalešice</t>
  </si>
  <si>
    <t>Obec Dědice</t>
  </si>
  <si>
    <t>Obec Dešov</t>
  </si>
  <si>
    <t>Obec Dolní Heřmanice</t>
  </si>
  <si>
    <t>Obec Dolní Lažany</t>
  </si>
  <si>
    <t>Obec Dolní Vilémovice</t>
  </si>
  <si>
    <t>Obec Domamil</t>
  </si>
  <si>
    <t>Obec Dukovany</t>
  </si>
  <si>
    <t>Obec Hartvíkovice</t>
  </si>
  <si>
    <t>Městys Heraltice</t>
  </si>
  <si>
    <t>Obec Hluboké</t>
  </si>
  <si>
    <t>Obec Hodov</t>
  </si>
  <si>
    <t>Obec Horní Dubňany</t>
  </si>
  <si>
    <t>Obec Horní Heřmanice</t>
  </si>
  <si>
    <t>Obec Horní Smrčné</t>
  </si>
  <si>
    <t>Obec Horní Újezd</t>
  </si>
  <si>
    <t>Obec Horní Vilémovice</t>
  </si>
  <si>
    <t>Obec Hornice</t>
  </si>
  <si>
    <t>Obec Hostim</t>
  </si>
  <si>
    <t>Město Hrotovice</t>
  </si>
  <si>
    <t>Obec Hroznatín</t>
  </si>
  <si>
    <t>Obec Hrutov</t>
  </si>
  <si>
    <t>Obec Hvězdoňovice</t>
  </si>
  <si>
    <t>Obec Jakubov</t>
  </si>
  <si>
    <t>Obec Jamolice</t>
  </si>
  <si>
    <t>Město Jaroměřice nad Rokytnou</t>
  </si>
  <si>
    <t>Obec Jasenice</t>
  </si>
  <si>
    <t>Obec Jindřichovice</t>
  </si>
  <si>
    <t>Obec Jinošov</t>
  </si>
  <si>
    <t>Obec Jiřice u Moravských Budějovic</t>
  </si>
  <si>
    <t>Městys Kamenice</t>
  </si>
  <si>
    <t>Obec Kamenná</t>
  </si>
  <si>
    <t>Obec Kladeruby nad Oslavou</t>
  </si>
  <si>
    <t>Obec Klučov</t>
  </si>
  <si>
    <t>Obec Kněžice</t>
  </si>
  <si>
    <t>Obec Kojatice</t>
  </si>
  <si>
    <t>Obec Kojatín</t>
  </si>
  <si>
    <t>Obec Kojetice</t>
  </si>
  <si>
    <t>Obec Komárovice</t>
  </si>
  <si>
    <t>Obec Koněšín</t>
  </si>
  <si>
    <t>Obec Kouty</t>
  </si>
  <si>
    <t>Obec Kozlany</t>
  </si>
  <si>
    <t>Obec Kožichovice</t>
  </si>
  <si>
    <t>Obec Krahulov</t>
  </si>
  <si>
    <t>Obec Kralice nad Oslavou</t>
  </si>
  <si>
    <t>Obec Kramolín</t>
  </si>
  <si>
    <t>Obec Krhov</t>
  </si>
  <si>
    <t>Obec Krokočín</t>
  </si>
  <si>
    <t>Obec Kuroslepy</t>
  </si>
  <si>
    <t>Obec Láz</t>
  </si>
  <si>
    <t>Obec Lesná</t>
  </si>
  <si>
    <t>Obec Lesní Jakubov</t>
  </si>
  <si>
    <t>Obec Lesonice</t>
  </si>
  <si>
    <t>Obec Lesůňky</t>
  </si>
  <si>
    <t>Obec Lhánice</t>
  </si>
  <si>
    <t>Obec Lipník</t>
  </si>
  <si>
    <t>Obec Litohoř</t>
  </si>
  <si>
    <t>Obec Litovany</t>
  </si>
  <si>
    <t>Obec Loukovice</t>
  </si>
  <si>
    <t>Obec Lukov</t>
  </si>
  <si>
    <t>Obec Markvartice</t>
  </si>
  <si>
    <t>Obec Martínkov</t>
  </si>
  <si>
    <t>Obec Mastník</t>
  </si>
  <si>
    <t>Obec Meziříčko</t>
  </si>
  <si>
    <t>Obec Mikulovice</t>
  </si>
  <si>
    <t>Městys Mohelno</t>
  </si>
  <si>
    <t>Město Moravské Budějovice</t>
  </si>
  <si>
    <t>Obec Myslibořice</t>
  </si>
  <si>
    <t>Obec Naloučany</t>
  </si>
  <si>
    <t>Město Náměšť nad Oslavou</t>
  </si>
  <si>
    <t>Obec Nárameč</t>
  </si>
  <si>
    <t>Obec Nimpšov</t>
  </si>
  <si>
    <t>Obec Nová Ves</t>
  </si>
  <si>
    <t>Obec Nové Syrovice</t>
  </si>
  <si>
    <t>Obec Nový Telečkov</t>
  </si>
  <si>
    <t>Obec Ocmanice</t>
  </si>
  <si>
    <t>Obec Odunec</t>
  </si>
  <si>
    <t>Obec Okarec</t>
  </si>
  <si>
    <t>Obec Okřešice</t>
  </si>
  <si>
    <t>Městys Okříšky</t>
  </si>
  <si>
    <t>Městys Opatov</t>
  </si>
  <si>
    <t>Obec Oponěšice</t>
  </si>
  <si>
    <t>Obec Oslavička</t>
  </si>
  <si>
    <t>Obec Ostašov</t>
  </si>
  <si>
    <t>Obec Petrovice</t>
  </si>
  <si>
    <t>Obec Petrůvky</t>
  </si>
  <si>
    <t>Obec Pokojovice</t>
  </si>
  <si>
    <t>Obec Popůvky</t>
  </si>
  <si>
    <t>Obec Pozďatín</t>
  </si>
  <si>
    <t>Obec Přeckov</t>
  </si>
  <si>
    <t>Obec Předín</t>
  </si>
  <si>
    <t>Obec Přešovice</t>
  </si>
  <si>
    <t>Obec Přibyslavice</t>
  </si>
  <si>
    <t>Obec Příštpo</t>
  </si>
  <si>
    <t>Obec Pucov</t>
  </si>
  <si>
    <t>Obec Pyšel</t>
  </si>
  <si>
    <t>Obec Rácovice</t>
  </si>
  <si>
    <t>Obec Račice</t>
  </si>
  <si>
    <t>Obec Radkovice u Hrotovic</t>
  </si>
  <si>
    <t>Obec Radonín</t>
  </si>
  <si>
    <t>Obec Radošov</t>
  </si>
  <si>
    <t>Obec Rohy</t>
  </si>
  <si>
    <t>Městys Rokytnice nad Rokytnou</t>
  </si>
  <si>
    <t>Obec Rouchovany</t>
  </si>
  <si>
    <t>Obec Rudíkov</t>
  </si>
  <si>
    <t>Obec Římov</t>
  </si>
  <si>
    <t>Obec Sedlec</t>
  </si>
  <si>
    <t>Obec Senorady</t>
  </si>
  <si>
    <t>Obec Slavětice</t>
  </si>
  <si>
    <t>Obec Slavíčky</t>
  </si>
  <si>
    <t>Obec Smrk</t>
  </si>
  <si>
    <t>Městys Stařeč</t>
  </si>
  <si>
    <t>Obec Stropešín</t>
  </si>
  <si>
    <t>Obec Střítež</t>
  </si>
  <si>
    <t>Obec Studenec</t>
  </si>
  <si>
    <t>Obec Studnice u Budišova</t>
  </si>
  <si>
    <t>Obec Sudice</t>
  </si>
  <si>
    <t>Obec Svatoslav</t>
  </si>
  <si>
    <t>Obec Šebkovice</t>
  </si>
  <si>
    <t>Obec Štěměchy</t>
  </si>
  <si>
    <t>Obec Štěpkov</t>
  </si>
  <si>
    <t>Obec Tasov</t>
  </si>
  <si>
    <t>Obec Tavíkovice</t>
  </si>
  <si>
    <t>Obec Trnava</t>
  </si>
  <si>
    <t>Obec Třebelovice</t>
  </si>
  <si>
    <t>Obec Třebenice</t>
  </si>
  <si>
    <t>Město Třebíč</t>
  </si>
  <si>
    <t>Obec Třesov</t>
  </si>
  <si>
    <t>Obec Valdíkov</t>
  </si>
  <si>
    <t>Obec Valeč</t>
  </si>
  <si>
    <t>Obec Vícenice</t>
  </si>
  <si>
    <t>Městys Vladislav</t>
  </si>
  <si>
    <t>Obec Vlčatín</t>
  </si>
  <si>
    <t>Obec Výčapy</t>
  </si>
  <si>
    <t>Obec Zahrádka</t>
  </si>
  <si>
    <t>Obec Zárubice</t>
  </si>
  <si>
    <t>Obec Zašovice</t>
  </si>
  <si>
    <t>Obec Zvěrkovice</t>
  </si>
  <si>
    <t>Městys Želetava</t>
  </si>
  <si>
    <t>Název obce</t>
  </si>
  <si>
    <t>Počet obyvatel</t>
  </si>
  <si>
    <t>Obec Vícenice u Náměště nad Oslavou</t>
  </si>
  <si>
    <t>Celkem</t>
  </si>
  <si>
    <t>ručně</t>
  </si>
  <si>
    <t>Odměna za zajištění míst zpětného odběru</t>
  </si>
  <si>
    <t>Podíl obalové složky</t>
  </si>
  <si>
    <t>Odměna za obsluhu míst zpětného odběru</t>
  </si>
  <si>
    <t>Papír</t>
  </si>
  <si>
    <t>Plast</t>
  </si>
  <si>
    <t>Odměna za zajištění využití odpadů z obalů</t>
  </si>
  <si>
    <t>Návratnost PET</t>
  </si>
  <si>
    <t>Vázací páska</t>
  </si>
  <si>
    <t>Cena vázací pásky</t>
  </si>
  <si>
    <t>kč/t odpadu</t>
  </si>
  <si>
    <t>Svoz zálohovaných plastových obalů</t>
  </si>
  <si>
    <t>Provoz automatů na zpětný odběr</t>
  </si>
  <si>
    <t>kg/rok jednotilivých složek vyprodukované 1 občanem</t>
  </si>
  <si>
    <t>Odměna za zajištění EVO z obalů</t>
  </si>
  <si>
    <t>Kapacita vozu</t>
  </si>
  <si>
    <t>kč/km</t>
  </si>
  <si>
    <t>Fixní náklady</t>
  </si>
  <si>
    <t>Počet jízd za rok</t>
  </si>
  <si>
    <t>Vzdálenost uražena za jednu cestu</t>
  </si>
  <si>
    <t>km</t>
  </si>
  <si>
    <t>Pořizovací cena automatu</t>
  </si>
  <si>
    <t>kč</t>
  </si>
  <si>
    <t>-</t>
  </si>
  <si>
    <t>Scénář se zavedením DRS</t>
  </si>
  <si>
    <t>Provozní doba TL</t>
  </si>
  <si>
    <t>Pojištění budov a technologie</t>
  </si>
  <si>
    <t>Údržba a opravy</t>
  </si>
  <si>
    <t>Pracovníků</t>
  </si>
  <si>
    <t>VSTUPY</t>
  </si>
  <si>
    <t>Osvětlení</t>
  </si>
  <si>
    <t>CELKOVÉ NÁKLADY</t>
  </si>
  <si>
    <t>CELKOVÉ PŘÍJMY</t>
  </si>
  <si>
    <t>PŘÍJMY</t>
  </si>
  <si>
    <t>Obsluha třídící linky</t>
  </si>
  <si>
    <t xml:space="preserve">SVAZEK OBCÍ PRO KOMUNÁLNÍ SLUŽBY - RVM </t>
  </si>
  <si>
    <t>Provozní doba</t>
  </si>
  <si>
    <t>tis. kč/rok</t>
  </si>
  <si>
    <t>[-]</t>
  </si>
  <si>
    <t>Dní v měsíci v provozu</t>
  </si>
  <si>
    <t>Měsíců v prvozu za rok</t>
  </si>
  <si>
    <t>Počet míst zpětného odberu</t>
  </si>
  <si>
    <t>Ručně/RVM</t>
  </si>
  <si>
    <t>Přijmy z DS ze záloh</t>
  </si>
  <si>
    <t>Zálohované plasty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</si>
</sst>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3F3F3F"/>
      <name val="Source Sans Pro"/>
      <family val="2"/>
    </font>
    <font>
      <sz val="10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rgb="FF000000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medium">
        <color theme="1"/>
      </right>
      <top/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5" fontId="1" fillId="0" borderId="0" xfId="2" applyNumberFormat="1" applyFont="1" applyBorder="1" applyAlignment="1">
      <alignment horizontal="center" vertical="center"/>
    </xf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65" fontId="1" fillId="0" borderId="0" xfId="2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1" fillId="0" borderId="11" xfId="2" applyNumberFormat="1" applyFont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1" fillId="0" borderId="0" xfId="0" applyFont="1" applyAlignment="1">
      <alignment horizontal="left"/>
    </xf>
    <xf numFmtId="165" fontId="1" fillId="0" borderId="0" xfId="2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165" fontId="1" fillId="0" borderId="1" xfId="2" applyNumberFormat="1" applyFont="1" applyBorder="1" applyAlignment="1">
      <alignment horizontal="right" vertical="center"/>
    </xf>
    <xf numFmtId="165" fontId="1" fillId="0" borderId="8" xfId="2" applyNumberFormat="1" applyFont="1" applyBorder="1" applyAlignment="1">
      <alignment horizontal="right" vertical="center"/>
    </xf>
    <xf numFmtId="165" fontId="1" fillId="2" borderId="1" xfId="2" applyNumberFormat="1" applyFont="1" applyFill="1" applyBorder="1" applyAlignment="1">
      <alignment horizontal="right" vertical="center"/>
    </xf>
    <xf numFmtId="165" fontId="1" fillId="0" borderId="0" xfId="2" applyNumberFormat="1" applyFont="1" applyAlignment="1">
      <alignment horizontal="center" vertical="center"/>
    </xf>
    <xf numFmtId="165" fontId="1" fillId="0" borderId="0" xfId="2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6" borderId="1" xfId="1" applyNumberFormat="1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5" fontId="0" fillId="0" borderId="0" xfId="2" applyNumberFormat="1" applyFont="1"/>
    <xf numFmtId="165" fontId="0" fillId="0" borderId="0" xfId="2" applyNumberFormat="1" applyFont="1" applyAlignment="1">
      <alignment horizontal="right"/>
    </xf>
    <xf numFmtId="165" fontId="1" fillId="3" borderId="25" xfId="2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0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horizontal="right" vertical="center"/>
    </xf>
    <xf numFmtId="165" fontId="0" fillId="0" borderId="0" xfId="0" applyNumberFormat="1"/>
    <xf numFmtId="43" fontId="1" fillId="2" borderId="1" xfId="2" applyFont="1" applyFill="1" applyBorder="1" applyAlignment="1">
      <alignment horizontal="right" vertical="center"/>
    </xf>
    <xf numFmtId="165" fontId="1" fillId="2" borderId="4" xfId="2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43" fontId="1" fillId="3" borderId="4" xfId="2" applyFont="1" applyFill="1" applyBorder="1" applyAlignment="1">
      <alignment horizontal="right" vertical="center"/>
    </xf>
    <xf numFmtId="43" fontId="1" fillId="3" borderId="8" xfId="2" applyFont="1" applyFill="1" applyBorder="1" applyAlignment="1">
      <alignment horizontal="right" vertical="center"/>
    </xf>
    <xf numFmtId="165" fontId="1" fillId="3" borderId="27" xfId="2" applyNumberFormat="1" applyFont="1" applyFill="1" applyBorder="1" applyAlignment="1">
      <alignment horizontal="right" vertical="center"/>
    </xf>
    <xf numFmtId="165" fontId="1" fillId="3" borderId="28" xfId="2" applyNumberFormat="1" applyFont="1" applyFill="1" applyBorder="1" applyAlignment="1">
      <alignment horizontal="right" vertical="center"/>
    </xf>
    <xf numFmtId="165" fontId="1" fillId="2" borderId="8" xfId="2" applyNumberFormat="1" applyFont="1" applyFill="1" applyBorder="1" applyAlignment="1">
      <alignment horizontal="right" vertical="center"/>
    </xf>
    <xf numFmtId="43" fontId="1" fillId="3" borderId="29" xfId="2" applyFont="1" applyFill="1" applyBorder="1" applyAlignment="1">
      <alignment horizontal="right" vertical="center"/>
    </xf>
    <xf numFmtId="165" fontId="10" fillId="7" borderId="1" xfId="2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5" borderId="12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4" borderId="21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0" fontId="1" fillId="0" borderId="30" xfId="0" applyFont="1" applyBorder="1" applyAlignment="1">
      <alignment horizontal="right" vertical="center"/>
    </xf>
    <xf numFmtId="43" fontId="1" fillId="3" borderId="30" xfId="2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3">
    <cellStyle name="Čárka" xfId="2" builtinId="3"/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7ACEF-2736-4F88-8F2D-AEFF5957F530}">
  <dimension ref="A1:S95"/>
  <sheetViews>
    <sheetView tabSelected="1" zoomScaleNormal="100" workbookViewId="0">
      <selection activeCell="A3" sqref="A3"/>
    </sheetView>
  </sheetViews>
  <sheetFormatPr defaultRowHeight="14.4" x14ac:dyDescent="0.3"/>
  <cols>
    <col min="1" max="1" width="12.88671875" customWidth="1"/>
    <col min="2" max="2" width="36" customWidth="1"/>
    <col min="3" max="3" width="23.5546875" customWidth="1"/>
    <col min="4" max="4" width="9.77734375" customWidth="1"/>
    <col min="5" max="5" width="8.88671875" customWidth="1"/>
    <col min="7" max="8" width="8.88671875" customWidth="1"/>
    <col min="10" max="10" width="9.77734375" customWidth="1"/>
    <col min="11" max="12" width="8.88671875" customWidth="1"/>
    <col min="13" max="13" width="10.6640625" customWidth="1"/>
    <col min="15" max="15" width="8.88671875" customWidth="1"/>
    <col min="16" max="16" width="10" customWidth="1"/>
  </cols>
  <sheetData>
    <row r="1" spans="1:19" x14ac:dyDescent="0.3">
      <c r="A1" s="77" t="s">
        <v>5</v>
      </c>
      <c r="B1" s="7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" thickBot="1" x14ac:dyDescent="0.35">
      <c r="A2" s="79"/>
      <c r="B2" s="80"/>
      <c r="C2" s="2"/>
      <c r="D2" s="2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3">
      <c r="A3" s="3"/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"/>
    </row>
    <row r="4" spans="1:19" ht="16.2" thickBot="1" x14ac:dyDescent="0.35">
      <c r="A4" s="109" t="s">
        <v>263</v>
      </c>
      <c r="K4" s="3"/>
      <c r="L4" s="3"/>
      <c r="M4" s="3"/>
      <c r="N4" s="3"/>
      <c r="O4" s="2"/>
    </row>
    <row r="5" spans="1:19" ht="15" thickBot="1" x14ac:dyDescent="0.35">
      <c r="A5" s="3"/>
      <c r="B5" s="6" t="s">
        <v>231</v>
      </c>
      <c r="C5" s="30">
        <f>'Svazek obcí'!B170</f>
        <v>115420</v>
      </c>
      <c r="D5" s="3" t="s">
        <v>257</v>
      </c>
      <c r="I5" s="3"/>
      <c r="J5" s="3"/>
      <c r="K5" s="3"/>
      <c r="L5" s="3"/>
      <c r="M5" s="3"/>
      <c r="N5" s="3"/>
      <c r="O5" s="2"/>
    </row>
    <row r="6" spans="1:19" x14ac:dyDescent="0.3">
      <c r="A6" s="3"/>
      <c r="B6" s="3"/>
      <c r="C6" s="3"/>
      <c r="D6" s="3"/>
      <c r="E6" s="35"/>
      <c r="F6" s="3"/>
      <c r="G6" s="3"/>
      <c r="H6" s="3"/>
      <c r="I6" s="3"/>
      <c r="J6" s="3"/>
      <c r="K6" s="3"/>
      <c r="L6" s="3"/>
      <c r="M6" s="3"/>
      <c r="N6" s="3"/>
      <c r="O6" s="2"/>
    </row>
    <row r="7" spans="1:19" ht="15" customHeight="1" thickBot="1" x14ac:dyDescent="0.35">
      <c r="A7" s="3"/>
      <c r="B7" s="6" t="s">
        <v>12</v>
      </c>
      <c r="C7" s="3"/>
      <c r="D7" s="3"/>
      <c r="E7" s="3"/>
      <c r="F7" s="1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2"/>
    </row>
    <row r="8" spans="1:19" ht="15" customHeight="1" thickBot="1" x14ac:dyDescent="0.35">
      <c r="A8" s="3"/>
      <c r="B8" s="3"/>
      <c r="J8" s="5"/>
      <c r="K8" s="3"/>
      <c r="L8" s="71" t="s">
        <v>265</v>
      </c>
      <c r="M8" s="72"/>
      <c r="N8" s="87">
        <f>(C14+C22+C28+C53)/1000</f>
        <v>9401.1936800000003</v>
      </c>
      <c r="O8" s="88"/>
      <c r="P8" s="91" t="s">
        <v>271</v>
      </c>
      <c r="Q8" s="3"/>
      <c r="R8" s="3"/>
      <c r="S8" s="2"/>
    </row>
    <row r="9" spans="1:19" ht="15" customHeight="1" thickBot="1" x14ac:dyDescent="0.35">
      <c r="A9" s="3"/>
      <c r="B9" s="3" t="s">
        <v>55</v>
      </c>
      <c r="C9" s="59">
        <f>(E9*C5)/1000</f>
        <v>2654.66</v>
      </c>
      <c r="D9" s="20" t="s">
        <v>13</v>
      </c>
      <c r="E9" s="30">
        <v>23</v>
      </c>
      <c r="F9" s="81" t="s">
        <v>247</v>
      </c>
      <c r="G9" s="81"/>
      <c r="H9" s="81"/>
      <c r="J9" s="5"/>
      <c r="K9" s="3"/>
      <c r="L9" s="73"/>
      <c r="M9" s="74"/>
      <c r="N9" s="89"/>
      <c r="O9" s="90"/>
      <c r="P9" s="92"/>
      <c r="Q9" s="3"/>
      <c r="R9" s="3"/>
      <c r="S9" s="2"/>
    </row>
    <row r="10" spans="1:19" ht="15" customHeight="1" thickBot="1" x14ac:dyDescent="0.35">
      <c r="A10" s="3"/>
      <c r="B10" s="3" t="s">
        <v>14</v>
      </c>
      <c r="C10" s="60">
        <f>(E10*C5)/1000</f>
        <v>1962.14</v>
      </c>
      <c r="D10" s="20" t="s">
        <v>13</v>
      </c>
      <c r="E10" s="30">
        <v>17</v>
      </c>
      <c r="F10" s="81"/>
      <c r="G10" s="81"/>
      <c r="H10" s="81"/>
      <c r="I10" s="3"/>
      <c r="J10" s="3"/>
      <c r="K10" s="3"/>
      <c r="L10" s="71" t="s">
        <v>266</v>
      </c>
      <c r="M10" s="72"/>
      <c r="N10" s="86">
        <f>(C62+C77+C85)/1000</f>
        <v>29474.055169882267</v>
      </c>
      <c r="O10" s="96"/>
      <c r="P10" s="91" t="s">
        <v>271</v>
      </c>
      <c r="Q10" s="3"/>
      <c r="R10" s="3"/>
      <c r="S10" s="2"/>
    </row>
    <row r="11" spans="1:19" ht="15" customHeight="1" thickBot="1" x14ac:dyDescent="0.35">
      <c r="A11" s="3"/>
      <c r="B11" s="3"/>
      <c r="C11" s="108"/>
      <c r="D11" s="20"/>
      <c r="E11" s="36"/>
      <c r="F11" s="36"/>
      <c r="G11" s="36"/>
      <c r="H11" s="3"/>
      <c r="I11" s="3"/>
      <c r="J11" s="3"/>
      <c r="K11" s="3"/>
      <c r="L11" s="73"/>
      <c r="M11" s="74"/>
      <c r="N11" s="105"/>
      <c r="O11" s="106"/>
      <c r="P11" s="92"/>
      <c r="Q11" s="3"/>
      <c r="R11" s="2"/>
    </row>
    <row r="12" spans="1:19" ht="15.6" x14ac:dyDescent="0.3">
      <c r="A12" s="109" t="s">
        <v>0</v>
      </c>
      <c r="B12" s="3"/>
      <c r="C12" s="107"/>
      <c r="D12" s="3"/>
      <c r="E12" s="3"/>
      <c r="F12" s="3"/>
      <c r="G12" s="3"/>
      <c r="H12" s="3"/>
      <c r="I12" s="3"/>
      <c r="J12" s="3"/>
      <c r="K12" s="3"/>
      <c r="L12" s="71" t="s">
        <v>59</v>
      </c>
      <c r="M12" s="72"/>
      <c r="N12" s="82">
        <f>N10-N8</f>
        <v>20072.861489882267</v>
      </c>
      <c r="O12" s="102"/>
      <c r="P12" s="91" t="s">
        <v>271</v>
      </c>
      <c r="Q12" s="3"/>
      <c r="R12" s="3"/>
      <c r="S12" s="2"/>
    </row>
    <row r="13" spans="1:19" ht="15" customHeight="1" thickBot="1" x14ac:dyDescent="0.35">
      <c r="A13" s="8"/>
      <c r="B13" s="3"/>
      <c r="C13" s="33"/>
      <c r="D13" s="3"/>
      <c r="E13" s="3"/>
      <c r="F13" s="3"/>
      <c r="G13" s="3"/>
      <c r="H13" s="3"/>
      <c r="I13" s="3"/>
      <c r="J13" s="3"/>
      <c r="K13" s="3"/>
      <c r="L13" s="73"/>
      <c r="M13" s="74"/>
      <c r="N13" s="103"/>
      <c r="O13" s="104"/>
      <c r="P13" s="92"/>
      <c r="Q13" s="3"/>
      <c r="R13" s="3"/>
      <c r="S13" s="2"/>
    </row>
    <row r="14" spans="1:19" ht="15" thickBot="1" x14ac:dyDescent="0.35">
      <c r="A14" s="3"/>
      <c r="B14" s="6" t="s">
        <v>45</v>
      </c>
      <c r="C14" s="21">
        <f>C16+C17+C18+J16+J17+J18</f>
        <v>4494098</v>
      </c>
      <c r="D14" s="20" t="s">
        <v>16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2"/>
    </row>
    <row r="15" spans="1:19" ht="15" thickBot="1" x14ac:dyDescent="0.35">
      <c r="A15" s="3"/>
      <c r="B15" s="3"/>
      <c r="C15" s="41"/>
      <c r="D15" s="27"/>
      <c r="G15" s="3"/>
      <c r="H15" s="3"/>
      <c r="O15" s="3"/>
      <c r="P15" s="3"/>
      <c r="Q15" s="3"/>
      <c r="R15" s="3"/>
      <c r="S15" s="2"/>
    </row>
    <row r="16" spans="1:19" ht="15" thickBot="1" x14ac:dyDescent="0.35">
      <c r="A16" s="3"/>
      <c r="B16" s="3" t="s">
        <v>1</v>
      </c>
      <c r="C16" s="30">
        <v>1992000</v>
      </c>
      <c r="D16" s="20" t="s">
        <v>16</v>
      </c>
      <c r="F16" s="66" t="s">
        <v>42</v>
      </c>
      <c r="G16" s="66"/>
      <c r="H16" s="66"/>
      <c r="I16" s="69"/>
      <c r="J16" s="30">
        <v>1371516</v>
      </c>
      <c r="K16" s="20" t="s">
        <v>16</v>
      </c>
      <c r="O16" s="3"/>
      <c r="P16" s="3"/>
      <c r="Q16" s="3"/>
      <c r="R16" s="3"/>
      <c r="S16" s="2"/>
    </row>
    <row r="17" spans="1:19" ht="15" thickBot="1" x14ac:dyDescent="0.35">
      <c r="A17" s="3"/>
      <c r="B17" s="3" t="s">
        <v>2</v>
      </c>
      <c r="C17" s="30">
        <v>211500</v>
      </c>
      <c r="D17" s="20" t="s">
        <v>16</v>
      </c>
      <c r="F17" s="66" t="s">
        <v>43</v>
      </c>
      <c r="G17" s="66"/>
      <c r="H17" s="66"/>
      <c r="I17" s="69"/>
      <c r="J17" s="30">
        <v>145671</v>
      </c>
      <c r="K17" s="20" t="s">
        <v>16</v>
      </c>
      <c r="O17" s="3"/>
      <c r="P17" s="3"/>
      <c r="Q17" s="3"/>
      <c r="R17" s="3"/>
      <c r="S17" s="2"/>
    </row>
    <row r="18" spans="1:19" ht="15" thickBot="1" x14ac:dyDescent="0.35">
      <c r="A18" s="3"/>
      <c r="B18" s="3" t="s">
        <v>3</v>
      </c>
      <c r="C18" s="30">
        <v>458000</v>
      </c>
      <c r="D18" s="20" t="s">
        <v>16</v>
      </c>
      <c r="F18" s="66" t="s">
        <v>44</v>
      </c>
      <c r="G18" s="66"/>
      <c r="H18" s="66"/>
      <c r="I18" s="69"/>
      <c r="J18" s="30">
        <v>315411</v>
      </c>
      <c r="K18" s="20" t="s">
        <v>16</v>
      </c>
      <c r="L18" s="3"/>
      <c r="M18" s="3"/>
      <c r="N18" s="3"/>
      <c r="O18" s="3"/>
      <c r="P18" s="3"/>
      <c r="Q18" s="2"/>
    </row>
    <row r="19" spans="1:19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2"/>
    </row>
    <row r="20" spans="1:19" x14ac:dyDescent="0.3">
      <c r="A20" s="3"/>
      <c r="B20" s="6" t="s">
        <v>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2"/>
    </row>
    <row r="21" spans="1:19" ht="15" thickBot="1" x14ac:dyDescent="0.35">
      <c r="A21" s="3"/>
      <c r="B21" s="6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2"/>
    </row>
    <row r="22" spans="1:19" ht="15" thickBot="1" x14ac:dyDescent="0.35">
      <c r="A22" s="3"/>
      <c r="B22" s="3" t="s">
        <v>7</v>
      </c>
      <c r="C22" s="21">
        <f>D24+D25+D26</f>
        <v>550000</v>
      </c>
      <c r="D22" s="20" t="s">
        <v>16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2"/>
    </row>
    <row r="23" spans="1:19" ht="15" thickBot="1" x14ac:dyDescent="0.35">
      <c r="A23" s="3"/>
      <c r="B23" s="3"/>
      <c r="C23" s="12"/>
      <c r="D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2"/>
    </row>
    <row r="24" spans="1:19" ht="15" thickBot="1" x14ac:dyDescent="0.35">
      <c r="A24" s="3"/>
      <c r="B24" s="3"/>
      <c r="C24" s="3" t="s">
        <v>261</v>
      </c>
      <c r="D24" s="30">
        <v>150000</v>
      </c>
      <c r="E24" s="20" t="s">
        <v>16</v>
      </c>
      <c r="I24" s="3"/>
      <c r="J24" s="3"/>
      <c r="K24" s="3"/>
      <c r="L24" s="3"/>
      <c r="M24" s="3"/>
      <c r="N24" s="3"/>
      <c r="O24" s="3"/>
      <c r="P24" s="3"/>
      <c r="Q24" s="3"/>
      <c r="R24" s="2"/>
    </row>
    <row r="25" spans="1:19" ht="15" thickBot="1" x14ac:dyDescent="0.35">
      <c r="A25" s="3"/>
      <c r="B25" s="3"/>
      <c r="C25" s="3" t="s">
        <v>260</v>
      </c>
      <c r="D25" s="30">
        <v>350000</v>
      </c>
      <c r="E25" s="20" t="s">
        <v>16</v>
      </c>
      <c r="H25" s="40"/>
      <c r="I25" s="3"/>
      <c r="J25" s="3"/>
      <c r="K25" s="3"/>
      <c r="L25" s="3"/>
      <c r="M25" s="3"/>
      <c r="N25" s="3"/>
      <c r="O25" s="3"/>
      <c r="P25" s="3"/>
      <c r="Q25" s="3"/>
      <c r="R25" s="2"/>
    </row>
    <row r="26" spans="1:19" ht="15" thickBot="1" x14ac:dyDescent="0.35">
      <c r="A26" s="3"/>
      <c r="B26" s="3"/>
      <c r="C26" s="3" t="s">
        <v>6</v>
      </c>
      <c r="D26" s="30">
        <v>50000</v>
      </c>
      <c r="E26" s="20" t="s">
        <v>16</v>
      </c>
      <c r="F26" s="3"/>
      <c r="J26" s="3"/>
      <c r="K26" s="3"/>
      <c r="L26" s="3"/>
      <c r="M26" s="3"/>
      <c r="N26" s="3"/>
      <c r="O26" s="3"/>
      <c r="P26" s="3"/>
      <c r="Q26" s="3"/>
      <c r="R26" s="3"/>
      <c r="S26" s="2"/>
    </row>
    <row r="27" spans="1:19" ht="15" thickBot="1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ht="15" thickBot="1" x14ac:dyDescent="0.35">
      <c r="A28" s="3"/>
      <c r="B28" s="3" t="s">
        <v>29</v>
      </c>
      <c r="C28" s="21">
        <f>C30+C41+C45</f>
        <v>781095.67999999993</v>
      </c>
      <c r="D28" s="20" t="s">
        <v>16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2"/>
    </row>
    <row r="29" spans="1:19" ht="15" thickBot="1" x14ac:dyDescent="0.35">
      <c r="A29" s="3"/>
      <c r="B29" s="3"/>
      <c r="C29" s="33"/>
      <c r="D29" s="27"/>
      <c r="J29" s="3"/>
      <c r="K29" s="3"/>
      <c r="L29" s="3"/>
      <c r="M29" s="3"/>
      <c r="N29" s="3"/>
      <c r="O29" s="3"/>
      <c r="P29" s="3"/>
      <c r="Q29" s="3"/>
      <c r="R29" s="3"/>
      <c r="S29" s="2"/>
    </row>
    <row r="30" spans="1:19" ht="15" customHeight="1" thickBot="1" x14ac:dyDescent="0.35">
      <c r="A30" s="3"/>
      <c r="B30" s="3" t="s">
        <v>30</v>
      </c>
      <c r="C30" s="29">
        <f>(((D35*(D36/100)*D32*D33*D34*J35)+(D37*(D38/100)*D32*D33*D34*J35)))+(D39*J35)</f>
        <v>114591.67999999999</v>
      </c>
      <c r="D30" s="20" t="s">
        <v>16</v>
      </c>
      <c r="E30" s="15"/>
      <c r="H30" s="3"/>
      <c r="I30" s="3"/>
      <c r="J30" s="3"/>
      <c r="K30" s="3"/>
      <c r="L30" s="3"/>
      <c r="M30" s="3"/>
      <c r="N30" s="3"/>
      <c r="O30" s="3"/>
      <c r="P30" s="14"/>
      <c r="Q30" s="3"/>
      <c r="R30" s="3"/>
      <c r="S30" s="2"/>
    </row>
    <row r="31" spans="1:19" ht="15" customHeight="1" thickBot="1" x14ac:dyDescent="0.35">
      <c r="A31" s="3"/>
      <c r="B31" s="3"/>
      <c r="C31" s="3"/>
      <c r="D31" s="3"/>
      <c r="E31" s="3"/>
      <c r="F31" s="3"/>
      <c r="G31" s="3"/>
      <c r="R31" s="3"/>
      <c r="S31" s="2"/>
    </row>
    <row r="32" spans="1:19" ht="15" customHeight="1" thickBot="1" x14ac:dyDescent="0.35">
      <c r="A32" s="3"/>
      <c r="B32" s="3"/>
      <c r="C32" s="3" t="s">
        <v>270</v>
      </c>
      <c r="D32" s="30">
        <v>8</v>
      </c>
      <c r="E32" s="20" t="s">
        <v>48</v>
      </c>
      <c r="G32" s="3"/>
      <c r="R32" s="3"/>
      <c r="S32" s="2"/>
    </row>
    <row r="33" spans="1:19" ht="15" customHeight="1" thickBot="1" x14ac:dyDescent="0.35">
      <c r="A33" s="3"/>
      <c r="B33" s="3"/>
      <c r="C33" s="3" t="s">
        <v>273</v>
      </c>
      <c r="D33" s="57">
        <v>21</v>
      </c>
      <c r="E33" s="20" t="s">
        <v>272</v>
      </c>
      <c r="G33" s="3"/>
      <c r="R33" s="3"/>
      <c r="S33" s="2"/>
    </row>
    <row r="34" spans="1:19" ht="15" customHeight="1" thickBot="1" x14ac:dyDescent="0.35">
      <c r="A34" s="3"/>
      <c r="B34" s="3"/>
      <c r="C34" s="3" t="s">
        <v>274</v>
      </c>
      <c r="D34" s="57">
        <v>12</v>
      </c>
      <c r="E34" s="20" t="s">
        <v>272</v>
      </c>
      <c r="G34" s="3"/>
      <c r="R34" s="3"/>
      <c r="S34" s="2"/>
    </row>
    <row r="35" spans="1:19" ht="15" thickBot="1" x14ac:dyDescent="0.35">
      <c r="A35" s="3"/>
      <c r="B35" s="3"/>
      <c r="C35" s="3" t="s">
        <v>31</v>
      </c>
      <c r="D35" s="22">
        <v>4.5999999999999996</v>
      </c>
      <c r="E35" s="20" t="s">
        <v>32</v>
      </c>
      <c r="F35" s="3"/>
      <c r="G35" s="66" t="s">
        <v>38</v>
      </c>
      <c r="H35" s="66"/>
      <c r="I35" s="70"/>
      <c r="J35" s="24">
        <v>7</v>
      </c>
      <c r="K35" s="37" t="s">
        <v>39</v>
      </c>
      <c r="L35" s="3"/>
      <c r="M35" s="3"/>
      <c r="N35" s="35"/>
      <c r="O35" s="3"/>
      <c r="P35" s="3"/>
      <c r="Q35" s="2"/>
    </row>
    <row r="36" spans="1:19" ht="15" thickBot="1" x14ac:dyDescent="0.35">
      <c r="A36" s="3"/>
      <c r="B36" s="3"/>
      <c r="C36" s="3" t="s">
        <v>33</v>
      </c>
      <c r="D36" s="23">
        <v>90</v>
      </c>
      <c r="E36" s="20" t="s">
        <v>34</v>
      </c>
      <c r="F36" s="3"/>
      <c r="L36" s="3"/>
      <c r="M36" s="3"/>
      <c r="N36" s="3"/>
      <c r="O36" s="14"/>
      <c r="P36" s="3"/>
      <c r="Q36" s="3"/>
      <c r="R36" s="2"/>
    </row>
    <row r="37" spans="1:19" ht="15" thickBot="1" x14ac:dyDescent="0.35">
      <c r="A37" s="3"/>
      <c r="B37" s="3"/>
      <c r="C37" s="3" t="s">
        <v>35</v>
      </c>
      <c r="D37" s="22">
        <v>6</v>
      </c>
      <c r="E37" s="20" t="s">
        <v>32</v>
      </c>
      <c r="F37" s="3"/>
      <c r="L37" s="3"/>
      <c r="M37" s="3"/>
      <c r="N37" s="3"/>
      <c r="O37" s="3"/>
      <c r="P37" s="3"/>
      <c r="Q37" s="3"/>
      <c r="R37" s="2"/>
    </row>
    <row r="38" spans="1:19" ht="15" thickBot="1" x14ac:dyDescent="0.35">
      <c r="A38" s="3"/>
      <c r="B38" s="3"/>
      <c r="C38" s="3" t="s">
        <v>36</v>
      </c>
      <c r="D38" s="23">
        <v>25</v>
      </c>
      <c r="E38" s="20" t="s">
        <v>34</v>
      </c>
      <c r="F38" s="3"/>
      <c r="L38" s="3"/>
      <c r="M38" s="3"/>
      <c r="N38" s="3"/>
      <c r="O38" s="3"/>
      <c r="P38" s="3"/>
      <c r="Q38" s="3"/>
      <c r="R38" s="2"/>
    </row>
    <row r="39" spans="1:19" ht="15" thickBot="1" x14ac:dyDescent="0.35">
      <c r="A39" s="3"/>
      <c r="B39" s="3"/>
      <c r="C39" s="3" t="s">
        <v>37</v>
      </c>
      <c r="D39" s="30">
        <v>5000</v>
      </c>
      <c r="E39" s="20" t="s">
        <v>56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2"/>
    </row>
    <row r="40" spans="1:19" ht="15" thickBot="1" x14ac:dyDescent="0.35">
      <c r="A40" s="3"/>
      <c r="B40" s="3"/>
      <c r="C40" s="3"/>
      <c r="D40" s="38"/>
      <c r="E40" s="3"/>
      <c r="F40" s="3"/>
      <c r="G40" s="3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2"/>
    </row>
    <row r="41" spans="1:19" ht="15" thickBot="1" x14ac:dyDescent="0.35">
      <c r="A41" s="3"/>
      <c r="B41" s="3" t="s">
        <v>40</v>
      </c>
      <c r="C41" s="29">
        <f>D43</f>
        <v>230840</v>
      </c>
      <c r="D41" s="20" t="s">
        <v>16</v>
      </c>
      <c r="E41" s="3"/>
      <c r="J41" s="3"/>
      <c r="K41" s="3"/>
      <c r="L41" s="3"/>
      <c r="M41" s="3"/>
      <c r="N41" s="3"/>
      <c r="O41" s="3"/>
      <c r="P41" s="3"/>
      <c r="Q41" s="3"/>
      <c r="R41" s="3"/>
      <c r="S41" s="2"/>
    </row>
    <row r="42" spans="1:19" ht="15" thickBot="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"/>
    </row>
    <row r="43" spans="1:19" ht="15" thickBot="1" x14ac:dyDescent="0.35">
      <c r="A43" s="3"/>
      <c r="B43" s="3"/>
      <c r="C43" s="3" t="s">
        <v>242</v>
      </c>
      <c r="D43" s="28">
        <f>((C9+C10)*J43)</f>
        <v>230840</v>
      </c>
      <c r="E43" s="20" t="s">
        <v>16</v>
      </c>
      <c r="G43" s="66" t="s">
        <v>243</v>
      </c>
      <c r="H43" s="66"/>
      <c r="I43" s="70"/>
      <c r="J43" s="24">
        <v>50</v>
      </c>
      <c r="K43" s="67" t="s">
        <v>244</v>
      </c>
      <c r="L43" s="68"/>
      <c r="R43" s="3"/>
      <c r="S43" s="2"/>
    </row>
    <row r="44" spans="1:19" ht="15" thickBot="1" x14ac:dyDescent="0.35">
      <c r="A44" s="3"/>
      <c r="B44" s="3"/>
      <c r="C44" s="3"/>
      <c r="D44" s="3"/>
      <c r="E44" s="20"/>
      <c r="F44" s="3"/>
      <c r="G44" s="3"/>
      <c r="H44" s="3"/>
      <c r="I44" s="3"/>
      <c r="J44" s="33"/>
      <c r="K44" s="20"/>
      <c r="L44" s="20"/>
      <c r="M44" s="3"/>
      <c r="N44" s="3"/>
      <c r="O44" s="3"/>
      <c r="P44" s="3"/>
      <c r="Q44" s="3"/>
      <c r="R44" s="2"/>
    </row>
    <row r="45" spans="1:19" ht="15" thickBot="1" x14ac:dyDescent="0.35">
      <c r="A45" s="3"/>
      <c r="B45" s="3" t="s">
        <v>41</v>
      </c>
      <c r="C45" s="28">
        <f>D47+D50</f>
        <v>435664</v>
      </c>
      <c r="D45" s="20" t="s">
        <v>16</v>
      </c>
      <c r="E45" s="20"/>
      <c r="G45" s="66" t="s">
        <v>52</v>
      </c>
      <c r="H45" s="66"/>
      <c r="I45" s="66"/>
      <c r="J45" s="19">
        <v>37</v>
      </c>
      <c r="K45" s="20" t="s">
        <v>53</v>
      </c>
      <c r="L45" s="20"/>
      <c r="M45" s="3"/>
      <c r="N45" s="3"/>
      <c r="O45" s="16"/>
      <c r="P45" s="3"/>
      <c r="Q45" s="3"/>
      <c r="R45" s="3"/>
      <c r="S45" s="2"/>
    </row>
    <row r="46" spans="1:19" ht="15" thickBot="1" x14ac:dyDescent="0.35">
      <c r="A46" s="3"/>
      <c r="B46" s="3"/>
      <c r="C46" s="3"/>
      <c r="D46" s="33"/>
      <c r="E46" s="20"/>
      <c r="F46" s="3"/>
      <c r="G46" s="3"/>
      <c r="H46" s="3"/>
      <c r="I46" s="3"/>
      <c r="J46" s="33"/>
      <c r="K46" s="20"/>
      <c r="L46" s="20"/>
      <c r="R46" s="3"/>
      <c r="S46" s="2"/>
    </row>
    <row r="47" spans="1:19" ht="15" thickBot="1" x14ac:dyDescent="0.35">
      <c r="A47" s="3"/>
      <c r="B47" s="3"/>
      <c r="C47" s="3" t="s">
        <v>46</v>
      </c>
      <c r="D47" s="28">
        <f>(((D32*D33*D34))*J47*J45+J48)</f>
        <v>273776</v>
      </c>
      <c r="E47" s="20" t="s">
        <v>16</v>
      </c>
      <c r="G47" s="66" t="s">
        <v>49</v>
      </c>
      <c r="H47" s="66"/>
      <c r="I47" s="66"/>
      <c r="J47" s="19">
        <v>3</v>
      </c>
      <c r="K47" s="20" t="s">
        <v>50</v>
      </c>
      <c r="L47" s="27"/>
      <c r="M47" s="3"/>
      <c r="N47" s="3"/>
      <c r="O47" s="3"/>
      <c r="P47" s="3"/>
      <c r="Q47" s="3"/>
      <c r="R47" s="3"/>
      <c r="S47" s="2"/>
    </row>
    <row r="48" spans="1:19" ht="15" thickBot="1" x14ac:dyDescent="0.35">
      <c r="A48" s="3"/>
      <c r="B48" s="3"/>
      <c r="C48" s="3"/>
      <c r="D48" s="33"/>
      <c r="E48" s="3"/>
      <c r="F48" s="3"/>
      <c r="G48" s="66" t="s">
        <v>51</v>
      </c>
      <c r="H48" s="66"/>
      <c r="I48" s="66"/>
      <c r="J48" s="30">
        <v>50000</v>
      </c>
      <c r="K48" s="20" t="s">
        <v>16</v>
      </c>
      <c r="L48" s="20"/>
      <c r="R48" s="3"/>
      <c r="S48" s="2"/>
    </row>
    <row r="49" spans="1:19" ht="15" thickBot="1" x14ac:dyDescent="0.35">
      <c r="A49" s="3"/>
      <c r="B49" s="3"/>
      <c r="C49" s="3"/>
      <c r="D49" s="33"/>
      <c r="E49" s="3"/>
      <c r="F49" s="3"/>
      <c r="G49" s="3"/>
      <c r="H49" s="3"/>
      <c r="I49" s="3"/>
      <c r="J49" s="33"/>
      <c r="K49" s="20"/>
      <c r="L49" s="20"/>
      <c r="R49" s="3"/>
      <c r="S49" s="2"/>
    </row>
    <row r="50" spans="1:19" ht="15" thickBot="1" x14ac:dyDescent="0.35">
      <c r="A50" s="3"/>
      <c r="B50" s="3"/>
      <c r="C50" s="3" t="s">
        <v>47</v>
      </c>
      <c r="D50" s="28">
        <f>(((D32*D33*D34))*J50*J45+J51)</f>
        <v>161888</v>
      </c>
      <c r="E50" s="20" t="s">
        <v>16</v>
      </c>
      <c r="G50" s="66" t="s">
        <v>49</v>
      </c>
      <c r="H50" s="66"/>
      <c r="I50" s="66"/>
      <c r="J50" s="19">
        <v>1.5</v>
      </c>
      <c r="K50" s="20" t="s">
        <v>50</v>
      </c>
      <c r="L50" s="20"/>
      <c r="M50" s="3"/>
      <c r="N50" s="3"/>
      <c r="O50" s="3"/>
      <c r="P50" s="3"/>
      <c r="Q50" s="3"/>
      <c r="R50" s="3"/>
      <c r="S50" s="2"/>
    </row>
    <row r="51" spans="1:19" ht="15" thickBot="1" x14ac:dyDescent="0.35">
      <c r="A51" s="3"/>
      <c r="B51" s="3"/>
      <c r="C51" s="3"/>
      <c r="D51" s="3"/>
      <c r="E51" s="3"/>
      <c r="F51" s="3"/>
      <c r="G51" s="66" t="s">
        <v>51</v>
      </c>
      <c r="H51" s="66"/>
      <c r="I51" s="66"/>
      <c r="J51" s="30">
        <v>50000</v>
      </c>
      <c r="K51" s="20" t="s">
        <v>16</v>
      </c>
      <c r="L51" s="27"/>
      <c r="M51" s="3"/>
      <c r="N51" s="3"/>
      <c r="O51" s="3"/>
      <c r="P51" s="3"/>
      <c r="Q51" s="3"/>
      <c r="R51" s="3"/>
      <c r="S51" s="2"/>
    </row>
    <row r="52" spans="1:19" ht="15" thickBot="1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R52" s="3"/>
      <c r="S52" s="2"/>
    </row>
    <row r="53" spans="1:19" ht="15" thickBot="1" x14ac:dyDescent="0.35">
      <c r="A53" s="3"/>
      <c r="B53" s="3" t="s">
        <v>8</v>
      </c>
      <c r="C53" s="21">
        <f>D56+D57+D58+D59</f>
        <v>3576000</v>
      </c>
      <c r="D53" s="3" t="s">
        <v>16</v>
      </c>
      <c r="E53" s="3"/>
      <c r="F53" s="3"/>
      <c r="G53" s="3"/>
      <c r="H53" s="3"/>
      <c r="I53" s="3"/>
      <c r="J53" s="3"/>
      <c r="K53" s="3"/>
      <c r="Q53" s="3"/>
      <c r="R53" s="2"/>
    </row>
    <row r="54" spans="1:19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2"/>
    </row>
    <row r="55" spans="1:19" ht="15" thickBot="1" x14ac:dyDescent="0.35">
      <c r="A55" s="3"/>
      <c r="B55" s="3"/>
      <c r="F55" s="3"/>
      <c r="G55" s="3"/>
      <c r="H55" s="3" t="s">
        <v>262</v>
      </c>
      <c r="I55" s="3"/>
      <c r="J55" s="3" t="s">
        <v>11</v>
      </c>
      <c r="K55" s="3"/>
      <c r="O55" s="3"/>
      <c r="P55" s="3"/>
      <c r="Q55" s="3"/>
      <c r="R55" s="3"/>
      <c r="S55" s="2"/>
    </row>
    <row r="56" spans="1:19" ht="15" thickBot="1" x14ac:dyDescent="0.35">
      <c r="A56" s="3"/>
      <c r="B56" s="3"/>
      <c r="C56" s="3" t="s">
        <v>9</v>
      </c>
      <c r="D56" s="28">
        <f>H56*J56*12</f>
        <v>444000</v>
      </c>
      <c r="E56" s="20" t="s">
        <v>16</v>
      </c>
      <c r="F56" s="3"/>
      <c r="H56" s="10">
        <v>1</v>
      </c>
      <c r="I56" s="3" t="s">
        <v>257</v>
      </c>
      <c r="J56" s="30">
        <v>37000</v>
      </c>
      <c r="K56" s="20" t="s">
        <v>17</v>
      </c>
      <c r="O56" s="3"/>
      <c r="P56" s="3"/>
      <c r="Q56" s="3"/>
      <c r="R56" s="3"/>
      <c r="S56" s="2"/>
    </row>
    <row r="57" spans="1:19" ht="15" thickBot="1" x14ac:dyDescent="0.35">
      <c r="A57" s="3"/>
      <c r="B57" s="3"/>
      <c r="C57" s="3" t="s">
        <v>10</v>
      </c>
      <c r="D57" s="28">
        <f>H57*J57*12</f>
        <v>744000</v>
      </c>
      <c r="E57" s="20" t="s">
        <v>16</v>
      </c>
      <c r="F57" s="3"/>
      <c r="H57" s="10">
        <v>2</v>
      </c>
      <c r="I57" s="3" t="s">
        <v>257</v>
      </c>
      <c r="J57" s="30">
        <v>31000</v>
      </c>
      <c r="K57" s="20" t="s">
        <v>17</v>
      </c>
      <c r="O57" s="3"/>
      <c r="P57" s="3"/>
      <c r="Q57" s="3"/>
      <c r="R57" s="3"/>
      <c r="S57" s="2"/>
    </row>
    <row r="58" spans="1:19" ht="15" thickBot="1" x14ac:dyDescent="0.35">
      <c r="A58" s="3"/>
      <c r="B58" s="3"/>
      <c r="C58" s="3" t="s">
        <v>268</v>
      </c>
      <c r="D58" s="28">
        <f>H58*J58*12</f>
        <v>1692000</v>
      </c>
      <c r="E58" s="20" t="s">
        <v>16</v>
      </c>
      <c r="F58" s="3"/>
      <c r="H58" s="10">
        <v>6</v>
      </c>
      <c r="I58" s="3" t="s">
        <v>257</v>
      </c>
      <c r="J58" s="30">
        <v>23500</v>
      </c>
      <c r="K58" s="20" t="s">
        <v>17</v>
      </c>
      <c r="O58" s="3"/>
      <c r="P58" s="3"/>
      <c r="Q58" s="3"/>
      <c r="R58" s="3"/>
      <c r="S58" s="2"/>
    </row>
    <row r="59" spans="1:19" ht="15" thickBot="1" x14ac:dyDescent="0.35">
      <c r="A59" s="3"/>
      <c r="B59" s="3"/>
      <c r="C59" s="3" t="s">
        <v>57</v>
      </c>
      <c r="D59" s="28">
        <f>H59*J59*12</f>
        <v>696000</v>
      </c>
      <c r="E59" s="20" t="s">
        <v>16</v>
      </c>
      <c r="F59" s="3"/>
      <c r="H59" s="10">
        <v>2</v>
      </c>
      <c r="I59" s="3" t="s">
        <v>257</v>
      </c>
      <c r="J59" s="30">
        <v>29000</v>
      </c>
      <c r="K59" s="20" t="s">
        <v>17</v>
      </c>
      <c r="O59" s="3"/>
      <c r="P59" s="3"/>
      <c r="Q59" s="3"/>
      <c r="R59" s="3"/>
      <c r="S59" s="2"/>
    </row>
    <row r="60" spans="1:19" x14ac:dyDescent="0.3">
      <c r="A60" s="3"/>
      <c r="B60" s="3"/>
      <c r="C60" s="3"/>
      <c r="D60" s="3"/>
      <c r="E60" s="3"/>
      <c r="F60" s="3"/>
      <c r="G60" s="3"/>
      <c r="L60" s="3"/>
      <c r="M60" s="3"/>
      <c r="N60" s="3"/>
      <c r="O60" s="3"/>
      <c r="P60" s="3"/>
      <c r="Q60" s="3"/>
      <c r="R60" s="3"/>
      <c r="S60" s="2"/>
    </row>
    <row r="61" spans="1:19" ht="18.600000000000001" thickBot="1" x14ac:dyDescent="0.35">
      <c r="A61" s="8" t="s">
        <v>267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2"/>
    </row>
    <row r="62" spans="1:19" ht="15" thickBot="1" x14ac:dyDescent="0.35">
      <c r="A62" s="3"/>
      <c r="B62" s="6" t="s">
        <v>15</v>
      </c>
      <c r="C62" s="21">
        <f>C10*((C65*D65+C69*D69+C71*D71+C73*D73+C75*D75+D70*C70+D72*C72+D74*C74+D66*C66+D67*C67+D68*C68)/100)</f>
        <v>2974604.2398822722</v>
      </c>
      <c r="D62" s="20" t="s">
        <v>16</v>
      </c>
      <c r="I62" s="55"/>
      <c r="J62" s="3"/>
      <c r="K62" s="3"/>
      <c r="L62" s="3"/>
      <c r="M62" s="3"/>
      <c r="N62" s="3"/>
      <c r="O62" s="3"/>
      <c r="P62" s="3"/>
      <c r="Q62" s="3"/>
      <c r="R62" s="2"/>
    </row>
    <row r="63" spans="1:19" x14ac:dyDescent="0.3">
      <c r="A63" s="3"/>
      <c r="B63" s="3"/>
      <c r="F63" s="3"/>
      <c r="G63" s="3"/>
      <c r="H63" s="3"/>
      <c r="I63" s="3"/>
      <c r="J63" s="3"/>
      <c r="K63" s="3"/>
      <c r="L63" s="3"/>
      <c r="M63" s="3"/>
      <c r="N63" s="3"/>
      <c r="O63" s="2"/>
    </row>
    <row r="64" spans="1:19" ht="15" thickBot="1" x14ac:dyDescent="0.35">
      <c r="A64" s="3"/>
      <c r="B64" s="3"/>
      <c r="C64" s="3" t="s">
        <v>58</v>
      </c>
      <c r="D64" s="3" t="s">
        <v>23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2"/>
    </row>
    <row r="65" spans="1:19" ht="15" thickBot="1" x14ac:dyDescent="0.35">
      <c r="A65" s="3"/>
      <c r="B65" s="3" t="s">
        <v>18</v>
      </c>
      <c r="C65" s="3">
        <v>10</v>
      </c>
      <c r="D65" s="53">
        <v>8000</v>
      </c>
      <c r="E65" s="20" t="s">
        <v>22</v>
      </c>
      <c r="F65" s="3"/>
      <c r="G65" s="3"/>
      <c r="H65" s="3"/>
      <c r="I65" s="3"/>
      <c r="J65" s="3"/>
      <c r="K65" s="3"/>
      <c r="L65" s="3"/>
      <c r="M65" s="3"/>
      <c r="N65" s="3"/>
      <c r="O65" s="2"/>
    </row>
    <row r="66" spans="1:19" ht="15" thickBot="1" x14ac:dyDescent="0.35">
      <c r="A66" s="3"/>
      <c r="B66" s="3" t="s">
        <v>63</v>
      </c>
      <c r="C66" s="18">
        <v>3.3333333330000001</v>
      </c>
      <c r="D66" s="53">
        <v>6000</v>
      </c>
      <c r="E66" s="20" t="s">
        <v>22</v>
      </c>
      <c r="F66" s="3"/>
      <c r="G66" s="3"/>
      <c r="H66" s="3"/>
      <c r="I66" s="3"/>
      <c r="J66" s="3"/>
      <c r="K66" s="3"/>
      <c r="L66" s="3"/>
      <c r="M66" s="3"/>
      <c r="N66" s="3"/>
      <c r="O66" s="2"/>
    </row>
    <row r="67" spans="1:19" ht="15" thickBot="1" x14ac:dyDescent="0.35">
      <c r="A67" s="3"/>
      <c r="B67" s="3" t="s">
        <v>64</v>
      </c>
      <c r="C67" s="18">
        <v>3.3333333330000001</v>
      </c>
      <c r="D67" s="53">
        <v>6000</v>
      </c>
      <c r="E67" s="20" t="s">
        <v>22</v>
      </c>
      <c r="F67" s="3"/>
      <c r="G67" s="3"/>
      <c r="H67" s="3"/>
      <c r="I67" s="3"/>
      <c r="J67" s="3"/>
      <c r="K67" s="3"/>
      <c r="L67" s="3"/>
      <c r="M67" s="3"/>
      <c r="N67" s="3"/>
      <c r="O67" s="2"/>
    </row>
    <row r="68" spans="1:19" ht="15" thickBot="1" x14ac:dyDescent="0.35">
      <c r="A68" s="3"/>
      <c r="B68" s="3" t="s">
        <v>65</v>
      </c>
      <c r="C68" s="18">
        <v>3.3333333330000001</v>
      </c>
      <c r="D68" s="53">
        <v>6000</v>
      </c>
      <c r="E68" s="20" t="s">
        <v>22</v>
      </c>
      <c r="F68" s="3"/>
      <c r="G68" s="3"/>
      <c r="H68" s="3"/>
      <c r="I68" s="3"/>
      <c r="J68" s="3"/>
      <c r="K68" s="3"/>
      <c r="L68" s="3"/>
      <c r="M68" s="3"/>
      <c r="N68" s="3"/>
      <c r="O68" s="2"/>
    </row>
    <row r="69" spans="1:19" ht="15" thickBot="1" x14ac:dyDescent="0.35">
      <c r="A69" s="3"/>
      <c r="B69" s="3" t="s">
        <v>19</v>
      </c>
      <c r="C69" s="3">
        <v>10</v>
      </c>
      <c r="D69" s="53">
        <v>1000</v>
      </c>
      <c r="E69" s="20" t="s">
        <v>22</v>
      </c>
      <c r="F69" s="3"/>
      <c r="G69" s="3"/>
      <c r="H69" s="3"/>
      <c r="I69" s="3"/>
      <c r="J69" s="3"/>
      <c r="K69" s="3"/>
      <c r="L69" s="3"/>
      <c r="M69" s="3"/>
      <c r="N69" s="3"/>
      <c r="O69" s="2"/>
    </row>
    <row r="70" spans="1:19" ht="15" thickBot="1" x14ac:dyDescent="0.35">
      <c r="A70" s="3"/>
      <c r="B70" s="3" t="s">
        <v>60</v>
      </c>
      <c r="C70" s="3">
        <v>0</v>
      </c>
      <c r="D70" s="53">
        <v>0</v>
      </c>
      <c r="E70" s="20" t="s">
        <v>22</v>
      </c>
      <c r="F70" s="3"/>
      <c r="G70" s="3"/>
      <c r="H70" s="3"/>
      <c r="I70" s="3"/>
      <c r="J70" s="3"/>
      <c r="K70" s="3"/>
      <c r="L70" s="3"/>
      <c r="M70" s="3"/>
      <c r="N70" s="3"/>
      <c r="O70" s="2"/>
    </row>
    <row r="71" spans="1:19" ht="15" thickBot="1" x14ac:dyDescent="0.35">
      <c r="A71" s="3"/>
      <c r="B71" s="3" t="s">
        <v>20</v>
      </c>
      <c r="C71" s="3">
        <v>20</v>
      </c>
      <c r="D71" s="53">
        <v>1500</v>
      </c>
      <c r="E71" s="20" t="s">
        <v>22</v>
      </c>
      <c r="F71" s="3"/>
      <c r="G71" s="3"/>
      <c r="H71" s="3"/>
      <c r="I71" s="3"/>
      <c r="J71" s="3"/>
      <c r="K71" s="3"/>
      <c r="L71" s="3"/>
      <c r="M71" s="3"/>
      <c r="N71" s="3"/>
      <c r="O71" s="2"/>
    </row>
    <row r="72" spans="1:19" ht="15" thickBot="1" x14ac:dyDescent="0.35">
      <c r="A72" s="3"/>
      <c r="B72" s="3" t="s">
        <v>61</v>
      </c>
      <c r="C72" s="3">
        <v>3</v>
      </c>
      <c r="D72" s="53">
        <v>2000</v>
      </c>
      <c r="E72" s="20" t="s">
        <v>22</v>
      </c>
      <c r="F72" s="3"/>
      <c r="G72" s="3"/>
      <c r="H72" s="3"/>
      <c r="I72" s="3"/>
      <c r="J72" s="3"/>
      <c r="K72" s="3"/>
      <c r="L72" s="3"/>
      <c r="M72" s="3"/>
      <c r="N72" s="3"/>
      <c r="O72" s="2"/>
    </row>
    <row r="73" spans="1:19" ht="15" thickBot="1" x14ac:dyDescent="0.35">
      <c r="A73" s="3"/>
      <c r="B73" s="3" t="s">
        <v>21</v>
      </c>
      <c r="C73" s="3">
        <v>7</v>
      </c>
      <c r="D73" s="53">
        <v>800</v>
      </c>
      <c r="E73" s="20" t="s">
        <v>22</v>
      </c>
      <c r="F73" s="3"/>
      <c r="G73" s="3"/>
      <c r="H73" s="3"/>
      <c r="I73" s="3"/>
      <c r="J73" s="3"/>
      <c r="K73" s="3"/>
      <c r="L73" s="3"/>
      <c r="M73" s="3"/>
      <c r="N73" s="3"/>
      <c r="O73" s="2"/>
    </row>
    <row r="74" spans="1:19" ht="15" thickBot="1" x14ac:dyDescent="0.35">
      <c r="A74" s="3"/>
      <c r="B74" s="3" t="s">
        <v>62</v>
      </c>
      <c r="C74" s="3">
        <v>0</v>
      </c>
      <c r="D74" s="53">
        <v>0</v>
      </c>
      <c r="E74" s="20" t="s">
        <v>22</v>
      </c>
      <c r="F74" s="3"/>
      <c r="G74" s="3"/>
      <c r="H74" s="3"/>
      <c r="I74" s="3"/>
      <c r="J74" s="3"/>
      <c r="K74" s="3"/>
      <c r="L74" s="3"/>
      <c r="M74" s="3"/>
      <c r="N74" s="2"/>
    </row>
    <row r="75" spans="1:19" ht="15" thickBot="1" x14ac:dyDescent="0.35">
      <c r="A75" s="3"/>
      <c r="B75" s="3" t="s">
        <v>28</v>
      </c>
      <c r="C75" s="3">
        <v>40</v>
      </c>
      <c r="D75" s="65">
        <v>-1000</v>
      </c>
      <c r="E75" s="20" t="s">
        <v>22</v>
      </c>
      <c r="F75" s="3"/>
      <c r="G75" s="3"/>
      <c r="H75" s="3"/>
      <c r="I75" s="3"/>
      <c r="J75" s="3"/>
      <c r="K75" s="3"/>
      <c r="L75" s="3"/>
      <c r="M75" s="3"/>
      <c r="N75" s="2"/>
    </row>
    <row r="76" spans="1:19" ht="15" thickBot="1" x14ac:dyDescent="0.35">
      <c r="A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2"/>
    </row>
    <row r="77" spans="1:19" ht="15" thickBot="1" x14ac:dyDescent="0.35">
      <c r="A77" s="3"/>
      <c r="B77" s="6" t="s">
        <v>24</v>
      </c>
      <c r="C77" s="21">
        <f>C9*((C80*D80+C81*D81+C82*D82+C83*D83)/100)</f>
        <v>4920412.3099999996</v>
      </c>
      <c r="D77" s="20" t="s">
        <v>16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2"/>
    </row>
    <row r="78" spans="1:19" x14ac:dyDescent="0.3">
      <c r="A78" s="3"/>
      <c r="K78" s="3"/>
      <c r="L78" s="3"/>
      <c r="M78" s="3"/>
      <c r="N78" s="3"/>
      <c r="O78" s="3"/>
      <c r="P78" s="3"/>
      <c r="Q78" s="3"/>
      <c r="R78" s="3"/>
      <c r="S78" s="2"/>
    </row>
    <row r="79" spans="1:19" ht="15" thickBot="1" x14ac:dyDescent="0.35">
      <c r="A79" s="3"/>
      <c r="B79" s="3"/>
      <c r="C79" s="15" t="s">
        <v>58</v>
      </c>
      <c r="D79" s="3" t="s">
        <v>23</v>
      </c>
      <c r="E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2"/>
    </row>
    <row r="80" spans="1:19" ht="15" thickBot="1" x14ac:dyDescent="0.35">
      <c r="A80" s="3"/>
      <c r="B80" s="3" t="s">
        <v>25</v>
      </c>
      <c r="C80" s="3">
        <v>26</v>
      </c>
      <c r="D80" s="30">
        <v>2850</v>
      </c>
      <c r="E80" s="20" t="s">
        <v>22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2"/>
    </row>
    <row r="81" spans="1:19" ht="15" thickBot="1" x14ac:dyDescent="0.35">
      <c r="A81" s="3"/>
      <c r="B81" s="3" t="s">
        <v>26</v>
      </c>
      <c r="C81" s="3">
        <v>35</v>
      </c>
      <c r="D81" s="30">
        <v>2750</v>
      </c>
      <c r="E81" s="20" t="s">
        <v>22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2"/>
    </row>
    <row r="82" spans="1:19" ht="15" thickBot="1" x14ac:dyDescent="0.35">
      <c r="A82" s="3"/>
      <c r="B82" s="3" t="s">
        <v>27</v>
      </c>
      <c r="C82" s="3">
        <v>15</v>
      </c>
      <c r="D82" s="30">
        <v>1000</v>
      </c>
      <c r="E82" s="20" t="s">
        <v>22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2"/>
    </row>
    <row r="83" spans="1:19" ht="15" thickBot="1" x14ac:dyDescent="0.35">
      <c r="A83" s="3"/>
      <c r="B83" s="3" t="s">
        <v>28</v>
      </c>
      <c r="C83" s="3">
        <v>24</v>
      </c>
      <c r="D83" s="30">
        <v>0</v>
      </c>
      <c r="E83" s="20" t="s">
        <v>22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2"/>
    </row>
    <row r="84" spans="1:19" ht="15" thickBot="1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2"/>
    </row>
    <row r="85" spans="1:19" ht="15" thickBot="1" x14ac:dyDescent="0.35">
      <c r="A85" s="3"/>
      <c r="B85" s="6" t="s">
        <v>54</v>
      </c>
      <c r="C85" s="21">
        <f>C87+C91+D91+D92+C92+C93+D93</f>
        <v>21579038.619999997</v>
      </c>
      <c r="D85" s="20" t="s">
        <v>16</v>
      </c>
      <c r="E85" s="3"/>
      <c r="F85" s="3"/>
      <c r="J85" s="3"/>
      <c r="K85" s="3"/>
      <c r="L85" s="3"/>
      <c r="M85" s="3"/>
      <c r="N85" s="3"/>
      <c r="O85" s="3"/>
      <c r="P85" s="3"/>
      <c r="Q85" s="3"/>
      <c r="R85" s="2"/>
    </row>
    <row r="86" spans="1:19" ht="15" thickBot="1" x14ac:dyDescent="0.35">
      <c r="A86" s="3"/>
      <c r="B86" s="3"/>
      <c r="C86" s="38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2"/>
    </row>
    <row r="87" spans="1:19" ht="15" thickBot="1" x14ac:dyDescent="0.35">
      <c r="A87" s="3"/>
      <c r="B87" s="3" t="s">
        <v>235</v>
      </c>
      <c r="C87" s="28">
        <f>24*C5</f>
        <v>2770080</v>
      </c>
      <c r="D87" s="20" t="s">
        <v>16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2"/>
    </row>
    <row r="88" spans="1:19" x14ac:dyDescent="0.3">
      <c r="A88" s="3"/>
      <c r="B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2"/>
    </row>
    <row r="89" spans="1:19" x14ac:dyDescent="0.3">
      <c r="A89" s="3"/>
      <c r="B89" s="3"/>
      <c r="C89" s="3" t="s">
        <v>239</v>
      </c>
      <c r="D89" s="3" t="s">
        <v>238</v>
      </c>
      <c r="E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2"/>
    </row>
    <row r="90" spans="1:19" ht="14.4" customHeight="1" thickBot="1" x14ac:dyDescent="0.35">
      <c r="A90" s="3"/>
      <c r="B90" s="3" t="s">
        <v>236</v>
      </c>
      <c r="C90" s="42">
        <v>70</v>
      </c>
      <c r="D90" s="42">
        <v>60</v>
      </c>
      <c r="E90" s="20" t="s">
        <v>34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2"/>
    </row>
    <row r="91" spans="1:19" ht="14.4" customHeight="1" thickBot="1" x14ac:dyDescent="0.35">
      <c r="A91" s="3"/>
      <c r="B91" s="3" t="s">
        <v>237</v>
      </c>
      <c r="C91" s="28">
        <f>6490*(C90/100)*C10</f>
        <v>8914002.0199999996</v>
      </c>
      <c r="D91" s="28">
        <f>4850*(D90/100)*C9</f>
        <v>7725060.5999999996</v>
      </c>
      <c r="E91" s="20" t="s">
        <v>16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2"/>
    </row>
    <row r="92" spans="1:19" ht="15" thickBot="1" x14ac:dyDescent="0.35">
      <c r="A92" s="3"/>
      <c r="B92" s="5" t="s">
        <v>240</v>
      </c>
      <c r="C92" s="28">
        <f>1000*(C90/100)*C10</f>
        <v>1373498</v>
      </c>
      <c r="D92" s="28">
        <f>500*(D90/100)*C9</f>
        <v>796398</v>
      </c>
      <c r="E92" s="20" t="s">
        <v>16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2"/>
    </row>
    <row r="93" spans="1:19" x14ac:dyDescent="0.3">
      <c r="A93" s="3"/>
      <c r="B93" s="3" t="s">
        <v>248</v>
      </c>
      <c r="C93" s="32">
        <v>0</v>
      </c>
      <c r="D93" s="32">
        <v>0</v>
      </c>
      <c r="E93" s="20" t="s">
        <v>16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2"/>
    </row>
    <row r="94" spans="1:19" x14ac:dyDescent="0.3">
      <c r="A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2"/>
    </row>
    <row r="95" spans="1:19" x14ac:dyDescent="0.3">
      <c r="A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</sheetData>
  <mergeCells count="22">
    <mergeCell ref="L12:M13"/>
    <mergeCell ref="N12:O13"/>
    <mergeCell ref="N10:O11"/>
    <mergeCell ref="N8:O9"/>
    <mergeCell ref="P12:P13"/>
    <mergeCell ref="P10:P11"/>
    <mergeCell ref="P8:P9"/>
    <mergeCell ref="L8:M9"/>
    <mergeCell ref="L10:M11"/>
    <mergeCell ref="A1:B2"/>
    <mergeCell ref="F9:H10"/>
    <mergeCell ref="F18:I18"/>
    <mergeCell ref="F17:I17"/>
    <mergeCell ref="F16:I16"/>
    <mergeCell ref="G35:I35"/>
    <mergeCell ref="G43:I43"/>
    <mergeCell ref="G47:I47"/>
    <mergeCell ref="K43:L43"/>
    <mergeCell ref="G50:I50"/>
    <mergeCell ref="G48:I48"/>
    <mergeCell ref="G51:I51"/>
    <mergeCell ref="G45:I4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07AD-EE09-4733-8711-05C92D237A81}">
  <dimension ref="A1:R135"/>
  <sheetViews>
    <sheetView zoomScaleNormal="100" workbookViewId="0">
      <selection activeCell="A3" sqref="A3"/>
    </sheetView>
  </sheetViews>
  <sheetFormatPr defaultRowHeight="14.4" x14ac:dyDescent="0.3"/>
  <cols>
    <col min="1" max="1" width="12.88671875" customWidth="1"/>
    <col min="2" max="2" width="36" customWidth="1"/>
    <col min="3" max="3" width="23.5546875" customWidth="1"/>
    <col min="4" max="4" width="9.77734375" customWidth="1"/>
    <col min="5" max="5" width="8.88671875" customWidth="1"/>
    <col min="7" max="8" width="8.88671875" customWidth="1"/>
    <col min="10" max="10" width="9.77734375" customWidth="1"/>
    <col min="11" max="12" width="8.88671875" customWidth="1"/>
    <col min="13" max="13" width="10.6640625" customWidth="1"/>
    <col min="15" max="15" width="8.88671875" customWidth="1"/>
    <col min="16" max="16" width="10" customWidth="1"/>
  </cols>
  <sheetData>
    <row r="1" spans="1:18" x14ac:dyDescent="0.3">
      <c r="A1" s="77" t="s">
        <v>258</v>
      </c>
      <c r="B1" s="7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" thickBot="1" x14ac:dyDescent="0.35">
      <c r="A2" s="79"/>
      <c r="B2" s="80"/>
      <c r="C2" s="2"/>
      <c r="D2" s="2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5" customHeight="1" x14ac:dyDescent="0.3">
      <c r="A3" s="7"/>
      <c r="B3" s="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6.2" thickBot="1" x14ac:dyDescent="0.35">
      <c r="A4" s="109" t="s">
        <v>263</v>
      </c>
      <c r="B4" s="6"/>
      <c r="C4" s="3"/>
      <c r="D4" s="3"/>
      <c r="E4" s="3"/>
      <c r="F4" s="3"/>
      <c r="G4" s="3"/>
      <c r="H4" s="3"/>
      <c r="J4" s="55"/>
      <c r="K4" s="55"/>
      <c r="M4" s="3"/>
      <c r="N4" s="3"/>
      <c r="O4" s="3"/>
      <c r="P4" s="3"/>
      <c r="Q4" s="3"/>
      <c r="R4" s="3"/>
    </row>
    <row r="5" spans="1:18" ht="15" thickBot="1" x14ac:dyDescent="0.35">
      <c r="A5" s="3"/>
      <c r="B5" s="6" t="s">
        <v>231</v>
      </c>
      <c r="C5" s="30">
        <f>'Svazek obcí'!B170</f>
        <v>115420</v>
      </c>
      <c r="D5" s="3" t="s">
        <v>257</v>
      </c>
      <c r="F5" s="94" t="s">
        <v>241</v>
      </c>
      <c r="G5" s="95"/>
      <c r="H5" s="34">
        <v>50</v>
      </c>
      <c r="I5" s="20" t="s">
        <v>34</v>
      </c>
      <c r="Q5" s="3"/>
      <c r="R5" s="3"/>
    </row>
    <row r="6" spans="1:18" ht="14.4" customHeight="1" x14ac:dyDescent="0.3">
      <c r="A6" s="3"/>
      <c r="B6" s="3"/>
      <c r="C6" s="32"/>
      <c r="D6" s="3"/>
      <c r="E6" s="3"/>
      <c r="F6" s="3"/>
      <c r="K6" s="3"/>
      <c r="L6" s="3"/>
      <c r="Q6" s="3"/>
      <c r="R6" s="3"/>
    </row>
    <row r="7" spans="1:18" ht="15" customHeight="1" thickBot="1" x14ac:dyDescent="0.35">
      <c r="A7" s="3"/>
      <c r="B7" s="6" t="s">
        <v>12</v>
      </c>
      <c r="C7" s="32"/>
      <c r="D7" s="3"/>
      <c r="E7" s="3"/>
      <c r="F7" s="11"/>
      <c r="G7" s="3"/>
      <c r="H7" s="3"/>
      <c r="I7" s="3"/>
      <c r="J7" s="3"/>
      <c r="K7" s="3"/>
      <c r="L7" s="3"/>
      <c r="Q7" s="3"/>
      <c r="R7" s="3"/>
    </row>
    <row r="8" spans="1:18" ht="15" customHeight="1" thickBot="1" x14ac:dyDescent="0.35">
      <c r="A8" s="3"/>
      <c r="B8" s="6"/>
      <c r="C8" s="32"/>
      <c r="D8" s="20"/>
      <c r="E8" s="3"/>
      <c r="F8" s="3"/>
      <c r="G8" s="3"/>
      <c r="H8" s="3"/>
      <c r="I8" s="3"/>
      <c r="J8" s="3"/>
      <c r="K8" s="3"/>
      <c r="L8" s="71" t="s">
        <v>265</v>
      </c>
      <c r="M8" s="72"/>
      <c r="N8" s="87">
        <f>(C15+C35+C41+C66+C21+C29)/1000</f>
        <v>11361.533730000001</v>
      </c>
      <c r="O8" s="88"/>
      <c r="P8" s="91" t="s">
        <v>271</v>
      </c>
      <c r="Q8" s="3"/>
      <c r="R8" s="3"/>
    </row>
    <row r="9" spans="1:18" ht="15" customHeight="1" thickBot="1" x14ac:dyDescent="0.35">
      <c r="A9" s="3"/>
      <c r="B9" s="3" t="s">
        <v>55</v>
      </c>
      <c r="C9" s="59">
        <f>(E9*C5)/1000</f>
        <v>2654.66</v>
      </c>
      <c r="D9" s="20" t="s">
        <v>13</v>
      </c>
      <c r="E9" s="57">
        <v>23</v>
      </c>
      <c r="F9" s="93" t="s">
        <v>247</v>
      </c>
      <c r="G9" s="81"/>
      <c r="H9" s="81"/>
      <c r="I9" s="3"/>
      <c r="J9" s="3"/>
      <c r="K9" s="3"/>
      <c r="L9" s="73"/>
      <c r="M9" s="74"/>
      <c r="N9" s="89"/>
      <c r="O9" s="90"/>
      <c r="P9" s="92"/>
      <c r="Q9" s="13"/>
      <c r="R9" s="13"/>
    </row>
    <row r="10" spans="1:18" ht="15" customHeight="1" thickBot="1" x14ac:dyDescent="0.35">
      <c r="A10" s="3"/>
      <c r="B10" s="3" t="s">
        <v>14</v>
      </c>
      <c r="C10" s="60">
        <f>((E10*C5)/1000)-((0.3*'Současný scénář'!C9)*(H5/100))</f>
        <v>1563.9410000000003</v>
      </c>
      <c r="D10" s="20" t="s">
        <v>13</v>
      </c>
      <c r="E10" s="63">
        <v>17</v>
      </c>
      <c r="F10" s="81"/>
      <c r="G10" s="81"/>
      <c r="H10" s="81"/>
      <c r="I10" s="3"/>
      <c r="J10" s="3"/>
      <c r="K10" s="3"/>
      <c r="L10" s="71" t="s">
        <v>266</v>
      </c>
      <c r="M10" s="72"/>
      <c r="N10" s="86">
        <f>(C75+C90+C99+C107)/1000</f>
        <v>27606.029442471448</v>
      </c>
      <c r="O10" s="96"/>
      <c r="P10" s="91" t="s">
        <v>271</v>
      </c>
      <c r="Q10" s="13"/>
      <c r="R10" s="13"/>
    </row>
    <row r="11" spans="1:18" ht="15" customHeight="1" thickBot="1" x14ac:dyDescent="0.35">
      <c r="A11" s="3"/>
      <c r="B11" s="3"/>
      <c r="C11" s="64"/>
      <c r="D11" s="20"/>
      <c r="E11" s="62"/>
      <c r="F11" s="36"/>
      <c r="G11" s="36"/>
      <c r="H11" s="36"/>
      <c r="I11" s="3"/>
      <c r="J11" s="3"/>
      <c r="K11" s="3"/>
      <c r="L11" s="75"/>
      <c r="M11" s="76"/>
      <c r="N11" s="97"/>
      <c r="O11" s="98"/>
      <c r="P11" s="99"/>
      <c r="Q11" s="13"/>
      <c r="R11" s="13"/>
    </row>
    <row r="12" spans="1:18" ht="15" customHeight="1" thickBot="1" x14ac:dyDescent="0.35">
      <c r="A12" s="3"/>
      <c r="B12" s="6" t="s">
        <v>278</v>
      </c>
      <c r="C12" s="60">
        <f>'Současný scénář'!C10-'Zálohový systém'!C10</f>
        <v>398.19899999999984</v>
      </c>
      <c r="D12" s="20" t="s">
        <v>13</v>
      </c>
      <c r="E12" s="61"/>
      <c r="F12" s="36"/>
      <c r="G12" s="36"/>
      <c r="H12" s="36"/>
      <c r="I12" s="3"/>
      <c r="J12" s="3"/>
      <c r="K12" s="3"/>
      <c r="L12" s="71" t="s">
        <v>59</v>
      </c>
      <c r="M12" s="72"/>
      <c r="N12" s="82">
        <f>N10-N8</f>
        <v>16244.495712471447</v>
      </c>
      <c r="O12" s="83"/>
      <c r="P12" s="91" t="s">
        <v>271</v>
      </c>
      <c r="Q12" s="13"/>
      <c r="R12" s="13"/>
    </row>
    <row r="13" spans="1:18" ht="15" customHeight="1" thickBot="1" x14ac:dyDescent="0.35">
      <c r="A13" s="3"/>
      <c r="B13" s="3"/>
      <c r="C13" s="31"/>
      <c r="D13" s="20"/>
      <c r="E13" s="3"/>
      <c r="F13" s="3"/>
      <c r="G13" s="3"/>
      <c r="H13" s="3"/>
      <c r="I13" s="3"/>
      <c r="J13" s="3"/>
      <c r="K13" s="3"/>
      <c r="L13" s="73"/>
      <c r="M13" s="74"/>
      <c r="N13" s="84"/>
      <c r="O13" s="85"/>
      <c r="P13" s="92"/>
      <c r="Q13" s="3"/>
      <c r="R13" s="3"/>
    </row>
    <row r="14" spans="1:18" ht="16.2" thickBot="1" x14ac:dyDescent="0.35">
      <c r="A14" s="109" t="s">
        <v>0</v>
      </c>
      <c r="B14" s="3"/>
      <c r="C14" s="31"/>
      <c r="D14" s="20"/>
      <c r="E14" s="3"/>
      <c r="F14" s="3"/>
      <c r="G14" s="3"/>
      <c r="H14" s="3"/>
      <c r="I14" s="3"/>
      <c r="J14" s="3"/>
      <c r="K14" s="3"/>
      <c r="Q14" s="3"/>
      <c r="R14" s="3"/>
    </row>
    <row r="15" spans="1:18" ht="15" thickBot="1" x14ac:dyDescent="0.35">
      <c r="A15" s="3"/>
      <c r="B15" s="6" t="s">
        <v>45</v>
      </c>
      <c r="C15" s="21">
        <f>C17+C18+C19+J17+J18+J19</f>
        <v>4494098</v>
      </c>
      <c r="D15" s="20" t="s">
        <v>16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5" thickBot="1" x14ac:dyDescent="0.35">
      <c r="A16" s="3"/>
      <c r="B16" s="6"/>
      <c r="C16" s="26"/>
      <c r="D16" s="20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" thickBot="1" x14ac:dyDescent="0.35">
      <c r="A17" s="3"/>
      <c r="B17" s="3" t="s">
        <v>1</v>
      </c>
      <c r="C17" s="30">
        <v>1992000</v>
      </c>
      <c r="D17" s="20" t="s">
        <v>16</v>
      </c>
      <c r="E17" s="13"/>
      <c r="F17" s="66" t="s">
        <v>42</v>
      </c>
      <c r="G17" s="66"/>
      <c r="H17" s="66"/>
      <c r="I17" s="66"/>
      <c r="J17" s="30">
        <v>1371516</v>
      </c>
      <c r="K17" s="20" t="s">
        <v>16</v>
      </c>
      <c r="M17" s="13"/>
      <c r="O17" s="3"/>
      <c r="P17" s="3"/>
      <c r="Q17" s="3"/>
      <c r="R17" s="3"/>
    </row>
    <row r="18" spans="1:18" ht="15" thickBot="1" x14ac:dyDescent="0.35">
      <c r="A18" s="3"/>
      <c r="B18" s="3" t="s">
        <v>2</v>
      </c>
      <c r="C18" s="30">
        <v>211500</v>
      </c>
      <c r="D18" s="20" t="s">
        <v>16</v>
      </c>
      <c r="E18" s="13"/>
      <c r="F18" s="66" t="s">
        <v>43</v>
      </c>
      <c r="G18" s="66"/>
      <c r="H18" s="66"/>
      <c r="I18" s="66"/>
      <c r="J18" s="30">
        <v>145671</v>
      </c>
      <c r="K18" s="20" t="s">
        <v>16</v>
      </c>
      <c r="M18" s="13"/>
      <c r="O18" s="3"/>
      <c r="P18" s="3"/>
      <c r="Q18" s="3"/>
      <c r="R18" s="3"/>
    </row>
    <row r="19" spans="1:18" ht="15" thickBot="1" x14ac:dyDescent="0.35">
      <c r="A19" s="3"/>
      <c r="B19" s="3" t="s">
        <v>3</v>
      </c>
      <c r="C19" s="30">
        <v>458000</v>
      </c>
      <c r="D19" s="20" t="s">
        <v>16</v>
      </c>
      <c r="E19" s="13"/>
      <c r="F19" s="66" t="s">
        <v>44</v>
      </c>
      <c r="G19" s="66"/>
      <c r="H19" s="66"/>
      <c r="I19" s="66"/>
      <c r="J19" s="30">
        <v>315411</v>
      </c>
      <c r="K19" s="20" t="s">
        <v>16</v>
      </c>
      <c r="M19" s="13"/>
      <c r="N19" s="13"/>
      <c r="O19" s="3"/>
      <c r="P19" s="3"/>
      <c r="Q19" s="3"/>
      <c r="R19" s="3"/>
    </row>
    <row r="20" spans="1:18" ht="15" thickBot="1" x14ac:dyDescent="0.35">
      <c r="A20" s="3"/>
      <c r="B20" s="3"/>
      <c r="C20" s="32"/>
      <c r="D20" s="20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" thickBot="1" x14ac:dyDescent="0.35">
      <c r="A21" s="3"/>
      <c r="B21" s="6" t="s">
        <v>245</v>
      </c>
      <c r="C21" s="21">
        <f>(C24*C23*C25)+C27</f>
        <v>1118394</v>
      </c>
      <c r="D21" s="20" t="s">
        <v>16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5" thickBot="1" x14ac:dyDescent="0.35">
      <c r="A22" s="3"/>
      <c r="B22" s="6"/>
      <c r="C22" s="26"/>
      <c r="D22" s="2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5" thickBot="1" x14ac:dyDescent="0.35">
      <c r="A23" s="3"/>
      <c r="B23" s="3" t="s">
        <v>253</v>
      </c>
      <c r="C23" s="30">
        <v>100</v>
      </c>
      <c r="D23" s="20" t="s">
        <v>254</v>
      </c>
      <c r="E23" s="13"/>
      <c r="F23" s="13"/>
      <c r="G23" s="3"/>
      <c r="H23" s="3"/>
      <c r="I23" s="3"/>
      <c r="J23" s="3"/>
      <c r="K23" s="3"/>
      <c r="L23" s="3"/>
      <c r="M23" s="3"/>
      <c r="N23" s="3"/>
    </row>
    <row r="24" spans="1:18" ht="15" thickBot="1" x14ac:dyDescent="0.35">
      <c r="A24" s="3"/>
      <c r="B24" s="3" t="s">
        <v>252</v>
      </c>
      <c r="C24" s="28">
        <f>ROUNDUP(('Současný scénář'!C10-'Zálohový systém'!C10)/'Zálohový systém'!C26,0)</f>
        <v>133</v>
      </c>
      <c r="D24" s="20" t="s">
        <v>257</v>
      </c>
      <c r="E24" s="13"/>
      <c r="F24" s="13"/>
      <c r="G24" s="3"/>
      <c r="H24" s="3"/>
      <c r="I24" s="3"/>
      <c r="J24" s="3"/>
      <c r="K24" s="3"/>
      <c r="L24" s="3"/>
      <c r="M24" s="3"/>
      <c r="N24" s="3"/>
    </row>
    <row r="25" spans="1:18" ht="15" thickBot="1" x14ac:dyDescent="0.35">
      <c r="A25" s="3"/>
      <c r="B25" s="3" t="s">
        <v>29</v>
      </c>
      <c r="C25" s="56">
        <v>20.18</v>
      </c>
      <c r="D25" s="20" t="s">
        <v>250</v>
      </c>
      <c r="E25" s="13"/>
      <c r="F25" s="13"/>
      <c r="G25" s="3"/>
      <c r="H25" s="3"/>
      <c r="I25" s="3"/>
      <c r="J25" s="3"/>
      <c r="K25" s="3"/>
      <c r="L25" s="3"/>
      <c r="M25" s="3"/>
      <c r="N25" s="3"/>
    </row>
    <row r="26" spans="1:18" ht="15" thickBot="1" x14ac:dyDescent="0.35">
      <c r="A26" s="3"/>
      <c r="B26" s="3" t="s">
        <v>249</v>
      </c>
      <c r="C26" s="30">
        <v>3</v>
      </c>
      <c r="D26" s="20" t="s">
        <v>13</v>
      </c>
      <c r="E26" s="13"/>
      <c r="F26" s="1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5" thickBot="1" x14ac:dyDescent="0.35">
      <c r="A27" s="3"/>
      <c r="B27" s="3" t="s">
        <v>251</v>
      </c>
      <c r="C27" s="30">
        <v>850000</v>
      </c>
      <c r="D27" s="20" t="s">
        <v>16</v>
      </c>
      <c r="E27" s="13"/>
      <c r="F27" s="13"/>
      <c r="G27" s="3"/>
      <c r="H27" s="3"/>
      <c r="I27" s="3"/>
      <c r="J27" s="3"/>
      <c r="K27" s="3"/>
      <c r="L27" s="3"/>
      <c r="M27" s="3"/>
      <c r="N27" s="3"/>
    </row>
    <row r="28" spans="1:18" ht="15" thickBot="1" x14ac:dyDescent="0.35">
      <c r="A28" s="3"/>
      <c r="B28" s="3"/>
      <c r="C28" s="32"/>
      <c r="D28" s="20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8" ht="15" thickBot="1" x14ac:dyDescent="0.35">
      <c r="A29" s="3"/>
      <c r="B29" s="6" t="s">
        <v>246</v>
      </c>
      <c r="C29" s="21">
        <f>'Svazek obcí'!D170*('Zálohový systém'!C31*0.05)</f>
        <v>880000</v>
      </c>
      <c r="D29" s="20" t="s">
        <v>16</v>
      </c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8" ht="15" thickBot="1" x14ac:dyDescent="0.35">
      <c r="A30" s="3"/>
      <c r="B30" s="3"/>
      <c r="C30" s="39"/>
      <c r="D30" s="25"/>
      <c r="E30" s="13"/>
      <c r="F30" s="13"/>
      <c r="G30" s="3"/>
      <c r="H30" s="3"/>
      <c r="I30" s="3"/>
      <c r="J30" s="3"/>
      <c r="K30" s="3"/>
      <c r="L30" s="3"/>
      <c r="M30" s="3"/>
      <c r="N30" s="3"/>
    </row>
    <row r="31" spans="1:18" ht="15" thickBot="1" x14ac:dyDescent="0.35">
      <c r="A31" s="3"/>
      <c r="B31" s="3" t="s">
        <v>255</v>
      </c>
      <c r="C31" s="30">
        <v>550000</v>
      </c>
      <c r="D31" s="20" t="s">
        <v>256</v>
      </c>
      <c r="E31" s="13"/>
      <c r="F31" s="3"/>
      <c r="G31" s="3"/>
      <c r="H31" s="3"/>
      <c r="I31" s="3"/>
      <c r="J31" s="3"/>
      <c r="K31" s="3"/>
      <c r="L31" s="3"/>
      <c r="M31" s="3"/>
      <c r="N31" s="3"/>
    </row>
    <row r="32" spans="1:18" x14ac:dyDescent="0.3">
      <c r="A32" s="3"/>
      <c r="B32" s="3"/>
      <c r="C32" s="33"/>
      <c r="D32" s="25"/>
      <c r="E32" s="3"/>
      <c r="F32" s="3"/>
      <c r="G32" s="3"/>
      <c r="H32" s="3"/>
      <c r="I32" s="3"/>
      <c r="J32" s="3"/>
      <c r="K32" s="3"/>
      <c r="L32" s="3"/>
      <c r="M32" s="3"/>
      <c r="N32" s="13"/>
    </row>
    <row r="33" spans="1:18" x14ac:dyDescent="0.3">
      <c r="A33" s="3"/>
      <c r="B33" s="6" t="s">
        <v>4</v>
      </c>
      <c r="C33" s="33"/>
      <c r="D33" s="2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" thickBot="1" x14ac:dyDescent="0.35">
      <c r="A34" s="3"/>
      <c r="B34" s="6"/>
      <c r="C34" s="33"/>
      <c r="D34" s="20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" thickBot="1" x14ac:dyDescent="0.35">
      <c r="A35" s="3"/>
      <c r="B35" s="3" t="s">
        <v>7</v>
      </c>
      <c r="C35" s="21">
        <f>D37+D38+D39</f>
        <v>550000</v>
      </c>
      <c r="D35" s="20" t="s">
        <v>16</v>
      </c>
      <c r="E35" s="13"/>
      <c r="F35" s="1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5" thickBot="1" x14ac:dyDescent="0.35">
      <c r="A36" s="3"/>
      <c r="B36" s="3"/>
      <c r="C36" s="12"/>
      <c r="D36" s="3"/>
      <c r="E36" s="13"/>
      <c r="F36" s="1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5" thickBot="1" x14ac:dyDescent="0.35">
      <c r="A37" s="3"/>
      <c r="B37" s="13"/>
      <c r="C37" s="3" t="s">
        <v>261</v>
      </c>
      <c r="D37" s="30">
        <v>150000</v>
      </c>
      <c r="E37" s="20" t="s">
        <v>16</v>
      </c>
      <c r="F37" s="13"/>
      <c r="G37" s="13"/>
      <c r="H37" s="13"/>
      <c r="I37" s="3"/>
      <c r="J37" s="3"/>
      <c r="K37" s="3"/>
      <c r="L37" s="3"/>
      <c r="M37" s="3"/>
      <c r="N37" s="3"/>
      <c r="O37" s="3"/>
      <c r="P37" s="3"/>
      <c r="Q37" s="3"/>
      <c r="R37" s="13"/>
    </row>
    <row r="38" spans="1:18" ht="15" thickBot="1" x14ac:dyDescent="0.35">
      <c r="A38" s="3"/>
      <c r="B38" s="13"/>
      <c r="C38" s="3" t="s">
        <v>260</v>
      </c>
      <c r="D38" s="30">
        <v>350000</v>
      </c>
      <c r="E38" s="20" t="s">
        <v>16</v>
      </c>
      <c r="F38" s="13"/>
      <c r="G38" s="13"/>
      <c r="H38" s="13"/>
      <c r="I38" s="3"/>
      <c r="J38" s="3"/>
      <c r="K38" s="3"/>
      <c r="L38" s="3"/>
      <c r="M38" s="3"/>
      <c r="N38" s="3"/>
      <c r="O38" s="3"/>
      <c r="P38" s="3"/>
      <c r="Q38" s="3"/>
      <c r="R38" s="13"/>
    </row>
    <row r="39" spans="1:18" ht="15" thickBot="1" x14ac:dyDescent="0.35">
      <c r="A39" s="3"/>
      <c r="B39" s="13"/>
      <c r="C39" s="3" t="s">
        <v>6</v>
      </c>
      <c r="D39" s="30">
        <v>50000</v>
      </c>
      <c r="E39" s="20" t="s">
        <v>16</v>
      </c>
      <c r="F39" s="13"/>
      <c r="G39" s="13"/>
      <c r="H39" s="13"/>
      <c r="I39" s="13"/>
      <c r="J39" s="3"/>
      <c r="K39" s="3"/>
      <c r="L39" s="3"/>
      <c r="M39" s="3"/>
      <c r="N39" s="3"/>
      <c r="O39" s="3"/>
      <c r="P39" s="3"/>
      <c r="Q39" s="3"/>
      <c r="R39" s="3"/>
    </row>
    <row r="40" spans="1:18" ht="15" thickBot="1" x14ac:dyDescent="0.35">
      <c r="A40" s="3"/>
      <c r="B40" s="3"/>
      <c r="C40" s="3"/>
      <c r="D40" s="3"/>
      <c r="E40" s="2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5" thickBot="1" x14ac:dyDescent="0.35">
      <c r="A41" s="3"/>
      <c r="B41" s="3" t="s">
        <v>29</v>
      </c>
      <c r="C41" s="21">
        <f>C43+C54+C58</f>
        <v>743041.73</v>
      </c>
      <c r="D41" s="20" t="s">
        <v>16</v>
      </c>
      <c r="E41" s="2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13"/>
    </row>
    <row r="42" spans="1:18" ht="15" thickBot="1" x14ac:dyDescent="0.35">
      <c r="A42" s="3"/>
      <c r="B42" s="3"/>
      <c r="C42" s="32"/>
      <c r="D42" s="25"/>
      <c r="E42" s="25"/>
      <c r="F42" s="13"/>
      <c r="G42" s="13"/>
      <c r="H42" s="13"/>
      <c r="I42" s="13"/>
      <c r="J42" s="3"/>
      <c r="K42" s="3"/>
      <c r="L42" s="3"/>
      <c r="M42" s="3"/>
      <c r="N42" s="3"/>
      <c r="O42" s="3"/>
      <c r="P42" s="14"/>
      <c r="Q42" s="3"/>
      <c r="R42" s="3"/>
    </row>
    <row r="43" spans="1:18" ht="15" customHeight="1" thickBot="1" x14ac:dyDescent="0.35">
      <c r="A43" s="3"/>
      <c r="B43" s="3" t="s">
        <v>30</v>
      </c>
      <c r="C43" s="29">
        <f>(((D48*(D49/100)*D45*D46*D47*J48)+(D50*(D51/100)*D45*D46*D47*J48)))+(D52*J48)</f>
        <v>114591.67999999999</v>
      </c>
      <c r="D43" s="20" t="s">
        <v>16</v>
      </c>
      <c r="E43" s="20"/>
      <c r="F43" s="13"/>
      <c r="G43" s="1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5" customHeight="1" thickBot="1" x14ac:dyDescent="0.35">
      <c r="A44" s="3"/>
      <c r="B44" s="3"/>
      <c r="C44" s="3"/>
      <c r="D44" s="3"/>
      <c r="E44" s="20"/>
      <c r="F44" s="13"/>
      <c r="G44" s="1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" customHeight="1" thickBot="1" x14ac:dyDescent="0.35">
      <c r="A45" s="3"/>
      <c r="B45" s="3"/>
      <c r="C45" s="3" t="s">
        <v>259</v>
      </c>
      <c r="D45" s="30">
        <v>8</v>
      </c>
      <c r="E45" s="20" t="s">
        <v>48</v>
      </c>
      <c r="G45" s="1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5" customHeight="1" thickBot="1" x14ac:dyDescent="0.35">
      <c r="A46" s="3"/>
      <c r="B46" s="3"/>
      <c r="C46" s="3" t="s">
        <v>273</v>
      </c>
      <c r="D46" s="57">
        <v>21</v>
      </c>
      <c r="E46" s="20" t="s">
        <v>272</v>
      </c>
      <c r="G46" s="1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5" customHeight="1" thickBot="1" x14ac:dyDescent="0.35">
      <c r="A47" s="3"/>
      <c r="B47" s="3"/>
      <c r="C47" s="3" t="s">
        <v>274</v>
      </c>
      <c r="D47" s="57">
        <v>12</v>
      </c>
      <c r="E47" s="20" t="s">
        <v>272</v>
      </c>
      <c r="G47" s="1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" customHeight="1" thickBot="1" x14ac:dyDescent="0.35">
      <c r="A48" s="3"/>
      <c r="B48" s="3"/>
      <c r="C48" s="3" t="s">
        <v>31</v>
      </c>
      <c r="D48" s="22">
        <v>4.5999999999999996</v>
      </c>
      <c r="E48" s="20" t="s">
        <v>32</v>
      </c>
      <c r="F48" s="13"/>
      <c r="G48" s="66" t="s">
        <v>38</v>
      </c>
      <c r="H48" s="66"/>
      <c r="I48" s="70"/>
      <c r="J48" s="24">
        <v>7</v>
      </c>
      <c r="K48" s="37" t="s">
        <v>39</v>
      </c>
      <c r="L48" s="13"/>
      <c r="M48" s="13"/>
      <c r="N48" s="13"/>
      <c r="O48" s="13"/>
      <c r="P48" s="13"/>
      <c r="Q48" s="13"/>
      <c r="R48" s="3"/>
    </row>
    <row r="49" spans="1:18" ht="15" thickBot="1" x14ac:dyDescent="0.35">
      <c r="A49" s="3"/>
      <c r="B49" s="3"/>
      <c r="C49" s="3" t="s">
        <v>33</v>
      </c>
      <c r="D49" s="23">
        <v>90</v>
      </c>
      <c r="E49" s="20" t="s">
        <v>34</v>
      </c>
      <c r="F49" s="13"/>
      <c r="G49" s="13"/>
      <c r="H49" s="13"/>
      <c r="I49" s="13"/>
      <c r="J49" s="13"/>
      <c r="K49" s="13"/>
      <c r="L49" s="13"/>
      <c r="M49" s="3"/>
      <c r="N49" s="3"/>
      <c r="O49" s="3"/>
      <c r="P49" s="14"/>
      <c r="Q49" s="3"/>
      <c r="R49" s="3"/>
    </row>
    <row r="50" spans="1:18" ht="15" thickBot="1" x14ac:dyDescent="0.35">
      <c r="A50" s="3"/>
      <c r="B50" s="3"/>
      <c r="C50" s="3" t="s">
        <v>35</v>
      </c>
      <c r="D50" s="22">
        <v>6</v>
      </c>
      <c r="E50" s="20" t="s">
        <v>32</v>
      </c>
      <c r="F50" s="13"/>
      <c r="G50" s="13"/>
      <c r="H50" s="13"/>
      <c r="I50" s="13"/>
      <c r="J50" s="13"/>
      <c r="K50" s="13"/>
      <c r="L50" s="13"/>
      <c r="M50" s="3"/>
      <c r="N50" s="3"/>
      <c r="O50" s="3"/>
      <c r="P50" s="3"/>
      <c r="Q50" s="3"/>
      <c r="R50" s="3"/>
    </row>
    <row r="51" spans="1:18" ht="15" thickBot="1" x14ac:dyDescent="0.35">
      <c r="A51" s="3"/>
      <c r="B51" s="3"/>
      <c r="C51" s="3" t="s">
        <v>36</v>
      </c>
      <c r="D51" s="23">
        <v>25</v>
      </c>
      <c r="E51" s="20" t="s">
        <v>34</v>
      </c>
      <c r="F51" s="13"/>
      <c r="G51" s="13"/>
      <c r="H51" s="13"/>
      <c r="I51" s="13"/>
      <c r="J51" s="13"/>
      <c r="K51" s="13"/>
      <c r="L51" s="13"/>
      <c r="M51" s="3"/>
      <c r="N51" s="3"/>
      <c r="O51" s="3"/>
      <c r="P51" s="3"/>
      <c r="Q51" s="3"/>
      <c r="R51" s="3"/>
    </row>
    <row r="52" spans="1:18" ht="15" thickBot="1" x14ac:dyDescent="0.35">
      <c r="A52" s="3"/>
      <c r="B52" s="3"/>
      <c r="C52" s="3" t="s">
        <v>264</v>
      </c>
      <c r="D52" s="30">
        <v>5000</v>
      </c>
      <c r="E52" s="20" t="s">
        <v>56</v>
      </c>
      <c r="F52" s="13"/>
      <c r="G52" s="13"/>
      <c r="H52" s="13"/>
      <c r="I52" s="13"/>
      <c r="J52" s="13"/>
      <c r="K52" s="13"/>
      <c r="L52" s="13"/>
      <c r="M52" s="3"/>
      <c r="N52" s="3"/>
      <c r="O52" s="3"/>
      <c r="P52" s="3"/>
      <c r="Q52" s="3"/>
      <c r="R52" s="3"/>
    </row>
    <row r="53" spans="1:18" ht="15" thickBot="1" x14ac:dyDescent="0.35">
      <c r="A53" s="3"/>
      <c r="B53" s="3"/>
      <c r="C53" s="3"/>
      <c r="D53" s="3"/>
      <c r="E53" s="20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5" thickBot="1" x14ac:dyDescent="0.35">
      <c r="A54" s="3"/>
      <c r="B54" s="3" t="s">
        <v>40</v>
      </c>
      <c r="C54" s="29">
        <f>D56</f>
        <v>210930.05000000002</v>
      </c>
      <c r="D54" s="20" t="s">
        <v>16</v>
      </c>
      <c r="E54" s="20"/>
      <c r="F54" s="13"/>
      <c r="G54" s="13"/>
      <c r="H54" s="13"/>
      <c r="I54" s="13"/>
      <c r="J54" s="3"/>
      <c r="K54" s="3"/>
      <c r="L54" s="3"/>
      <c r="M54" s="3"/>
      <c r="N54" s="3"/>
      <c r="O54" s="3"/>
      <c r="P54" s="3"/>
      <c r="Q54" s="3"/>
      <c r="R54" s="3"/>
    </row>
    <row r="55" spans="1:18" ht="15" thickBot="1" x14ac:dyDescent="0.35">
      <c r="A55" s="3"/>
      <c r="B55" s="3"/>
      <c r="C55" s="3"/>
      <c r="D55" s="3"/>
      <c r="E55" s="20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" thickBot="1" x14ac:dyDescent="0.35">
      <c r="A56" s="3"/>
      <c r="B56" s="3"/>
      <c r="C56" s="3" t="s">
        <v>242</v>
      </c>
      <c r="D56" s="28">
        <f>((C9+C10)*J56)</f>
        <v>210930.05000000002</v>
      </c>
      <c r="E56" s="20" t="s">
        <v>16</v>
      </c>
      <c r="F56" s="13"/>
      <c r="G56" s="66" t="s">
        <v>243</v>
      </c>
      <c r="H56" s="66"/>
      <c r="I56" s="70"/>
      <c r="J56" s="24">
        <v>50</v>
      </c>
      <c r="K56" s="67" t="s">
        <v>244</v>
      </c>
      <c r="L56" s="68"/>
      <c r="M56" s="13"/>
      <c r="N56" s="13"/>
      <c r="O56" s="13"/>
      <c r="P56" s="13"/>
      <c r="Q56" s="13"/>
      <c r="R56" s="3"/>
    </row>
    <row r="57" spans="1:18" ht="15" thickBot="1" x14ac:dyDescent="0.35">
      <c r="A57" s="3"/>
      <c r="B57" s="3"/>
      <c r="C57" s="3"/>
      <c r="D57" s="3"/>
      <c r="E57" s="20"/>
      <c r="F57" s="3"/>
      <c r="G57" s="3"/>
      <c r="H57" s="3"/>
      <c r="I57" s="3"/>
      <c r="J57" s="33"/>
      <c r="K57" s="20"/>
      <c r="L57" s="20"/>
      <c r="M57" s="3"/>
      <c r="N57" s="16"/>
      <c r="O57" s="3"/>
      <c r="P57" s="3"/>
      <c r="Q57" s="3"/>
      <c r="R57" s="13"/>
    </row>
    <row r="58" spans="1:18" ht="15" thickBot="1" x14ac:dyDescent="0.35">
      <c r="A58" s="3"/>
      <c r="B58" s="3" t="s">
        <v>41</v>
      </c>
      <c r="C58" s="28">
        <f>D60+D63</f>
        <v>417520</v>
      </c>
      <c r="D58" s="20" t="s">
        <v>16</v>
      </c>
      <c r="E58" s="20"/>
      <c r="F58" s="13"/>
      <c r="G58" s="66" t="s">
        <v>52</v>
      </c>
      <c r="H58" s="66"/>
      <c r="I58" s="66"/>
      <c r="J58" s="19">
        <v>35</v>
      </c>
      <c r="K58" s="20" t="s">
        <v>53</v>
      </c>
      <c r="L58" s="20"/>
      <c r="M58" s="13"/>
      <c r="N58" s="13"/>
      <c r="O58" s="13"/>
      <c r="P58" s="13"/>
      <c r="Q58" s="13"/>
      <c r="R58" s="3"/>
    </row>
    <row r="59" spans="1:18" ht="15" thickBot="1" x14ac:dyDescent="0.35">
      <c r="A59" s="3"/>
      <c r="B59" s="3"/>
      <c r="C59" s="3"/>
      <c r="D59" s="3"/>
      <c r="E59" s="20"/>
      <c r="F59" s="3"/>
      <c r="G59" s="3"/>
      <c r="H59" s="3"/>
      <c r="I59" s="3"/>
      <c r="J59" s="33"/>
      <c r="K59" s="20"/>
      <c r="L59" s="20"/>
      <c r="M59" s="3"/>
      <c r="N59" s="3"/>
      <c r="O59" s="3"/>
      <c r="P59" s="3"/>
      <c r="Q59" s="3"/>
      <c r="R59" s="3"/>
    </row>
    <row r="60" spans="1:18" ht="15" thickBot="1" x14ac:dyDescent="0.35">
      <c r="A60" s="3"/>
      <c r="B60" s="3"/>
      <c r="C60" s="3" t="s">
        <v>46</v>
      </c>
      <c r="D60" s="28">
        <f>(((D45*D46*D47))*J60*J58+J61)</f>
        <v>261680</v>
      </c>
      <c r="E60" s="20" t="s">
        <v>16</v>
      </c>
      <c r="F60" s="13"/>
      <c r="G60" s="66" t="s">
        <v>49</v>
      </c>
      <c r="H60" s="66"/>
      <c r="I60" s="66"/>
      <c r="J60" s="19">
        <v>3</v>
      </c>
      <c r="K60" s="20" t="s">
        <v>50</v>
      </c>
      <c r="L60" s="25"/>
      <c r="M60" s="13"/>
      <c r="N60" s="13"/>
      <c r="O60" s="13"/>
      <c r="P60" s="13"/>
      <c r="Q60" s="13"/>
      <c r="R60" s="3"/>
    </row>
    <row r="61" spans="1:18" ht="15" thickBot="1" x14ac:dyDescent="0.35">
      <c r="A61" s="3"/>
      <c r="B61" s="3"/>
      <c r="C61" s="3"/>
      <c r="D61" s="33"/>
      <c r="E61" s="20"/>
      <c r="F61" s="13"/>
      <c r="G61" s="66" t="s">
        <v>51</v>
      </c>
      <c r="H61" s="66"/>
      <c r="I61" s="66"/>
      <c r="J61" s="30">
        <v>50000</v>
      </c>
      <c r="K61" s="20" t="s">
        <v>16</v>
      </c>
      <c r="L61" s="25"/>
      <c r="M61" s="13"/>
      <c r="N61" s="13"/>
      <c r="O61" s="13"/>
      <c r="P61" s="13"/>
      <c r="Q61" s="13"/>
      <c r="R61" s="3"/>
    </row>
    <row r="62" spans="1:18" ht="15" thickBot="1" x14ac:dyDescent="0.35">
      <c r="A62" s="3"/>
      <c r="B62" s="3"/>
      <c r="C62" s="3"/>
      <c r="D62" s="33"/>
      <c r="E62" s="20"/>
      <c r="F62" s="13"/>
      <c r="G62" s="3"/>
      <c r="H62" s="3"/>
      <c r="I62" s="3"/>
      <c r="J62" s="33"/>
      <c r="K62" s="20"/>
      <c r="L62" s="25"/>
      <c r="M62" s="13"/>
      <c r="N62" s="13"/>
      <c r="O62" s="13"/>
      <c r="P62" s="13"/>
      <c r="Q62" s="13"/>
      <c r="R62" s="3"/>
    </row>
    <row r="63" spans="1:18" ht="15" thickBot="1" x14ac:dyDescent="0.35">
      <c r="A63" s="3"/>
      <c r="B63" s="3"/>
      <c r="C63" s="3" t="s">
        <v>47</v>
      </c>
      <c r="D63" s="28">
        <f>(((D45*D46*D47))*J63*J58+J64)</f>
        <v>155840</v>
      </c>
      <c r="E63" s="20" t="s">
        <v>16</v>
      </c>
      <c r="F63" s="13"/>
      <c r="G63" s="66" t="s">
        <v>49</v>
      </c>
      <c r="H63" s="66"/>
      <c r="I63" s="66"/>
      <c r="J63" s="19">
        <v>1.5</v>
      </c>
      <c r="K63" s="20" t="s">
        <v>50</v>
      </c>
      <c r="L63" s="25"/>
      <c r="M63" s="13"/>
      <c r="N63" s="13"/>
      <c r="O63" s="13"/>
      <c r="P63" s="13"/>
      <c r="Q63" s="13"/>
      <c r="R63" s="3"/>
    </row>
    <row r="64" spans="1:18" ht="15" thickBot="1" x14ac:dyDescent="0.35">
      <c r="A64" s="3"/>
      <c r="B64" s="3"/>
      <c r="C64" s="3"/>
      <c r="D64" s="3"/>
      <c r="E64" s="15"/>
      <c r="F64" s="3"/>
      <c r="G64" s="66" t="s">
        <v>51</v>
      </c>
      <c r="H64" s="66"/>
      <c r="I64" s="66"/>
      <c r="J64" s="30">
        <v>50000</v>
      </c>
      <c r="K64" s="20" t="s">
        <v>16</v>
      </c>
      <c r="L64" s="20"/>
      <c r="M64" s="13"/>
      <c r="N64" s="13"/>
      <c r="O64" s="13"/>
      <c r="P64" s="13"/>
      <c r="Q64" s="13"/>
      <c r="R64" s="3"/>
    </row>
    <row r="65" spans="1:18" ht="15" thickBot="1" x14ac:dyDescent="0.35">
      <c r="A65" s="3"/>
      <c r="B65" s="3"/>
      <c r="C65" s="3"/>
      <c r="D65" s="3"/>
      <c r="E65" s="15"/>
      <c r="F65" s="3"/>
      <c r="G65" s="3"/>
      <c r="H65" s="3"/>
      <c r="I65" s="3"/>
      <c r="J65" s="3"/>
      <c r="K65" s="20"/>
      <c r="L65" s="3"/>
      <c r="M65" s="3"/>
      <c r="N65" s="3"/>
      <c r="O65" s="3"/>
      <c r="P65" s="3"/>
      <c r="Q65" s="3"/>
      <c r="R65" s="3"/>
    </row>
    <row r="66" spans="1:18" ht="15" thickBot="1" x14ac:dyDescent="0.35">
      <c r="A66" s="3"/>
      <c r="B66" s="3" t="s">
        <v>8</v>
      </c>
      <c r="C66" s="21">
        <f>D69+D70+D71+D72</f>
        <v>3576000</v>
      </c>
      <c r="D66" s="20" t="s">
        <v>16</v>
      </c>
      <c r="E66" s="15"/>
      <c r="F66" s="3"/>
      <c r="G66" s="3"/>
      <c r="H66" s="3"/>
      <c r="I66" s="3"/>
      <c r="J66" s="3"/>
      <c r="K66" s="20"/>
      <c r="L66" s="3"/>
      <c r="M66" s="3"/>
      <c r="N66" s="3"/>
      <c r="O66" s="3"/>
      <c r="P66" s="3"/>
      <c r="Q66" s="3"/>
    </row>
    <row r="67" spans="1:18" x14ac:dyDescent="0.3">
      <c r="A67" s="3"/>
      <c r="B67" s="3"/>
      <c r="C67" s="17"/>
      <c r="D67" s="3"/>
      <c r="E67" s="15"/>
      <c r="F67" s="3"/>
      <c r="G67" s="3"/>
      <c r="H67" s="3"/>
      <c r="I67" s="3"/>
      <c r="J67" s="3"/>
      <c r="K67" s="20"/>
      <c r="L67" s="3"/>
      <c r="M67" s="3"/>
      <c r="N67" s="3"/>
      <c r="O67" s="3"/>
      <c r="P67" s="3"/>
      <c r="Q67" s="3"/>
    </row>
    <row r="68" spans="1:18" ht="15" thickBot="1" x14ac:dyDescent="0.35">
      <c r="A68" s="3"/>
      <c r="B68" s="3"/>
      <c r="F68" s="3"/>
      <c r="H68" s="3" t="s">
        <v>262</v>
      </c>
      <c r="J68" s="3" t="s">
        <v>11</v>
      </c>
      <c r="K68" s="20"/>
      <c r="O68" s="3"/>
      <c r="P68" s="3"/>
      <c r="Q68" s="3"/>
      <c r="R68" s="3"/>
    </row>
    <row r="69" spans="1:18" ht="15" thickBot="1" x14ac:dyDescent="0.35">
      <c r="A69" s="3"/>
      <c r="B69" s="3"/>
      <c r="C69" s="3" t="s">
        <v>9</v>
      </c>
      <c r="D69" s="28">
        <f>H69*J69*12</f>
        <v>444000</v>
      </c>
      <c r="E69" s="20" t="s">
        <v>16</v>
      </c>
      <c r="F69" s="3"/>
      <c r="H69" s="10">
        <v>1</v>
      </c>
      <c r="I69" s="9" t="s">
        <v>257</v>
      </c>
      <c r="J69" s="30">
        <v>37000</v>
      </c>
      <c r="K69" s="20" t="s">
        <v>17</v>
      </c>
      <c r="O69" s="3"/>
      <c r="P69" s="3"/>
      <c r="Q69" s="3"/>
      <c r="R69" s="3"/>
    </row>
    <row r="70" spans="1:18" ht="15" thickBot="1" x14ac:dyDescent="0.35">
      <c r="A70" s="3"/>
      <c r="B70" s="3"/>
      <c r="C70" s="3" t="s">
        <v>10</v>
      </c>
      <c r="D70" s="28">
        <f>H70*J70*12</f>
        <v>744000</v>
      </c>
      <c r="E70" s="20" t="s">
        <v>16</v>
      </c>
      <c r="F70" s="3"/>
      <c r="H70" s="10">
        <v>2</v>
      </c>
      <c r="I70" s="9" t="s">
        <v>257</v>
      </c>
      <c r="J70" s="30">
        <v>31000</v>
      </c>
      <c r="K70" s="20" t="s">
        <v>17</v>
      </c>
      <c r="O70" s="3"/>
      <c r="P70" s="3"/>
      <c r="Q70" s="3"/>
      <c r="R70" s="3"/>
    </row>
    <row r="71" spans="1:18" ht="15" thickBot="1" x14ac:dyDescent="0.35">
      <c r="A71" s="3"/>
      <c r="B71" s="3"/>
      <c r="C71" s="3" t="s">
        <v>268</v>
      </c>
      <c r="D71" s="28">
        <f>H71*J71*12</f>
        <v>1692000</v>
      </c>
      <c r="E71" s="20" t="s">
        <v>16</v>
      </c>
      <c r="F71" s="3"/>
      <c r="H71" s="10">
        <v>6</v>
      </c>
      <c r="I71" s="9" t="s">
        <v>257</v>
      </c>
      <c r="J71" s="30">
        <v>23500</v>
      </c>
      <c r="K71" s="20" t="s">
        <v>17</v>
      </c>
      <c r="O71" s="3"/>
      <c r="P71" s="3"/>
      <c r="Q71" s="3"/>
      <c r="R71" s="3"/>
    </row>
    <row r="72" spans="1:18" ht="15" thickBot="1" x14ac:dyDescent="0.35">
      <c r="A72" s="3"/>
      <c r="B72" s="3"/>
      <c r="C72" s="3" t="s">
        <v>57</v>
      </c>
      <c r="D72" s="28">
        <f>H72*J72*12</f>
        <v>696000</v>
      </c>
      <c r="E72" s="20" t="s">
        <v>16</v>
      </c>
      <c r="F72" s="3"/>
      <c r="H72" s="10">
        <v>2</v>
      </c>
      <c r="I72" s="9" t="s">
        <v>257</v>
      </c>
      <c r="J72" s="30">
        <v>29000</v>
      </c>
      <c r="K72" s="20" t="s">
        <v>17</v>
      </c>
      <c r="O72" s="3"/>
      <c r="P72" s="3"/>
      <c r="Q72" s="3"/>
      <c r="R72" s="3"/>
    </row>
    <row r="73" spans="1:18" x14ac:dyDescent="0.3">
      <c r="A73" s="3"/>
      <c r="B73" s="3"/>
      <c r="C73" s="3"/>
      <c r="D73" s="3"/>
      <c r="E73" s="3"/>
      <c r="F73" s="20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8.600000000000001" thickBot="1" x14ac:dyDescent="0.35">
      <c r="A74" s="8" t="s">
        <v>267</v>
      </c>
      <c r="B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" thickBot="1" x14ac:dyDescent="0.35">
      <c r="A75" s="3"/>
      <c r="B75" s="6" t="s">
        <v>15</v>
      </c>
      <c r="C75" s="21">
        <f>C10*((C78*D78+C82*D82+C84*D84+C86*D86+C88*D88+D83*C83+D85*C85+D87*C87+D79*C79+D80*C80+D81*C81)/100)</f>
        <v>1203340.889381398</v>
      </c>
      <c r="D75" s="20" t="s">
        <v>16</v>
      </c>
      <c r="F75" s="3"/>
      <c r="J75" s="3"/>
      <c r="K75" s="3"/>
      <c r="L75" s="3"/>
      <c r="M75" s="3"/>
      <c r="N75" s="3"/>
      <c r="O75" s="3"/>
      <c r="P75" s="3"/>
      <c r="Q75" s="3"/>
    </row>
    <row r="76" spans="1:18" x14ac:dyDescent="0.3">
      <c r="A76" s="3"/>
      <c r="B76" s="6"/>
      <c r="C76" s="26"/>
      <c r="D76" s="20"/>
      <c r="F76" s="3"/>
      <c r="J76" s="3"/>
      <c r="K76" s="3"/>
      <c r="L76" s="3"/>
      <c r="M76" s="3"/>
      <c r="N76" s="3"/>
      <c r="O76" s="3"/>
      <c r="P76" s="3"/>
      <c r="Q76" s="3"/>
    </row>
    <row r="77" spans="1:18" ht="15" thickBot="1" x14ac:dyDescent="0.35">
      <c r="A77" s="3"/>
      <c r="B77" s="6"/>
      <c r="C77" s="3" t="s">
        <v>58</v>
      </c>
      <c r="D77" s="3" t="s">
        <v>23</v>
      </c>
      <c r="H77" s="12"/>
      <c r="I77" s="12"/>
      <c r="J77" s="3"/>
      <c r="K77" s="3"/>
      <c r="L77" s="3"/>
      <c r="M77" s="3"/>
      <c r="N77" s="3"/>
      <c r="O77" s="3"/>
      <c r="P77" s="3"/>
      <c r="Q77" s="3"/>
      <c r="R77" s="3"/>
    </row>
    <row r="78" spans="1:18" ht="15" thickBot="1" x14ac:dyDescent="0.35">
      <c r="A78" s="3"/>
      <c r="B78" s="3" t="s">
        <v>18</v>
      </c>
      <c r="C78" s="18">
        <f>('Současný scénář'!C65)-('Současný scénář'!C65*('Zálohový systém'!H5/100))</f>
        <v>5</v>
      </c>
      <c r="D78" s="53">
        <v>8000</v>
      </c>
      <c r="E78" s="20" t="s">
        <v>22</v>
      </c>
      <c r="G78" s="3"/>
      <c r="H78" s="3"/>
      <c r="I78" s="3"/>
      <c r="J78" s="3"/>
      <c r="K78" s="3"/>
      <c r="L78" s="3"/>
      <c r="M78" s="3"/>
      <c r="N78" s="3"/>
      <c r="O78" s="3"/>
    </row>
    <row r="79" spans="1:18" ht="15" thickBot="1" x14ac:dyDescent="0.35">
      <c r="A79" s="3"/>
      <c r="B79" s="3" t="s">
        <v>63</v>
      </c>
      <c r="C79" s="18">
        <f>('Současný scénář'!C66)-('Současný scénář'!C66*('Zálohový systém'!H5/100))</f>
        <v>1.6666666665000001</v>
      </c>
      <c r="D79" s="53">
        <v>6000</v>
      </c>
      <c r="E79" s="20" t="s">
        <v>22</v>
      </c>
      <c r="G79" s="3"/>
      <c r="H79" s="3"/>
      <c r="I79" s="3"/>
      <c r="J79" s="3"/>
      <c r="K79" s="3"/>
      <c r="L79" s="3"/>
      <c r="M79" s="3"/>
      <c r="N79" s="3"/>
      <c r="O79" s="3"/>
    </row>
    <row r="80" spans="1:18" ht="15" thickBot="1" x14ac:dyDescent="0.35">
      <c r="A80" s="3"/>
      <c r="B80" s="3" t="s">
        <v>64</v>
      </c>
      <c r="C80" s="18">
        <f>('Současný scénář'!C67)-('Současný scénář'!C67*('Zálohový systém'!H5/100))</f>
        <v>1.6666666665000001</v>
      </c>
      <c r="D80" s="53">
        <v>6000</v>
      </c>
      <c r="E80" s="20" t="s">
        <v>22</v>
      </c>
      <c r="G80" s="3"/>
      <c r="H80" s="3"/>
      <c r="I80" s="3"/>
      <c r="J80" s="3"/>
      <c r="K80" s="3"/>
      <c r="L80" s="3"/>
      <c r="M80" s="3"/>
      <c r="N80" s="3"/>
      <c r="O80" s="3"/>
    </row>
    <row r="81" spans="1:15" ht="15" thickBot="1" x14ac:dyDescent="0.35">
      <c r="A81" s="3"/>
      <c r="B81" s="3" t="s">
        <v>65</v>
      </c>
      <c r="C81" s="18">
        <f>('Současný scénář'!C68)-('Současný scénář'!C68*('Zálohový systém'!H5/100))</f>
        <v>1.6666666665000001</v>
      </c>
      <c r="D81" s="53">
        <v>6000</v>
      </c>
      <c r="E81" s="20" t="s">
        <v>22</v>
      </c>
      <c r="G81" s="3"/>
      <c r="H81" s="3"/>
      <c r="I81" s="3"/>
      <c r="J81" s="3"/>
      <c r="K81" s="3"/>
      <c r="L81" s="3"/>
      <c r="M81" s="3"/>
      <c r="N81" s="3"/>
      <c r="O81" s="3"/>
    </row>
    <row r="82" spans="1:15" ht="15" thickBot="1" x14ac:dyDescent="0.35">
      <c r="A82" s="3"/>
      <c r="B82" s="3" t="s">
        <v>19</v>
      </c>
      <c r="C82" s="18">
        <f>('Současný scénář'!C69)-('Současný scénář'!C69*('Zálohový systém'!H5/100))</f>
        <v>5</v>
      </c>
      <c r="D82" s="53">
        <v>1000</v>
      </c>
      <c r="E82" s="20" t="s">
        <v>22</v>
      </c>
      <c r="G82" s="3"/>
      <c r="H82" s="3"/>
      <c r="I82" s="3"/>
      <c r="J82" s="3"/>
      <c r="K82" s="3"/>
      <c r="L82" s="3"/>
      <c r="M82" s="3"/>
      <c r="N82" s="3"/>
      <c r="O82" s="3"/>
    </row>
    <row r="83" spans="1:15" ht="15" thickBot="1" x14ac:dyDescent="0.35">
      <c r="A83" s="3"/>
      <c r="B83" s="3" t="s">
        <v>60</v>
      </c>
      <c r="C83" s="18">
        <f>'Současný scénář'!C70+(SUM('Současný scénář'!C65:C69)-SUM('Zálohový systém'!C78:C82))*'Současný scénář'!C70/(100-SUM('Současný scénář'!C65:C69))</f>
        <v>0</v>
      </c>
      <c r="D83" s="53">
        <v>0</v>
      </c>
      <c r="E83" s="20" t="s">
        <v>22</v>
      </c>
      <c r="G83" s="3"/>
      <c r="H83" s="3"/>
      <c r="I83" s="3"/>
      <c r="J83" s="3"/>
      <c r="K83" s="3"/>
      <c r="L83" s="3"/>
      <c r="M83" s="3"/>
      <c r="N83" s="3"/>
      <c r="O83" s="3"/>
    </row>
    <row r="84" spans="1:15" ht="15" thickBot="1" x14ac:dyDescent="0.35">
      <c r="A84" s="3"/>
      <c r="B84" s="3" t="s">
        <v>20</v>
      </c>
      <c r="C84" s="18">
        <f>'Současný scénář'!C71+(SUM('Současný scénář'!C65:C69)-SUM('Zálohový systém'!C78:C82))*'Současný scénář'!C71/(100-SUM('Současný scénář'!C65:C69))</f>
        <v>24.285714285510203</v>
      </c>
      <c r="D84" s="53">
        <v>1500</v>
      </c>
      <c r="E84" s="20" t="s">
        <v>22</v>
      </c>
      <c r="G84" s="3"/>
      <c r="H84" s="3"/>
      <c r="I84" s="3"/>
      <c r="J84" s="3"/>
      <c r="K84" s="3"/>
      <c r="L84" s="3"/>
      <c r="M84" s="3"/>
      <c r="N84" s="3"/>
      <c r="O84" s="3"/>
    </row>
    <row r="85" spans="1:15" ht="15" thickBot="1" x14ac:dyDescent="0.35">
      <c r="A85" s="3"/>
      <c r="B85" s="3" t="s">
        <v>61</v>
      </c>
      <c r="C85" s="18">
        <f>'Současný scénář'!C72+(SUM('Současný scénář'!C65:C69)-SUM('Zálohový systém'!C78:C82))*'Současný scénář'!C72/(100-SUM('Současný scénář'!C65:C69))</f>
        <v>3.6428571428265304</v>
      </c>
      <c r="D85" s="53">
        <v>2000</v>
      </c>
      <c r="E85" s="20" t="s">
        <v>22</v>
      </c>
      <c r="G85" s="3"/>
      <c r="H85" s="3"/>
      <c r="I85" s="3"/>
      <c r="J85" s="3"/>
      <c r="K85" s="3"/>
      <c r="L85" s="3"/>
      <c r="M85" s="3"/>
      <c r="N85" s="3"/>
      <c r="O85" s="3"/>
    </row>
    <row r="86" spans="1:15" ht="15" thickBot="1" x14ac:dyDescent="0.35">
      <c r="A86" s="3"/>
      <c r="B86" s="3" t="s">
        <v>21</v>
      </c>
      <c r="C86" s="18">
        <f>'Současný scénář'!C73+(SUM('Současný scénář'!C65:C69)-SUM('Zálohový systém'!C78:C82))*'Současný scénář'!C73/(100-SUM('Současný scénář'!C65:C69))</f>
        <v>8.4999999999285709</v>
      </c>
      <c r="D86" s="53">
        <v>800</v>
      </c>
      <c r="E86" s="20" t="s">
        <v>22</v>
      </c>
      <c r="G86" s="3"/>
      <c r="H86" s="3"/>
      <c r="I86" s="3"/>
      <c r="J86" s="3"/>
      <c r="K86" s="3"/>
      <c r="L86" s="3"/>
      <c r="M86" s="3"/>
      <c r="N86" s="3"/>
      <c r="O86" s="3"/>
    </row>
    <row r="87" spans="1:15" ht="15" thickBot="1" x14ac:dyDescent="0.35">
      <c r="A87" s="3"/>
      <c r="B87" s="3" t="s">
        <v>62</v>
      </c>
      <c r="C87" s="18">
        <f>'Současný scénář'!C74+(SUM('Současný scénář'!C65:C69)-SUM('Zálohový systém'!C78:C82))*'Současný scénář'!C74/(100-SUM('Současný scénář'!C65:C69))</f>
        <v>0</v>
      </c>
      <c r="D87" s="53">
        <v>0</v>
      </c>
      <c r="E87" s="20" t="s">
        <v>22</v>
      </c>
      <c r="G87" s="3"/>
      <c r="H87" s="3"/>
      <c r="I87" s="3"/>
      <c r="J87" s="3"/>
      <c r="K87" s="3"/>
      <c r="L87" s="3"/>
      <c r="M87" s="3"/>
      <c r="N87" s="3"/>
      <c r="O87" s="3"/>
    </row>
    <row r="88" spans="1:15" ht="15" thickBot="1" x14ac:dyDescent="0.35">
      <c r="A88" s="3"/>
      <c r="B88" s="3" t="s">
        <v>28</v>
      </c>
      <c r="C88" s="18">
        <f>'Současný scénář'!C75+(SUM('Současný scénář'!C65:C69)-SUM('Zálohový systém'!C78:C82))*'Současný scénář'!C75/(100-SUM('Současný scénář'!C65:C69))</f>
        <v>48.571428571020405</v>
      </c>
      <c r="D88" s="54">
        <v>-1000</v>
      </c>
      <c r="E88" s="20" t="s">
        <v>22</v>
      </c>
      <c r="G88" s="3"/>
      <c r="H88" s="3"/>
      <c r="I88" s="3"/>
      <c r="J88" s="3"/>
      <c r="K88" s="3"/>
      <c r="L88" s="3"/>
      <c r="M88" s="3"/>
      <c r="N88" s="3"/>
      <c r="O88" s="3"/>
    </row>
    <row r="89" spans="1:15" ht="15" thickBot="1" x14ac:dyDescent="0.35">
      <c r="A89" s="3"/>
      <c r="C89" s="18"/>
      <c r="D89" s="20"/>
      <c r="G89" s="3"/>
      <c r="H89" s="3"/>
      <c r="I89" s="3"/>
      <c r="J89" s="3"/>
      <c r="K89" s="3"/>
      <c r="L89" s="3"/>
      <c r="M89" s="3"/>
      <c r="N89" s="3"/>
      <c r="O89" s="3"/>
    </row>
    <row r="90" spans="1:15" ht="15" thickBot="1" x14ac:dyDescent="0.35">
      <c r="A90" s="3"/>
      <c r="B90" s="6" t="s">
        <v>277</v>
      </c>
      <c r="C90" s="21">
        <f>C12*((C93*D93+C94*D94+C95*D95+C96*D96+C97*D97)/100)</f>
        <v>1990994.9800900493</v>
      </c>
      <c r="D90" s="20" t="s">
        <v>16</v>
      </c>
      <c r="F90" s="3"/>
      <c r="G90" s="3"/>
      <c r="H90" s="3"/>
      <c r="I90" s="3"/>
      <c r="J90" s="3"/>
      <c r="K90" s="3"/>
      <c r="L90" s="3"/>
      <c r="M90" s="3"/>
      <c r="N90" s="3"/>
    </row>
    <row r="91" spans="1:15" x14ac:dyDescent="0.3">
      <c r="A91" s="3"/>
      <c r="B91" s="3"/>
      <c r="C91" s="18"/>
      <c r="D91" s="20"/>
      <c r="F91" s="3"/>
      <c r="G91" s="3"/>
      <c r="H91" s="3"/>
      <c r="I91" s="3"/>
      <c r="J91" s="3"/>
      <c r="K91" s="3"/>
      <c r="L91" s="3"/>
      <c r="M91" s="3"/>
      <c r="N91" s="3"/>
    </row>
    <row r="92" spans="1:15" ht="15" thickBot="1" x14ac:dyDescent="0.35">
      <c r="A92" s="3"/>
      <c r="B92" s="3"/>
      <c r="C92" s="3" t="s">
        <v>58</v>
      </c>
      <c r="D92" s="3" t="s">
        <v>23</v>
      </c>
      <c r="F92" s="3"/>
      <c r="G92" s="3"/>
      <c r="H92" s="3"/>
      <c r="I92" s="3"/>
      <c r="J92" s="3"/>
      <c r="K92" s="3"/>
      <c r="L92" s="3"/>
      <c r="M92" s="3"/>
      <c r="N92" s="3"/>
    </row>
    <row r="93" spans="1:15" ht="15" thickBot="1" x14ac:dyDescent="0.35">
      <c r="A93" s="3"/>
      <c r="B93" s="3" t="s">
        <v>18</v>
      </c>
      <c r="C93" s="18">
        <v>33.333333000000003</v>
      </c>
      <c r="D93" s="53">
        <v>8000</v>
      </c>
      <c r="E93" s="20" t="s">
        <v>22</v>
      </c>
      <c r="F93" s="3"/>
      <c r="G93" s="3"/>
      <c r="H93" s="3"/>
      <c r="I93" s="3"/>
      <c r="J93" s="3"/>
      <c r="K93" s="3"/>
      <c r="L93" s="3"/>
      <c r="M93" s="3"/>
      <c r="N93" s="3"/>
    </row>
    <row r="94" spans="1:15" ht="15" thickBot="1" x14ac:dyDescent="0.35">
      <c r="A94" s="3"/>
      <c r="B94" s="3" t="s">
        <v>63</v>
      </c>
      <c r="C94" s="18">
        <v>11.111110999999999</v>
      </c>
      <c r="D94" s="53">
        <v>6000</v>
      </c>
      <c r="E94" s="20" t="s">
        <v>22</v>
      </c>
      <c r="F94" s="3"/>
      <c r="G94" s="3"/>
      <c r="H94" s="3"/>
      <c r="I94" s="3"/>
      <c r="J94" s="3"/>
      <c r="K94" s="3"/>
      <c r="L94" s="3"/>
      <c r="M94" s="3"/>
      <c r="N94" s="3"/>
    </row>
    <row r="95" spans="1:15" ht="15" thickBot="1" x14ac:dyDescent="0.35">
      <c r="A95" s="3"/>
      <c r="B95" s="3" t="s">
        <v>64</v>
      </c>
      <c r="C95" s="18">
        <v>11.111110999999999</v>
      </c>
      <c r="D95" s="53">
        <v>6000</v>
      </c>
      <c r="E95" s="20" t="s">
        <v>22</v>
      </c>
      <c r="F95" s="3"/>
      <c r="G95" s="3"/>
      <c r="H95" s="3"/>
      <c r="I95" s="3"/>
      <c r="J95" s="3"/>
      <c r="K95" s="3"/>
      <c r="L95" s="3"/>
      <c r="M95" s="3"/>
      <c r="N95" s="3"/>
    </row>
    <row r="96" spans="1:15" ht="15" thickBot="1" x14ac:dyDescent="0.35">
      <c r="A96" s="3"/>
      <c r="B96" s="3" t="s">
        <v>65</v>
      </c>
      <c r="C96" s="18">
        <v>11.111110999999999</v>
      </c>
      <c r="D96" s="53">
        <v>6000</v>
      </c>
      <c r="E96" s="20" t="s">
        <v>22</v>
      </c>
      <c r="F96" s="3"/>
      <c r="G96" s="3"/>
      <c r="H96" s="3"/>
      <c r="I96" s="3"/>
      <c r="J96" s="3"/>
      <c r="K96" s="3"/>
      <c r="L96" s="3"/>
      <c r="M96" s="3"/>
      <c r="N96" s="3"/>
    </row>
    <row r="97" spans="1:18" ht="15" thickBot="1" x14ac:dyDescent="0.35">
      <c r="A97" s="3"/>
      <c r="B97" s="3" t="s">
        <v>19</v>
      </c>
      <c r="C97" s="18">
        <v>33.333333000000003</v>
      </c>
      <c r="D97" s="53">
        <v>1000</v>
      </c>
      <c r="E97" s="20" t="s">
        <v>22</v>
      </c>
      <c r="F97" s="3"/>
      <c r="G97" s="3"/>
      <c r="H97" s="3"/>
      <c r="I97" s="3"/>
      <c r="J97" s="3"/>
      <c r="K97" s="3"/>
      <c r="L97" s="3"/>
      <c r="M97" s="3"/>
      <c r="N97" s="3"/>
    </row>
    <row r="98" spans="1:18" ht="15" thickBot="1" x14ac:dyDescent="0.35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5" thickBot="1" x14ac:dyDescent="0.35">
      <c r="A99" s="3"/>
      <c r="B99" s="6" t="s">
        <v>24</v>
      </c>
      <c r="C99" s="21">
        <f>C9*((C102*D102+C103*D103+C104*D104+C105*D105)/100)</f>
        <v>4920412.3099999996</v>
      </c>
      <c r="D99" s="20" t="s">
        <v>16</v>
      </c>
      <c r="E99" s="3"/>
      <c r="F99" s="3"/>
      <c r="J99" s="3"/>
      <c r="K99" s="3"/>
      <c r="L99" s="3"/>
      <c r="M99" s="3"/>
      <c r="N99" s="3"/>
      <c r="O99" s="3"/>
      <c r="P99" s="3"/>
      <c r="Q99" s="3"/>
    </row>
    <row r="100" spans="1:18" x14ac:dyDescent="0.3">
      <c r="A100" s="3"/>
      <c r="B100" s="6"/>
      <c r="C100" s="26"/>
      <c r="D100" s="3"/>
      <c r="E100" s="3"/>
      <c r="F100" s="3"/>
      <c r="J100" s="3"/>
      <c r="K100" s="3"/>
      <c r="L100" s="3"/>
      <c r="M100" s="3"/>
      <c r="N100" s="3"/>
      <c r="O100" s="3"/>
      <c r="P100" s="3"/>
      <c r="Q100" s="3"/>
    </row>
    <row r="101" spans="1:18" ht="15" thickBot="1" x14ac:dyDescent="0.35">
      <c r="A101" s="3"/>
      <c r="B101" s="6"/>
      <c r="C101" s="3" t="s">
        <v>58</v>
      </c>
      <c r="D101" s="3" t="s">
        <v>23</v>
      </c>
      <c r="E101" s="3"/>
      <c r="F101" s="3"/>
      <c r="G101" s="3"/>
      <c r="H101" s="12"/>
      <c r="I101" s="12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5" thickBot="1" x14ac:dyDescent="0.35">
      <c r="A102" s="3"/>
      <c r="B102" s="3" t="s">
        <v>25</v>
      </c>
      <c r="C102" s="3">
        <v>26</v>
      </c>
      <c r="D102" s="30">
        <v>2850</v>
      </c>
      <c r="E102" s="20" t="s">
        <v>22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5" thickBot="1" x14ac:dyDescent="0.35">
      <c r="A103" s="3"/>
      <c r="B103" s="3" t="s">
        <v>26</v>
      </c>
      <c r="C103" s="3">
        <v>35</v>
      </c>
      <c r="D103" s="30">
        <v>2750</v>
      </c>
      <c r="E103" s="20" t="s">
        <v>22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5" thickBot="1" x14ac:dyDescent="0.35">
      <c r="A104" s="3"/>
      <c r="B104" s="3" t="s">
        <v>27</v>
      </c>
      <c r="C104" s="3">
        <v>15</v>
      </c>
      <c r="D104" s="30">
        <v>1000</v>
      </c>
      <c r="E104" s="20" t="s">
        <v>22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" thickBot="1" x14ac:dyDescent="0.35">
      <c r="A105" s="3"/>
      <c r="B105" s="3" t="s">
        <v>28</v>
      </c>
      <c r="C105" s="3">
        <v>24</v>
      </c>
      <c r="D105" s="30">
        <v>0</v>
      </c>
      <c r="E105" s="20" t="s">
        <v>22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5" thickBot="1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5" thickBot="1" x14ac:dyDescent="0.35">
      <c r="A107" s="3"/>
      <c r="B107" s="6" t="s">
        <v>54</v>
      </c>
      <c r="C107" s="21">
        <f>C109+C113+D113+D114+C114+C115+D115</f>
        <v>19491281.263</v>
      </c>
      <c r="D107" s="20" t="s">
        <v>16</v>
      </c>
      <c r="E107" s="3"/>
      <c r="F107" s="3"/>
      <c r="J107" s="3"/>
      <c r="K107" s="3"/>
      <c r="L107" s="3"/>
      <c r="M107" s="3"/>
      <c r="N107" s="3"/>
      <c r="O107" s="3"/>
      <c r="P107" s="3"/>
      <c r="Q107" s="3"/>
    </row>
    <row r="108" spans="1:18" ht="15" thickBot="1" x14ac:dyDescent="0.35">
      <c r="A108" s="3"/>
      <c r="B108" s="3"/>
      <c r="D108" s="27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" thickBot="1" x14ac:dyDescent="0.35">
      <c r="A109" s="3"/>
      <c r="B109" s="3" t="s">
        <v>235</v>
      </c>
      <c r="C109" s="28">
        <f>24*C5</f>
        <v>2770080</v>
      </c>
      <c r="D109" s="20" t="s">
        <v>16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8" x14ac:dyDescent="0.3">
      <c r="A110" s="3"/>
      <c r="B110" s="3"/>
      <c r="C110" s="3"/>
      <c r="D110" s="3"/>
      <c r="E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x14ac:dyDescent="0.3">
      <c r="A111" s="3"/>
      <c r="B111" s="3"/>
      <c r="C111" s="3" t="s">
        <v>239</v>
      </c>
      <c r="D111" s="3" t="s">
        <v>238</v>
      </c>
      <c r="E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" thickBot="1" x14ac:dyDescent="0.35">
      <c r="A112" s="3"/>
      <c r="B112" s="3" t="s">
        <v>236</v>
      </c>
      <c r="C112" s="32">
        <v>70</v>
      </c>
      <c r="D112" s="32">
        <v>60</v>
      </c>
      <c r="E112" s="20" t="s">
        <v>34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4.4" customHeight="1" thickBot="1" x14ac:dyDescent="0.35">
      <c r="A113" s="3"/>
      <c r="B113" s="3" t="s">
        <v>237</v>
      </c>
      <c r="C113" s="28">
        <f>6490*(C112/100)*C10</f>
        <v>7104983.9630000014</v>
      </c>
      <c r="D113" s="28">
        <f>4850*(D112/100)*C9</f>
        <v>7725060.5999999996</v>
      </c>
      <c r="E113" s="20" t="s">
        <v>16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" thickBot="1" x14ac:dyDescent="0.35">
      <c r="A114" s="3"/>
      <c r="B114" s="5" t="s">
        <v>240</v>
      </c>
      <c r="C114" s="28">
        <f>1000*(C112/100)*C10</f>
        <v>1094758.7000000002</v>
      </c>
      <c r="D114" s="28">
        <f>500*(D112/100)*C9</f>
        <v>796398</v>
      </c>
      <c r="E114" s="20" t="s">
        <v>16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x14ac:dyDescent="0.3">
      <c r="A115" s="3"/>
      <c r="B115" s="3" t="s">
        <v>248</v>
      </c>
      <c r="C115" s="32">
        <v>0</v>
      </c>
      <c r="D115" s="32">
        <v>0</v>
      </c>
      <c r="E115" s="20" t="s">
        <v>16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x14ac:dyDescent="0.3">
      <c r="A116" s="3"/>
      <c r="C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x14ac:dyDescent="0.3">
      <c r="A120" s="3"/>
      <c r="B120" s="3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x14ac:dyDescent="0.3">
      <c r="A135" s="2"/>
      <c r="B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</sheetData>
  <mergeCells count="23">
    <mergeCell ref="P12:P13"/>
    <mergeCell ref="P8:P9"/>
    <mergeCell ref="K56:L56"/>
    <mergeCell ref="L12:M13"/>
    <mergeCell ref="L8:M9"/>
    <mergeCell ref="N12:O13"/>
    <mergeCell ref="N8:O9"/>
    <mergeCell ref="L10:M11"/>
    <mergeCell ref="N10:O11"/>
    <mergeCell ref="P10:P11"/>
    <mergeCell ref="A1:B2"/>
    <mergeCell ref="F9:H10"/>
    <mergeCell ref="F19:I19"/>
    <mergeCell ref="F18:I18"/>
    <mergeCell ref="F17:I17"/>
    <mergeCell ref="F5:G5"/>
    <mergeCell ref="G64:I64"/>
    <mergeCell ref="G63:I63"/>
    <mergeCell ref="G48:I48"/>
    <mergeCell ref="G56:I56"/>
    <mergeCell ref="G58:I58"/>
    <mergeCell ref="G60:I60"/>
    <mergeCell ref="G61:I6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CAFE-E3C5-4E4B-922B-8C64BDD9A610}">
  <dimension ref="A1:I171"/>
  <sheetViews>
    <sheetView workbookViewId="0">
      <selection activeCell="A3" sqref="A3"/>
    </sheetView>
  </sheetViews>
  <sheetFormatPr defaultRowHeight="14.4" x14ac:dyDescent="0.3"/>
  <cols>
    <col min="1" max="1" width="26.77734375" customWidth="1"/>
    <col min="2" max="2" width="13.109375" customWidth="1"/>
    <col min="3" max="3" width="15.109375" customWidth="1"/>
    <col min="4" max="4" width="14.44140625" customWidth="1"/>
  </cols>
  <sheetData>
    <row r="1" spans="1:9" x14ac:dyDescent="0.3">
      <c r="A1" s="77" t="s">
        <v>269</v>
      </c>
      <c r="B1" s="100"/>
      <c r="C1" s="100"/>
      <c r="D1" s="78"/>
    </row>
    <row r="2" spans="1:9" ht="15" thickBot="1" x14ac:dyDescent="0.35">
      <c r="A2" s="79"/>
      <c r="B2" s="101"/>
      <c r="C2" s="101"/>
      <c r="D2" s="80"/>
    </row>
    <row r="3" spans="1:9" ht="15" thickBot="1" x14ac:dyDescent="0.35">
      <c r="A3" s="2"/>
      <c r="B3" s="2"/>
      <c r="C3" s="2"/>
      <c r="D3" s="2"/>
    </row>
    <row r="4" spans="1:9" ht="28.2" thickBot="1" x14ac:dyDescent="0.35">
      <c r="A4" s="43" t="s">
        <v>230</v>
      </c>
      <c r="B4" s="43" t="s">
        <v>231</v>
      </c>
      <c r="C4" s="58" t="s">
        <v>275</v>
      </c>
      <c r="D4" s="43" t="s">
        <v>276</v>
      </c>
      <c r="E4" s="1"/>
    </row>
    <row r="5" spans="1:9" x14ac:dyDescent="0.3">
      <c r="A5" s="44" t="s">
        <v>66</v>
      </c>
      <c r="B5" s="45">
        <v>194</v>
      </c>
      <c r="C5" s="45">
        <v>1</v>
      </c>
      <c r="D5" s="45" t="s">
        <v>234</v>
      </c>
    </row>
    <row r="6" spans="1:9" x14ac:dyDescent="0.3">
      <c r="A6" s="46" t="s">
        <v>67</v>
      </c>
      <c r="B6" s="47">
        <v>190</v>
      </c>
      <c r="C6" s="47">
        <v>0</v>
      </c>
      <c r="D6" s="47" t="s">
        <v>234</v>
      </c>
    </row>
    <row r="7" spans="1:9" x14ac:dyDescent="0.3">
      <c r="A7" s="46" t="s">
        <v>68</v>
      </c>
      <c r="B7" s="47">
        <v>191</v>
      </c>
      <c r="C7" s="47">
        <v>0</v>
      </c>
      <c r="D7" s="47" t="s">
        <v>234</v>
      </c>
      <c r="E7" s="1"/>
    </row>
    <row r="8" spans="1:9" x14ac:dyDescent="0.3">
      <c r="A8" s="46" t="s">
        <v>69</v>
      </c>
      <c r="B8" s="47">
        <v>256</v>
      </c>
      <c r="C8" s="47">
        <v>0</v>
      </c>
      <c r="D8" s="47" t="s">
        <v>234</v>
      </c>
      <c r="E8" s="1"/>
    </row>
    <row r="9" spans="1:9" x14ac:dyDescent="0.3">
      <c r="A9" s="46" t="s">
        <v>70</v>
      </c>
      <c r="B9" s="47">
        <v>85</v>
      </c>
      <c r="C9" s="47">
        <v>0</v>
      </c>
      <c r="D9" s="47" t="s">
        <v>234</v>
      </c>
      <c r="E9" s="1"/>
    </row>
    <row r="10" spans="1:9" x14ac:dyDescent="0.3">
      <c r="A10" s="46" t="s">
        <v>71</v>
      </c>
      <c r="B10" s="47">
        <v>360</v>
      </c>
      <c r="C10" s="47">
        <v>1</v>
      </c>
      <c r="D10" s="47" t="s">
        <v>234</v>
      </c>
      <c r="E10" s="1"/>
    </row>
    <row r="11" spans="1:9" x14ac:dyDescent="0.3">
      <c r="A11" s="46" t="s">
        <v>72</v>
      </c>
      <c r="B11" s="47">
        <v>1153</v>
      </c>
      <c r="C11" s="47">
        <v>1</v>
      </c>
      <c r="D11" s="47" t="s">
        <v>234</v>
      </c>
      <c r="E11" s="1"/>
      <c r="F11" s="1"/>
      <c r="G11" s="1"/>
      <c r="H11" s="1"/>
      <c r="I11" s="1"/>
    </row>
    <row r="12" spans="1:9" x14ac:dyDescent="0.3">
      <c r="A12" s="46" t="s">
        <v>73</v>
      </c>
      <c r="B12" s="47">
        <v>134</v>
      </c>
      <c r="C12" s="47">
        <v>0</v>
      </c>
      <c r="D12" s="47" t="s">
        <v>234</v>
      </c>
      <c r="E12" s="1"/>
      <c r="F12" s="1"/>
      <c r="G12" s="1"/>
      <c r="H12" s="1"/>
      <c r="I12" s="1"/>
    </row>
    <row r="13" spans="1:9" x14ac:dyDescent="0.3">
      <c r="A13" s="46" t="s">
        <v>74</v>
      </c>
      <c r="B13" s="47">
        <v>225</v>
      </c>
      <c r="C13" s="47">
        <v>1</v>
      </c>
      <c r="D13" s="47" t="s">
        <v>234</v>
      </c>
      <c r="E13" s="1"/>
      <c r="F13" s="1"/>
      <c r="G13" s="1"/>
      <c r="H13" s="1"/>
      <c r="I13" s="1"/>
    </row>
    <row r="14" spans="1:9" x14ac:dyDescent="0.3">
      <c r="A14" s="46" t="s">
        <v>75</v>
      </c>
      <c r="B14" s="47">
        <v>3766</v>
      </c>
      <c r="C14" s="47">
        <v>3</v>
      </c>
      <c r="D14" s="47" t="s">
        <v>234</v>
      </c>
      <c r="E14" s="1"/>
      <c r="F14" s="1"/>
      <c r="G14" s="1"/>
      <c r="H14" s="1"/>
      <c r="I14" s="1"/>
    </row>
    <row r="15" spans="1:9" x14ac:dyDescent="0.3">
      <c r="A15" s="46" t="s">
        <v>76</v>
      </c>
      <c r="B15" s="47">
        <v>104</v>
      </c>
      <c r="C15" s="47">
        <v>0</v>
      </c>
      <c r="D15" s="47" t="s">
        <v>234</v>
      </c>
      <c r="E15" s="1"/>
      <c r="F15" s="1"/>
      <c r="G15" s="1"/>
      <c r="H15" s="1"/>
      <c r="I15" s="1"/>
    </row>
    <row r="16" spans="1:9" x14ac:dyDescent="0.3">
      <c r="A16" s="46" t="s">
        <v>77</v>
      </c>
      <c r="B16" s="47">
        <v>689</v>
      </c>
      <c r="C16" s="47">
        <v>1</v>
      </c>
      <c r="D16" s="47" t="s">
        <v>234</v>
      </c>
      <c r="E16" s="1"/>
      <c r="F16" s="1"/>
      <c r="G16" s="1"/>
      <c r="H16" s="1"/>
      <c r="I16" s="1"/>
    </row>
    <row r="17" spans="1:9" x14ac:dyDescent="0.3">
      <c r="A17" s="46" t="s">
        <v>78</v>
      </c>
      <c r="B17" s="47">
        <v>1215</v>
      </c>
      <c r="C17" s="47">
        <v>1</v>
      </c>
      <c r="D17" s="47" t="s">
        <v>234</v>
      </c>
      <c r="E17" s="1"/>
      <c r="F17" s="1"/>
      <c r="G17" s="1"/>
      <c r="H17" s="1"/>
      <c r="I17" s="1"/>
    </row>
    <row r="18" spans="1:9" x14ac:dyDescent="0.3">
      <c r="A18" s="46" t="s">
        <v>79</v>
      </c>
      <c r="B18" s="47">
        <v>295</v>
      </c>
      <c r="C18" s="47">
        <v>1</v>
      </c>
      <c r="D18" s="47" t="s">
        <v>234</v>
      </c>
      <c r="E18" s="1"/>
      <c r="F18" s="1"/>
      <c r="G18" s="1"/>
      <c r="H18" s="1"/>
      <c r="I18" s="1"/>
    </row>
    <row r="19" spans="1:9" x14ac:dyDescent="0.3">
      <c r="A19" s="46" t="s">
        <v>80</v>
      </c>
      <c r="B19" s="47">
        <v>149</v>
      </c>
      <c r="C19" s="47">
        <v>0</v>
      </c>
      <c r="D19" s="47" t="s">
        <v>234</v>
      </c>
      <c r="E19" s="1"/>
      <c r="F19" s="1"/>
      <c r="G19" s="1"/>
      <c r="H19" s="1"/>
      <c r="I19" s="1"/>
    </row>
    <row r="20" spans="1:9" x14ac:dyDescent="0.3">
      <c r="A20" s="46" t="s">
        <v>81</v>
      </c>
      <c r="B20" s="47">
        <v>84</v>
      </c>
      <c r="C20" s="47">
        <v>0</v>
      </c>
      <c r="D20" s="47" t="s">
        <v>234</v>
      </c>
      <c r="E20" s="1"/>
      <c r="F20" s="1"/>
      <c r="G20" s="1"/>
      <c r="H20" s="1"/>
      <c r="I20" s="1"/>
    </row>
    <row r="21" spans="1:9" x14ac:dyDescent="0.3">
      <c r="A21" s="46" t="s">
        <v>82</v>
      </c>
      <c r="B21" s="47">
        <v>547</v>
      </c>
      <c r="C21" s="47">
        <v>0</v>
      </c>
      <c r="D21" s="47" t="s">
        <v>234</v>
      </c>
      <c r="E21" s="1"/>
      <c r="F21" s="1"/>
      <c r="G21" s="1"/>
      <c r="H21" s="1"/>
      <c r="I21" s="1"/>
    </row>
    <row r="22" spans="1:9" x14ac:dyDescent="0.3">
      <c r="A22" s="46" t="s">
        <v>83</v>
      </c>
      <c r="B22" s="47">
        <v>186</v>
      </c>
      <c r="C22" s="47">
        <v>0</v>
      </c>
      <c r="D22" s="47" t="s">
        <v>234</v>
      </c>
      <c r="E22" s="1"/>
      <c r="F22" s="1"/>
      <c r="G22" s="1"/>
      <c r="H22" s="1"/>
      <c r="I22" s="1"/>
    </row>
    <row r="23" spans="1:9" x14ac:dyDescent="0.3">
      <c r="A23" s="46" t="s">
        <v>84</v>
      </c>
      <c r="B23" s="47">
        <v>296</v>
      </c>
      <c r="C23" s="47">
        <v>0</v>
      </c>
      <c r="D23" s="47" t="s">
        <v>234</v>
      </c>
      <c r="E23" s="1"/>
      <c r="F23" s="1"/>
      <c r="G23" s="1"/>
      <c r="H23" s="1"/>
      <c r="I23" s="1"/>
    </row>
    <row r="24" spans="1:9" x14ac:dyDescent="0.3">
      <c r="A24" s="46" t="s">
        <v>85</v>
      </c>
      <c r="B24" s="47">
        <v>315</v>
      </c>
      <c r="C24" s="47">
        <v>1</v>
      </c>
      <c r="D24" s="47" t="s">
        <v>234</v>
      </c>
      <c r="E24" s="1"/>
      <c r="F24" s="1"/>
      <c r="G24" s="1"/>
      <c r="H24" s="1"/>
      <c r="I24" s="1"/>
    </row>
    <row r="25" spans="1:9" x14ac:dyDescent="0.3">
      <c r="A25" s="46" t="s">
        <v>86</v>
      </c>
      <c r="B25" s="47">
        <v>188</v>
      </c>
      <c r="C25" s="47">
        <v>1</v>
      </c>
      <c r="D25" s="47" t="s">
        <v>234</v>
      </c>
      <c r="E25" s="1"/>
      <c r="F25" s="1"/>
      <c r="G25" s="1"/>
      <c r="H25" s="1"/>
      <c r="I25" s="1"/>
    </row>
    <row r="26" spans="1:9" x14ac:dyDescent="0.3">
      <c r="A26" s="46" t="s">
        <v>87</v>
      </c>
      <c r="B26" s="47">
        <v>206</v>
      </c>
      <c r="C26" s="47">
        <v>0</v>
      </c>
      <c r="D26" s="47" t="s">
        <v>234</v>
      </c>
      <c r="E26" s="1"/>
      <c r="F26" s="1"/>
      <c r="G26" s="1"/>
      <c r="H26" s="1"/>
      <c r="I26" s="1"/>
    </row>
    <row r="27" spans="1:9" x14ac:dyDescent="0.3">
      <c r="A27" s="46" t="s">
        <v>88</v>
      </c>
      <c r="B27" s="47">
        <v>229</v>
      </c>
      <c r="C27" s="47">
        <v>1</v>
      </c>
      <c r="D27" s="47" t="s">
        <v>234</v>
      </c>
      <c r="E27" s="1"/>
      <c r="F27" s="1"/>
      <c r="G27" s="1"/>
      <c r="H27" s="1"/>
      <c r="I27" s="1"/>
    </row>
    <row r="28" spans="1:9" x14ac:dyDescent="0.3">
      <c r="A28" s="46" t="s">
        <v>89</v>
      </c>
      <c r="B28" s="47">
        <v>202</v>
      </c>
      <c r="C28" s="47">
        <v>1</v>
      </c>
      <c r="D28" s="47" t="s">
        <v>234</v>
      </c>
      <c r="E28" s="1"/>
      <c r="F28" s="1"/>
      <c r="G28" s="1"/>
      <c r="H28" s="1"/>
      <c r="I28" s="1"/>
    </row>
    <row r="29" spans="1:9" x14ac:dyDescent="0.3">
      <c r="A29" s="46" t="s">
        <v>90</v>
      </c>
      <c r="B29" s="47">
        <v>203</v>
      </c>
      <c r="C29" s="47">
        <v>1</v>
      </c>
      <c r="D29" s="47" t="s">
        <v>234</v>
      </c>
      <c r="E29" s="1"/>
      <c r="F29" s="1"/>
      <c r="G29" s="1"/>
      <c r="H29" s="1"/>
      <c r="I29" s="1"/>
    </row>
    <row r="30" spans="1:9" x14ac:dyDescent="0.3">
      <c r="A30" s="46" t="s">
        <v>91</v>
      </c>
      <c r="B30" s="47">
        <v>584</v>
      </c>
      <c r="C30" s="47">
        <v>1</v>
      </c>
      <c r="D30" s="47" t="s">
        <v>234</v>
      </c>
      <c r="E30" s="1"/>
      <c r="F30" s="1"/>
      <c r="G30" s="1"/>
      <c r="H30" s="1"/>
      <c r="I30" s="1"/>
    </row>
    <row r="31" spans="1:9" x14ac:dyDescent="0.3">
      <c r="A31" s="46" t="s">
        <v>92</v>
      </c>
      <c r="B31" s="47">
        <v>123</v>
      </c>
      <c r="C31" s="47">
        <v>0</v>
      </c>
      <c r="D31" s="47" t="s">
        <v>234</v>
      </c>
      <c r="E31" s="1"/>
      <c r="F31" s="1"/>
      <c r="G31" s="1"/>
      <c r="H31" s="1"/>
      <c r="I31" s="1"/>
    </row>
    <row r="32" spans="1:9" x14ac:dyDescent="0.3">
      <c r="A32" s="46" t="s">
        <v>93</v>
      </c>
      <c r="B32" s="47">
        <v>427</v>
      </c>
      <c r="C32" s="47">
        <v>1</v>
      </c>
      <c r="D32" s="47" t="s">
        <v>234</v>
      </c>
      <c r="E32" s="1"/>
      <c r="F32" s="1"/>
      <c r="G32" s="1"/>
      <c r="H32" s="1"/>
      <c r="I32" s="1"/>
    </row>
    <row r="33" spans="1:9" x14ac:dyDescent="0.3">
      <c r="A33" s="46" t="s">
        <v>94</v>
      </c>
      <c r="B33" s="47">
        <v>512</v>
      </c>
      <c r="C33" s="47">
        <v>0</v>
      </c>
      <c r="D33" s="47" t="s">
        <v>234</v>
      </c>
      <c r="E33" s="1"/>
      <c r="F33" s="1"/>
      <c r="G33" s="1"/>
      <c r="H33" s="1"/>
      <c r="I33" s="1"/>
    </row>
    <row r="34" spans="1:9" x14ac:dyDescent="0.3">
      <c r="A34" s="46" t="s">
        <v>95</v>
      </c>
      <c r="B34" s="47">
        <v>149</v>
      </c>
      <c r="C34" s="47">
        <v>0</v>
      </c>
      <c r="D34" s="47" t="s">
        <v>234</v>
      </c>
      <c r="E34" s="1"/>
      <c r="F34" s="1"/>
      <c r="G34" s="1"/>
      <c r="H34" s="1"/>
      <c r="I34" s="1"/>
    </row>
    <row r="35" spans="1:9" x14ac:dyDescent="0.3">
      <c r="A35" s="46" t="s">
        <v>96</v>
      </c>
      <c r="B35" s="47">
        <v>421</v>
      </c>
      <c r="C35" s="47">
        <v>1</v>
      </c>
      <c r="D35" s="47" t="s">
        <v>234</v>
      </c>
      <c r="E35" s="1"/>
      <c r="F35" s="1"/>
      <c r="G35" s="1"/>
      <c r="H35" s="1"/>
      <c r="I35" s="1"/>
    </row>
    <row r="36" spans="1:9" x14ac:dyDescent="0.3">
      <c r="A36" s="46" t="s">
        <v>97</v>
      </c>
      <c r="B36" s="47">
        <v>317</v>
      </c>
      <c r="C36" s="47">
        <v>1</v>
      </c>
      <c r="D36" s="47" t="s">
        <v>234</v>
      </c>
      <c r="E36" s="1"/>
      <c r="F36" s="1"/>
      <c r="G36" s="1"/>
      <c r="H36" s="1"/>
      <c r="I36" s="1"/>
    </row>
    <row r="37" spans="1:9" x14ac:dyDescent="0.3">
      <c r="A37" s="46" t="s">
        <v>98</v>
      </c>
      <c r="B37" s="47">
        <v>901</v>
      </c>
      <c r="C37" s="47">
        <v>1</v>
      </c>
      <c r="D37" s="47" t="s">
        <v>234</v>
      </c>
      <c r="E37" s="1"/>
      <c r="F37" s="1"/>
      <c r="G37" s="1"/>
      <c r="H37" s="1"/>
      <c r="I37" s="1"/>
    </row>
    <row r="38" spans="1:9" x14ac:dyDescent="0.3">
      <c r="A38" s="46" t="s">
        <v>99</v>
      </c>
      <c r="B38" s="47">
        <v>548</v>
      </c>
      <c r="C38" s="47">
        <v>0</v>
      </c>
      <c r="D38" s="47" t="s">
        <v>234</v>
      </c>
      <c r="E38" s="1"/>
      <c r="F38" s="1"/>
      <c r="G38" s="1"/>
      <c r="H38" s="1"/>
      <c r="I38" s="1"/>
    </row>
    <row r="39" spans="1:9" x14ac:dyDescent="0.3">
      <c r="A39" s="46" t="s">
        <v>100</v>
      </c>
      <c r="B39" s="47">
        <v>364</v>
      </c>
      <c r="C39" s="47">
        <v>1</v>
      </c>
      <c r="D39" s="47" t="s">
        <v>234</v>
      </c>
      <c r="E39" s="1"/>
      <c r="F39" s="1"/>
      <c r="G39" s="1"/>
      <c r="H39" s="1"/>
      <c r="I39" s="1"/>
    </row>
    <row r="40" spans="1:9" x14ac:dyDescent="0.3">
      <c r="A40" s="46" t="s">
        <v>101</v>
      </c>
      <c r="B40" s="47">
        <v>197</v>
      </c>
      <c r="C40" s="47">
        <v>1</v>
      </c>
      <c r="D40" s="47" t="s">
        <v>234</v>
      </c>
      <c r="E40" s="1"/>
      <c r="F40" s="1"/>
      <c r="G40" s="1"/>
      <c r="H40" s="1"/>
      <c r="I40" s="1"/>
    </row>
    <row r="41" spans="1:9" x14ac:dyDescent="0.3">
      <c r="A41" s="46" t="s">
        <v>102</v>
      </c>
      <c r="B41" s="47">
        <v>302</v>
      </c>
      <c r="C41" s="47">
        <v>0</v>
      </c>
      <c r="D41" s="47" t="s">
        <v>234</v>
      </c>
      <c r="E41" s="1"/>
      <c r="F41" s="1"/>
      <c r="G41" s="1"/>
      <c r="H41" s="1"/>
      <c r="I41" s="1"/>
    </row>
    <row r="42" spans="1:9" x14ac:dyDescent="0.3">
      <c r="A42" s="46" t="s">
        <v>103</v>
      </c>
      <c r="B42" s="47">
        <v>289</v>
      </c>
      <c r="C42" s="47">
        <v>0</v>
      </c>
      <c r="D42" s="47" t="s">
        <v>234</v>
      </c>
      <c r="E42" s="1"/>
      <c r="F42" s="1"/>
      <c r="G42" s="1"/>
      <c r="H42" s="1"/>
      <c r="I42" s="1"/>
    </row>
    <row r="43" spans="1:9" x14ac:dyDescent="0.3">
      <c r="A43" s="46" t="s">
        <v>104</v>
      </c>
      <c r="B43" s="47">
        <v>139</v>
      </c>
      <c r="C43" s="47">
        <v>0</v>
      </c>
      <c r="D43" s="47" t="s">
        <v>234</v>
      </c>
      <c r="E43" s="1"/>
      <c r="F43" s="1"/>
      <c r="G43" s="1"/>
      <c r="H43" s="1"/>
      <c r="I43" s="1"/>
    </row>
    <row r="44" spans="1:9" x14ac:dyDescent="0.3">
      <c r="A44" s="46" t="s">
        <v>105</v>
      </c>
      <c r="B44" s="47">
        <v>54</v>
      </c>
      <c r="C44" s="47">
        <v>0</v>
      </c>
      <c r="D44" s="47" t="s">
        <v>234</v>
      </c>
      <c r="E44" s="1"/>
      <c r="F44" s="1"/>
      <c r="G44" s="1"/>
      <c r="H44" s="1"/>
      <c r="I44" s="1"/>
    </row>
    <row r="45" spans="1:9" x14ac:dyDescent="0.3">
      <c r="A45" s="46" t="s">
        <v>106</v>
      </c>
      <c r="B45" s="47">
        <v>273</v>
      </c>
      <c r="C45" s="47">
        <v>0</v>
      </c>
      <c r="D45" s="47" t="s">
        <v>234</v>
      </c>
      <c r="E45" s="1"/>
      <c r="F45" s="1"/>
      <c r="G45" s="1"/>
      <c r="H45" s="1"/>
      <c r="I45" s="1"/>
    </row>
    <row r="46" spans="1:9" x14ac:dyDescent="0.3">
      <c r="A46" s="46" t="s">
        <v>107</v>
      </c>
      <c r="B46" s="47">
        <v>90</v>
      </c>
      <c r="C46" s="47">
        <v>0</v>
      </c>
      <c r="D46" s="47" t="s">
        <v>234</v>
      </c>
      <c r="E46" s="1"/>
      <c r="F46" s="1"/>
      <c r="G46" s="1"/>
      <c r="H46" s="1"/>
      <c r="I46" s="1"/>
    </row>
    <row r="47" spans="1:9" x14ac:dyDescent="0.3">
      <c r="A47" s="46" t="s">
        <v>108</v>
      </c>
      <c r="B47" s="47">
        <v>64</v>
      </c>
      <c r="C47" s="47">
        <v>0</v>
      </c>
      <c r="D47" s="47" t="s">
        <v>234</v>
      </c>
      <c r="E47" s="1"/>
      <c r="F47" s="1"/>
      <c r="G47" s="1"/>
      <c r="H47" s="1"/>
      <c r="I47" s="1"/>
    </row>
    <row r="48" spans="1:9" x14ac:dyDescent="0.3">
      <c r="A48" s="46" t="s">
        <v>109</v>
      </c>
      <c r="B48" s="47">
        <v>420</v>
      </c>
      <c r="C48" s="47">
        <v>0</v>
      </c>
      <c r="D48" s="47" t="s">
        <v>234</v>
      </c>
      <c r="E48" s="1"/>
      <c r="F48" s="1"/>
      <c r="G48" s="1"/>
      <c r="H48" s="1"/>
      <c r="I48" s="1"/>
    </row>
    <row r="49" spans="1:9" x14ac:dyDescent="0.3">
      <c r="A49" s="46" t="s">
        <v>110</v>
      </c>
      <c r="B49" s="47">
        <v>1768</v>
      </c>
      <c r="C49" s="47">
        <v>3</v>
      </c>
      <c r="D49" s="47" t="s">
        <v>234</v>
      </c>
      <c r="E49" s="1"/>
      <c r="F49" s="1"/>
      <c r="G49" s="1"/>
      <c r="H49" s="1"/>
      <c r="I49" s="1"/>
    </row>
    <row r="50" spans="1:9" x14ac:dyDescent="0.3">
      <c r="A50" s="46" t="s">
        <v>111</v>
      </c>
      <c r="B50" s="47">
        <v>113</v>
      </c>
      <c r="C50" s="47">
        <v>0</v>
      </c>
      <c r="D50" s="47" t="s">
        <v>234</v>
      </c>
      <c r="E50" s="1"/>
      <c r="F50" s="1"/>
      <c r="G50" s="1"/>
      <c r="H50" s="1"/>
      <c r="I50" s="1"/>
    </row>
    <row r="51" spans="1:9" x14ac:dyDescent="0.3">
      <c r="A51" s="46" t="s">
        <v>112</v>
      </c>
      <c r="B51" s="47">
        <v>104</v>
      </c>
      <c r="C51" s="47">
        <v>0</v>
      </c>
      <c r="D51" s="47" t="s">
        <v>234</v>
      </c>
      <c r="E51" s="1"/>
      <c r="F51" s="1"/>
      <c r="G51" s="1"/>
      <c r="H51" s="1"/>
      <c r="I51" s="1"/>
    </row>
    <row r="52" spans="1:9" x14ac:dyDescent="0.3">
      <c r="A52" s="46" t="s">
        <v>113</v>
      </c>
      <c r="B52" s="47">
        <v>111</v>
      </c>
      <c r="C52" s="47">
        <v>0</v>
      </c>
      <c r="D52" s="47" t="s">
        <v>234</v>
      </c>
      <c r="E52" s="1"/>
      <c r="F52" s="1"/>
      <c r="G52" s="1"/>
      <c r="H52" s="1"/>
      <c r="I52" s="1"/>
    </row>
    <row r="53" spans="1:9" x14ac:dyDescent="0.3">
      <c r="A53" s="46" t="s">
        <v>114</v>
      </c>
      <c r="B53" s="47">
        <v>647</v>
      </c>
      <c r="C53" s="47">
        <v>1</v>
      </c>
      <c r="D53" s="47" t="s">
        <v>234</v>
      </c>
      <c r="E53" s="1"/>
      <c r="F53" s="1"/>
      <c r="G53" s="1"/>
      <c r="H53" s="1"/>
      <c r="I53" s="1"/>
    </row>
    <row r="54" spans="1:9" x14ac:dyDescent="0.3">
      <c r="A54" s="46" t="s">
        <v>115</v>
      </c>
      <c r="B54" s="47">
        <v>434</v>
      </c>
      <c r="C54" s="47">
        <v>1</v>
      </c>
      <c r="D54" s="47" t="s">
        <v>234</v>
      </c>
      <c r="E54" s="1"/>
      <c r="F54" s="1"/>
      <c r="G54" s="1"/>
      <c r="H54" s="1"/>
      <c r="I54" s="1"/>
    </row>
    <row r="55" spans="1:9" ht="26.4" x14ac:dyDescent="0.3">
      <c r="A55" s="46" t="s">
        <v>116</v>
      </c>
      <c r="B55" s="47">
        <v>4136</v>
      </c>
      <c r="C55" s="47">
        <v>6</v>
      </c>
      <c r="D55" s="48">
        <v>1</v>
      </c>
      <c r="E55" s="1"/>
      <c r="F55" s="1"/>
      <c r="G55" s="1"/>
      <c r="H55" s="1"/>
      <c r="I55" s="1"/>
    </row>
    <row r="56" spans="1:9" x14ac:dyDescent="0.3">
      <c r="A56" s="46" t="s">
        <v>117</v>
      </c>
      <c r="B56" s="47">
        <v>175</v>
      </c>
      <c r="C56" s="47">
        <v>0</v>
      </c>
      <c r="D56" s="47" t="s">
        <v>234</v>
      </c>
      <c r="E56" s="1"/>
      <c r="F56" s="1"/>
      <c r="G56" s="1"/>
      <c r="H56" s="1"/>
      <c r="I56" s="1"/>
    </row>
    <row r="57" spans="1:9" x14ac:dyDescent="0.3">
      <c r="A57" s="46" t="s">
        <v>118</v>
      </c>
      <c r="B57" s="47">
        <v>99</v>
      </c>
      <c r="C57" s="47">
        <v>0</v>
      </c>
      <c r="D57" s="47" t="s">
        <v>234</v>
      </c>
      <c r="E57" s="1"/>
      <c r="F57" s="1"/>
      <c r="G57" s="1"/>
      <c r="H57" s="1"/>
      <c r="I57" s="1"/>
    </row>
    <row r="58" spans="1:9" x14ac:dyDescent="0.3">
      <c r="A58" s="46" t="s">
        <v>119</v>
      </c>
      <c r="B58" s="47">
        <v>243</v>
      </c>
      <c r="C58" s="47">
        <v>0</v>
      </c>
      <c r="D58" s="47" t="s">
        <v>234</v>
      </c>
      <c r="E58" s="1"/>
      <c r="F58" s="1"/>
      <c r="G58" s="1"/>
      <c r="H58" s="1"/>
      <c r="I58" s="1"/>
    </row>
    <row r="59" spans="1:9" ht="26.4" x14ac:dyDescent="0.3">
      <c r="A59" s="46" t="s">
        <v>120</v>
      </c>
      <c r="B59" s="47">
        <v>56</v>
      </c>
      <c r="C59" s="47">
        <v>0</v>
      </c>
      <c r="D59" s="47" t="s">
        <v>234</v>
      </c>
      <c r="E59" s="1"/>
      <c r="F59" s="1"/>
      <c r="G59" s="1"/>
      <c r="H59" s="1"/>
      <c r="I59" s="1"/>
    </row>
    <row r="60" spans="1:9" x14ac:dyDescent="0.3">
      <c r="A60" s="46" t="s">
        <v>121</v>
      </c>
      <c r="B60" s="47">
        <v>1950</v>
      </c>
      <c r="C60" s="47">
        <v>2</v>
      </c>
      <c r="D60" s="47" t="s">
        <v>234</v>
      </c>
      <c r="E60" s="1"/>
      <c r="F60" s="1"/>
      <c r="G60" s="1"/>
      <c r="H60" s="1"/>
      <c r="I60" s="1"/>
    </row>
    <row r="61" spans="1:9" x14ac:dyDescent="0.3">
      <c r="A61" s="46" t="s">
        <v>122</v>
      </c>
      <c r="B61" s="47">
        <v>212</v>
      </c>
      <c r="C61" s="47">
        <v>0</v>
      </c>
      <c r="D61" s="47" t="s">
        <v>234</v>
      </c>
      <c r="E61" s="1"/>
      <c r="F61" s="1"/>
      <c r="G61" s="1"/>
      <c r="H61" s="1"/>
      <c r="I61" s="1"/>
    </row>
    <row r="62" spans="1:9" x14ac:dyDescent="0.3">
      <c r="A62" s="46" t="s">
        <v>123</v>
      </c>
      <c r="B62" s="47">
        <v>202</v>
      </c>
      <c r="C62" s="47">
        <v>1</v>
      </c>
      <c r="D62" s="47" t="s">
        <v>234</v>
      </c>
      <c r="E62" s="1"/>
      <c r="F62" s="1"/>
      <c r="G62" s="1"/>
      <c r="H62" s="1"/>
      <c r="I62" s="1"/>
    </row>
    <row r="63" spans="1:9" x14ac:dyDescent="0.3">
      <c r="A63" s="46" t="s">
        <v>124</v>
      </c>
      <c r="B63" s="47">
        <v>169</v>
      </c>
      <c r="C63" s="47">
        <v>0</v>
      </c>
      <c r="D63" s="47" t="s">
        <v>234</v>
      </c>
      <c r="E63" s="1"/>
      <c r="F63" s="1"/>
      <c r="G63" s="1"/>
      <c r="H63" s="1"/>
      <c r="I63" s="1"/>
    </row>
    <row r="64" spans="1:9" x14ac:dyDescent="0.3">
      <c r="A64" s="46" t="s">
        <v>125</v>
      </c>
      <c r="B64" s="47">
        <v>1362</v>
      </c>
      <c r="C64" s="47">
        <v>3</v>
      </c>
      <c r="D64" s="47" t="s">
        <v>234</v>
      </c>
      <c r="E64" s="1"/>
      <c r="F64" s="1"/>
      <c r="G64" s="1"/>
      <c r="H64" s="1"/>
      <c r="I64" s="1"/>
    </row>
    <row r="65" spans="1:9" x14ac:dyDescent="0.3">
      <c r="A65" s="46" t="s">
        <v>126</v>
      </c>
      <c r="B65" s="47">
        <v>273</v>
      </c>
      <c r="C65" s="47">
        <v>0</v>
      </c>
      <c r="D65" s="47" t="s">
        <v>234</v>
      </c>
      <c r="E65" s="1"/>
      <c r="F65" s="1"/>
      <c r="G65" s="1"/>
      <c r="H65" s="1"/>
      <c r="I65" s="1"/>
    </row>
    <row r="66" spans="1:9" x14ac:dyDescent="0.3">
      <c r="A66" s="46" t="s">
        <v>127</v>
      </c>
      <c r="B66" s="47">
        <v>87</v>
      </c>
      <c r="C66" s="47">
        <v>0</v>
      </c>
      <c r="D66" s="47" t="s">
        <v>234</v>
      </c>
      <c r="E66" s="1"/>
      <c r="F66" s="1"/>
      <c r="G66" s="1"/>
      <c r="H66" s="1"/>
      <c r="I66" s="1"/>
    </row>
    <row r="67" spans="1:9" x14ac:dyDescent="0.3">
      <c r="A67" s="46" t="s">
        <v>128</v>
      </c>
      <c r="B67" s="47">
        <v>439</v>
      </c>
      <c r="C67" s="47">
        <v>1</v>
      </c>
      <c r="D67" s="47" t="s">
        <v>234</v>
      </c>
      <c r="E67" s="1"/>
      <c r="F67" s="1"/>
      <c r="G67" s="1"/>
      <c r="H67" s="1"/>
      <c r="I67" s="1"/>
    </row>
    <row r="68" spans="1:9" x14ac:dyDescent="0.3">
      <c r="A68" s="46" t="s">
        <v>129</v>
      </c>
      <c r="B68" s="47">
        <v>116</v>
      </c>
      <c r="C68" s="47">
        <v>0</v>
      </c>
      <c r="D68" s="47" t="s">
        <v>234</v>
      </c>
      <c r="E68" s="1"/>
      <c r="F68" s="1"/>
      <c r="G68" s="1"/>
      <c r="H68" s="1"/>
      <c r="I68" s="1"/>
    </row>
    <row r="69" spans="1:9" x14ac:dyDescent="0.3">
      <c r="A69" s="46" t="s">
        <v>130</v>
      </c>
      <c r="B69" s="47">
        <v>505</v>
      </c>
      <c r="C69" s="47">
        <v>1</v>
      </c>
      <c r="D69" s="47" t="s">
        <v>234</v>
      </c>
      <c r="E69" s="1"/>
      <c r="F69" s="1"/>
      <c r="G69" s="1"/>
      <c r="H69" s="1"/>
      <c r="I69" s="1"/>
    </row>
    <row r="70" spans="1:9" x14ac:dyDescent="0.3">
      <c r="A70" s="46" t="s">
        <v>131</v>
      </c>
      <c r="B70" s="47">
        <v>391</v>
      </c>
      <c r="C70" s="47">
        <v>1</v>
      </c>
      <c r="D70" s="47" t="s">
        <v>234</v>
      </c>
      <c r="E70" s="1"/>
      <c r="F70" s="1"/>
      <c r="G70" s="1"/>
      <c r="H70" s="1"/>
      <c r="I70" s="1"/>
    </row>
    <row r="71" spans="1:9" x14ac:dyDescent="0.3">
      <c r="A71" s="46" t="s">
        <v>132</v>
      </c>
      <c r="B71" s="47">
        <v>140</v>
      </c>
      <c r="C71" s="47">
        <v>0</v>
      </c>
      <c r="D71" s="47" t="s">
        <v>234</v>
      </c>
      <c r="E71" s="1"/>
      <c r="F71" s="1"/>
      <c r="G71" s="1"/>
      <c r="H71" s="1"/>
      <c r="I71" s="1"/>
    </row>
    <row r="72" spans="1:9" x14ac:dyDescent="0.3">
      <c r="A72" s="46" t="s">
        <v>133</v>
      </c>
      <c r="B72" s="47">
        <v>436</v>
      </c>
      <c r="C72" s="47">
        <v>0</v>
      </c>
      <c r="D72" s="47" t="s">
        <v>234</v>
      </c>
      <c r="E72" s="1"/>
      <c r="F72" s="1"/>
      <c r="G72" s="1"/>
      <c r="H72" s="1"/>
      <c r="I72" s="1"/>
    </row>
    <row r="73" spans="1:9" x14ac:dyDescent="0.3">
      <c r="A73" s="46" t="s">
        <v>134</v>
      </c>
      <c r="B73" s="47">
        <v>282</v>
      </c>
      <c r="C73" s="47">
        <v>0</v>
      </c>
      <c r="D73" s="47" t="s">
        <v>234</v>
      </c>
      <c r="E73" s="1"/>
      <c r="F73" s="1"/>
      <c r="G73" s="1"/>
      <c r="H73" s="1"/>
      <c r="I73" s="1"/>
    </row>
    <row r="74" spans="1:9" x14ac:dyDescent="0.3">
      <c r="A74" s="46" t="s">
        <v>135</v>
      </c>
      <c r="B74" s="47">
        <v>1015</v>
      </c>
      <c r="C74" s="47">
        <v>1</v>
      </c>
      <c r="D74" s="47" t="s">
        <v>234</v>
      </c>
      <c r="E74" s="1"/>
      <c r="F74" s="1"/>
      <c r="G74" s="1"/>
      <c r="H74" s="1"/>
      <c r="I74" s="1"/>
    </row>
    <row r="75" spans="1:9" x14ac:dyDescent="0.3">
      <c r="A75" s="46" t="s">
        <v>136</v>
      </c>
      <c r="B75" s="47">
        <v>117</v>
      </c>
      <c r="C75" s="47">
        <v>0</v>
      </c>
      <c r="D75" s="47" t="s">
        <v>234</v>
      </c>
      <c r="E75" s="1"/>
      <c r="F75" s="1"/>
      <c r="G75" s="1"/>
      <c r="H75" s="1"/>
      <c r="I75" s="1"/>
    </row>
    <row r="76" spans="1:9" x14ac:dyDescent="0.3">
      <c r="A76" s="46" t="s">
        <v>137</v>
      </c>
      <c r="B76" s="47">
        <v>180</v>
      </c>
      <c r="C76" s="47">
        <v>0</v>
      </c>
      <c r="D76" s="47" t="s">
        <v>234</v>
      </c>
      <c r="E76" s="1"/>
      <c r="F76" s="1"/>
      <c r="G76" s="1"/>
      <c r="H76" s="1"/>
      <c r="I76" s="1"/>
    </row>
    <row r="77" spans="1:9" x14ac:dyDescent="0.3">
      <c r="A77" s="46" t="s">
        <v>138</v>
      </c>
      <c r="B77" s="47">
        <v>210</v>
      </c>
      <c r="C77" s="47">
        <v>1</v>
      </c>
      <c r="D77" s="47" t="s">
        <v>234</v>
      </c>
      <c r="E77" s="1"/>
      <c r="F77" s="1"/>
      <c r="G77" s="1"/>
      <c r="H77" s="1"/>
      <c r="I77" s="1"/>
    </row>
    <row r="78" spans="1:9" x14ac:dyDescent="0.3">
      <c r="A78" s="46" t="s">
        <v>139</v>
      </c>
      <c r="B78" s="47">
        <v>146</v>
      </c>
      <c r="C78" s="47">
        <v>0</v>
      </c>
      <c r="D78" s="47" t="s">
        <v>234</v>
      </c>
      <c r="E78" s="1"/>
      <c r="F78" s="1"/>
      <c r="G78" s="1"/>
      <c r="H78" s="1"/>
      <c r="I78" s="1"/>
    </row>
    <row r="79" spans="1:9" x14ac:dyDescent="0.3">
      <c r="A79" s="46" t="s">
        <v>140</v>
      </c>
      <c r="B79" s="47">
        <v>284</v>
      </c>
      <c r="C79" s="47">
        <v>0</v>
      </c>
      <c r="D79" s="47" t="s">
        <v>234</v>
      </c>
      <c r="E79" s="1"/>
      <c r="F79" s="1"/>
      <c r="G79" s="1"/>
      <c r="H79" s="1"/>
      <c r="I79" s="1"/>
    </row>
    <row r="80" spans="1:9" x14ac:dyDescent="0.3">
      <c r="A80" s="46" t="s">
        <v>141</v>
      </c>
      <c r="B80" s="47">
        <v>91</v>
      </c>
      <c r="C80" s="47">
        <v>0</v>
      </c>
      <c r="D80" s="47" t="s">
        <v>234</v>
      </c>
      <c r="E80" s="1"/>
      <c r="F80" s="1"/>
      <c r="G80" s="1"/>
      <c r="H80" s="1"/>
      <c r="I80" s="1"/>
    </row>
    <row r="81" spans="1:9" x14ac:dyDescent="0.3">
      <c r="A81" s="46" t="s">
        <v>142</v>
      </c>
      <c r="B81" s="47">
        <v>104</v>
      </c>
      <c r="C81" s="47">
        <v>0</v>
      </c>
      <c r="D81" s="47" t="s">
        <v>234</v>
      </c>
      <c r="E81" s="1"/>
      <c r="F81" s="1"/>
      <c r="G81" s="1"/>
      <c r="H81" s="1"/>
      <c r="I81" s="1"/>
    </row>
    <row r="82" spans="1:9" x14ac:dyDescent="0.3">
      <c r="A82" s="46" t="s">
        <v>143</v>
      </c>
      <c r="B82" s="47">
        <v>494</v>
      </c>
      <c r="C82" s="47">
        <v>1</v>
      </c>
      <c r="D82" s="47" t="s">
        <v>234</v>
      </c>
      <c r="E82" s="1"/>
      <c r="F82" s="1"/>
      <c r="G82" s="1"/>
      <c r="H82" s="1"/>
      <c r="I82" s="1"/>
    </row>
    <row r="83" spans="1:9" x14ac:dyDescent="0.3">
      <c r="A83" s="46" t="s">
        <v>144</v>
      </c>
      <c r="B83" s="47">
        <v>80</v>
      </c>
      <c r="C83" s="47">
        <v>0</v>
      </c>
      <c r="D83" s="47" t="s">
        <v>234</v>
      </c>
      <c r="E83" s="1"/>
      <c r="F83" s="1"/>
      <c r="G83" s="1"/>
      <c r="H83" s="1"/>
      <c r="I83" s="1"/>
    </row>
    <row r="84" spans="1:9" x14ac:dyDescent="0.3">
      <c r="A84" s="46" t="s">
        <v>145</v>
      </c>
      <c r="B84" s="47">
        <v>165</v>
      </c>
      <c r="C84" s="47">
        <v>0</v>
      </c>
      <c r="D84" s="47" t="s">
        <v>234</v>
      </c>
      <c r="E84" s="1"/>
      <c r="F84" s="1"/>
      <c r="G84" s="1"/>
      <c r="H84" s="1"/>
      <c r="I84" s="1"/>
    </row>
    <row r="85" spans="1:9" x14ac:dyDescent="0.3">
      <c r="A85" s="46" t="s">
        <v>146</v>
      </c>
      <c r="B85" s="47">
        <v>393</v>
      </c>
      <c r="C85" s="47">
        <v>0</v>
      </c>
      <c r="D85" s="47" t="s">
        <v>234</v>
      </c>
      <c r="E85" s="1"/>
      <c r="F85" s="1"/>
      <c r="G85" s="1"/>
      <c r="H85" s="1"/>
      <c r="I85" s="1"/>
    </row>
    <row r="86" spans="1:9" x14ac:dyDescent="0.3">
      <c r="A86" s="46" t="s">
        <v>147</v>
      </c>
      <c r="B86" s="47">
        <v>561</v>
      </c>
      <c r="C86" s="47">
        <v>1</v>
      </c>
      <c r="D86" s="47" t="s">
        <v>234</v>
      </c>
      <c r="E86" s="1"/>
      <c r="F86" s="1"/>
      <c r="G86" s="1"/>
      <c r="H86" s="1"/>
      <c r="I86" s="1"/>
    </row>
    <row r="87" spans="1:9" x14ac:dyDescent="0.3">
      <c r="A87" s="46" t="s">
        <v>148</v>
      </c>
      <c r="B87" s="47">
        <v>127</v>
      </c>
      <c r="C87" s="47">
        <v>0</v>
      </c>
      <c r="D87" s="47" t="s">
        <v>234</v>
      </c>
      <c r="E87" s="1"/>
      <c r="F87" s="1"/>
      <c r="G87" s="1"/>
      <c r="H87" s="1"/>
      <c r="I87" s="1"/>
    </row>
    <row r="88" spans="1:9" x14ac:dyDescent="0.3">
      <c r="A88" s="46" t="s">
        <v>149</v>
      </c>
      <c r="B88" s="47">
        <v>106</v>
      </c>
      <c r="C88" s="47">
        <v>0</v>
      </c>
      <c r="D88" s="47" t="s">
        <v>234</v>
      </c>
      <c r="E88" s="1"/>
      <c r="F88" s="1"/>
      <c r="G88" s="1"/>
      <c r="H88" s="1"/>
      <c r="I88" s="1"/>
    </row>
    <row r="89" spans="1:9" x14ac:dyDescent="0.3">
      <c r="A89" s="46" t="s">
        <v>150</v>
      </c>
      <c r="B89" s="47">
        <v>396</v>
      </c>
      <c r="C89" s="47">
        <v>0</v>
      </c>
      <c r="D89" s="47" t="s">
        <v>234</v>
      </c>
      <c r="E89" s="1"/>
      <c r="F89" s="1"/>
      <c r="G89" s="1"/>
      <c r="H89" s="1"/>
      <c r="I89" s="1"/>
    </row>
    <row r="90" spans="1:9" x14ac:dyDescent="0.3">
      <c r="A90" s="46" t="s">
        <v>151</v>
      </c>
      <c r="B90" s="47">
        <v>276</v>
      </c>
      <c r="C90" s="47">
        <v>0</v>
      </c>
      <c r="D90" s="47" t="s">
        <v>234</v>
      </c>
      <c r="E90" s="1"/>
      <c r="F90" s="1"/>
      <c r="G90" s="1"/>
      <c r="H90" s="1"/>
      <c r="I90" s="1"/>
    </row>
    <row r="91" spans="1:9" x14ac:dyDescent="0.3">
      <c r="A91" s="46" t="s">
        <v>152</v>
      </c>
      <c r="B91" s="47">
        <v>255</v>
      </c>
      <c r="C91" s="47">
        <v>0</v>
      </c>
      <c r="D91" s="47" t="s">
        <v>234</v>
      </c>
      <c r="E91" s="1"/>
      <c r="F91" s="1"/>
      <c r="G91" s="1"/>
      <c r="H91" s="1"/>
      <c r="I91" s="1"/>
    </row>
    <row r="92" spans="1:9" x14ac:dyDescent="0.3">
      <c r="A92" s="46" t="s">
        <v>153</v>
      </c>
      <c r="B92" s="47">
        <v>237</v>
      </c>
      <c r="C92" s="47">
        <v>0</v>
      </c>
      <c r="D92" s="47" t="s">
        <v>234</v>
      </c>
      <c r="E92" s="1"/>
      <c r="F92" s="1"/>
      <c r="G92" s="1"/>
      <c r="H92" s="1"/>
      <c r="I92" s="1"/>
    </row>
    <row r="93" spans="1:9" x14ac:dyDescent="0.3">
      <c r="A93" s="46" t="s">
        <v>154</v>
      </c>
      <c r="B93" s="47">
        <v>91</v>
      </c>
      <c r="C93" s="47">
        <v>0</v>
      </c>
      <c r="D93" s="47" t="s">
        <v>234</v>
      </c>
      <c r="E93" s="1"/>
      <c r="F93" s="1"/>
      <c r="G93" s="1"/>
      <c r="H93" s="1"/>
      <c r="I93" s="1"/>
    </row>
    <row r="94" spans="1:9" x14ac:dyDescent="0.3">
      <c r="A94" s="46" t="s">
        <v>155</v>
      </c>
      <c r="B94" s="47">
        <v>223</v>
      </c>
      <c r="C94" s="47">
        <v>1</v>
      </c>
      <c r="D94" s="47" t="s">
        <v>234</v>
      </c>
      <c r="E94" s="1"/>
      <c r="F94" s="1"/>
      <c r="G94" s="1"/>
      <c r="H94" s="1"/>
      <c r="I94" s="1"/>
    </row>
    <row r="95" spans="1:9" x14ac:dyDescent="0.3">
      <c r="A95" s="46" t="s">
        <v>156</v>
      </c>
      <c r="B95" s="47">
        <v>1342</v>
      </c>
      <c r="C95" s="47">
        <v>3</v>
      </c>
      <c r="D95" s="47" t="s">
        <v>234</v>
      </c>
      <c r="E95" s="1"/>
      <c r="F95" s="1"/>
      <c r="G95" s="1"/>
      <c r="H95" s="1"/>
      <c r="I95" s="1"/>
    </row>
    <row r="96" spans="1:9" x14ac:dyDescent="0.3">
      <c r="A96" s="46" t="s">
        <v>157</v>
      </c>
      <c r="B96" s="47">
        <v>7300</v>
      </c>
      <c r="C96" s="47">
        <v>10</v>
      </c>
      <c r="D96" s="48">
        <v>3</v>
      </c>
      <c r="E96" s="1"/>
      <c r="F96" s="1"/>
      <c r="G96" s="1"/>
      <c r="H96" s="1"/>
      <c r="I96" s="1"/>
    </row>
    <row r="97" spans="1:9" x14ac:dyDescent="0.3">
      <c r="A97" s="46" t="s">
        <v>158</v>
      </c>
      <c r="B97" s="47">
        <v>736</v>
      </c>
      <c r="C97" s="47">
        <v>1</v>
      </c>
      <c r="D97" s="47" t="s">
        <v>234</v>
      </c>
      <c r="E97" s="1"/>
      <c r="F97" s="1"/>
      <c r="G97" s="1"/>
      <c r="H97" s="1"/>
      <c r="I97" s="1"/>
    </row>
    <row r="98" spans="1:9" x14ac:dyDescent="0.3">
      <c r="A98" s="46" t="s">
        <v>159</v>
      </c>
      <c r="B98" s="47">
        <v>167</v>
      </c>
      <c r="C98" s="47">
        <v>0</v>
      </c>
      <c r="D98" s="47" t="s">
        <v>234</v>
      </c>
      <c r="E98" s="1"/>
      <c r="F98" s="1"/>
      <c r="G98" s="1"/>
      <c r="H98" s="1"/>
      <c r="I98" s="1"/>
    </row>
    <row r="99" spans="1:9" x14ac:dyDescent="0.3">
      <c r="A99" s="46" t="s">
        <v>160</v>
      </c>
      <c r="B99" s="47">
        <v>4861</v>
      </c>
      <c r="C99" s="47">
        <v>4</v>
      </c>
      <c r="D99" s="48">
        <v>1</v>
      </c>
      <c r="E99" s="1"/>
      <c r="F99" s="1"/>
      <c r="G99" s="1"/>
      <c r="H99" s="1"/>
      <c r="I99" s="1"/>
    </row>
    <row r="100" spans="1:9" x14ac:dyDescent="0.3">
      <c r="A100" s="46" t="s">
        <v>161</v>
      </c>
      <c r="B100" s="47">
        <v>353</v>
      </c>
      <c r="C100" s="47">
        <v>1</v>
      </c>
      <c r="D100" s="47" t="s">
        <v>234</v>
      </c>
      <c r="E100" s="1"/>
      <c r="F100" s="1"/>
      <c r="G100" s="1"/>
      <c r="H100" s="1"/>
      <c r="I100" s="1"/>
    </row>
    <row r="101" spans="1:9" x14ac:dyDescent="0.3">
      <c r="A101" s="46" t="s">
        <v>162</v>
      </c>
      <c r="B101" s="47">
        <v>51</v>
      </c>
      <c r="C101" s="47">
        <v>0</v>
      </c>
      <c r="D101" s="47" t="s">
        <v>234</v>
      </c>
      <c r="E101" s="1"/>
      <c r="F101" s="1"/>
      <c r="G101" s="1"/>
      <c r="H101" s="1"/>
      <c r="I101" s="1"/>
    </row>
    <row r="102" spans="1:9" x14ac:dyDescent="0.3">
      <c r="A102" s="46" t="s">
        <v>163</v>
      </c>
      <c r="B102" s="47">
        <v>247</v>
      </c>
      <c r="C102" s="47">
        <v>1</v>
      </c>
      <c r="D102" s="47" t="s">
        <v>234</v>
      </c>
      <c r="E102" s="1"/>
      <c r="F102" s="1"/>
      <c r="G102" s="1"/>
      <c r="H102" s="1"/>
      <c r="I102" s="1"/>
    </row>
    <row r="103" spans="1:9" x14ac:dyDescent="0.3">
      <c r="A103" s="46" t="s">
        <v>164</v>
      </c>
      <c r="B103" s="47">
        <v>921</v>
      </c>
      <c r="C103" s="47">
        <v>1</v>
      </c>
      <c r="D103" s="47" t="s">
        <v>234</v>
      </c>
      <c r="E103" s="1"/>
      <c r="F103" s="1"/>
      <c r="G103" s="1"/>
      <c r="H103" s="1"/>
      <c r="I103" s="1"/>
    </row>
    <row r="104" spans="1:9" x14ac:dyDescent="0.3">
      <c r="A104" s="46" t="s">
        <v>165</v>
      </c>
      <c r="B104" s="47">
        <v>100</v>
      </c>
      <c r="C104" s="47">
        <v>0</v>
      </c>
      <c r="D104" s="47" t="s">
        <v>234</v>
      </c>
      <c r="E104" s="1"/>
      <c r="F104" s="1"/>
      <c r="G104" s="1"/>
      <c r="H104" s="1"/>
      <c r="I104" s="1"/>
    </row>
    <row r="105" spans="1:9" x14ac:dyDescent="0.3">
      <c r="A105" s="46" t="s">
        <v>166</v>
      </c>
      <c r="B105" s="47">
        <v>331</v>
      </c>
      <c r="C105" s="47">
        <v>0</v>
      </c>
      <c r="D105" s="47" t="s">
        <v>234</v>
      </c>
      <c r="E105" s="1"/>
      <c r="F105" s="1"/>
      <c r="G105" s="1"/>
      <c r="H105" s="1"/>
      <c r="I105" s="1"/>
    </row>
    <row r="106" spans="1:9" x14ac:dyDescent="0.3">
      <c r="A106" s="46" t="s">
        <v>167</v>
      </c>
      <c r="B106" s="47">
        <v>98</v>
      </c>
      <c r="C106" s="47">
        <v>0</v>
      </c>
      <c r="D106" s="47" t="s">
        <v>234</v>
      </c>
      <c r="E106" s="1"/>
      <c r="F106" s="1"/>
      <c r="G106" s="1"/>
      <c r="H106" s="1"/>
      <c r="I106" s="1"/>
    </row>
    <row r="107" spans="1:9" x14ac:dyDescent="0.3">
      <c r="A107" s="46" t="s">
        <v>168</v>
      </c>
      <c r="B107" s="47">
        <v>115</v>
      </c>
      <c r="C107" s="47">
        <v>0</v>
      </c>
      <c r="D107" s="47" t="s">
        <v>234</v>
      </c>
      <c r="E107" s="1"/>
      <c r="F107" s="1"/>
      <c r="G107" s="1"/>
      <c r="H107" s="1"/>
      <c r="I107" s="1"/>
    </row>
    <row r="108" spans="1:9" x14ac:dyDescent="0.3">
      <c r="A108" s="46" t="s">
        <v>169</v>
      </c>
      <c r="B108" s="47">
        <v>188</v>
      </c>
      <c r="C108" s="47">
        <v>0</v>
      </c>
      <c r="D108" s="47" t="s">
        <v>234</v>
      </c>
      <c r="E108" s="1"/>
      <c r="F108" s="1"/>
      <c r="G108" s="1"/>
      <c r="H108" s="1"/>
      <c r="I108" s="1"/>
    </row>
    <row r="109" spans="1:9" x14ac:dyDescent="0.3">
      <c r="A109" s="46" t="s">
        <v>170</v>
      </c>
      <c r="B109" s="47">
        <v>2046</v>
      </c>
      <c r="C109" s="47">
        <v>3</v>
      </c>
      <c r="D109" s="47" t="s">
        <v>234</v>
      </c>
      <c r="E109" s="1"/>
      <c r="F109" s="1"/>
      <c r="G109" s="1"/>
      <c r="H109" s="1"/>
      <c r="I109" s="1"/>
    </row>
    <row r="110" spans="1:9" x14ac:dyDescent="0.3">
      <c r="A110" s="46" t="s">
        <v>171</v>
      </c>
      <c r="B110" s="47">
        <v>755</v>
      </c>
      <c r="C110" s="47">
        <v>1</v>
      </c>
      <c r="D110" s="47" t="s">
        <v>234</v>
      </c>
      <c r="E110" s="1"/>
      <c r="F110" s="1"/>
      <c r="G110" s="1"/>
      <c r="H110" s="1"/>
      <c r="I110" s="1"/>
    </row>
    <row r="111" spans="1:9" x14ac:dyDescent="0.3">
      <c r="A111" s="46" t="s">
        <v>172</v>
      </c>
      <c r="B111" s="47">
        <v>179</v>
      </c>
      <c r="C111" s="47">
        <v>1</v>
      </c>
      <c r="D111" s="47" t="s">
        <v>234</v>
      </c>
      <c r="E111" s="1"/>
      <c r="F111" s="1"/>
      <c r="G111" s="1"/>
      <c r="H111" s="1"/>
      <c r="I111" s="1"/>
    </row>
    <row r="112" spans="1:9" x14ac:dyDescent="0.3">
      <c r="A112" s="46" t="s">
        <v>173</v>
      </c>
      <c r="B112" s="47">
        <v>119</v>
      </c>
      <c r="C112" s="47">
        <v>0</v>
      </c>
      <c r="D112" s="47" t="s">
        <v>234</v>
      </c>
      <c r="E112" s="1"/>
      <c r="F112" s="1"/>
      <c r="G112" s="1"/>
      <c r="H112" s="1"/>
      <c r="I112" s="1"/>
    </row>
    <row r="113" spans="1:9" x14ac:dyDescent="0.3">
      <c r="A113" s="46" t="s">
        <v>174</v>
      </c>
      <c r="B113" s="47">
        <v>145</v>
      </c>
      <c r="C113" s="47">
        <v>0</v>
      </c>
      <c r="D113" s="47" t="s">
        <v>234</v>
      </c>
      <c r="E113" s="1"/>
      <c r="F113" s="1"/>
      <c r="G113" s="1"/>
      <c r="H113" s="1"/>
      <c r="I113" s="1"/>
    </row>
    <row r="114" spans="1:9" x14ac:dyDescent="0.3">
      <c r="A114" s="46" t="s">
        <v>175</v>
      </c>
      <c r="B114" s="47">
        <v>421</v>
      </c>
      <c r="C114" s="47">
        <v>2</v>
      </c>
      <c r="D114" s="47" t="s">
        <v>234</v>
      </c>
      <c r="E114" s="1"/>
      <c r="F114" s="1"/>
      <c r="G114" s="1"/>
      <c r="H114" s="1"/>
      <c r="I114" s="1"/>
    </row>
    <row r="115" spans="1:9" x14ac:dyDescent="0.3">
      <c r="A115" s="46" t="s">
        <v>176</v>
      </c>
      <c r="B115" s="47">
        <v>130</v>
      </c>
      <c r="C115" s="47">
        <v>0</v>
      </c>
      <c r="D115" s="47" t="s">
        <v>234</v>
      </c>
      <c r="E115" s="1"/>
      <c r="F115" s="1"/>
      <c r="G115" s="1"/>
      <c r="H115" s="1"/>
      <c r="I115" s="1"/>
    </row>
    <row r="116" spans="1:9" x14ac:dyDescent="0.3">
      <c r="A116" s="46" t="s">
        <v>177</v>
      </c>
      <c r="B116" s="47">
        <v>112</v>
      </c>
      <c r="C116" s="47">
        <v>0</v>
      </c>
      <c r="D116" s="47" t="s">
        <v>234</v>
      </c>
      <c r="E116" s="1"/>
      <c r="F116" s="1"/>
      <c r="G116" s="1"/>
      <c r="H116" s="1"/>
      <c r="I116" s="1"/>
    </row>
    <row r="117" spans="1:9" x14ac:dyDescent="0.3">
      <c r="A117" s="46" t="s">
        <v>178</v>
      </c>
      <c r="B117" s="47">
        <v>72</v>
      </c>
      <c r="C117" s="47">
        <v>0</v>
      </c>
      <c r="D117" s="47" t="s">
        <v>234</v>
      </c>
      <c r="E117" s="1"/>
      <c r="F117" s="1"/>
      <c r="G117" s="1"/>
      <c r="H117" s="1"/>
      <c r="I117" s="1"/>
    </row>
    <row r="118" spans="1:9" x14ac:dyDescent="0.3">
      <c r="A118" s="46" t="s">
        <v>179</v>
      </c>
      <c r="B118" s="47">
        <v>156</v>
      </c>
      <c r="C118" s="47">
        <v>1</v>
      </c>
      <c r="D118" s="47" t="s">
        <v>234</v>
      </c>
      <c r="E118" s="1"/>
      <c r="F118" s="1"/>
      <c r="G118" s="1"/>
      <c r="H118" s="1"/>
      <c r="I118" s="1"/>
    </row>
    <row r="119" spans="1:9" x14ac:dyDescent="0.3">
      <c r="A119" s="46" t="s">
        <v>180</v>
      </c>
      <c r="B119" s="47">
        <v>72</v>
      </c>
      <c r="C119" s="47">
        <v>0</v>
      </c>
      <c r="D119" s="47" t="s">
        <v>234</v>
      </c>
      <c r="E119" s="1"/>
      <c r="F119" s="1"/>
      <c r="G119" s="1"/>
      <c r="H119" s="1"/>
      <c r="I119" s="1"/>
    </row>
    <row r="120" spans="1:9" x14ac:dyDescent="0.3">
      <c r="A120" s="46" t="s">
        <v>181</v>
      </c>
      <c r="B120" s="47">
        <v>685</v>
      </c>
      <c r="C120" s="47">
        <v>0</v>
      </c>
      <c r="D120" s="47" t="s">
        <v>234</v>
      </c>
      <c r="E120" s="1"/>
      <c r="F120" s="1"/>
      <c r="G120" s="1"/>
      <c r="H120" s="1"/>
      <c r="I120" s="1"/>
    </row>
    <row r="121" spans="1:9" x14ac:dyDescent="0.3">
      <c r="A121" s="46" t="s">
        <v>182</v>
      </c>
      <c r="B121" s="47">
        <v>136</v>
      </c>
      <c r="C121" s="47">
        <v>0</v>
      </c>
      <c r="D121" s="47" t="s">
        <v>234</v>
      </c>
      <c r="E121" s="1"/>
      <c r="F121" s="1"/>
      <c r="G121" s="1"/>
      <c r="H121" s="1"/>
      <c r="I121" s="1"/>
    </row>
    <row r="122" spans="1:9" x14ac:dyDescent="0.3">
      <c r="A122" s="46" t="s">
        <v>183</v>
      </c>
      <c r="B122" s="47">
        <v>800</v>
      </c>
      <c r="C122" s="47">
        <v>1</v>
      </c>
      <c r="D122" s="47" t="s">
        <v>234</v>
      </c>
      <c r="E122" s="1"/>
      <c r="F122" s="1"/>
      <c r="G122" s="1"/>
      <c r="H122" s="1"/>
      <c r="I122" s="1"/>
    </row>
    <row r="123" spans="1:9" x14ac:dyDescent="0.3">
      <c r="A123" s="46" t="s">
        <v>184</v>
      </c>
      <c r="B123" s="47">
        <v>255</v>
      </c>
      <c r="C123" s="47">
        <v>0</v>
      </c>
      <c r="D123" s="47" t="s">
        <v>234</v>
      </c>
      <c r="E123" s="1"/>
      <c r="F123" s="1"/>
      <c r="G123" s="1"/>
      <c r="H123" s="1"/>
      <c r="I123" s="1"/>
    </row>
    <row r="124" spans="1:9" x14ac:dyDescent="0.3">
      <c r="A124" s="46" t="s">
        <v>185</v>
      </c>
      <c r="B124" s="47">
        <v>167</v>
      </c>
      <c r="C124" s="47">
        <v>0</v>
      </c>
      <c r="D124" s="47" t="s">
        <v>234</v>
      </c>
      <c r="E124" s="1"/>
      <c r="F124" s="1"/>
      <c r="G124" s="1"/>
      <c r="H124" s="1"/>
      <c r="I124" s="1"/>
    </row>
    <row r="125" spans="1:9" x14ac:dyDescent="0.3">
      <c r="A125" s="46" t="s">
        <v>186</v>
      </c>
      <c r="B125" s="47">
        <v>462</v>
      </c>
      <c r="C125" s="47">
        <v>1</v>
      </c>
      <c r="D125" s="47" t="s">
        <v>234</v>
      </c>
      <c r="E125" s="1"/>
      <c r="F125" s="1"/>
      <c r="G125" s="1"/>
      <c r="H125" s="1"/>
      <c r="I125" s="1"/>
    </row>
    <row r="126" spans="1:9" x14ac:dyDescent="0.3">
      <c r="A126" s="46" t="s">
        <v>187</v>
      </c>
      <c r="B126" s="47">
        <v>118</v>
      </c>
      <c r="C126" s="47">
        <v>0</v>
      </c>
      <c r="D126" s="47" t="s">
        <v>234</v>
      </c>
      <c r="E126" s="1"/>
      <c r="F126" s="1"/>
      <c r="G126" s="1"/>
      <c r="H126" s="1"/>
      <c r="I126" s="1"/>
    </row>
    <row r="127" spans="1:9" x14ac:dyDescent="0.3">
      <c r="A127" s="46" t="s">
        <v>188</v>
      </c>
      <c r="B127" s="47">
        <v>87</v>
      </c>
      <c r="C127" s="47">
        <v>0</v>
      </c>
      <c r="D127" s="47" t="s">
        <v>234</v>
      </c>
      <c r="E127" s="1"/>
      <c r="F127" s="1"/>
      <c r="G127" s="1"/>
      <c r="H127" s="1"/>
      <c r="I127" s="1"/>
    </row>
    <row r="128" spans="1:9" x14ac:dyDescent="0.3">
      <c r="A128" s="46" t="s">
        <v>189</v>
      </c>
      <c r="B128" s="47">
        <v>337</v>
      </c>
      <c r="C128" s="47">
        <v>1</v>
      </c>
      <c r="D128" s="47" t="s">
        <v>234</v>
      </c>
      <c r="E128" s="1"/>
      <c r="F128" s="1"/>
      <c r="G128" s="1"/>
      <c r="H128" s="1"/>
      <c r="I128" s="1"/>
    </row>
    <row r="129" spans="1:9" x14ac:dyDescent="0.3">
      <c r="A129" s="46" t="s">
        <v>190</v>
      </c>
      <c r="B129" s="47">
        <v>82</v>
      </c>
      <c r="C129" s="47">
        <v>0</v>
      </c>
      <c r="D129" s="47" t="s">
        <v>234</v>
      </c>
      <c r="E129" s="1"/>
      <c r="F129" s="1"/>
      <c r="G129" s="1"/>
      <c r="H129" s="1"/>
      <c r="I129" s="1"/>
    </row>
    <row r="130" spans="1:9" x14ac:dyDescent="0.3">
      <c r="A130" s="46" t="s">
        <v>191</v>
      </c>
      <c r="B130" s="47">
        <v>171</v>
      </c>
      <c r="C130" s="47">
        <v>0</v>
      </c>
      <c r="D130" s="47" t="s">
        <v>234</v>
      </c>
      <c r="E130" s="1"/>
      <c r="F130" s="1"/>
      <c r="G130" s="1"/>
      <c r="H130" s="1"/>
      <c r="I130" s="1"/>
    </row>
    <row r="131" spans="1:9" x14ac:dyDescent="0.3">
      <c r="A131" s="46" t="s">
        <v>192</v>
      </c>
      <c r="B131" s="47">
        <v>114</v>
      </c>
      <c r="C131" s="47">
        <v>0</v>
      </c>
      <c r="D131" s="47" t="s">
        <v>234</v>
      </c>
      <c r="E131" s="1"/>
      <c r="F131" s="1"/>
      <c r="G131" s="1"/>
      <c r="H131" s="1"/>
      <c r="I131" s="1"/>
    </row>
    <row r="132" spans="1:9" ht="26.4" x14ac:dyDescent="0.3">
      <c r="A132" s="46" t="s">
        <v>193</v>
      </c>
      <c r="B132" s="47">
        <v>837</v>
      </c>
      <c r="C132" s="47">
        <v>2</v>
      </c>
      <c r="D132" s="47" t="s">
        <v>234</v>
      </c>
      <c r="E132" s="1"/>
      <c r="F132" s="1"/>
      <c r="G132" s="1"/>
      <c r="H132" s="1"/>
      <c r="I132" s="1"/>
    </row>
    <row r="133" spans="1:9" x14ac:dyDescent="0.3">
      <c r="A133" s="46" t="s">
        <v>194</v>
      </c>
      <c r="B133" s="47">
        <v>1163</v>
      </c>
      <c r="C133" s="47">
        <v>2</v>
      </c>
      <c r="D133" s="47" t="s">
        <v>234</v>
      </c>
      <c r="E133" s="1"/>
      <c r="F133" s="1"/>
      <c r="G133" s="1"/>
      <c r="H133" s="1"/>
      <c r="I133" s="1"/>
    </row>
    <row r="134" spans="1:9" x14ac:dyDescent="0.3">
      <c r="A134" s="46" t="s">
        <v>195</v>
      </c>
      <c r="B134" s="47">
        <v>708</v>
      </c>
      <c r="C134" s="47">
        <v>1</v>
      </c>
      <c r="D134" s="47" t="s">
        <v>234</v>
      </c>
      <c r="E134" s="1"/>
      <c r="F134" s="1"/>
      <c r="G134" s="1"/>
      <c r="H134" s="1"/>
      <c r="I134" s="1"/>
    </row>
    <row r="135" spans="1:9" x14ac:dyDescent="0.3">
      <c r="A135" s="46" t="s">
        <v>196</v>
      </c>
      <c r="B135" s="47">
        <v>419</v>
      </c>
      <c r="C135" s="47">
        <v>1</v>
      </c>
      <c r="D135" s="47" t="s">
        <v>234</v>
      </c>
      <c r="E135" s="1"/>
      <c r="F135" s="1"/>
      <c r="G135" s="1"/>
      <c r="H135" s="1"/>
      <c r="I135" s="1"/>
    </row>
    <row r="136" spans="1:9" x14ac:dyDescent="0.3">
      <c r="A136" s="46" t="s">
        <v>197</v>
      </c>
      <c r="B136" s="47">
        <v>246</v>
      </c>
      <c r="C136" s="47">
        <v>1</v>
      </c>
      <c r="D136" s="47" t="s">
        <v>234</v>
      </c>
      <c r="E136" s="1"/>
      <c r="F136" s="1"/>
      <c r="G136" s="1"/>
      <c r="H136" s="1"/>
      <c r="I136" s="1"/>
    </row>
    <row r="137" spans="1:9" x14ac:dyDescent="0.3">
      <c r="A137" s="46" t="s">
        <v>198</v>
      </c>
      <c r="B137" s="47">
        <v>390</v>
      </c>
      <c r="C137" s="47">
        <v>1</v>
      </c>
      <c r="D137" s="47" t="s">
        <v>234</v>
      </c>
      <c r="E137" s="1"/>
      <c r="F137" s="1"/>
      <c r="G137" s="1"/>
      <c r="H137" s="1"/>
      <c r="I137" s="1"/>
    </row>
    <row r="138" spans="1:9" x14ac:dyDescent="0.3">
      <c r="A138" s="46" t="s">
        <v>199</v>
      </c>
      <c r="B138" s="47">
        <v>236</v>
      </c>
      <c r="C138" s="47">
        <v>1</v>
      </c>
      <c r="D138" s="47" t="s">
        <v>234</v>
      </c>
      <c r="E138" s="1"/>
      <c r="F138" s="1"/>
      <c r="G138" s="1"/>
      <c r="H138" s="1"/>
      <c r="I138" s="1"/>
    </row>
    <row r="139" spans="1:9" x14ac:dyDescent="0.3">
      <c r="A139" s="46" t="s">
        <v>200</v>
      </c>
      <c r="B139" s="47">
        <v>279</v>
      </c>
      <c r="C139" s="47">
        <v>1</v>
      </c>
      <c r="D139" s="47" t="s">
        <v>234</v>
      </c>
      <c r="E139" s="1"/>
      <c r="F139" s="1"/>
      <c r="G139" s="1"/>
      <c r="H139" s="1"/>
      <c r="I139" s="1"/>
    </row>
    <row r="140" spans="1:9" x14ac:dyDescent="0.3">
      <c r="A140" s="46" t="s">
        <v>201</v>
      </c>
      <c r="B140" s="47">
        <v>259</v>
      </c>
      <c r="C140" s="47">
        <v>0</v>
      </c>
      <c r="D140" s="47" t="s">
        <v>234</v>
      </c>
      <c r="E140" s="1"/>
      <c r="F140" s="1"/>
      <c r="G140" s="1"/>
      <c r="H140" s="1"/>
      <c r="I140" s="1"/>
    </row>
    <row r="141" spans="1:9" x14ac:dyDescent="0.3">
      <c r="A141" s="46" t="s">
        <v>202</v>
      </c>
      <c r="B141" s="47">
        <v>1661</v>
      </c>
      <c r="C141" s="47">
        <v>1</v>
      </c>
      <c r="D141" s="47" t="s">
        <v>234</v>
      </c>
      <c r="E141" s="1"/>
      <c r="F141" s="1"/>
      <c r="G141" s="1"/>
      <c r="H141" s="1"/>
      <c r="I141" s="1"/>
    </row>
    <row r="142" spans="1:9" x14ac:dyDescent="0.3">
      <c r="A142" s="46" t="s">
        <v>203</v>
      </c>
      <c r="B142" s="47">
        <v>130</v>
      </c>
      <c r="C142" s="47">
        <v>0</v>
      </c>
      <c r="D142" s="47" t="s">
        <v>234</v>
      </c>
      <c r="E142" s="1"/>
      <c r="F142" s="1"/>
      <c r="G142" s="1"/>
      <c r="H142" s="1"/>
      <c r="I142" s="1"/>
    </row>
    <row r="143" spans="1:9" x14ac:dyDescent="0.3">
      <c r="A143" s="46" t="s">
        <v>204</v>
      </c>
      <c r="B143" s="47">
        <v>543</v>
      </c>
      <c r="C143" s="47">
        <v>1</v>
      </c>
      <c r="D143" s="47" t="s">
        <v>234</v>
      </c>
      <c r="E143" s="1"/>
      <c r="F143" s="1"/>
      <c r="G143" s="1"/>
      <c r="H143" s="1"/>
      <c r="I143" s="1"/>
    </row>
    <row r="144" spans="1:9" x14ac:dyDescent="0.3">
      <c r="A144" s="46" t="s">
        <v>205</v>
      </c>
      <c r="B144" s="47">
        <v>592</v>
      </c>
      <c r="C144" s="47">
        <v>2</v>
      </c>
      <c r="D144" s="47" t="s">
        <v>234</v>
      </c>
      <c r="E144" s="1"/>
      <c r="F144" s="1"/>
      <c r="G144" s="1"/>
      <c r="H144" s="1"/>
      <c r="I144" s="1"/>
    </row>
    <row r="145" spans="1:9" x14ac:dyDescent="0.3">
      <c r="A145" s="46" t="s">
        <v>206</v>
      </c>
      <c r="B145" s="47">
        <v>133</v>
      </c>
      <c r="C145" s="47">
        <v>0</v>
      </c>
      <c r="D145" s="47" t="s">
        <v>234</v>
      </c>
      <c r="E145" s="1"/>
      <c r="F145" s="1"/>
      <c r="G145" s="1"/>
      <c r="H145" s="1"/>
      <c r="I145" s="1"/>
    </row>
    <row r="146" spans="1:9" x14ac:dyDescent="0.3">
      <c r="A146" s="46" t="s">
        <v>207</v>
      </c>
      <c r="B146" s="47">
        <v>355</v>
      </c>
      <c r="C146" s="47">
        <v>0</v>
      </c>
      <c r="D146" s="47" t="s">
        <v>234</v>
      </c>
      <c r="E146" s="1"/>
      <c r="F146" s="1"/>
      <c r="G146" s="1"/>
      <c r="H146" s="1"/>
      <c r="I146" s="1"/>
    </row>
    <row r="147" spans="1:9" x14ac:dyDescent="0.3">
      <c r="A147" s="46" t="s">
        <v>208</v>
      </c>
      <c r="B147" s="47">
        <v>262</v>
      </c>
      <c r="C147" s="47">
        <v>0</v>
      </c>
      <c r="D147" s="47" t="s">
        <v>234</v>
      </c>
      <c r="E147" s="1"/>
      <c r="F147" s="1"/>
      <c r="G147" s="1"/>
      <c r="H147" s="1"/>
      <c r="I147" s="1"/>
    </row>
    <row r="148" spans="1:9" x14ac:dyDescent="0.3">
      <c r="A148" s="46" t="s">
        <v>209</v>
      </c>
      <c r="B148" s="47">
        <v>475</v>
      </c>
      <c r="C148" s="47">
        <v>0</v>
      </c>
      <c r="D148" s="47" t="s">
        <v>234</v>
      </c>
      <c r="E148" s="1"/>
      <c r="F148" s="1"/>
      <c r="G148" s="1"/>
      <c r="H148" s="1"/>
      <c r="I148" s="1"/>
    </row>
    <row r="149" spans="1:9" x14ac:dyDescent="0.3">
      <c r="A149" s="46" t="s">
        <v>210</v>
      </c>
      <c r="B149" s="47">
        <v>299</v>
      </c>
      <c r="C149" s="47">
        <v>1</v>
      </c>
      <c r="D149" s="47" t="s">
        <v>234</v>
      </c>
      <c r="E149" s="1"/>
      <c r="F149" s="1"/>
      <c r="G149" s="1"/>
      <c r="H149" s="1"/>
      <c r="I149" s="1"/>
    </row>
    <row r="150" spans="1:9" x14ac:dyDescent="0.3">
      <c r="A150" s="46" t="s">
        <v>211</v>
      </c>
      <c r="B150" s="47">
        <v>113</v>
      </c>
      <c r="C150" s="47">
        <v>1</v>
      </c>
      <c r="D150" s="47" t="s">
        <v>234</v>
      </c>
      <c r="E150" s="1"/>
      <c r="F150" s="1"/>
      <c r="G150" s="1"/>
      <c r="H150" s="1"/>
      <c r="I150" s="1"/>
    </row>
    <row r="151" spans="1:9" x14ac:dyDescent="0.3">
      <c r="A151" s="46" t="s">
        <v>212</v>
      </c>
      <c r="B151" s="47">
        <v>675</v>
      </c>
      <c r="C151" s="47">
        <v>1</v>
      </c>
      <c r="D151" s="47" t="s">
        <v>234</v>
      </c>
      <c r="E151" s="1"/>
      <c r="F151" s="1"/>
      <c r="G151" s="1"/>
      <c r="H151" s="1"/>
      <c r="I151" s="1"/>
    </row>
    <row r="152" spans="1:9" x14ac:dyDescent="0.3">
      <c r="A152" s="46" t="s">
        <v>213</v>
      </c>
      <c r="B152" s="47">
        <v>599</v>
      </c>
      <c r="C152" s="47">
        <v>2</v>
      </c>
      <c r="D152" s="47" t="s">
        <v>234</v>
      </c>
      <c r="E152" s="1"/>
      <c r="F152" s="1"/>
      <c r="G152" s="1"/>
      <c r="H152" s="1"/>
      <c r="I152" s="1"/>
    </row>
    <row r="153" spans="1:9" x14ac:dyDescent="0.3">
      <c r="A153" s="46" t="s">
        <v>214</v>
      </c>
      <c r="B153" s="47">
        <v>729</v>
      </c>
      <c r="C153" s="47">
        <v>1</v>
      </c>
      <c r="D153" s="47" t="s">
        <v>234</v>
      </c>
      <c r="E153" s="1"/>
      <c r="F153" s="1"/>
      <c r="G153" s="1"/>
      <c r="H153" s="1"/>
      <c r="I153" s="1"/>
    </row>
    <row r="154" spans="1:9" x14ac:dyDescent="0.3">
      <c r="A154" s="46" t="s">
        <v>215</v>
      </c>
      <c r="B154" s="47">
        <v>430</v>
      </c>
      <c r="C154" s="47">
        <v>0</v>
      </c>
      <c r="D154" s="47" t="s">
        <v>234</v>
      </c>
      <c r="E154" s="1"/>
      <c r="F154" s="1"/>
      <c r="G154" s="1"/>
      <c r="H154" s="1"/>
      <c r="I154" s="1"/>
    </row>
    <row r="155" spans="1:9" x14ac:dyDescent="0.3">
      <c r="A155" s="46" t="s">
        <v>216</v>
      </c>
      <c r="B155" s="47">
        <v>454</v>
      </c>
      <c r="C155" s="47">
        <v>1</v>
      </c>
      <c r="D155" s="47" t="s">
        <v>234</v>
      </c>
      <c r="E155" s="1"/>
      <c r="F155" s="1"/>
      <c r="G155" s="1"/>
      <c r="H155" s="1"/>
      <c r="I155" s="1"/>
    </row>
    <row r="156" spans="1:9" x14ac:dyDescent="0.3">
      <c r="A156" s="46" t="s">
        <v>217</v>
      </c>
      <c r="B156" s="47">
        <v>35451</v>
      </c>
      <c r="C156" s="47">
        <v>33</v>
      </c>
      <c r="D156" s="48">
        <v>11</v>
      </c>
      <c r="E156" s="1"/>
      <c r="F156" s="1"/>
      <c r="G156" s="1"/>
      <c r="H156" s="1"/>
      <c r="I156" s="1"/>
    </row>
    <row r="157" spans="1:9" x14ac:dyDescent="0.3">
      <c r="A157" s="46" t="s">
        <v>218</v>
      </c>
      <c r="B157" s="47">
        <v>92</v>
      </c>
      <c r="C157" s="47">
        <v>0</v>
      </c>
      <c r="D157" s="47" t="s">
        <v>234</v>
      </c>
      <c r="E157" s="1"/>
      <c r="F157" s="1"/>
      <c r="G157" s="1"/>
      <c r="H157" s="1"/>
      <c r="I157" s="1"/>
    </row>
    <row r="158" spans="1:9" x14ac:dyDescent="0.3">
      <c r="A158" s="46" t="s">
        <v>219</v>
      </c>
      <c r="B158" s="47">
        <v>110</v>
      </c>
      <c r="C158" s="47">
        <v>0</v>
      </c>
      <c r="D158" s="47" t="s">
        <v>234</v>
      </c>
      <c r="E158" s="1"/>
      <c r="F158" s="1"/>
      <c r="G158" s="1"/>
      <c r="H158" s="1"/>
      <c r="I158" s="1"/>
    </row>
    <row r="159" spans="1:9" x14ac:dyDescent="0.3">
      <c r="A159" s="46" t="s">
        <v>220</v>
      </c>
      <c r="B159" s="47">
        <v>807</v>
      </c>
      <c r="C159" s="47">
        <v>1</v>
      </c>
      <c r="D159" s="47" t="s">
        <v>234</v>
      </c>
      <c r="E159" s="1"/>
      <c r="F159" s="1"/>
      <c r="G159" s="1"/>
      <c r="H159" s="1"/>
      <c r="I159" s="1"/>
    </row>
    <row r="160" spans="1:9" x14ac:dyDescent="0.3">
      <c r="A160" s="46" t="s">
        <v>221</v>
      </c>
      <c r="B160" s="47">
        <v>194</v>
      </c>
      <c r="C160" s="47">
        <v>0</v>
      </c>
      <c r="D160" s="47" t="s">
        <v>234</v>
      </c>
      <c r="E160" s="1"/>
      <c r="F160" s="1"/>
      <c r="G160" s="1"/>
      <c r="H160" s="1"/>
      <c r="I160" s="1"/>
    </row>
    <row r="161" spans="1:9" ht="27.6" x14ac:dyDescent="0.3">
      <c r="A161" s="46" t="s">
        <v>232</v>
      </c>
      <c r="B161" s="47">
        <v>398</v>
      </c>
      <c r="C161" s="47">
        <v>1</v>
      </c>
      <c r="D161" s="47" t="s">
        <v>234</v>
      </c>
      <c r="E161" s="1"/>
      <c r="F161" s="1"/>
      <c r="G161" s="1"/>
      <c r="H161" s="1"/>
      <c r="I161" s="1"/>
    </row>
    <row r="162" spans="1:9" x14ac:dyDescent="0.3">
      <c r="A162" s="46" t="s">
        <v>222</v>
      </c>
      <c r="B162" s="47">
        <v>1152</v>
      </c>
      <c r="C162" s="47">
        <v>3</v>
      </c>
      <c r="D162" s="47" t="s">
        <v>234</v>
      </c>
      <c r="E162" s="1"/>
      <c r="F162" s="1"/>
      <c r="G162" s="1"/>
      <c r="H162" s="1"/>
      <c r="I162" s="1"/>
    </row>
    <row r="163" spans="1:9" x14ac:dyDescent="0.3">
      <c r="A163" s="46" t="s">
        <v>223</v>
      </c>
      <c r="B163" s="47">
        <v>153</v>
      </c>
      <c r="C163" s="47">
        <v>0</v>
      </c>
      <c r="D163" s="47" t="s">
        <v>234</v>
      </c>
      <c r="E163" s="1"/>
      <c r="F163" s="1"/>
      <c r="G163" s="1"/>
      <c r="H163" s="1"/>
      <c r="I163" s="1"/>
    </row>
    <row r="164" spans="1:9" x14ac:dyDescent="0.3">
      <c r="A164" s="46" t="s">
        <v>224</v>
      </c>
      <c r="B164" s="47">
        <v>868</v>
      </c>
      <c r="C164" s="47">
        <v>2</v>
      </c>
      <c r="D164" s="47" t="s">
        <v>234</v>
      </c>
      <c r="E164" s="1"/>
      <c r="F164" s="1"/>
      <c r="G164" s="1"/>
      <c r="H164" s="1"/>
      <c r="I164" s="1"/>
    </row>
    <row r="165" spans="1:9" x14ac:dyDescent="0.3">
      <c r="A165" s="46" t="s">
        <v>225</v>
      </c>
      <c r="B165" s="47">
        <v>143</v>
      </c>
      <c r="C165" s="47">
        <v>0</v>
      </c>
      <c r="D165" s="47" t="s">
        <v>234</v>
      </c>
      <c r="E165" s="1"/>
      <c r="F165" s="1"/>
      <c r="G165" s="1"/>
      <c r="H165" s="1"/>
      <c r="I165" s="1"/>
    </row>
    <row r="166" spans="1:9" x14ac:dyDescent="0.3">
      <c r="A166" s="46" t="s">
        <v>226</v>
      </c>
      <c r="B166" s="47">
        <v>119</v>
      </c>
      <c r="C166" s="47">
        <v>0</v>
      </c>
      <c r="D166" s="47" t="s">
        <v>234</v>
      </c>
      <c r="E166" s="1"/>
      <c r="F166" s="1"/>
      <c r="G166" s="1"/>
      <c r="H166" s="1"/>
      <c r="I166" s="1"/>
    </row>
    <row r="167" spans="1:9" x14ac:dyDescent="0.3">
      <c r="A167" s="46" t="s">
        <v>227</v>
      </c>
      <c r="B167" s="47">
        <v>122</v>
      </c>
      <c r="C167" s="47">
        <v>0</v>
      </c>
      <c r="D167" s="47" t="s">
        <v>234</v>
      </c>
      <c r="E167" s="1"/>
      <c r="F167" s="1"/>
      <c r="G167" s="1"/>
      <c r="H167" s="1"/>
      <c r="I167" s="1"/>
    </row>
    <row r="168" spans="1:9" x14ac:dyDescent="0.3">
      <c r="A168" s="46" t="s">
        <v>228</v>
      </c>
      <c r="B168" s="47">
        <v>228</v>
      </c>
      <c r="C168" s="47">
        <v>1</v>
      </c>
      <c r="D168" s="47" t="s">
        <v>234</v>
      </c>
      <c r="E168" s="1"/>
      <c r="F168" s="1"/>
      <c r="G168" s="1"/>
      <c r="H168" s="1"/>
      <c r="I168" s="1"/>
    </row>
    <row r="169" spans="1:9" ht="15" thickBot="1" x14ac:dyDescent="0.35">
      <c r="A169" s="49" t="s">
        <v>229</v>
      </c>
      <c r="B169" s="50">
        <v>1528</v>
      </c>
      <c r="C169" s="50">
        <v>3</v>
      </c>
      <c r="D169" s="50" t="s">
        <v>234</v>
      </c>
      <c r="E169" s="1"/>
      <c r="F169" s="1"/>
      <c r="G169" s="1"/>
      <c r="H169" s="1"/>
      <c r="I169" s="1"/>
    </row>
    <row r="170" spans="1:9" ht="15" thickBot="1" x14ac:dyDescent="0.35">
      <c r="A170" s="51" t="s">
        <v>233</v>
      </c>
      <c r="B170" s="52">
        <f>SUM(B5:B169)</f>
        <v>115420</v>
      </c>
      <c r="C170" s="52">
        <f>SUM(C5:C169)</f>
        <v>144</v>
      </c>
      <c r="D170" s="52">
        <f>SUM(D5:D169)*2</f>
        <v>32</v>
      </c>
      <c r="E170" s="1"/>
      <c r="F170" s="1"/>
      <c r="G170" s="1"/>
      <c r="H170" s="1"/>
      <c r="I170" s="1"/>
    </row>
    <row r="171" spans="1:9" x14ac:dyDescent="0.3">
      <c r="E171" s="1"/>
      <c r="F171" s="1"/>
      <c r="G171" s="1"/>
      <c r="H171" s="1"/>
      <c r="I171" s="1"/>
    </row>
  </sheetData>
  <mergeCells count="1">
    <mergeCell ref="A1:D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Současný scénář</vt:lpstr>
      <vt:lpstr>Zálohový systém</vt:lpstr>
      <vt:lpstr>Svazek obcí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Hanáček</dc:creator>
  <cp:lastModifiedBy>Ondřej Hanáček</cp:lastModifiedBy>
  <dcterms:created xsi:type="dcterms:W3CDTF">2023-03-14T14:06:15Z</dcterms:created>
  <dcterms:modified xsi:type="dcterms:W3CDTF">2023-05-26T13:28:52Z</dcterms:modified>
</cp:coreProperties>
</file>