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755" tabRatio="912"/>
  </bookViews>
  <sheets>
    <sheet name="Doba přesunu pohledu &quot;na&quot; " sheetId="1" r:id="rId1"/>
    <sheet name="Doba fixace pohledu" sheetId="2" r:id="rId2"/>
    <sheet name="Doba přesunu pohledu zpět" sheetId="3" r:id="rId3"/>
    <sheet name="Četnost pohledů do zrcátek" sheetId="4" r:id="rId4"/>
    <sheet name="Celková doba kontroly situace " sheetId="5" r:id="rId5"/>
    <sheet name="% vyjádření fixace pohledu" sheetId="16" r:id="rId6"/>
    <sheet name="Analýza pohledů - levé zpětné" sheetId="13" r:id="rId7"/>
    <sheet name="Analýza pohledů - pravé zpětné" sheetId="14" r:id="rId8"/>
    <sheet name="Analýza pohledů - vnítřní zpětn" sheetId="15" r:id="rId9"/>
    <sheet name="Celkové průměrné časy ke kont." sheetId="12" r:id="rId10"/>
    <sheet name="Celkové časy ke kontrole situac" sheetId="17" r:id="rId11"/>
  </sheets>
  <calcPr calcId="145621"/>
</workbook>
</file>

<file path=xl/calcChain.xml><?xml version="1.0" encoding="utf-8"?>
<calcChain xmlns="http://schemas.openxmlformats.org/spreadsheetml/2006/main">
  <c r="G18" i="17" l="1"/>
  <c r="G5" i="17"/>
  <c r="G6" i="17"/>
  <c r="G7" i="17"/>
  <c r="G8" i="17"/>
  <c r="G9" i="17"/>
  <c r="G10" i="17"/>
  <c r="G11" i="17"/>
  <c r="G12" i="17"/>
  <c r="G13" i="17"/>
  <c r="G14" i="17"/>
  <c r="G15" i="17"/>
  <c r="G16" i="17"/>
  <c r="G17" i="17"/>
  <c r="G4" i="17"/>
  <c r="D13" i="14" l="1"/>
  <c r="I13" i="14"/>
  <c r="K13" i="14"/>
  <c r="J13" i="14"/>
  <c r="I19" i="12" l="1"/>
  <c r="M6" i="16" l="1"/>
  <c r="M7" i="16"/>
  <c r="M8" i="16"/>
  <c r="M9" i="16"/>
  <c r="M10" i="16"/>
  <c r="M11" i="16"/>
  <c r="M12" i="16"/>
  <c r="M13" i="16"/>
  <c r="M14" i="16"/>
  <c r="M15" i="16"/>
  <c r="M16" i="16"/>
  <c r="M17" i="16"/>
  <c r="M18" i="16"/>
  <c r="M19" i="16"/>
  <c r="J7" i="16"/>
  <c r="J8" i="16"/>
  <c r="J9" i="16"/>
  <c r="J10" i="16"/>
  <c r="J11" i="16"/>
  <c r="J12" i="16"/>
  <c r="J13" i="16"/>
  <c r="J14" i="16"/>
  <c r="J15" i="16"/>
  <c r="J16" i="16"/>
  <c r="J17" i="16"/>
  <c r="J18" i="16"/>
  <c r="J19" i="16"/>
  <c r="J6" i="16"/>
  <c r="I7" i="16"/>
  <c r="I8" i="16"/>
  <c r="I9" i="16"/>
  <c r="I10" i="16"/>
  <c r="I11" i="16"/>
  <c r="I12" i="16"/>
  <c r="I13" i="16"/>
  <c r="I14" i="16"/>
  <c r="I15" i="16"/>
  <c r="I16" i="16"/>
  <c r="I17" i="16"/>
  <c r="I18" i="16"/>
  <c r="I19" i="16"/>
  <c r="I6" i="16"/>
  <c r="I18" i="15" l="1"/>
  <c r="J18" i="15"/>
  <c r="K18" i="15"/>
  <c r="D17" i="15"/>
  <c r="D19" i="13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5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5" i="12"/>
  <c r="F22" i="5" l="1"/>
  <c r="G22" i="5"/>
  <c r="E22" i="5"/>
  <c r="F21" i="5"/>
  <c r="G21" i="5"/>
  <c r="E21" i="5"/>
  <c r="F20" i="5"/>
  <c r="G20" i="5"/>
  <c r="E20" i="5"/>
  <c r="F22" i="3"/>
  <c r="G22" i="3"/>
  <c r="E22" i="3"/>
  <c r="F21" i="3"/>
  <c r="G21" i="3"/>
  <c r="E21" i="3"/>
  <c r="F20" i="3"/>
  <c r="G20" i="3"/>
  <c r="E20" i="3"/>
  <c r="F23" i="2"/>
  <c r="G23" i="2"/>
  <c r="E23" i="2"/>
  <c r="F22" i="2"/>
  <c r="G22" i="2"/>
  <c r="E22" i="2"/>
  <c r="F21" i="2"/>
  <c r="G21" i="2"/>
  <c r="E21" i="2"/>
  <c r="E24" i="1"/>
  <c r="F24" i="1"/>
  <c r="G24" i="1"/>
  <c r="F23" i="1"/>
  <c r="G23" i="1"/>
  <c r="E23" i="1"/>
  <c r="F22" i="1"/>
  <c r="G22" i="1"/>
  <c r="E22" i="1"/>
  <c r="F21" i="4"/>
  <c r="G21" i="4"/>
  <c r="E21" i="4"/>
  <c r="H21" i="4" s="1"/>
</calcChain>
</file>

<file path=xl/sharedStrings.xml><?xml version="1.0" encoding="utf-8"?>
<sst xmlns="http://schemas.openxmlformats.org/spreadsheetml/2006/main" count="262" uniqueCount="58">
  <si>
    <t>DOBA POTŘEBNÁ K PŘESUNU POHLEDU ZE SITUACE PŘED VOZIDLEM DO ZPĚTNÉHO ZRCÁTKA</t>
  </si>
  <si>
    <t>Řidič 1</t>
  </si>
  <si>
    <t>Řidič 2</t>
  </si>
  <si>
    <t>Řidič 3</t>
  </si>
  <si>
    <t>Řidič 4</t>
  </si>
  <si>
    <t>Řidič 5</t>
  </si>
  <si>
    <t>Řidič 6</t>
  </si>
  <si>
    <t>Řidič 7</t>
  </si>
  <si>
    <t>Řidič 8</t>
  </si>
  <si>
    <t>Řidič 9</t>
  </si>
  <si>
    <t>Řidič 10</t>
  </si>
  <si>
    <t>Řidič 11</t>
  </si>
  <si>
    <t>Řidič 12</t>
  </si>
  <si>
    <t>Řidič 13</t>
  </si>
  <si>
    <t>Řidič 14</t>
  </si>
  <si>
    <t>Levé zpětné zrcátko</t>
  </si>
  <si>
    <t>Pravé zpětné zrcátko</t>
  </si>
  <si>
    <t>Vnitřní zpětné zrcátko</t>
  </si>
  <si>
    <t>DOBA FIXACE POHLEDU ŘIDIČE DO ZPĚTNÉHO ZRCÁTKA</t>
  </si>
  <si>
    <t>DOBA POTŘEBNÁ K PŘESUNU POHLEDU ZE ZPĚTNÉHO ZRCÁTKA ZPĚT NA SITUACI PŘED VOZIDLEM</t>
  </si>
  <si>
    <t>ČETNOST POHLEDŮ DO ZRCÁTEK</t>
  </si>
  <si>
    <t>CELKOVÁ DOBA POTŘEBNÁ K PROVEDENÍ DANÝCH MANÉVRŮ</t>
  </si>
  <si>
    <t>četnosti pohledů v závislosti na zrcátku</t>
  </si>
  <si>
    <t>Průměr</t>
  </si>
  <si>
    <t>Min</t>
  </si>
  <si>
    <t>Max</t>
  </si>
  <si>
    <t>průměr</t>
  </si>
  <si>
    <t>počet pohledů</t>
  </si>
  <si>
    <t>medián</t>
  </si>
  <si>
    <t>median</t>
  </si>
  <si>
    <t>Čas celkem</t>
  </si>
  <si>
    <t>průměrná doba pohledu</t>
  </si>
  <si>
    <t>průměr max. časů řidičů</t>
  </si>
  <si>
    <t>průměr min časů řidičů</t>
  </si>
  <si>
    <t>max i</t>
  </si>
  <si>
    <t>min i</t>
  </si>
  <si>
    <t>median i</t>
  </si>
  <si>
    <t>průměr minimálních časů řidičů</t>
  </si>
  <si>
    <t>průměr max časů řidičů</t>
  </si>
  <si>
    <t>Celkem</t>
  </si>
  <si>
    <t>PODÍL CELKOVÝCH ČASŮ FIXACÍ NA CELKOVÝCH ČASECH POHLEDŮ DOZPĚTNÝCH ZRCÁTEK</t>
  </si>
  <si>
    <t>Řidič</t>
  </si>
  <si>
    <t>Fixace levé</t>
  </si>
  <si>
    <t>Fixace pravé</t>
  </si>
  <si>
    <t>Fixace vnitřní</t>
  </si>
  <si>
    <t>Celková doba levé</t>
  </si>
  <si>
    <t>Celková doba pravé</t>
  </si>
  <si>
    <t>Celková doba vnitřní</t>
  </si>
  <si>
    <t>Celková doba fixace</t>
  </si>
  <si>
    <t>Celková doba pohledů</t>
  </si>
  <si>
    <t>% podíl fixací</t>
  </si>
  <si>
    <t>max</t>
  </si>
  <si>
    <t>ANALÝZA POHLEDŮ V LEVÉM ZPĚTNÉM ZRCÁTKU</t>
  </si>
  <si>
    <t>ANALÝZA POHLEDŮ V PRAVÉM ZPĚTNÉM ZRCÁTKU</t>
  </si>
  <si>
    <t>ANALÝZA POHLEDŮ VE VNOTŘNÍM ZPĚTNÉM ZRCÁTKU</t>
  </si>
  <si>
    <t>CELKOVÉ ČASY POTŘEBNÉ KO KONTROLE SITUACE ZA VOZIDLEM BEZ OHLEDU NA POUŽITÉ ZPĚTNÉ ZRCÁTKO</t>
  </si>
  <si>
    <t>Doba celkem</t>
  </si>
  <si>
    <t>PŮMĚRNÉ ČASY POHLEDU POTŘEBNÉ KE KONTROLE SITUACE ZA VOZIDLEM BEZ OHLEDU NA POUŽITÉ ZRCÁTKO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</si>
</sst>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3" borderId="2" xfId="0" applyFill="1" applyBorder="1"/>
    <xf numFmtId="0" fontId="0" fillId="2" borderId="4" xfId="0" applyFill="1" applyBorder="1"/>
    <xf numFmtId="0" fontId="0" fillId="4" borderId="3" xfId="0" applyFill="1" applyBorder="1"/>
    <xf numFmtId="0" fontId="0" fillId="4" borderId="4" xfId="0" applyFill="1" applyBorder="1"/>
    <xf numFmtId="0" fontId="0" fillId="0" borderId="12" xfId="0" applyBorder="1"/>
    <xf numFmtId="0" fontId="0" fillId="2" borderId="7" xfId="0" applyFill="1" applyBorder="1"/>
    <xf numFmtId="0" fontId="0" fillId="3" borderId="0" xfId="0" applyFill="1"/>
    <xf numFmtId="0" fontId="0" fillId="4" borderId="0" xfId="0" applyFill="1"/>
    <xf numFmtId="0" fontId="0" fillId="4" borderId="1" xfId="0" applyFill="1" applyBorder="1"/>
    <xf numFmtId="0" fontId="0" fillId="2" borderId="0" xfId="0" applyFill="1" applyBorder="1"/>
    <xf numFmtId="0" fontId="0" fillId="2" borderId="0" xfId="0" applyFill="1"/>
    <xf numFmtId="10" fontId="0" fillId="0" borderId="0" xfId="0" applyNumberFormat="1"/>
    <xf numFmtId="0" fontId="0" fillId="4" borderId="0" xfId="0" applyFill="1" applyBorder="1"/>
    <xf numFmtId="0" fontId="0" fillId="0" borderId="2" xfId="0" applyBorder="1"/>
    <xf numFmtId="0" fontId="0" fillId="4" borderId="11" xfId="0" applyFill="1" applyBorder="1"/>
    <xf numFmtId="0" fontId="1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/>
              <a:t>Doba přesunu  pohledu ze situace před vozidlem do zpětého zrcátka</a:t>
            </a:r>
          </a:p>
        </c:rich>
      </c:tx>
      <c:layout>
        <c:manualLayout>
          <c:xMode val="edge"/>
          <c:yMode val="edge"/>
          <c:x val="0.13472974904925253"/>
          <c:y val="3.2860883139224945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213490901577001"/>
          <c:y val="0.15413016403901586"/>
          <c:w val="0.6221420312410697"/>
          <c:h val="0.6545065590801770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'Doba přesunu pohledu "na" '!$E$7</c:f>
              <c:strCache>
                <c:ptCount val="1"/>
                <c:pt idx="0">
                  <c:v>Levé zpětné zrcátko</c:v>
                </c:pt>
              </c:strCache>
            </c:strRef>
          </c:tx>
          <c:invertIfNegative val="0"/>
          <c:cat>
            <c:strRef>
              <c:f>'Doba přesunu pohledu "na" '!$D$8:$D$21</c:f>
              <c:strCache>
                <c:ptCount val="14"/>
                <c:pt idx="0">
                  <c:v>Řidič 1</c:v>
                </c:pt>
                <c:pt idx="1">
                  <c:v>Řidič 2</c:v>
                </c:pt>
                <c:pt idx="2">
                  <c:v>Řidič 3</c:v>
                </c:pt>
                <c:pt idx="3">
                  <c:v>Řidič 4</c:v>
                </c:pt>
                <c:pt idx="4">
                  <c:v>Řidič 5</c:v>
                </c:pt>
                <c:pt idx="5">
                  <c:v>Řidič 6</c:v>
                </c:pt>
                <c:pt idx="6">
                  <c:v>Řidič 7</c:v>
                </c:pt>
                <c:pt idx="7">
                  <c:v>Řidič 8</c:v>
                </c:pt>
                <c:pt idx="8">
                  <c:v>Řidič 9</c:v>
                </c:pt>
                <c:pt idx="9">
                  <c:v>Řidič 10</c:v>
                </c:pt>
                <c:pt idx="10">
                  <c:v>Řidič 11</c:v>
                </c:pt>
                <c:pt idx="11">
                  <c:v>Řidič 12</c:v>
                </c:pt>
                <c:pt idx="12">
                  <c:v>Řidič 13</c:v>
                </c:pt>
                <c:pt idx="13">
                  <c:v>Řidič 14</c:v>
                </c:pt>
              </c:strCache>
            </c:strRef>
          </c:cat>
          <c:val>
            <c:numRef>
              <c:f>'Doba přesunu pohledu "na" '!$E$8:$E$21</c:f>
              <c:numCache>
                <c:formatCode>General</c:formatCode>
                <c:ptCount val="14"/>
                <c:pt idx="0">
                  <c:v>4.3999999999999997E-2</c:v>
                </c:pt>
                <c:pt idx="1">
                  <c:v>5.1999999999999998E-2</c:v>
                </c:pt>
                <c:pt idx="2">
                  <c:v>5.1999999999999998E-2</c:v>
                </c:pt>
                <c:pt idx="3">
                  <c:v>5.3999999999999999E-2</c:v>
                </c:pt>
                <c:pt idx="4">
                  <c:v>4.5999999999999999E-2</c:v>
                </c:pt>
                <c:pt idx="5">
                  <c:v>4.4999999999999998E-2</c:v>
                </c:pt>
                <c:pt idx="6">
                  <c:v>5.1999999999999998E-2</c:v>
                </c:pt>
                <c:pt idx="7">
                  <c:v>5.7000000000000002E-2</c:v>
                </c:pt>
                <c:pt idx="8">
                  <c:v>0.05</c:v>
                </c:pt>
                <c:pt idx="9">
                  <c:v>0.06</c:v>
                </c:pt>
                <c:pt idx="10">
                  <c:v>5.8000000000000003E-2</c:v>
                </c:pt>
                <c:pt idx="11">
                  <c:v>5.6000000000000001E-2</c:v>
                </c:pt>
                <c:pt idx="12">
                  <c:v>5.8999999999999997E-2</c:v>
                </c:pt>
                <c:pt idx="13">
                  <c:v>4.3999999999999997E-2</c:v>
                </c:pt>
              </c:numCache>
            </c:numRef>
          </c:val>
        </c:ser>
        <c:ser>
          <c:idx val="1"/>
          <c:order val="1"/>
          <c:tx>
            <c:strRef>
              <c:f>'Doba přesunu pohledu "na" '!$F$7</c:f>
              <c:strCache>
                <c:ptCount val="1"/>
                <c:pt idx="0">
                  <c:v>Pravé zpětné zrcátko</c:v>
                </c:pt>
              </c:strCache>
            </c:strRef>
          </c:tx>
          <c:invertIfNegative val="0"/>
          <c:cat>
            <c:strRef>
              <c:f>'Doba přesunu pohledu "na" '!$D$8:$D$21</c:f>
              <c:strCache>
                <c:ptCount val="14"/>
                <c:pt idx="0">
                  <c:v>Řidič 1</c:v>
                </c:pt>
                <c:pt idx="1">
                  <c:v>Řidič 2</c:v>
                </c:pt>
                <c:pt idx="2">
                  <c:v>Řidič 3</c:v>
                </c:pt>
                <c:pt idx="3">
                  <c:v>Řidič 4</c:v>
                </c:pt>
                <c:pt idx="4">
                  <c:v>Řidič 5</c:v>
                </c:pt>
                <c:pt idx="5">
                  <c:v>Řidič 6</c:v>
                </c:pt>
                <c:pt idx="6">
                  <c:v>Řidič 7</c:v>
                </c:pt>
                <c:pt idx="7">
                  <c:v>Řidič 8</c:v>
                </c:pt>
                <c:pt idx="8">
                  <c:v>Řidič 9</c:v>
                </c:pt>
                <c:pt idx="9">
                  <c:v>Řidič 10</c:v>
                </c:pt>
                <c:pt idx="10">
                  <c:v>Řidič 11</c:v>
                </c:pt>
                <c:pt idx="11">
                  <c:v>Řidič 12</c:v>
                </c:pt>
                <c:pt idx="12">
                  <c:v>Řidič 13</c:v>
                </c:pt>
                <c:pt idx="13">
                  <c:v>Řidič 14</c:v>
                </c:pt>
              </c:strCache>
            </c:strRef>
          </c:cat>
          <c:val>
            <c:numRef>
              <c:f>'Doba přesunu pohledu "na" '!$F$8:$F$21</c:f>
              <c:numCache>
                <c:formatCode>General</c:formatCode>
                <c:ptCount val="14"/>
                <c:pt idx="1">
                  <c:v>0.04</c:v>
                </c:pt>
                <c:pt idx="2">
                  <c:v>7.5999999999999998E-2</c:v>
                </c:pt>
                <c:pt idx="4">
                  <c:v>0.05</c:v>
                </c:pt>
                <c:pt idx="5">
                  <c:v>0.06</c:v>
                </c:pt>
                <c:pt idx="6">
                  <c:v>4.2999999999999997E-2</c:v>
                </c:pt>
                <c:pt idx="7">
                  <c:v>5.3999999999999999E-2</c:v>
                </c:pt>
                <c:pt idx="8">
                  <c:v>4.7E-2</c:v>
                </c:pt>
                <c:pt idx="10">
                  <c:v>5.5E-2</c:v>
                </c:pt>
              </c:numCache>
            </c:numRef>
          </c:val>
        </c:ser>
        <c:ser>
          <c:idx val="2"/>
          <c:order val="2"/>
          <c:tx>
            <c:strRef>
              <c:f>'Doba přesunu pohledu "na" '!$G$7</c:f>
              <c:strCache>
                <c:ptCount val="1"/>
                <c:pt idx="0">
                  <c:v>Vnitřní zpětné zrcátko</c:v>
                </c:pt>
              </c:strCache>
            </c:strRef>
          </c:tx>
          <c:invertIfNegative val="0"/>
          <c:cat>
            <c:strRef>
              <c:f>'Doba přesunu pohledu "na" '!$D$8:$D$21</c:f>
              <c:strCache>
                <c:ptCount val="14"/>
                <c:pt idx="0">
                  <c:v>Řidič 1</c:v>
                </c:pt>
                <c:pt idx="1">
                  <c:v>Řidič 2</c:v>
                </c:pt>
                <c:pt idx="2">
                  <c:v>Řidič 3</c:v>
                </c:pt>
                <c:pt idx="3">
                  <c:v>Řidič 4</c:v>
                </c:pt>
                <c:pt idx="4">
                  <c:v>Řidič 5</c:v>
                </c:pt>
                <c:pt idx="5">
                  <c:v>Řidič 6</c:v>
                </c:pt>
                <c:pt idx="6">
                  <c:v>Řidič 7</c:v>
                </c:pt>
                <c:pt idx="7">
                  <c:v>Řidič 8</c:v>
                </c:pt>
                <c:pt idx="8">
                  <c:v>Řidič 9</c:v>
                </c:pt>
                <c:pt idx="9">
                  <c:v>Řidič 10</c:v>
                </c:pt>
                <c:pt idx="10">
                  <c:v>Řidič 11</c:v>
                </c:pt>
                <c:pt idx="11">
                  <c:v>Řidič 12</c:v>
                </c:pt>
                <c:pt idx="12">
                  <c:v>Řidič 13</c:v>
                </c:pt>
                <c:pt idx="13">
                  <c:v>Řidič 14</c:v>
                </c:pt>
              </c:strCache>
            </c:strRef>
          </c:cat>
          <c:val>
            <c:numRef>
              <c:f>'Doba přesunu pohledu "na" '!$G$8:$G$21</c:f>
              <c:numCache>
                <c:formatCode>General</c:formatCode>
                <c:ptCount val="14"/>
                <c:pt idx="0">
                  <c:v>3.5999999999999997E-2</c:v>
                </c:pt>
                <c:pt idx="1">
                  <c:v>3.9E-2</c:v>
                </c:pt>
                <c:pt idx="2">
                  <c:v>3.5000000000000003E-2</c:v>
                </c:pt>
                <c:pt idx="3">
                  <c:v>5.1999999999999998E-2</c:v>
                </c:pt>
                <c:pt idx="4">
                  <c:v>3.5000000000000003E-2</c:v>
                </c:pt>
                <c:pt idx="6">
                  <c:v>7.2999999999999995E-2</c:v>
                </c:pt>
                <c:pt idx="7">
                  <c:v>4.7E-2</c:v>
                </c:pt>
                <c:pt idx="8">
                  <c:v>0.03</c:v>
                </c:pt>
                <c:pt idx="9">
                  <c:v>3.5000000000000003E-2</c:v>
                </c:pt>
                <c:pt idx="10">
                  <c:v>0.04</c:v>
                </c:pt>
                <c:pt idx="11">
                  <c:v>0.03</c:v>
                </c:pt>
                <c:pt idx="12">
                  <c:v>8.3000000000000004E-2</c:v>
                </c:pt>
                <c:pt idx="13">
                  <c:v>3.5999999999999997E-2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0678784"/>
        <c:axId val="200685056"/>
      </c:barChart>
      <c:catAx>
        <c:axId val="2006787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Řidič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spPr>
          <a:noFill/>
          <a:ln w="25400" cap="flat" cmpd="sng" algn="ctr">
            <a:solidFill>
              <a:schemeClr val="dk1"/>
            </a:solidFill>
            <a:prstDash val="solid"/>
          </a:ln>
          <a:effectLst>
            <a:outerShdw blurRad="40000" dist="20000" dir="5400000" rotWithShape="0">
              <a:srgbClr val="000000">
                <a:alpha val="38000"/>
              </a:srgbClr>
            </a:outerShdw>
          </a:effectLst>
        </c:spPr>
        <c:txPr>
          <a:bodyPr rot="-2700000" vert="horz"/>
          <a:lstStyle/>
          <a:p>
            <a:pPr>
              <a:defRPr/>
            </a:pPr>
            <a:endParaRPr lang="cs-CZ"/>
          </a:p>
        </c:txPr>
        <c:crossAx val="200685056"/>
        <c:crosses val="autoZero"/>
        <c:auto val="1"/>
        <c:lblAlgn val="ctr"/>
        <c:lblOffset val="100"/>
        <c:noMultiLvlLbl val="0"/>
      </c:catAx>
      <c:valAx>
        <c:axId val="20068505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Čas (s)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noFill/>
          <a:ln w="25400" cap="flat" cmpd="sng" algn="ctr">
            <a:solidFill>
              <a:schemeClr val="dk1"/>
            </a:solidFill>
            <a:prstDash val="solid"/>
          </a:ln>
          <a:effectLst>
            <a:outerShdw blurRad="40000" dist="20000" dir="5400000" rotWithShape="0">
              <a:srgbClr val="000000">
                <a:alpha val="38000"/>
              </a:srgbClr>
            </a:outerShdw>
          </a:effectLst>
        </c:spPr>
        <c:crossAx val="2006787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/>
              <a:t>Doba fixa pohledu do zpětného zrcátka</a:t>
            </a:r>
          </a:p>
        </c:rich>
      </c:tx>
      <c:layout>
        <c:manualLayout>
          <c:xMode val="edge"/>
          <c:yMode val="edge"/>
          <c:x val="0.24699870911381244"/>
          <c:y val="1.748355529632869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1844599520512564"/>
          <c:y val="9.2142963611030096E-2"/>
          <c:w val="0.66558559823409891"/>
          <c:h val="0.7246307725047882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'Doba fixace pohledu'!$E$6</c:f>
              <c:strCache>
                <c:ptCount val="1"/>
                <c:pt idx="0">
                  <c:v>Levé zpětné zrcátko</c:v>
                </c:pt>
              </c:strCache>
            </c:strRef>
          </c:tx>
          <c:invertIfNegative val="0"/>
          <c:cat>
            <c:strRef>
              <c:f>'Doba fixace pohledu'!$D$7:$D$20</c:f>
              <c:strCache>
                <c:ptCount val="14"/>
                <c:pt idx="0">
                  <c:v>Řidič 1</c:v>
                </c:pt>
                <c:pt idx="1">
                  <c:v>Řidič 2</c:v>
                </c:pt>
                <c:pt idx="2">
                  <c:v>Řidič 3</c:v>
                </c:pt>
                <c:pt idx="3">
                  <c:v>Řidič 4</c:v>
                </c:pt>
                <c:pt idx="4">
                  <c:v>Řidič 5</c:v>
                </c:pt>
                <c:pt idx="5">
                  <c:v>Řidič 6</c:v>
                </c:pt>
                <c:pt idx="6">
                  <c:v>Řidič 7</c:v>
                </c:pt>
                <c:pt idx="7">
                  <c:v>Řidič 8</c:v>
                </c:pt>
                <c:pt idx="8">
                  <c:v>Řidič 9</c:v>
                </c:pt>
                <c:pt idx="9">
                  <c:v>Řidič 10</c:v>
                </c:pt>
                <c:pt idx="10">
                  <c:v>Řidič 11</c:v>
                </c:pt>
                <c:pt idx="11">
                  <c:v>Řidič 12</c:v>
                </c:pt>
                <c:pt idx="12">
                  <c:v>Řidič 13</c:v>
                </c:pt>
                <c:pt idx="13">
                  <c:v>Řidič 14</c:v>
                </c:pt>
              </c:strCache>
            </c:strRef>
          </c:cat>
          <c:val>
            <c:numRef>
              <c:f>'Doba fixace pohledu'!$E$7:$E$20</c:f>
              <c:numCache>
                <c:formatCode>General</c:formatCode>
                <c:ptCount val="14"/>
                <c:pt idx="0">
                  <c:v>4.9000000000000002E-2</c:v>
                </c:pt>
                <c:pt idx="1">
                  <c:v>6.6000000000000003E-2</c:v>
                </c:pt>
                <c:pt idx="2">
                  <c:v>5.5E-2</c:v>
                </c:pt>
                <c:pt idx="3">
                  <c:v>4.3999999999999997E-2</c:v>
                </c:pt>
                <c:pt idx="4">
                  <c:v>3.2000000000000001E-2</c:v>
                </c:pt>
                <c:pt idx="5">
                  <c:v>5.1999999999999998E-2</c:v>
                </c:pt>
                <c:pt idx="6">
                  <c:v>4.5999999999999999E-2</c:v>
                </c:pt>
                <c:pt idx="7">
                  <c:v>5.8000000000000003E-2</c:v>
                </c:pt>
                <c:pt idx="8">
                  <c:v>5.2999999999999999E-2</c:v>
                </c:pt>
                <c:pt idx="9">
                  <c:v>6.3E-2</c:v>
                </c:pt>
                <c:pt idx="10">
                  <c:v>4.2999999999999997E-2</c:v>
                </c:pt>
                <c:pt idx="11">
                  <c:v>3.7999999999999999E-2</c:v>
                </c:pt>
                <c:pt idx="12">
                  <c:v>4.3999999999999997E-2</c:v>
                </c:pt>
                <c:pt idx="13">
                  <c:v>8.5000000000000006E-2</c:v>
                </c:pt>
              </c:numCache>
            </c:numRef>
          </c:val>
        </c:ser>
        <c:ser>
          <c:idx val="1"/>
          <c:order val="1"/>
          <c:tx>
            <c:strRef>
              <c:f>'Doba fixace pohledu'!$F$6</c:f>
              <c:strCache>
                <c:ptCount val="1"/>
                <c:pt idx="0">
                  <c:v>Pravé zpětné zrcátko</c:v>
                </c:pt>
              </c:strCache>
            </c:strRef>
          </c:tx>
          <c:invertIfNegative val="0"/>
          <c:cat>
            <c:strRef>
              <c:f>'Doba fixace pohledu'!$D$7:$D$20</c:f>
              <c:strCache>
                <c:ptCount val="14"/>
                <c:pt idx="0">
                  <c:v>Řidič 1</c:v>
                </c:pt>
                <c:pt idx="1">
                  <c:v>Řidič 2</c:v>
                </c:pt>
                <c:pt idx="2">
                  <c:v>Řidič 3</c:v>
                </c:pt>
                <c:pt idx="3">
                  <c:v>Řidič 4</c:v>
                </c:pt>
                <c:pt idx="4">
                  <c:v>Řidič 5</c:v>
                </c:pt>
                <c:pt idx="5">
                  <c:v>Řidič 6</c:v>
                </c:pt>
                <c:pt idx="6">
                  <c:v>Řidič 7</c:v>
                </c:pt>
                <c:pt idx="7">
                  <c:v>Řidič 8</c:v>
                </c:pt>
                <c:pt idx="8">
                  <c:v>Řidič 9</c:v>
                </c:pt>
                <c:pt idx="9">
                  <c:v>Řidič 10</c:v>
                </c:pt>
                <c:pt idx="10">
                  <c:v>Řidič 11</c:v>
                </c:pt>
                <c:pt idx="11">
                  <c:v>Řidič 12</c:v>
                </c:pt>
                <c:pt idx="12">
                  <c:v>Řidič 13</c:v>
                </c:pt>
                <c:pt idx="13">
                  <c:v>Řidič 14</c:v>
                </c:pt>
              </c:strCache>
            </c:strRef>
          </c:cat>
          <c:val>
            <c:numRef>
              <c:f>'Doba fixace pohledu'!$F$7:$F$20</c:f>
              <c:numCache>
                <c:formatCode>General</c:formatCode>
                <c:ptCount val="14"/>
                <c:pt idx="0">
                  <c:v>0.05</c:v>
                </c:pt>
                <c:pt idx="1">
                  <c:v>0.06</c:v>
                </c:pt>
                <c:pt idx="2">
                  <c:v>5.6000000000000001E-2</c:v>
                </c:pt>
                <c:pt idx="4">
                  <c:v>0.06</c:v>
                </c:pt>
                <c:pt idx="5">
                  <c:v>0.05</c:v>
                </c:pt>
                <c:pt idx="6">
                  <c:v>0.04</c:v>
                </c:pt>
                <c:pt idx="7">
                  <c:v>3.6999999999999998E-2</c:v>
                </c:pt>
                <c:pt idx="8">
                  <c:v>7.3999999999999996E-2</c:v>
                </c:pt>
                <c:pt idx="10">
                  <c:v>3.5000000000000003E-2</c:v>
                </c:pt>
              </c:numCache>
            </c:numRef>
          </c:val>
        </c:ser>
        <c:ser>
          <c:idx val="2"/>
          <c:order val="2"/>
          <c:tx>
            <c:strRef>
              <c:f>'Doba fixace pohledu'!$G$6</c:f>
              <c:strCache>
                <c:ptCount val="1"/>
                <c:pt idx="0">
                  <c:v>Vnitřní zpětné zrcátko</c:v>
                </c:pt>
              </c:strCache>
            </c:strRef>
          </c:tx>
          <c:invertIfNegative val="0"/>
          <c:cat>
            <c:strRef>
              <c:f>'Doba fixace pohledu'!$D$7:$D$20</c:f>
              <c:strCache>
                <c:ptCount val="14"/>
                <c:pt idx="0">
                  <c:v>Řidič 1</c:v>
                </c:pt>
                <c:pt idx="1">
                  <c:v>Řidič 2</c:v>
                </c:pt>
                <c:pt idx="2">
                  <c:v>Řidič 3</c:v>
                </c:pt>
                <c:pt idx="3">
                  <c:v>Řidič 4</c:v>
                </c:pt>
                <c:pt idx="4">
                  <c:v>Řidič 5</c:v>
                </c:pt>
                <c:pt idx="5">
                  <c:v>Řidič 6</c:v>
                </c:pt>
                <c:pt idx="6">
                  <c:v>Řidič 7</c:v>
                </c:pt>
                <c:pt idx="7">
                  <c:v>Řidič 8</c:v>
                </c:pt>
                <c:pt idx="8">
                  <c:v>Řidič 9</c:v>
                </c:pt>
                <c:pt idx="9">
                  <c:v>Řidič 10</c:v>
                </c:pt>
                <c:pt idx="10">
                  <c:v>Řidič 11</c:v>
                </c:pt>
                <c:pt idx="11">
                  <c:v>Řidič 12</c:v>
                </c:pt>
                <c:pt idx="12">
                  <c:v>Řidič 13</c:v>
                </c:pt>
                <c:pt idx="13">
                  <c:v>Řidič 14</c:v>
                </c:pt>
              </c:strCache>
            </c:strRef>
          </c:cat>
          <c:val>
            <c:numRef>
              <c:f>'Doba fixace pohledu'!$G$7:$G$20</c:f>
              <c:numCache>
                <c:formatCode>General</c:formatCode>
                <c:ptCount val="14"/>
                <c:pt idx="0">
                  <c:v>4.2000000000000003E-2</c:v>
                </c:pt>
                <c:pt idx="1">
                  <c:v>9.7000000000000003E-2</c:v>
                </c:pt>
                <c:pt idx="2">
                  <c:v>4.4999999999999998E-2</c:v>
                </c:pt>
                <c:pt idx="3">
                  <c:v>7.1999999999999995E-2</c:v>
                </c:pt>
                <c:pt idx="4">
                  <c:v>1.4999999999999999E-2</c:v>
                </c:pt>
                <c:pt idx="6">
                  <c:v>5.7000000000000002E-2</c:v>
                </c:pt>
                <c:pt idx="7">
                  <c:v>0.04</c:v>
                </c:pt>
                <c:pt idx="8">
                  <c:v>0.05</c:v>
                </c:pt>
                <c:pt idx="9">
                  <c:v>7.8E-2</c:v>
                </c:pt>
                <c:pt idx="10">
                  <c:v>9.5000000000000001E-2</c:v>
                </c:pt>
                <c:pt idx="11">
                  <c:v>0.02</c:v>
                </c:pt>
                <c:pt idx="12">
                  <c:v>7.2999999999999995E-2</c:v>
                </c:pt>
                <c:pt idx="13">
                  <c:v>8.4000000000000005E-2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0724480"/>
        <c:axId val="200726400"/>
      </c:barChart>
      <c:catAx>
        <c:axId val="200724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Řidiči</a:t>
                </a:r>
              </a:p>
            </c:rich>
          </c:tx>
          <c:layout>
            <c:manualLayout>
              <c:xMode val="edge"/>
              <c:yMode val="edge"/>
              <c:x val="0.38632184887244581"/>
              <c:y val="0.94220542807484187"/>
            </c:manualLayout>
          </c:layout>
          <c:overlay val="0"/>
        </c:title>
        <c:majorTickMark val="out"/>
        <c:minorTickMark val="none"/>
        <c:tickLblPos val="nextTo"/>
        <c:spPr>
          <a:noFill/>
          <a:ln w="25400" cap="flat" cmpd="sng" algn="ctr">
            <a:solidFill>
              <a:schemeClr val="dk1"/>
            </a:solidFill>
            <a:prstDash val="solid"/>
          </a:ln>
          <a:effectLst>
            <a:outerShdw blurRad="40000" dist="20000" dir="5400000" rotWithShape="0">
              <a:srgbClr val="000000">
                <a:alpha val="38000"/>
              </a:srgbClr>
            </a:outerShdw>
          </a:effectLst>
        </c:spPr>
        <c:txPr>
          <a:bodyPr rot="-2700000" vert="horz"/>
          <a:lstStyle/>
          <a:p>
            <a:pPr>
              <a:defRPr/>
            </a:pPr>
            <a:endParaRPr lang="cs-CZ"/>
          </a:p>
        </c:txPr>
        <c:crossAx val="200726400"/>
        <c:crosses val="autoZero"/>
        <c:auto val="1"/>
        <c:lblAlgn val="ctr"/>
        <c:lblOffset val="100"/>
        <c:noMultiLvlLbl val="0"/>
      </c:catAx>
      <c:valAx>
        <c:axId val="20072640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Čas (s)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noFill/>
          <a:ln w="25400" cap="flat" cmpd="sng" algn="ctr">
            <a:solidFill>
              <a:schemeClr val="dk1"/>
            </a:solidFill>
            <a:prstDash val="solid"/>
          </a:ln>
          <a:effectLst>
            <a:outerShdw blurRad="40000" dist="20000" dir="5400000" rotWithShape="0">
              <a:srgbClr val="000000">
                <a:alpha val="38000"/>
              </a:srgbClr>
            </a:outerShdw>
          </a:effectLst>
        </c:spPr>
        <c:crossAx val="200724480"/>
        <c:crosses val="autoZero"/>
        <c:crossBetween val="between"/>
        <c:majorUnit val="1.0000000000000002E-2"/>
      </c:valAx>
    </c:plotArea>
    <c:legend>
      <c:legendPos val="r"/>
      <c:layout>
        <c:manualLayout>
          <c:xMode val="edge"/>
          <c:yMode val="edge"/>
          <c:x val="0.78192094276063118"/>
          <c:y val="0.38733387298550298"/>
          <c:w val="0.20451973761826814"/>
          <c:h val="0.33748178673927443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Doba přesunu</a:t>
            </a:r>
            <a:r>
              <a:rPr lang="cs-CZ" sz="1400"/>
              <a:t> pohledu ze zpětného zrcátka na situaci před vozidlem</a:t>
            </a:r>
            <a:r>
              <a:rPr lang="en-US" sz="1400"/>
              <a:t> </a:t>
            </a:r>
          </a:p>
        </c:rich>
      </c:tx>
      <c:layout>
        <c:manualLayout>
          <c:xMode val="edge"/>
          <c:yMode val="edge"/>
          <c:x val="0.12314995625546807"/>
          <c:y val="1.8467220683287166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374645669291338"/>
          <c:y val="0.15247468027715372"/>
          <c:w val="0.62180909886264213"/>
          <c:h val="0.6324109901774743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'Doba přesunu pohledu zpět'!$E$5</c:f>
              <c:strCache>
                <c:ptCount val="1"/>
                <c:pt idx="0">
                  <c:v>Levé zpětné zrcátko</c:v>
                </c:pt>
              </c:strCache>
            </c:strRef>
          </c:tx>
          <c:invertIfNegative val="0"/>
          <c:cat>
            <c:strRef>
              <c:f>'Doba přesunu pohledu zpět'!$D$6:$D$19</c:f>
              <c:strCache>
                <c:ptCount val="14"/>
                <c:pt idx="0">
                  <c:v>Řidič 1</c:v>
                </c:pt>
                <c:pt idx="1">
                  <c:v>Řidič 2</c:v>
                </c:pt>
                <c:pt idx="2">
                  <c:v>Řidič 3</c:v>
                </c:pt>
                <c:pt idx="3">
                  <c:v>Řidič 4</c:v>
                </c:pt>
                <c:pt idx="4">
                  <c:v>Řidič 5</c:v>
                </c:pt>
                <c:pt idx="5">
                  <c:v>Řidič 6</c:v>
                </c:pt>
                <c:pt idx="6">
                  <c:v>Řidič 7</c:v>
                </c:pt>
                <c:pt idx="7">
                  <c:v>Řidič 8</c:v>
                </c:pt>
                <c:pt idx="8">
                  <c:v>Řidič 9</c:v>
                </c:pt>
                <c:pt idx="9">
                  <c:v>Řidič 10</c:v>
                </c:pt>
                <c:pt idx="10">
                  <c:v>Řidič 11</c:v>
                </c:pt>
                <c:pt idx="11">
                  <c:v>Řidič 12</c:v>
                </c:pt>
                <c:pt idx="12">
                  <c:v>Řidič 13</c:v>
                </c:pt>
                <c:pt idx="13">
                  <c:v>Řidič 14</c:v>
                </c:pt>
              </c:strCache>
            </c:strRef>
          </c:cat>
          <c:val>
            <c:numRef>
              <c:f>'Doba přesunu pohledu zpět'!$E$6:$E$19</c:f>
              <c:numCache>
                <c:formatCode>General</c:formatCode>
                <c:ptCount val="14"/>
                <c:pt idx="0">
                  <c:v>4.4999999999999998E-2</c:v>
                </c:pt>
                <c:pt idx="1">
                  <c:v>4.2999999999999997E-2</c:v>
                </c:pt>
                <c:pt idx="2">
                  <c:v>4.3999999999999997E-2</c:v>
                </c:pt>
                <c:pt idx="3">
                  <c:v>6.6000000000000003E-2</c:v>
                </c:pt>
                <c:pt idx="4">
                  <c:v>4.7E-2</c:v>
                </c:pt>
                <c:pt idx="5">
                  <c:v>3.9E-2</c:v>
                </c:pt>
                <c:pt idx="6">
                  <c:v>5.2999999999999999E-2</c:v>
                </c:pt>
                <c:pt idx="7">
                  <c:v>7.5999999999999998E-2</c:v>
                </c:pt>
                <c:pt idx="8">
                  <c:v>4.8000000000000001E-2</c:v>
                </c:pt>
                <c:pt idx="9">
                  <c:v>4.7E-2</c:v>
                </c:pt>
                <c:pt idx="10">
                  <c:v>5.1999999999999998E-2</c:v>
                </c:pt>
                <c:pt idx="11">
                  <c:v>4.8000000000000001E-2</c:v>
                </c:pt>
                <c:pt idx="12">
                  <c:v>7.1999999999999995E-2</c:v>
                </c:pt>
                <c:pt idx="13">
                  <c:v>4.4999999999999998E-2</c:v>
                </c:pt>
              </c:numCache>
            </c:numRef>
          </c:val>
        </c:ser>
        <c:ser>
          <c:idx val="1"/>
          <c:order val="1"/>
          <c:tx>
            <c:strRef>
              <c:f>'Doba přesunu pohledu zpět'!$F$5</c:f>
              <c:strCache>
                <c:ptCount val="1"/>
                <c:pt idx="0">
                  <c:v>Pravé zpětné zrcátko</c:v>
                </c:pt>
              </c:strCache>
            </c:strRef>
          </c:tx>
          <c:invertIfNegative val="0"/>
          <c:cat>
            <c:strRef>
              <c:f>'Doba přesunu pohledu zpět'!$D$6:$D$19</c:f>
              <c:strCache>
                <c:ptCount val="14"/>
                <c:pt idx="0">
                  <c:v>Řidič 1</c:v>
                </c:pt>
                <c:pt idx="1">
                  <c:v>Řidič 2</c:v>
                </c:pt>
                <c:pt idx="2">
                  <c:v>Řidič 3</c:v>
                </c:pt>
                <c:pt idx="3">
                  <c:v>Řidič 4</c:v>
                </c:pt>
                <c:pt idx="4">
                  <c:v>Řidič 5</c:v>
                </c:pt>
                <c:pt idx="5">
                  <c:v>Řidič 6</c:v>
                </c:pt>
                <c:pt idx="6">
                  <c:v>Řidič 7</c:v>
                </c:pt>
                <c:pt idx="7">
                  <c:v>Řidič 8</c:v>
                </c:pt>
                <c:pt idx="8">
                  <c:v>Řidič 9</c:v>
                </c:pt>
                <c:pt idx="9">
                  <c:v>Řidič 10</c:v>
                </c:pt>
                <c:pt idx="10">
                  <c:v>Řidič 11</c:v>
                </c:pt>
                <c:pt idx="11">
                  <c:v>Řidič 12</c:v>
                </c:pt>
                <c:pt idx="12">
                  <c:v>Řidič 13</c:v>
                </c:pt>
                <c:pt idx="13">
                  <c:v>Řidič 14</c:v>
                </c:pt>
              </c:strCache>
            </c:strRef>
          </c:cat>
          <c:val>
            <c:numRef>
              <c:f>'Doba přesunu pohledu zpět'!$F$6:$F$19</c:f>
              <c:numCache>
                <c:formatCode>General</c:formatCode>
                <c:ptCount val="14"/>
                <c:pt idx="0">
                  <c:v>6.3E-2</c:v>
                </c:pt>
                <c:pt idx="1">
                  <c:v>0.06</c:v>
                </c:pt>
                <c:pt idx="2">
                  <c:v>5.6000000000000001E-2</c:v>
                </c:pt>
                <c:pt idx="4">
                  <c:v>0.06</c:v>
                </c:pt>
                <c:pt idx="5">
                  <c:v>0.08</c:v>
                </c:pt>
                <c:pt idx="6">
                  <c:v>5.2999999999999999E-2</c:v>
                </c:pt>
                <c:pt idx="7">
                  <c:v>7.0000000000000007E-2</c:v>
                </c:pt>
                <c:pt idx="8">
                  <c:v>5.3999999999999999E-2</c:v>
                </c:pt>
                <c:pt idx="10">
                  <c:v>0.06</c:v>
                </c:pt>
              </c:numCache>
            </c:numRef>
          </c:val>
        </c:ser>
        <c:ser>
          <c:idx val="2"/>
          <c:order val="2"/>
          <c:tx>
            <c:strRef>
              <c:f>'Doba přesunu pohledu zpět'!$G$5</c:f>
              <c:strCache>
                <c:ptCount val="1"/>
                <c:pt idx="0">
                  <c:v>Vnitřní zpětné zrcátko</c:v>
                </c:pt>
              </c:strCache>
            </c:strRef>
          </c:tx>
          <c:invertIfNegative val="0"/>
          <c:cat>
            <c:strRef>
              <c:f>'Doba přesunu pohledu zpět'!$D$6:$D$19</c:f>
              <c:strCache>
                <c:ptCount val="14"/>
                <c:pt idx="0">
                  <c:v>Řidič 1</c:v>
                </c:pt>
                <c:pt idx="1">
                  <c:v>Řidič 2</c:v>
                </c:pt>
                <c:pt idx="2">
                  <c:v>Řidič 3</c:v>
                </c:pt>
                <c:pt idx="3">
                  <c:v>Řidič 4</c:v>
                </c:pt>
                <c:pt idx="4">
                  <c:v>Řidič 5</c:v>
                </c:pt>
                <c:pt idx="5">
                  <c:v>Řidič 6</c:v>
                </c:pt>
                <c:pt idx="6">
                  <c:v>Řidič 7</c:v>
                </c:pt>
                <c:pt idx="7">
                  <c:v>Řidič 8</c:v>
                </c:pt>
                <c:pt idx="8">
                  <c:v>Řidič 9</c:v>
                </c:pt>
                <c:pt idx="9">
                  <c:v>Řidič 10</c:v>
                </c:pt>
                <c:pt idx="10">
                  <c:v>Řidič 11</c:v>
                </c:pt>
                <c:pt idx="11">
                  <c:v>Řidič 12</c:v>
                </c:pt>
                <c:pt idx="12">
                  <c:v>Řidič 13</c:v>
                </c:pt>
                <c:pt idx="13">
                  <c:v>Řidič 14</c:v>
                </c:pt>
              </c:strCache>
            </c:strRef>
          </c:cat>
          <c:val>
            <c:numRef>
              <c:f>'Doba přesunu pohledu zpět'!$G$6:$G$19</c:f>
              <c:numCache>
                <c:formatCode>General</c:formatCode>
                <c:ptCount val="14"/>
                <c:pt idx="0">
                  <c:v>4.2000000000000003E-2</c:v>
                </c:pt>
                <c:pt idx="1">
                  <c:v>3.3000000000000002E-2</c:v>
                </c:pt>
                <c:pt idx="2">
                  <c:v>3.3000000000000002E-2</c:v>
                </c:pt>
                <c:pt idx="3">
                  <c:v>8.2000000000000003E-2</c:v>
                </c:pt>
                <c:pt idx="4">
                  <c:v>4.4999999999999998E-2</c:v>
                </c:pt>
                <c:pt idx="6">
                  <c:v>0.05</c:v>
                </c:pt>
                <c:pt idx="7">
                  <c:v>4.7E-2</c:v>
                </c:pt>
                <c:pt idx="8">
                  <c:v>0.06</c:v>
                </c:pt>
                <c:pt idx="9">
                  <c:v>0.04</c:v>
                </c:pt>
                <c:pt idx="10">
                  <c:v>4.4999999999999998E-2</c:v>
                </c:pt>
                <c:pt idx="11">
                  <c:v>0.03</c:v>
                </c:pt>
                <c:pt idx="12">
                  <c:v>7.1999999999999995E-2</c:v>
                </c:pt>
                <c:pt idx="13">
                  <c:v>3.6999999999999998E-2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6169216"/>
        <c:axId val="226171136"/>
      </c:barChart>
      <c:catAx>
        <c:axId val="226169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Řidiči</a:t>
                </a:r>
              </a:p>
            </c:rich>
          </c:tx>
          <c:overlay val="0"/>
        </c:title>
        <c:majorTickMark val="out"/>
        <c:minorTickMark val="none"/>
        <c:tickLblPos val="nextTo"/>
        <c:spPr>
          <a:noFill/>
          <a:ln w="25400" cap="flat" cmpd="sng" algn="ctr">
            <a:solidFill>
              <a:schemeClr val="dk1"/>
            </a:solidFill>
            <a:prstDash val="solid"/>
          </a:ln>
          <a:effectLst>
            <a:outerShdw blurRad="40000" dist="20000" dir="5400000" rotWithShape="0">
              <a:srgbClr val="000000">
                <a:alpha val="38000"/>
              </a:srgbClr>
            </a:outerShdw>
          </a:effectLst>
        </c:spPr>
        <c:txPr>
          <a:bodyPr rot="-2700000" vert="horz"/>
          <a:lstStyle/>
          <a:p>
            <a:pPr>
              <a:defRPr/>
            </a:pPr>
            <a:endParaRPr lang="cs-CZ"/>
          </a:p>
        </c:txPr>
        <c:crossAx val="226171136"/>
        <c:crosses val="autoZero"/>
        <c:auto val="1"/>
        <c:lblAlgn val="ctr"/>
        <c:lblOffset val="100"/>
        <c:noMultiLvlLbl val="0"/>
      </c:catAx>
      <c:valAx>
        <c:axId val="2261711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Čas (s)</a:t>
                </a:r>
              </a:p>
            </c:rich>
          </c:tx>
          <c:overlay val="0"/>
        </c:title>
        <c:numFmt formatCode="#,##0.00" sourceLinked="0"/>
        <c:majorTickMark val="out"/>
        <c:minorTickMark val="none"/>
        <c:tickLblPos val="nextTo"/>
        <c:spPr>
          <a:noFill/>
          <a:ln w="25400" cap="flat" cmpd="sng" algn="ctr">
            <a:solidFill>
              <a:schemeClr val="dk1"/>
            </a:solidFill>
            <a:prstDash val="solid"/>
          </a:ln>
          <a:effectLst>
            <a:outerShdw blurRad="40000" dist="20000" dir="5400000" rotWithShape="0">
              <a:srgbClr val="000000">
                <a:alpha val="38000"/>
              </a:srgbClr>
            </a:outerShdw>
          </a:effectLst>
        </c:spPr>
        <c:crossAx val="226169216"/>
        <c:crosses val="autoZero"/>
        <c:crossBetween val="between"/>
        <c:majorUnit val="1.0000000000000002E-2"/>
      </c:valAx>
    </c:plotArea>
    <c:legend>
      <c:legendPos val="r"/>
      <c:overlay val="0"/>
    </c:legend>
    <c:plotVisOnly val="1"/>
    <c:dispBlanksAs val="gap"/>
    <c:showDLblsOverMax val="0"/>
  </c:chart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/>
              <a:t>Četnost pohledů do zrcátek v závisloti na typu zrcátka</a:t>
            </a:r>
          </a:p>
        </c:rich>
      </c:tx>
      <c:layout>
        <c:manualLayout>
          <c:xMode val="edge"/>
          <c:yMode val="edge"/>
          <c:x val="0.14416284987277353"/>
          <c:y val="2.792321116928446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5920280607125943E-2"/>
          <c:y val="0.18923924382869864"/>
          <c:w val="0.73410510709062127"/>
          <c:h val="0.6282225062181363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'Četnost pohledů do zrcátek'!$E$6</c:f>
              <c:strCache>
                <c:ptCount val="1"/>
                <c:pt idx="0">
                  <c:v>Levé zpětné zrcátko</c:v>
                </c:pt>
              </c:strCache>
            </c:strRef>
          </c:tx>
          <c:invertIfNegative val="0"/>
          <c:cat>
            <c:strRef>
              <c:f>'Četnost pohledů do zrcátek'!$D$7:$D$20</c:f>
              <c:strCache>
                <c:ptCount val="14"/>
                <c:pt idx="0">
                  <c:v>Řidič 1</c:v>
                </c:pt>
                <c:pt idx="1">
                  <c:v>Řidič 2</c:v>
                </c:pt>
                <c:pt idx="2">
                  <c:v>Řidič 3</c:v>
                </c:pt>
                <c:pt idx="3">
                  <c:v>Řidič 4</c:v>
                </c:pt>
                <c:pt idx="4">
                  <c:v>Řidič 5</c:v>
                </c:pt>
                <c:pt idx="5">
                  <c:v>Řidič 6</c:v>
                </c:pt>
                <c:pt idx="6">
                  <c:v>Řidič 7</c:v>
                </c:pt>
                <c:pt idx="7">
                  <c:v>Řidič 8</c:v>
                </c:pt>
                <c:pt idx="8">
                  <c:v>Řidič 9</c:v>
                </c:pt>
                <c:pt idx="9">
                  <c:v>Řidič 10</c:v>
                </c:pt>
                <c:pt idx="10">
                  <c:v>Řidič 11</c:v>
                </c:pt>
                <c:pt idx="11">
                  <c:v>Řidič 12</c:v>
                </c:pt>
                <c:pt idx="12">
                  <c:v>Řidič 13</c:v>
                </c:pt>
                <c:pt idx="13">
                  <c:v>Řidič 14</c:v>
                </c:pt>
              </c:strCache>
            </c:strRef>
          </c:cat>
          <c:val>
            <c:numRef>
              <c:f>'Četnost pohledů do zrcátek'!$E$7:$E$20</c:f>
              <c:numCache>
                <c:formatCode>General</c:formatCode>
                <c:ptCount val="14"/>
                <c:pt idx="0">
                  <c:v>20</c:v>
                </c:pt>
                <c:pt idx="1">
                  <c:v>24</c:v>
                </c:pt>
                <c:pt idx="2">
                  <c:v>21</c:v>
                </c:pt>
                <c:pt idx="3">
                  <c:v>28</c:v>
                </c:pt>
                <c:pt idx="4">
                  <c:v>21</c:v>
                </c:pt>
                <c:pt idx="5">
                  <c:v>20</c:v>
                </c:pt>
                <c:pt idx="6">
                  <c:v>16</c:v>
                </c:pt>
                <c:pt idx="7">
                  <c:v>50</c:v>
                </c:pt>
                <c:pt idx="8">
                  <c:v>22</c:v>
                </c:pt>
                <c:pt idx="9">
                  <c:v>23</c:v>
                </c:pt>
                <c:pt idx="10">
                  <c:v>17</c:v>
                </c:pt>
                <c:pt idx="11">
                  <c:v>22</c:v>
                </c:pt>
                <c:pt idx="12">
                  <c:v>20</c:v>
                </c:pt>
                <c:pt idx="13">
                  <c:v>20</c:v>
                </c:pt>
              </c:numCache>
            </c:numRef>
          </c:val>
        </c:ser>
        <c:ser>
          <c:idx val="1"/>
          <c:order val="1"/>
          <c:tx>
            <c:strRef>
              <c:f>'Četnost pohledů do zrcátek'!$F$6</c:f>
              <c:strCache>
                <c:ptCount val="1"/>
                <c:pt idx="0">
                  <c:v>Pravé zpětné zrcátko</c:v>
                </c:pt>
              </c:strCache>
            </c:strRef>
          </c:tx>
          <c:invertIfNegative val="0"/>
          <c:cat>
            <c:strRef>
              <c:f>'Četnost pohledů do zrcátek'!$D$7:$D$20</c:f>
              <c:strCache>
                <c:ptCount val="14"/>
                <c:pt idx="0">
                  <c:v>Řidič 1</c:v>
                </c:pt>
                <c:pt idx="1">
                  <c:v>Řidič 2</c:v>
                </c:pt>
                <c:pt idx="2">
                  <c:v>Řidič 3</c:v>
                </c:pt>
                <c:pt idx="3">
                  <c:v>Řidič 4</c:v>
                </c:pt>
                <c:pt idx="4">
                  <c:v>Řidič 5</c:v>
                </c:pt>
                <c:pt idx="5">
                  <c:v>Řidič 6</c:v>
                </c:pt>
                <c:pt idx="6">
                  <c:v>Řidič 7</c:v>
                </c:pt>
                <c:pt idx="7">
                  <c:v>Řidič 8</c:v>
                </c:pt>
                <c:pt idx="8">
                  <c:v>Řidič 9</c:v>
                </c:pt>
                <c:pt idx="9">
                  <c:v>Řidič 10</c:v>
                </c:pt>
                <c:pt idx="10">
                  <c:v>Řidič 11</c:v>
                </c:pt>
                <c:pt idx="11">
                  <c:v>Řidič 12</c:v>
                </c:pt>
                <c:pt idx="12">
                  <c:v>Řidič 13</c:v>
                </c:pt>
                <c:pt idx="13">
                  <c:v>Řidič 14</c:v>
                </c:pt>
              </c:strCache>
            </c:strRef>
          </c:cat>
          <c:val>
            <c:numRef>
              <c:f>'Četnost pohledů do zrcátek'!$F$7:$F$20</c:f>
              <c:numCache>
                <c:formatCode>General</c:formatCode>
                <c:ptCount val="14"/>
                <c:pt idx="0">
                  <c:v>3</c:v>
                </c:pt>
                <c:pt idx="1">
                  <c:v>2</c:v>
                </c:pt>
                <c:pt idx="2">
                  <c:v>5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3</c:v>
                </c:pt>
                <c:pt idx="7">
                  <c:v>12</c:v>
                </c:pt>
                <c:pt idx="8">
                  <c:v>7</c:v>
                </c:pt>
                <c:pt idx="9">
                  <c:v>0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</c:numCache>
            </c:numRef>
          </c:val>
        </c:ser>
        <c:ser>
          <c:idx val="2"/>
          <c:order val="2"/>
          <c:tx>
            <c:strRef>
              <c:f>'Četnost pohledů do zrcátek'!$G$6</c:f>
              <c:strCache>
                <c:ptCount val="1"/>
                <c:pt idx="0">
                  <c:v>Vnitřní zpětné zrcátko</c:v>
                </c:pt>
              </c:strCache>
            </c:strRef>
          </c:tx>
          <c:invertIfNegative val="0"/>
          <c:cat>
            <c:strRef>
              <c:f>'Četnost pohledů do zrcátek'!$D$7:$D$20</c:f>
              <c:strCache>
                <c:ptCount val="14"/>
                <c:pt idx="0">
                  <c:v>Řidič 1</c:v>
                </c:pt>
                <c:pt idx="1">
                  <c:v>Řidič 2</c:v>
                </c:pt>
                <c:pt idx="2">
                  <c:v>Řidič 3</c:v>
                </c:pt>
                <c:pt idx="3">
                  <c:v>Řidič 4</c:v>
                </c:pt>
                <c:pt idx="4">
                  <c:v>Řidič 5</c:v>
                </c:pt>
                <c:pt idx="5">
                  <c:v>Řidič 6</c:v>
                </c:pt>
                <c:pt idx="6">
                  <c:v>Řidič 7</c:v>
                </c:pt>
                <c:pt idx="7">
                  <c:v>Řidič 8</c:v>
                </c:pt>
                <c:pt idx="8">
                  <c:v>Řidič 9</c:v>
                </c:pt>
                <c:pt idx="9">
                  <c:v>Řidič 10</c:v>
                </c:pt>
                <c:pt idx="10">
                  <c:v>Řidič 11</c:v>
                </c:pt>
                <c:pt idx="11">
                  <c:v>Řidič 12</c:v>
                </c:pt>
                <c:pt idx="12">
                  <c:v>Řidič 13</c:v>
                </c:pt>
                <c:pt idx="13">
                  <c:v>Řidič 14</c:v>
                </c:pt>
              </c:strCache>
            </c:strRef>
          </c:cat>
          <c:val>
            <c:numRef>
              <c:f>'Četnost pohledů do zrcátek'!$G$7:$G$20</c:f>
              <c:numCache>
                <c:formatCode>General</c:formatCode>
                <c:ptCount val="14"/>
                <c:pt idx="0">
                  <c:v>5</c:v>
                </c:pt>
                <c:pt idx="1">
                  <c:v>16</c:v>
                </c:pt>
                <c:pt idx="2">
                  <c:v>11</c:v>
                </c:pt>
                <c:pt idx="3">
                  <c:v>10</c:v>
                </c:pt>
                <c:pt idx="4">
                  <c:v>2</c:v>
                </c:pt>
                <c:pt idx="5">
                  <c:v>0</c:v>
                </c:pt>
                <c:pt idx="6">
                  <c:v>3</c:v>
                </c:pt>
                <c:pt idx="7">
                  <c:v>3</c:v>
                </c:pt>
                <c:pt idx="8">
                  <c:v>1</c:v>
                </c:pt>
                <c:pt idx="9">
                  <c:v>11</c:v>
                </c:pt>
                <c:pt idx="10">
                  <c:v>2</c:v>
                </c:pt>
                <c:pt idx="11">
                  <c:v>1</c:v>
                </c:pt>
                <c:pt idx="12">
                  <c:v>12</c:v>
                </c:pt>
                <c:pt idx="13">
                  <c:v>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6222848"/>
        <c:axId val="226224768"/>
      </c:barChart>
      <c:catAx>
        <c:axId val="226222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Řidiči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spPr>
          <a:noFill/>
          <a:ln w="25400" cap="flat" cmpd="sng" algn="ctr">
            <a:solidFill>
              <a:schemeClr val="dk1"/>
            </a:solidFill>
            <a:prstDash val="solid"/>
          </a:ln>
          <a:effectLst>
            <a:outerShdw blurRad="40000" dist="20000" dir="5400000" rotWithShape="0">
              <a:srgbClr val="000000">
                <a:alpha val="38000"/>
              </a:srgbClr>
            </a:outerShdw>
          </a:effectLst>
        </c:spPr>
        <c:txPr>
          <a:bodyPr rot="-2700000" vert="horz"/>
          <a:lstStyle/>
          <a:p>
            <a:pPr>
              <a:defRPr/>
            </a:pPr>
            <a:endParaRPr lang="cs-CZ"/>
          </a:p>
        </c:txPr>
        <c:crossAx val="226224768"/>
        <c:crosses val="autoZero"/>
        <c:auto val="1"/>
        <c:lblAlgn val="ctr"/>
        <c:lblOffset val="100"/>
        <c:noMultiLvlLbl val="0"/>
      </c:catAx>
      <c:valAx>
        <c:axId val="22622476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Počet pohledů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noFill/>
          <a:ln w="25400" cap="flat" cmpd="sng" algn="ctr">
            <a:solidFill>
              <a:schemeClr val="dk1"/>
            </a:solidFill>
            <a:prstDash val="solid"/>
          </a:ln>
          <a:effectLst>
            <a:outerShdw blurRad="40000" dist="20000" dir="5400000" rotWithShape="0">
              <a:srgbClr val="000000">
                <a:alpha val="38000"/>
              </a:srgbClr>
            </a:outerShdw>
          </a:effectLst>
        </c:spPr>
        <c:crossAx val="226222848"/>
        <c:crosses val="autoZero"/>
        <c:crossBetween val="between"/>
        <c:majorUnit val="5"/>
      </c:valAx>
    </c:plotArea>
    <c:legend>
      <c:legendPos val="r"/>
      <c:layout>
        <c:manualLayout>
          <c:xMode val="edge"/>
          <c:yMode val="edge"/>
          <c:x val="0.8300254452926209"/>
          <c:y val="0.34415577633947592"/>
          <c:w val="0.15776081424936386"/>
          <c:h val="0.34292753981668522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/>
              <a:t>Celková doba potřebná ke kontrole situace za vozidlem</a:t>
            </a:r>
          </a:p>
        </c:rich>
      </c:tx>
      <c:layout>
        <c:manualLayout>
          <c:xMode val="edge"/>
          <c:yMode val="edge"/>
          <c:x val="0.12798277138434619"/>
          <c:y val="1.0101007423047424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0.12769621835799422"/>
          <c:y val="0.10800522070966338"/>
          <c:w val="0.65138972144610963"/>
          <c:h val="0.6731309051940915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'Celková doba kontroly situace '!$E$5</c:f>
              <c:strCache>
                <c:ptCount val="1"/>
                <c:pt idx="0">
                  <c:v>Levé zpětné zrcátko</c:v>
                </c:pt>
              </c:strCache>
            </c:strRef>
          </c:tx>
          <c:invertIfNegative val="0"/>
          <c:cat>
            <c:strRef>
              <c:f>'Celková doba kontroly situace '!$D$6:$D$19</c:f>
              <c:strCache>
                <c:ptCount val="14"/>
                <c:pt idx="0">
                  <c:v>Řidič 1</c:v>
                </c:pt>
                <c:pt idx="1">
                  <c:v>Řidič 2</c:v>
                </c:pt>
                <c:pt idx="2">
                  <c:v>Řidič 3</c:v>
                </c:pt>
                <c:pt idx="3">
                  <c:v>Řidič 4</c:v>
                </c:pt>
                <c:pt idx="4">
                  <c:v>Řidič 5</c:v>
                </c:pt>
                <c:pt idx="5">
                  <c:v>Řidič 6</c:v>
                </c:pt>
                <c:pt idx="6">
                  <c:v>Řidič 7</c:v>
                </c:pt>
                <c:pt idx="7">
                  <c:v>Řidič 8</c:v>
                </c:pt>
                <c:pt idx="8">
                  <c:v>Řidič 9</c:v>
                </c:pt>
                <c:pt idx="9">
                  <c:v>Řidič 10</c:v>
                </c:pt>
                <c:pt idx="10">
                  <c:v>Řidič 11</c:v>
                </c:pt>
                <c:pt idx="11">
                  <c:v>Řidič 12</c:v>
                </c:pt>
                <c:pt idx="12">
                  <c:v>Řidič 13</c:v>
                </c:pt>
                <c:pt idx="13">
                  <c:v>Řidič 14</c:v>
                </c:pt>
              </c:strCache>
            </c:strRef>
          </c:cat>
          <c:val>
            <c:numRef>
              <c:f>'Celková doba kontroly situace '!$E$6:$E$19</c:f>
              <c:numCache>
                <c:formatCode>General</c:formatCode>
                <c:ptCount val="14"/>
                <c:pt idx="0">
                  <c:v>0.14299999999999999</c:v>
                </c:pt>
                <c:pt idx="1">
                  <c:v>0.16</c:v>
                </c:pt>
                <c:pt idx="2">
                  <c:v>0.151</c:v>
                </c:pt>
                <c:pt idx="3">
                  <c:v>0.16400000000000001</c:v>
                </c:pt>
                <c:pt idx="4">
                  <c:v>0.124</c:v>
                </c:pt>
                <c:pt idx="5">
                  <c:v>0.13600000000000001</c:v>
                </c:pt>
                <c:pt idx="6">
                  <c:v>0.15</c:v>
                </c:pt>
                <c:pt idx="7">
                  <c:v>0.191</c:v>
                </c:pt>
                <c:pt idx="8">
                  <c:v>0.151</c:v>
                </c:pt>
                <c:pt idx="9">
                  <c:v>0.17</c:v>
                </c:pt>
                <c:pt idx="10">
                  <c:v>0.152</c:v>
                </c:pt>
                <c:pt idx="11">
                  <c:v>0.14199999999999999</c:v>
                </c:pt>
                <c:pt idx="12">
                  <c:v>0.17499999999999999</c:v>
                </c:pt>
                <c:pt idx="13">
                  <c:v>0.17299999999999999</c:v>
                </c:pt>
              </c:numCache>
            </c:numRef>
          </c:val>
        </c:ser>
        <c:ser>
          <c:idx val="1"/>
          <c:order val="1"/>
          <c:tx>
            <c:strRef>
              <c:f>'Celková doba kontroly situace '!$F$5</c:f>
              <c:strCache>
                <c:ptCount val="1"/>
                <c:pt idx="0">
                  <c:v>Pravé zpětné zrcátko</c:v>
                </c:pt>
              </c:strCache>
            </c:strRef>
          </c:tx>
          <c:invertIfNegative val="0"/>
          <c:cat>
            <c:strRef>
              <c:f>'Celková doba kontroly situace '!$D$6:$D$19</c:f>
              <c:strCache>
                <c:ptCount val="14"/>
                <c:pt idx="0">
                  <c:v>Řidič 1</c:v>
                </c:pt>
                <c:pt idx="1">
                  <c:v>Řidič 2</c:v>
                </c:pt>
                <c:pt idx="2">
                  <c:v>Řidič 3</c:v>
                </c:pt>
                <c:pt idx="3">
                  <c:v>Řidič 4</c:v>
                </c:pt>
                <c:pt idx="4">
                  <c:v>Řidič 5</c:v>
                </c:pt>
                <c:pt idx="5">
                  <c:v>Řidič 6</c:v>
                </c:pt>
                <c:pt idx="6">
                  <c:v>Řidič 7</c:v>
                </c:pt>
                <c:pt idx="7">
                  <c:v>Řidič 8</c:v>
                </c:pt>
                <c:pt idx="8">
                  <c:v>Řidič 9</c:v>
                </c:pt>
                <c:pt idx="9">
                  <c:v>Řidič 10</c:v>
                </c:pt>
                <c:pt idx="10">
                  <c:v>Řidič 11</c:v>
                </c:pt>
                <c:pt idx="11">
                  <c:v>Řidič 12</c:v>
                </c:pt>
                <c:pt idx="12">
                  <c:v>Řidič 13</c:v>
                </c:pt>
                <c:pt idx="13">
                  <c:v>Řidič 14</c:v>
                </c:pt>
              </c:strCache>
            </c:strRef>
          </c:cat>
          <c:val>
            <c:numRef>
              <c:f>'Celková doba kontroly situace '!$F$6:$F$19</c:f>
              <c:numCache>
                <c:formatCode>General</c:formatCode>
                <c:ptCount val="14"/>
                <c:pt idx="0">
                  <c:v>0.16</c:v>
                </c:pt>
                <c:pt idx="1">
                  <c:v>0.16</c:v>
                </c:pt>
                <c:pt idx="2">
                  <c:v>0.188</c:v>
                </c:pt>
                <c:pt idx="4">
                  <c:v>0.17</c:v>
                </c:pt>
                <c:pt idx="5">
                  <c:v>0.19</c:v>
                </c:pt>
                <c:pt idx="6">
                  <c:v>0.13700000000000001</c:v>
                </c:pt>
                <c:pt idx="7">
                  <c:v>0.161</c:v>
                </c:pt>
                <c:pt idx="8">
                  <c:v>0.17599999999999999</c:v>
                </c:pt>
                <c:pt idx="10">
                  <c:v>0.15</c:v>
                </c:pt>
              </c:numCache>
            </c:numRef>
          </c:val>
        </c:ser>
        <c:ser>
          <c:idx val="2"/>
          <c:order val="2"/>
          <c:tx>
            <c:strRef>
              <c:f>'Celková doba kontroly situace '!$G$5</c:f>
              <c:strCache>
                <c:ptCount val="1"/>
                <c:pt idx="0">
                  <c:v>Vnitřní zpětné zrcátko</c:v>
                </c:pt>
              </c:strCache>
            </c:strRef>
          </c:tx>
          <c:invertIfNegative val="0"/>
          <c:cat>
            <c:strRef>
              <c:f>'Celková doba kontroly situace '!$D$6:$D$19</c:f>
              <c:strCache>
                <c:ptCount val="14"/>
                <c:pt idx="0">
                  <c:v>Řidič 1</c:v>
                </c:pt>
                <c:pt idx="1">
                  <c:v>Řidič 2</c:v>
                </c:pt>
                <c:pt idx="2">
                  <c:v>Řidič 3</c:v>
                </c:pt>
                <c:pt idx="3">
                  <c:v>Řidič 4</c:v>
                </c:pt>
                <c:pt idx="4">
                  <c:v>Řidič 5</c:v>
                </c:pt>
                <c:pt idx="5">
                  <c:v>Řidič 6</c:v>
                </c:pt>
                <c:pt idx="6">
                  <c:v>Řidič 7</c:v>
                </c:pt>
                <c:pt idx="7">
                  <c:v>Řidič 8</c:v>
                </c:pt>
                <c:pt idx="8">
                  <c:v>Řidič 9</c:v>
                </c:pt>
                <c:pt idx="9">
                  <c:v>Řidič 10</c:v>
                </c:pt>
                <c:pt idx="10">
                  <c:v>Řidič 11</c:v>
                </c:pt>
                <c:pt idx="11">
                  <c:v>Řidič 12</c:v>
                </c:pt>
                <c:pt idx="12">
                  <c:v>Řidič 13</c:v>
                </c:pt>
                <c:pt idx="13">
                  <c:v>Řidič 14</c:v>
                </c:pt>
              </c:strCache>
            </c:strRef>
          </c:cat>
          <c:val>
            <c:numRef>
              <c:f>'Celková doba kontroly situace '!$G$6:$G$19</c:f>
              <c:numCache>
                <c:formatCode>General</c:formatCode>
                <c:ptCount val="14"/>
                <c:pt idx="0">
                  <c:v>0.12</c:v>
                </c:pt>
                <c:pt idx="1">
                  <c:v>0.16900000000000001</c:v>
                </c:pt>
                <c:pt idx="2">
                  <c:v>0.114</c:v>
                </c:pt>
                <c:pt idx="3">
                  <c:v>0.20599999999999999</c:v>
                </c:pt>
                <c:pt idx="4">
                  <c:v>9.5000000000000001E-2</c:v>
                </c:pt>
                <c:pt idx="6">
                  <c:v>0.18</c:v>
                </c:pt>
                <c:pt idx="7">
                  <c:v>0.13300000000000001</c:v>
                </c:pt>
                <c:pt idx="8">
                  <c:v>0.14000000000000001</c:v>
                </c:pt>
                <c:pt idx="9">
                  <c:v>0.154</c:v>
                </c:pt>
                <c:pt idx="10">
                  <c:v>0.18</c:v>
                </c:pt>
                <c:pt idx="11">
                  <c:v>0.08</c:v>
                </c:pt>
                <c:pt idx="12">
                  <c:v>0.22800000000000001</c:v>
                </c:pt>
                <c:pt idx="13">
                  <c:v>0.157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6354304"/>
        <c:axId val="226356224"/>
      </c:barChart>
      <c:catAx>
        <c:axId val="2263543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Řidiči</a:t>
                </a:r>
              </a:p>
            </c:rich>
          </c:tx>
          <c:overlay val="0"/>
        </c:title>
        <c:majorTickMark val="out"/>
        <c:minorTickMark val="none"/>
        <c:tickLblPos val="nextTo"/>
        <c:spPr>
          <a:noFill/>
          <a:ln w="25400" cap="flat" cmpd="sng" algn="ctr">
            <a:solidFill>
              <a:schemeClr val="dk1"/>
            </a:solidFill>
            <a:prstDash val="solid"/>
          </a:ln>
          <a:effectLst>
            <a:outerShdw blurRad="40000" dist="20000" dir="5400000" rotWithShape="0">
              <a:srgbClr val="000000">
                <a:alpha val="38000"/>
              </a:srgbClr>
            </a:outerShdw>
          </a:effectLst>
        </c:spPr>
        <c:txPr>
          <a:bodyPr rot="-2700000" vert="horz"/>
          <a:lstStyle/>
          <a:p>
            <a:pPr>
              <a:defRPr/>
            </a:pPr>
            <a:endParaRPr lang="cs-CZ"/>
          </a:p>
        </c:txPr>
        <c:crossAx val="226356224"/>
        <c:crosses val="autoZero"/>
        <c:auto val="1"/>
        <c:lblAlgn val="ctr"/>
        <c:lblOffset val="100"/>
        <c:noMultiLvlLbl val="0"/>
      </c:catAx>
      <c:valAx>
        <c:axId val="22635622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Čas (s)</a:t>
                </a:r>
              </a:p>
            </c:rich>
          </c:tx>
          <c:overlay val="0"/>
        </c:title>
        <c:numFmt formatCode="#,##0.00" sourceLinked="0"/>
        <c:majorTickMark val="out"/>
        <c:minorTickMark val="none"/>
        <c:tickLblPos val="nextTo"/>
        <c:spPr>
          <a:noFill/>
          <a:ln w="25400" cap="flat" cmpd="sng" algn="ctr">
            <a:solidFill>
              <a:schemeClr val="dk1"/>
            </a:solidFill>
            <a:prstDash val="solid"/>
          </a:ln>
          <a:effectLst>
            <a:outerShdw blurRad="40000" dist="20000" dir="5400000" rotWithShape="0">
              <a:srgbClr val="000000">
                <a:alpha val="38000"/>
              </a:srgbClr>
            </a:outerShdw>
          </a:effectLst>
        </c:spPr>
        <c:crossAx val="226354304"/>
        <c:crosses val="autoZero"/>
        <c:crossBetween val="between"/>
        <c:majorUnit val="2.0000000000000004E-2"/>
      </c:valAx>
    </c:plotArea>
    <c:legend>
      <c:legendPos val="r"/>
      <c:layout>
        <c:manualLayout>
          <c:xMode val="edge"/>
          <c:yMode val="edge"/>
          <c:x val="0.78952298704597412"/>
          <c:y val="0.33873033204178432"/>
          <c:w val="0.2104770129540259"/>
          <c:h val="0.28225398418771547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400"/>
              <a:t>Procentuální vyjádření podílu celkových časů fixací vůči celkovým časům pohledů do zpětných zrcátek</a:t>
            </a:r>
            <a:endParaRPr lang="en-US" sz="1400"/>
          </a:p>
        </c:rich>
      </c:tx>
      <c:layout>
        <c:manualLayout>
          <c:xMode val="edge"/>
          <c:yMode val="edge"/>
          <c:x val="0.11069389195893377"/>
          <c:y val="2.0386817581984483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'% vyjádření fixace pohledu'!$M$5</c:f>
              <c:strCache>
                <c:ptCount val="1"/>
                <c:pt idx="0">
                  <c:v>% podíl fixací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1.5859528463572053E-2"/>
                  <c:y val="7.984031936127743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0"/>
                  <c:y val="-3.592814371257484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0"/>
                  <c:y val="-2.39520958083832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8.3072760859850333E-17"/>
                  <c:y val="-2.39520958083832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layout>
                <c:manualLayout>
                  <c:x val="0"/>
                  <c:y val="1.069518416349203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'% vyjádření fixace pohledu'!$L$6:$L$19</c:f>
              <c:strCache>
                <c:ptCount val="14"/>
                <c:pt idx="0">
                  <c:v>Řidič 1</c:v>
                </c:pt>
                <c:pt idx="1">
                  <c:v>Řidič 2</c:v>
                </c:pt>
                <c:pt idx="2">
                  <c:v>Řidič 3</c:v>
                </c:pt>
                <c:pt idx="3">
                  <c:v>Řidič 4</c:v>
                </c:pt>
                <c:pt idx="4">
                  <c:v>Řidič 5</c:v>
                </c:pt>
                <c:pt idx="5">
                  <c:v>Řidič 6</c:v>
                </c:pt>
                <c:pt idx="6">
                  <c:v>Řidič 7</c:v>
                </c:pt>
                <c:pt idx="7">
                  <c:v>Řidič 8</c:v>
                </c:pt>
                <c:pt idx="8">
                  <c:v>Řidič 9</c:v>
                </c:pt>
                <c:pt idx="9">
                  <c:v>Řidič 10</c:v>
                </c:pt>
                <c:pt idx="10">
                  <c:v>Řidič 11</c:v>
                </c:pt>
                <c:pt idx="11">
                  <c:v>Řidič 12</c:v>
                </c:pt>
                <c:pt idx="12">
                  <c:v>Řidič 13</c:v>
                </c:pt>
                <c:pt idx="13">
                  <c:v>Řidič 14</c:v>
                </c:pt>
              </c:strCache>
            </c:strRef>
          </c:cat>
          <c:val>
            <c:numRef>
              <c:f>'% vyjádření fixace pohledu'!$M$6:$M$19</c:f>
              <c:numCache>
                <c:formatCode>0.00%</c:formatCode>
                <c:ptCount val="14"/>
                <c:pt idx="0">
                  <c:v>0.34</c:v>
                </c:pt>
                <c:pt idx="1">
                  <c:v>0.39</c:v>
                </c:pt>
                <c:pt idx="2">
                  <c:v>0.28000000000000003</c:v>
                </c:pt>
                <c:pt idx="3">
                  <c:v>0.28999999999999998</c:v>
                </c:pt>
                <c:pt idx="4">
                  <c:v>0.26</c:v>
                </c:pt>
                <c:pt idx="5">
                  <c:v>0.37</c:v>
                </c:pt>
                <c:pt idx="6">
                  <c:v>0.3</c:v>
                </c:pt>
                <c:pt idx="7">
                  <c:v>0.28999999999999998</c:v>
                </c:pt>
                <c:pt idx="8">
                  <c:v>0.37</c:v>
                </c:pt>
                <c:pt idx="9">
                  <c:v>0.41</c:v>
                </c:pt>
                <c:pt idx="10">
                  <c:v>0.3</c:v>
                </c:pt>
                <c:pt idx="11">
                  <c:v>0.27</c:v>
                </c:pt>
                <c:pt idx="12">
                  <c:v>0.28000000000000003</c:v>
                </c:pt>
                <c:pt idx="13">
                  <c:v>0.51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6668928"/>
        <c:axId val="226670464"/>
      </c:barChart>
      <c:catAx>
        <c:axId val="226668928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25400" cap="flat" cmpd="sng" algn="ctr">
            <a:solidFill>
              <a:schemeClr val="dk1"/>
            </a:solidFill>
            <a:prstDash val="solid"/>
          </a:ln>
          <a:effectLst>
            <a:outerShdw blurRad="40000" dist="20000" dir="5400000" rotWithShape="0">
              <a:srgbClr val="000000">
                <a:alpha val="38000"/>
              </a:srgbClr>
            </a:outerShdw>
          </a:effectLst>
        </c:spPr>
        <c:txPr>
          <a:bodyPr rot="-2700000" vert="horz"/>
          <a:lstStyle/>
          <a:p>
            <a:pPr>
              <a:defRPr/>
            </a:pPr>
            <a:endParaRPr lang="cs-CZ"/>
          </a:p>
        </c:txPr>
        <c:crossAx val="226670464"/>
        <c:crosses val="autoZero"/>
        <c:auto val="1"/>
        <c:lblAlgn val="ctr"/>
        <c:lblOffset val="100"/>
        <c:noMultiLvlLbl val="0"/>
      </c:catAx>
      <c:valAx>
        <c:axId val="226670464"/>
        <c:scaling>
          <c:orientation val="minMax"/>
        </c:scaling>
        <c:delete val="0"/>
        <c:axPos val="l"/>
        <c:majorGridlines/>
        <c:numFmt formatCode="0.00%" sourceLinked="1"/>
        <c:majorTickMark val="out"/>
        <c:minorTickMark val="none"/>
        <c:tickLblPos val="nextTo"/>
        <c:spPr>
          <a:noFill/>
          <a:ln w="25400" cap="flat" cmpd="sng" algn="ctr">
            <a:solidFill>
              <a:schemeClr val="dk1"/>
            </a:solidFill>
            <a:prstDash val="solid"/>
          </a:ln>
          <a:effectLst>
            <a:outerShdw blurRad="40000" dist="20000" dir="5400000" rotWithShape="0">
              <a:srgbClr val="000000">
                <a:alpha val="38000"/>
              </a:srgbClr>
            </a:outerShdw>
          </a:effectLst>
        </c:spPr>
        <c:crossAx val="226668928"/>
        <c:crosses val="autoZero"/>
        <c:crossBetween val="between"/>
        <c:majorUnit val="5.000000000000001E-2"/>
      </c:valAx>
    </c:plotArea>
    <c:plotVisOnly val="1"/>
    <c:dispBlanksAs val="gap"/>
    <c:showDLblsOverMax val="0"/>
  </c:chart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/>
              <a:t>Analýza pohledů v levém zpětném zrcátku</a:t>
            </a:r>
          </a:p>
        </c:rich>
      </c:tx>
      <c:layout>
        <c:manualLayout>
          <c:xMode val="edge"/>
          <c:yMode val="edge"/>
          <c:x val="0.16908298177261191"/>
          <c:y val="1.290085666259409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520100334651288E-2"/>
          <c:y val="9.887624907786198E-2"/>
          <c:w val="0.55819181977252841"/>
          <c:h val="0.741415500145815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'Analýza pohledů - levé zpětné'!$C$4</c:f>
              <c:strCache>
                <c:ptCount val="1"/>
                <c:pt idx="0">
                  <c:v>počet pohledů</c:v>
                </c:pt>
              </c:strCache>
            </c:strRef>
          </c:tx>
          <c:invertIfNegative val="0"/>
          <c:cat>
            <c:strRef>
              <c:f>'Analýza pohledů - levé zpětné'!$B$5:$B$18</c:f>
              <c:strCache>
                <c:ptCount val="14"/>
                <c:pt idx="0">
                  <c:v>Řidič 1</c:v>
                </c:pt>
                <c:pt idx="1">
                  <c:v>Řidič 2</c:v>
                </c:pt>
                <c:pt idx="2">
                  <c:v>Řidič 3</c:v>
                </c:pt>
                <c:pt idx="3">
                  <c:v>Řidič 4</c:v>
                </c:pt>
                <c:pt idx="4">
                  <c:v>Řidič 5</c:v>
                </c:pt>
                <c:pt idx="5">
                  <c:v>Řidič 6</c:v>
                </c:pt>
                <c:pt idx="6">
                  <c:v>Řidič 7</c:v>
                </c:pt>
                <c:pt idx="7">
                  <c:v>Řidič 8</c:v>
                </c:pt>
                <c:pt idx="8">
                  <c:v>Řidič 9</c:v>
                </c:pt>
                <c:pt idx="9">
                  <c:v>Řidič 10</c:v>
                </c:pt>
                <c:pt idx="10">
                  <c:v>Řidič 11</c:v>
                </c:pt>
                <c:pt idx="11">
                  <c:v>Řidič 12</c:v>
                </c:pt>
                <c:pt idx="12">
                  <c:v>Řidič 13</c:v>
                </c:pt>
                <c:pt idx="13">
                  <c:v>Řidič 14</c:v>
                </c:pt>
              </c:strCache>
            </c:strRef>
          </c:cat>
          <c:val>
            <c:numRef>
              <c:f>'Analýza pohledů - levé zpětné'!$C$5:$C$18</c:f>
              <c:numCache>
                <c:formatCode>General</c:formatCode>
                <c:ptCount val="14"/>
                <c:pt idx="0">
                  <c:v>20</c:v>
                </c:pt>
                <c:pt idx="1">
                  <c:v>24</c:v>
                </c:pt>
                <c:pt idx="2">
                  <c:v>21</c:v>
                </c:pt>
                <c:pt idx="3">
                  <c:v>28</c:v>
                </c:pt>
                <c:pt idx="4">
                  <c:v>21</c:v>
                </c:pt>
                <c:pt idx="5">
                  <c:v>20</c:v>
                </c:pt>
                <c:pt idx="6">
                  <c:v>16</c:v>
                </c:pt>
                <c:pt idx="7">
                  <c:v>50</c:v>
                </c:pt>
                <c:pt idx="8">
                  <c:v>22</c:v>
                </c:pt>
                <c:pt idx="9">
                  <c:v>23</c:v>
                </c:pt>
                <c:pt idx="10">
                  <c:v>17</c:v>
                </c:pt>
                <c:pt idx="11">
                  <c:v>22</c:v>
                </c:pt>
                <c:pt idx="12">
                  <c:v>20</c:v>
                </c:pt>
                <c:pt idx="13">
                  <c:v>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6450432"/>
        <c:axId val="226452608"/>
      </c:barChart>
      <c:lineChart>
        <c:grouping val="standard"/>
        <c:varyColors val="0"/>
        <c:ser>
          <c:idx val="1"/>
          <c:order val="1"/>
          <c:tx>
            <c:strRef>
              <c:f>'Analýza pohledů - levé zpětné'!$D$4</c:f>
              <c:strCache>
                <c:ptCount val="1"/>
                <c:pt idx="0">
                  <c:v>průměrná doba pohledu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5"/>
            <c:spPr>
              <a:ln>
                <a:solidFill>
                  <a:srgbClr val="FF0000"/>
                </a:solidFill>
              </a:ln>
            </c:spPr>
          </c:marker>
          <c:cat>
            <c:strRef>
              <c:f>'Analýza pohledů - levé zpětné'!$B$5:$B$18</c:f>
              <c:strCache>
                <c:ptCount val="14"/>
                <c:pt idx="0">
                  <c:v>Řidič 1</c:v>
                </c:pt>
                <c:pt idx="1">
                  <c:v>Řidič 2</c:v>
                </c:pt>
                <c:pt idx="2">
                  <c:v>Řidič 3</c:v>
                </c:pt>
                <c:pt idx="3">
                  <c:v>Řidič 4</c:v>
                </c:pt>
                <c:pt idx="4">
                  <c:v>Řidič 5</c:v>
                </c:pt>
                <c:pt idx="5">
                  <c:v>Řidič 6</c:v>
                </c:pt>
                <c:pt idx="6">
                  <c:v>Řidič 7</c:v>
                </c:pt>
                <c:pt idx="7">
                  <c:v>Řidič 8</c:v>
                </c:pt>
                <c:pt idx="8">
                  <c:v>Řidič 9</c:v>
                </c:pt>
                <c:pt idx="9">
                  <c:v>Řidič 10</c:v>
                </c:pt>
                <c:pt idx="10">
                  <c:v>Řidič 11</c:v>
                </c:pt>
                <c:pt idx="11">
                  <c:v>Řidič 12</c:v>
                </c:pt>
                <c:pt idx="12">
                  <c:v>Řidič 13</c:v>
                </c:pt>
                <c:pt idx="13">
                  <c:v>Řidič 14</c:v>
                </c:pt>
              </c:strCache>
            </c:strRef>
          </c:cat>
          <c:val>
            <c:numRef>
              <c:f>'Analýza pohledů - levé zpětné'!$D$5:$D$18</c:f>
              <c:numCache>
                <c:formatCode>General</c:formatCode>
                <c:ptCount val="14"/>
                <c:pt idx="0">
                  <c:v>0.14299999999999999</c:v>
                </c:pt>
                <c:pt idx="1">
                  <c:v>0.16</c:v>
                </c:pt>
                <c:pt idx="2">
                  <c:v>0.151</c:v>
                </c:pt>
                <c:pt idx="3">
                  <c:v>0.16400000000000001</c:v>
                </c:pt>
                <c:pt idx="4">
                  <c:v>0.124</c:v>
                </c:pt>
                <c:pt idx="5">
                  <c:v>0.13600000000000001</c:v>
                </c:pt>
                <c:pt idx="6">
                  <c:v>0.15</c:v>
                </c:pt>
                <c:pt idx="7">
                  <c:v>0.191</c:v>
                </c:pt>
                <c:pt idx="8">
                  <c:v>0.151</c:v>
                </c:pt>
                <c:pt idx="9">
                  <c:v>0.17</c:v>
                </c:pt>
                <c:pt idx="10">
                  <c:v>0.152</c:v>
                </c:pt>
                <c:pt idx="11">
                  <c:v>0.14199999999999999</c:v>
                </c:pt>
                <c:pt idx="12">
                  <c:v>0.17499999999999999</c:v>
                </c:pt>
                <c:pt idx="13">
                  <c:v>0.17299999999999999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'Analýza pohledů - levé zpětné'!$E$4</c:f>
              <c:strCache>
                <c:ptCount val="1"/>
                <c:pt idx="0">
                  <c:v>průměr</c:v>
                </c:pt>
              </c:strCache>
            </c:strRef>
          </c:tx>
          <c:marker>
            <c:symbol val="none"/>
          </c:marker>
          <c:cat>
            <c:strRef>
              <c:f>'Analýza pohledů - levé zpětné'!$B$5:$B$18</c:f>
              <c:strCache>
                <c:ptCount val="14"/>
                <c:pt idx="0">
                  <c:v>Řidič 1</c:v>
                </c:pt>
                <c:pt idx="1">
                  <c:v>Řidič 2</c:v>
                </c:pt>
                <c:pt idx="2">
                  <c:v>Řidič 3</c:v>
                </c:pt>
                <c:pt idx="3">
                  <c:v>Řidič 4</c:v>
                </c:pt>
                <c:pt idx="4">
                  <c:v>Řidič 5</c:v>
                </c:pt>
                <c:pt idx="5">
                  <c:v>Řidič 6</c:v>
                </c:pt>
                <c:pt idx="6">
                  <c:v>Řidič 7</c:v>
                </c:pt>
                <c:pt idx="7">
                  <c:v>Řidič 8</c:v>
                </c:pt>
                <c:pt idx="8">
                  <c:v>Řidič 9</c:v>
                </c:pt>
                <c:pt idx="9">
                  <c:v>Řidič 10</c:v>
                </c:pt>
                <c:pt idx="10">
                  <c:v>Řidič 11</c:v>
                </c:pt>
                <c:pt idx="11">
                  <c:v>Řidič 12</c:v>
                </c:pt>
                <c:pt idx="12">
                  <c:v>Řidič 13</c:v>
                </c:pt>
                <c:pt idx="13">
                  <c:v>Řidič 14</c:v>
                </c:pt>
              </c:strCache>
            </c:strRef>
          </c:cat>
          <c:val>
            <c:numRef>
              <c:f>'Analýza pohledů - levé zpětné'!$E$5:$E$18</c:f>
              <c:numCache>
                <c:formatCode>General</c:formatCode>
                <c:ptCount val="14"/>
                <c:pt idx="0">
                  <c:v>0.156</c:v>
                </c:pt>
                <c:pt idx="1">
                  <c:v>0.156</c:v>
                </c:pt>
                <c:pt idx="2">
                  <c:v>0.156</c:v>
                </c:pt>
                <c:pt idx="3">
                  <c:v>0.156</c:v>
                </c:pt>
                <c:pt idx="4">
                  <c:v>0.156</c:v>
                </c:pt>
                <c:pt idx="5">
                  <c:v>0.156</c:v>
                </c:pt>
                <c:pt idx="6">
                  <c:v>0.156</c:v>
                </c:pt>
                <c:pt idx="7">
                  <c:v>0.156</c:v>
                </c:pt>
                <c:pt idx="8">
                  <c:v>0.156</c:v>
                </c:pt>
                <c:pt idx="9">
                  <c:v>0.156</c:v>
                </c:pt>
                <c:pt idx="10">
                  <c:v>0.156</c:v>
                </c:pt>
                <c:pt idx="11">
                  <c:v>0.156</c:v>
                </c:pt>
                <c:pt idx="12">
                  <c:v>0.156</c:v>
                </c:pt>
                <c:pt idx="13">
                  <c:v>0.156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'Analýza pohledů - levé zpětné'!$F$4</c:f>
              <c:strCache>
                <c:ptCount val="1"/>
                <c:pt idx="0">
                  <c:v>průměr max. časů řidičů</c:v>
                </c:pt>
              </c:strCache>
            </c:strRef>
          </c:tx>
          <c:marker>
            <c:symbol val="none"/>
          </c:marker>
          <c:cat>
            <c:strRef>
              <c:f>'Analýza pohledů - levé zpětné'!$B$5:$B$18</c:f>
              <c:strCache>
                <c:ptCount val="14"/>
                <c:pt idx="0">
                  <c:v>Řidič 1</c:v>
                </c:pt>
                <c:pt idx="1">
                  <c:v>Řidič 2</c:v>
                </c:pt>
                <c:pt idx="2">
                  <c:v>Řidič 3</c:v>
                </c:pt>
                <c:pt idx="3">
                  <c:v>Řidič 4</c:v>
                </c:pt>
                <c:pt idx="4">
                  <c:v>Řidič 5</c:v>
                </c:pt>
                <c:pt idx="5">
                  <c:v>Řidič 6</c:v>
                </c:pt>
                <c:pt idx="6">
                  <c:v>Řidič 7</c:v>
                </c:pt>
                <c:pt idx="7">
                  <c:v>Řidič 8</c:v>
                </c:pt>
                <c:pt idx="8">
                  <c:v>Řidič 9</c:v>
                </c:pt>
                <c:pt idx="9">
                  <c:v>Řidič 10</c:v>
                </c:pt>
                <c:pt idx="10">
                  <c:v>Řidič 11</c:v>
                </c:pt>
                <c:pt idx="11">
                  <c:v>Řidič 12</c:v>
                </c:pt>
                <c:pt idx="12">
                  <c:v>Řidič 13</c:v>
                </c:pt>
                <c:pt idx="13">
                  <c:v>Řidič 14</c:v>
                </c:pt>
              </c:strCache>
            </c:strRef>
          </c:cat>
          <c:val>
            <c:numRef>
              <c:f>'Analýza pohledů - levé zpětné'!$F$5:$F$18</c:f>
              <c:numCache>
                <c:formatCode>General</c:formatCode>
                <c:ptCount val="14"/>
                <c:pt idx="0">
                  <c:v>0.32600000000000001</c:v>
                </c:pt>
                <c:pt idx="1">
                  <c:v>0.32600000000000001</c:v>
                </c:pt>
                <c:pt idx="2">
                  <c:v>0.32600000000000001</c:v>
                </c:pt>
                <c:pt idx="3">
                  <c:v>0.32600000000000001</c:v>
                </c:pt>
                <c:pt idx="4">
                  <c:v>0.32600000000000001</c:v>
                </c:pt>
                <c:pt idx="5">
                  <c:v>0.32600000000000001</c:v>
                </c:pt>
                <c:pt idx="6">
                  <c:v>0.32600000000000001</c:v>
                </c:pt>
                <c:pt idx="7">
                  <c:v>0.32600000000000001</c:v>
                </c:pt>
                <c:pt idx="8">
                  <c:v>0.32600000000000001</c:v>
                </c:pt>
                <c:pt idx="9">
                  <c:v>0.32600000000000001</c:v>
                </c:pt>
                <c:pt idx="10">
                  <c:v>0.32600000000000001</c:v>
                </c:pt>
                <c:pt idx="11">
                  <c:v>0.32600000000000001</c:v>
                </c:pt>
                <c:pt idx="12">
                  <c:v>0.32600000000000001</c:v>
                </c:pt>
                <c:pt idx="13">
                  <c:v>0.32600000000000001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'Analýza pohledů - levé zpětné'!$G$4</c:f>
              <c:strCache>
                <c:ptCount val="1"/>
                <c:pt idx="0">
                  <c:v>průměr min časů řidičů</c:v>
                </c:pt>
              </c:strCache>
            </c:strRef>
          </c:tx>
          <c:spPr>
            <a:ln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'Analýza pohledů - levé zpětné'!$B$5:$B$18</c:f>
              <c:strCache>
                <c:ptCount val="14"/>
                <c:pt idx="0">
                  <c:v>Řidič 1</c:v>
                </c:pt>
                <c:pt idx="1">
                  <c:v>Řidič 2</c:v>
                </c:pt>
                <c:pt idx="2">
                  <c:v>Řidič 3</c:v>
                </c:pt>
                <c:pt idx="3">
                  <c:v>Řidič 4</c:v>
                </c:pt>
                <c:pt idx="4">
                  <c:v>Řidič 5</c:v>
                </c:pt>
                <c:pt idx="5">
                  <c:v>Řidič 6</c:v>
                </c:pt>
                <c:pt idx="6">
                  <c:v>Řidič 7</c:v>
                </c:pt>
                <c:pt idx="7">
                  <c:v>Řidič 8</c:v>
                </c:pt>
                <c:pt idx="8">
                  <c:v>Řidič 9</c:v>
                </c:pt>
                <c:pt idx="9">
                  <c:v>Řidič 10</c:v>
                </c:pt>
                <c:pt idx="10">
                  <c:v>Řidič 11</c:v>
                </c:pt>
                <c:pt idx="11">
                  <c:v>Řidič 12</c:v>
                </c:pt>
                <c:pt idx="12">
                  <c:v>Řidič 13</c:v>
                </c:pt>
                <c:pt idx="13">
                  <c:v>Řidič 14</c:v>
                </c:pt>
              </c:strCache>
            </c:strRef>
          </c:cat>
          <c:val>
            <c:numRef>
              <c:f>'Analýza pohledů - levé zpětné'!$G$5:$G$18</c:f>
              <c:numCache>
                <c:formatCode>General</c:formatCode>
                <c:ptCount val="14"/>
                <c:pt idx="0">
                  <c:v>9.1999999999999998E-2</c:v>
                </c:pt>
                <c:pt idx="1">
                  <c:v>9.1999999999999998E-2</c:v>
                </c:pt>
                <c:pt idx="2">
                  <c:v>9.1999999999999998E-2</c:v>
                </c:pt>
                <c:pt idx="3">
                  <c:v>9.1999999999999998E-2</c:v>
                </c:pt>
                <c:pt idx="4">
                  <c:v>9.1999999999999998E-2</c:v>
                </c:pt>
                <c:pt idx="5">
                  <c:v>9.1999999999999998E-2</c:v>
                </c:pt>
                <c:pt idx="6">
                  <c:v>9.1999999999999998E-2</c:v>
                </c:pt>
                <c:pt idx="7">
                  <c:v>9.1999999999999998E-2</c:v>
                </c:pt>
                <c:pt idx="8">
                  <c:v>9.1999999999999998E-2</c:v>
                </c:pt>
                <c:pt idx="9">
                  <c:v>9.1999999999999998E-2</c:v>
                </c:pt>
                <c:pt idx="10">
                  <c:v>9.1999999999999998E-2</c:v>
                </c:pt>
                <c:pt idx="11">
                  <c:v>9.1999999999999998E-2</c:v>
                </c:pt>
                <c:pt idx="12">
                  <c:v>9.1999999999999998E-2</c:v>
                </c:pt>
                <c:pt idx="13">
                  <c:v>9.1999999999999998E-2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'Analýza pohledů - levé zpětné'!$H$4</c:f>
              <c:strCache>
                <c:ptCount val="1"/>
                <c:pt idx="0">
                  <c:v>median</c:v>
                </c:pt>
              </c:strCache>
            </c:strRef>
          </c:tx>
          <c:marker>
            <c:symbol val="none"/>
          </c:marker>
          <c:cat>
            <c:strRef>
              <c:f>'Analýza pohledů - levé zpětné'!$B$5:$B$18</c:f>
              <c:strCache>
                <c:ptCount val="14"/>
                <c:pt idx="0">
                  <c:v>Řidič 1</c:v>
                </c:pt>
                <c:pt idx="1">
                  <c:v>Řidič 2</c:v>
                </c:pt>
                <c:pt idx="2">
                  <c:v>Řidič 3</c:v>
                </c:pt>
                <c:pt idx="3">
                  <c:v>Řidič 4</c:v>
                </c:pt>
                <c:pt idx="4">
                  <c:v>Řidič 5</c:v>
                </c:pt>
                <c:pt idx="5">
                  <c:v>Řidič 6</c:v>
                </c:pt>
                <c:pt idx="6">
                  <c:v>Řidič 7</c:v>
                </c:pt>
                <c:pt idx="7">
                  <c:v>Řidič 8</c:v>
                </c:pt>
                <c:pt idx="8">
                  <c:v>Řidič 9</c:v>
                </c:pt>
                <c:pt idx="9">
                  <c:v>Řidič 10</c:v>
                </c:pt>
                <c:pt idx="10">
                  <c:v>Řidič 11</c:v>
                </c:pt>
                <c:pt idx="11">
                  <c:v>Řidič 12</c:v>
                </c:pt>
                <c:pt idx="12">
                  <c:v>Řidič 13</c:v>
                </c:pt>
                <c:pt idx="13">
                  <c:v>Řidič 14</c:v>
                </c:pt>
              </c:strCache>
            </c:strRef>
          </c:cat>
          <c:val>
            <c:numRef>
              <c:f>'Analýza pohledů - levé zpětné'!$H$5:$H$18</c:f>
              <c:numCache>
                <c:formatCode>General</c:formatCode>
                <c:ptCount val="14"/>
                <c:pt idx="0">
                  <c:v>0.14299999999999999</c:v>
                </c:pt>
                <c:pt idx="1">
                  <c:v>0.14299999999999999</c:v>
                </c:pt>
                <c:pt idx="2">
                  <c:v>0.14299999999999999</c:v>
                </c:pt>
                <c:pt idx="3">
                  <c:v>0.14299999999999999</c:v>
                </c:pt>
                <c:pt idx="4">
                  <c:v>0.14299999999999999</c:v>
                </c:pt>
                <c:pt idx="5">
                  <c:v>0.14299999999999999</c:v>
                </c:pt>
                <c:pt idx="6">
                  <c:v>0.14299999999999999</c:v>
                </c:pt>
                <c:pt idx="7">
                  <c:v>0.14299999999999999</c:v>
                </c:pt>
                <c:pt idx="8">
                  <c:v>0.14299999999999999</c:v>
                </c:pt>
                <c:pt idx="9">
                  <c:v>0.14299999999999999</c:v>
                </c:pt>
                <c:pt idx="10">
                  <c:v>0.14299999999999999</c:v>
                </c:pt>
                <c:pt idx="11">
                  <c:v>0.14299999999999999</c:v>
                </c:pt>
                <c:pt idx="12">
                  <c:v>0.14299999999999999</c:v>
                </c:pt>
                <c:pt idx="13">
                  <c:v>0.14299999999999999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6473088"/>
        <c:axId val="226454528"/>
      </c:lineChart>
      <c:catAx>
        <c:axId val="226450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Řidiči</a:t>
                </a:r>
              </a:p>
            </c:rich>
          </c:tx>
          <c:overlay val="0"/>
        </c:title>
        <c:majorTickMark val="out"/>
        <c:minorTickMark val="none"/>
        <c:tickLblPos val="nextTo"/>
        <c:spPr>
          <a:noFill/>
          <a:ln w="25400" cap="flat" cmpd="sng" algn="ctr">
            <a:solidFill>
              <a:schemeClr val="dk1"/>
            </a:solidFill>
            <a:prstDash val="solid"/>
          </a:ln>
          <a:effectLst>
            <a:outerShdw blurRad="40000" dist="20000" dir="5400000" rotWithShape="0">
              <a:srgbClr val="000000">
                <a:alpha val="38000"/>
              </a:srgbClr>
            </a:outerShdw>
          </a:effectLst>
        </c:spPr>
        <c:crossAx val="226452608"/>
        <c:crosses val="autoZero"/>
        <c:auto val="1"/>
        <c:lblAlgn val="ctr"/>
        <c:lblOffset val="100"/>
        <c:noMultiLvlLbl val="0"/>
      </c:catAx>
      <c:valAx>
        <c:axId val="2264526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Počet pohledů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noFill/>
          <a:ln w="25400" cap="flat" cmpd="sng" algn="ctr">
            <a:solidFill>
              <a:schemeClr val="dk1"/>
            </a:solidFill>
            <a:prstDash val="solid"/>
          </a:ln>
          <a:effectLst>
            <a:outerShdw blurRad="40000" dist="20000" dir="5400000" rotWithShape="0">
              <a:srgbClr val="000000">
                <a:alpha val="38000"/>
              </a:srgbClr>
            </a:outerShdw>
          </a:effectLst>
        </c:spPr>
        <c:crossAx val="226450432"/>
        <c:crosses val="autoZero"/>
        <c:crossBetween val="between"/>
        <c:majorUnit val="5"/>
      </c:valAx>
      <c:valAx>
        <c:axId val="226454528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Doba pohledu (s)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noFill/>
          <a:ln w="25400" cap="flat" cmpd="sng" algn="ctr">
            <a:solidFill>
              <a:schemeClr val="dk1"/>
            </a:solidFill>
            <a:prstDash val="solid"/>
          </a:ln>
          <a:effectLst>
            <a:outerShdw blurRad="40000" dist="20000" dir="5400000" rotWithShape="0">
              <a:srgbClr val="000000">
                <a:alpha val="38000"/>
              </a:srgbClr>
            </a:outerShdw>
          </a:effectLst>
        </c:spPr>
        <c:crossAx val="226473088"/>
        <c:crosses val="max"/>
        <c:crossBetween val="between"/>
        <c:majorUnit val="3.0000000000000006E-2"/>
      </c:valAx>
      <c:catAx>
        <c:axId val="226473088"/>
        <c:scaling>
          <c:orientation val="minMax"/>
        </c:scaling>
        <c:delete val="1"/>
        <c:axPos val="b"/>
        <c:majorTickMark val="out"/>
        <c:minorTickMark val="none"/>
        <c:tickLblPos val="nextTo"/>
        <c:crossAx val="226454528"/>
        <c:crosses val="autoZero"/>
        <c:auto val="1"/>
        <c:lblAlgn val="ctr"/>
        <c:lblOffset val="100"/>
        <c:noMultiLvlLbl val="0"/>
      </c:catAx>
    </c:plotArea>
    <c:legend>
      <c:legendPos val="r"/>
      <c:layout>
        <c:manualLayout>
          <c:xMode val="edge"/>
          <c:yMode val="edge"/>
          <c:x val="0.74555837322960683"/>
          <c:y val="0.32181085363292439"/>
          <c:w val="0.24550058448178078"/>
          <c:h val="0.32801407191964876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/>
              <a:t>Analýza pohledů v pravém zpětném zrcátku</a:t>
            </a:r>
          </a:p>
        </c:rich>
      </c:tx>
      <c:layout>
        <c:manualLayout>
          <c:xMode val="edge"/>
          <c:yMode val="edge"/>
          <c:x val="0.203671356633706"/>
          <c:y val="1.481770143615029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9.3946766655907676E-2"/>
          <c:y val="0.14176806680333176"/>
          <c:w val="0.53874391391455434"/>
          <c:h val="0.6875271131967216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'Analýza pohledů - pravé zpětné'!$C$3</c:f>
              <c:strCache>
                <c:ptCount val="1"/>
                <c:pt idx="0">
                  <c:v>počet pohledů</c:v>
                </c:pt>
              </c:strCache>
            </c:strRef>
          </c:tx>
          <c:invertIfNegative val="0"/>
          <c:cat>
            <c:strRef>
              <c:f>'Analýza pohledů - pravé zpětné'!$B$4:$B$12</c:f>
              <c:strCache>
                <c:ptCount val="9"/>
                <c:pt idx="0">
                  <c:v>Řidič 1</c:v>
                </c:pt>
                <c:pt idx="1">
                  <c:v>Řidič 2</c:v>
                </c:pt>
                <c:pt idx="2">
                  <c:v>Řidič 3</c:v>
                </c:pt>
                <c:pt idx="3">
                  <c:v>Řidič 5</c:v>
                </c:pt>
                <c:pt idx="4">
                  <c:v>Řidič 6</c:v>
                </c:pt>
                <c:pt idx="5">
                  <c:v>Řidič 7</c:v>
                </c:pt>
                <c:pt idx="6">
                  <c:v>Řidič 8</c:v>
                </c:pt>
                <c:pt idx="7">
                  <c:v>Řidič 9</c:v>
                </c:pt>
                <c:pt idx="8">
                  <c:v>Řidič 11</c:v>
                </c:pt>
              </c:strCache>
            </c:strRef>
          </c:cat>
          <c:val>
            <c:numRef>
              <c:f>'Analýza pohledů - pravé zpětné'!$C$4:$C$12</c:f>
              <c:numCache>
                <c:formatCode>General</c:formatCode>
                <c:ptCount val="9"/>
                <c:pt idx="0">
                  <c:v>3</c:v>
                </c:pt>
                <c:pt idx="1">
                  <c:v>2</c:v>
                </c:pt>
                <c:pt idx="2">
                  <c:v>5</c:v>
                </c:pt>
                <c:pt idx="3">
                  <c:v>1</c:v>
                </c:pt>
                <c:pt idx="4">
                  <c:v>1</c:v>
                </c:pt>
                <c:pt idx="5">
                  <c:v>3</c:v>
                </c:pt>
                <c:pt idx="6">
                  <c:v>12</c:v>
                </c:pt>
                <c:pt idx="7">
                  <c:v>7</c:v>
                </c:pt>
                <c:pt idx="8">
                  <c:v>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6708096"/>
        <c:axId val="226710272"/>
      </c:barChart>
      <c:lineChart>
        <c:grouping val="standard"/>
        <c:varyColors val="0"/>
        <c:ser>
          <c:idx val="1"/>
          <c:order val="1"/>
          <c:tx>
            <c:strRef>
              <c:f>'Analýza pohledů - pravé zpětné'!$D$3</c:f>
              <c:strCache>
                <c:ptCount val="1"/>
                <c:pt idx="0">
                  <c:v>průměrná doba pohledu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5"/>
            <c:spPr>
              <a:ln>
                <a:solidFill>
                  <a:srgbClr val="FF0000"/>
                </a:solidFill>
              </a:ln>
            </c:spPr>
          </c:marker>
          <c:cat>
            <c:strRef>
              <c:f>'Analýza pohledů - pravé zpětné'!$B$4:$B$12</c:f>
              <c:strCache>
                <c:ptCount val="9"/>
                <c:pt idx="0">
                  <c:v>Řidič 1</c:v>
                </c:pt>
                <c:pt idx="1">
                  <c:v>Řidič 2</c:v>
                </c:pt>
                <c:pt idx="2">
                  <c:v>Řidič 3</c:v>
                </c:pt>
                <c:pt idx="3">
                  <c:v>Řidič 5</c:v>
                </c:pt>
                <c:pt idx="4">
                  <c:v>Řidič 6</c:v>
                </c:pt>
                <c:pt idx="5">
                  <c:v>Řidič 7</c:v>
                </c:pt>
                <c:pt idx="6">
                  <c:v>Řidič 8</c:v>
                </c:pt>
                <c:pt idx="7">
                  <c:v>Řidič 9</c:v>
                </c:pt>
                <c:pt idx="8">
                  <c:v>Řidič 11</c:v>
                </c:pt>
              </c:strCache>
            </c:strRef>
          </c:cat>
          <c:val>
            <c:numRef>
              <c:f>'Analýza pohledů - pravé zpětné'!$D$4:$D$12</c:f>
              <c:numCache>
                <c:formatCode>General</c:formatCode>
                <c:ptCount val="9"/>
                <c:pt idx="0">
                  <c:v>0.16</c:v>
                </c:pt>
                <c:pt idx="1">
                  <c:v>0.16</c:v>
                </c:pt>
                <c:pt idx="2">
                  <c:v>0.188</c:v>
                </c:pt>
                <c:pt idx="3">
                  <c:v>0.17</c:v>
                </c:pt>
                <c:pt idx="4">
                  <c:v>0.19</c:v>
                </c:pt>
                <c:pt idx="5">
                  <c:v>0.13700000000000001</c:v>
                </c:pt>
                <c:pt idx="6">
                  <c:v>0.161</c:v>
                </c:pt>
                <c:pt idx="7">
                  <c:v>0.17599999999999999</c:v>
                </c:pt>
                <c:pt idx="8">
                  <c:v>0.15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'Analýza pohledů - pravé zpětné'!$E$3</c:f>
              <c:strCache>
                <c:ptCount val="1"/>
                <c:pt idx="0">
                  <c:v>průměr</c:v>
                </c:pt>
              </c:strCache>
            </c:strRef>
          </c:tx>
          <c:marker>
            <c:symbol val="none"/>
          </c:marker>
          <c:cat>
            <c:strRef>
              <c:f>'Analýza pohledů - pravé zpětné'!$B$4:$B$12</c:f>
              <c:strCache>
                <c:ptCount val="9"/>
                <c:pt idx="0">
                  <c:v>Řidič 1</c:v>
                </c:pt>
                <c:pt idx="1">
                  <c:v>Řidič 2</c:v>
                </c:pt>
                <c:pt idx="2">
                  <c:v>Řidič 3</c:v>
                </c:pt>
                <c:pt idx="3">
                  <c:v>Řidič 5</c:v>
                </c:pt>
                <c:pt idx="4">
                  <c:v>Řidič 6</c:v>
                </c:pt>
                <c:pt idx="5">
                  <c:v>Řidič 7</c:v>
                </c:pt>
                <c:pt idx="6">
                  <c:v>Řidič 8</c:v>
                </c:pt>
                <c:pt idx="7">
                  <c:v>Řidič 9</c:v>
                </c:pt>
                <c:pt idx="8">
                  <c:v>Řidič 11</c:v>
                </c:pt>
              </c:strCache>
            </c:strRef>
          </c:cat>
          <c:val>
            <c:numRef>
              <c:f>'Analýza pohledů - pravé zpětné'!$E$4:$E$12</c:f>
              <c:numCache>
                <c:formatCode>General</c:formatCode>
                <c:ptCount val="9"/>
                <c:pt idx="0">
                  <c:v>0.16600000000000001</c:v>
                </c:pt>
                <c:pt idx="1">
                  <c:v>0.16600000000000001</c:v>
                </c:pt>
                <c:pt idx="2">
                  <c:v>0.16600000000000001</c:v>
                </c:pt>
                <c:pt idx="3">
                  <c:v>0.16600000000000001</c:v>
                </c:pt>
                <c:pt idx="4">
                  <c:v>0.16600000000000001</c:v>
                </c:pt>
                <c:pt idx="5">
                  <c:v>0.16600000000000001</c:v>
                </c:pt>
                <c:pt idx="6">
                  <c:v>0.16600000000000001</c:v>
                </c:pt>
                <c:pt idx="7">
                  <c:v>0.16600000000000001</c:v>
                </c:pt>
                <c:pt idx="8">
                  <c:v>0.16600000000000001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'Analýza pohledů - pravé zpětné'!$F$3</c:f>
              <c:strCache>
                <c:ptCount val="1"/>
                <c:pt idx="0">
                  <c:v>průměr max časů řidičů</c:v>
                </c:pt>
              </c:strCache>
            </c:strRef>
          </c:tx>
          <c:marker>
            <c:symbol val="none"/>
          </c:marker>
          <c:cat>
            <c:strRef>
              <c:f>'Analýza pohledů - pravé zpětné'!$B$4:$B$12</c:f>
              <c:strCache>
                <c:ptCount val="9"/>
                <c:pt idx="0">
                  <c:v>Řidič 1</c:v>
                </c:pt>
                <c:pt idx="1">
                  <c:v>Řidič 2</c:v>
                </c:pt>
                <c:pt idx="2">
                  <c:v>Řidič 3</c:v>
                </c:pt>
                <c:pt idx="3">
                  <c:v>Řidič 5</c:v>
                </c:pt>
                <c:pt idx="4">
                  <c:v>Řidič 6</c:v>
                </c:pt>
                <c:pt idx="5">
                  <c:v>Řidič 7</c:v>
                </c:pt>
                <c:pt idx="6">
                  <c:v>Řidič 8</c:v>
                </c:pt>
                <c:pt idx="7">
                  <c:v>Řidič 9</c:v>
                </c:pt>
                <c:pt idx="8">
                  <c:v>Řidič 11</c:v>
                </c:pt>
              </c:strCache>
            </c:strRef>
          </c:cat>
          <c:val>
            <c:numRef>
              <c:f>'Analýza pohledů - pravé zpětné'!$F$4:$F$12</c:f>
              <c:numCache>
                <c:formatCode>General</c:formatCode>
                <c:ptCount val="9"/>
                <c:pt idx="0">
                  <c:v>0.216</c:v>
                </c:pt>
                <c:pt idx="1">
                  <c:v>0.216</c:v>
                </c:pt>
                <c:pt idx="2">
                  <c:v>0.216</c:v>
                </c:pt>
                <c:pt idx="3">
                  <c:v>0.216</c:v>
                </c:pt>
                <c:pt idx="4">
                  <c:v>0.216</c:v>
                </c:pt>
                <c:pt idx="5">
                  <c:v>0.216</c:v>
                </c:pt>
                <c:pt idx="6">
                  <c:v>0.216</c:v>
                </c:pt>
                <c:pt idx="7">
                  <c:v>0.216</c:v>
                </c:pt>
                <c:pt idx="8">
                  <c:v>0.216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'Analýza pohledů - pravé zpětné'!$G$3</c:f>
              <c:strCache>
                <c:ptCount val="1"/>
                <c:pt idx="0">
                  <c:v>průměr minimálních časů řidičů</c:v>
                </c:pt>
              </c:strCache>
            </c:strRef>
          </c:tx>
          <c:spPr>
            <a:ln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'Analýza pohledů - pravé zpětné'!$B$4:$B$12</c:f>
              <c:strCache>
                <c:ptCount val="9"/>
                <c:pt idx="0">
                  <c:v>Řidič 1</c:v>
                </c:pt>
                <c:pt idx="1">
                  <c:v>Řidič 2</c:v>
                </c:pt>
                <c:pt idx="2">
                  <c:v>Řidič 3</c:v>
                </c:pt>
                <c:pt idx="3">
                  <c:v>Řidič 5</c:v>
                </c:pt>
                <c:pt idx="4">
                  <c:v>Řidič 6</c:v>
                </c:pt>
                <c:pt idx="5">
                  <c:v>Řidič 7</c:v>
                </c:pt>
                <c:pt idx="6">
                  <c:v>Řidič 8</c:v>
                </c:pt>
                <c:pt idx="7">
                  <c:v>Řidič 9</c:v>
                </c:pt>
                <c:pt idx="8">
                  <c:v>Řidič 11</c:v>
                </c:pt>
              </c:strCache>
            </c:strRef>
          </c:cat>
          <c:val>
            <c:numRef>
              <c:f>'Analýza pohledů - pravé zpětné'!$G$4:$G$12</c:f>
              <c:numCache>
                <c:formatCode>General</c:formatCode>
                <c:ptCount val="9"/>
                <c:pt idx="0">
                  <c:v>0.13800000000000001</c:v>
                </c:pt>
                <c:pt idx="1">
                  <c:v>0.13800000000000001</c:v>
                </c:pt>
                <c:pt idx="2">
                  <c:v>0.13800000000000001</c:v>
                </c:pt>
                <c:pt idx="3">
                  <c:v>0.13800000000000001</c:v>
                </c:pt>
                <c:pt idx="4">
                  <c:v>0.13800000000000001</c:v>
                </c:pt>
                <c:pt idx="5">
                  <c:v>0.13800000000000001</c:v>
                </c:pt>
                <c:pt idx="6">
                  <c:v>0.13800000000000001</c:v>
                </c:pt>
                <c:pt idx="7">
                  <c:v>0.13800000000000001</c:v>
                </c:pt>
                <c:pt idx="8">
                  <c:v>0.13800000000000001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'Analýza pohledů - pravé zpětné'!$H$3</c:f>
              <c:strCache>
                <c:ptCount val="1"/>
                <c:pt idx="0">
                  <c:v>medián</c:v>
                </c:pt>
              </c:strCache>
            </c:strRef>
          </c:tx>
          <c:marker>
            <c:symbol val="none"/>
          </c:marker>
          <c:cat>
            <c:strRef>
              <c:f>'Analýza pohledů - pravé zpětné'!$B$4:$B$12</c:f>
              <c:strCache>
                <c:ptCount val="9"/>
                <c:pt idx="0">
                  <c:v>Řidič 1</c:v>
                </c:pt>
                <c:pt idx="1">
                  <c:v>Řidič 2</c:v>
                </c:pt>
                <c:pt idx="2">
                  <c:v>Řidič 3</c:v>
                </c:pt>
                <c:pt idx="3">
                  <c:v>Řidič 5</c:v>
                </c:pt>
                <c:pt idx="4">
                  <c:v>Řidič 6</c:v>
                </c:pt>
                <c:pt idx="5">
                  <c:v>Řidič 7</c:v>
                </c:pt>
                <c:pt idx="6">
                  <c:v>Řidič 8</c:v>
                </c:pt>
                <c:pt idx="7">
                  <c:v>Řidič 9</c:v>
                </c:pt>
                <c:pt idx="8">
                  <c:v>Řidič 11</c:v>
                </c:pt>
              </c:strCache>
            </c:strRef>
          </c:cat>
          <c:val>
            <c:numRef>
              <c:f>'Analýza pohledů - pravé zpětné'!$H$4:$H$12</c:f>
              <c:numCache>
                <c:formatCode>General</c:formatCode>
                <c:ptCount val="9"/>
                <c:pt idx="0">
                  <c:v>0.16</c:v>
                </c:pt>
                <c:pt idx="1">
                  <c:v>0.16</c:v>
                </c:pt>
                <c:pt idx="2">
                  <c:v>0.16</c:v>
                </c:pt>
                <c:pt idx="3">
                  <c:v>0.16</c:v>
                </c:pt>
                <c:pt idx="4">
                  <c:v>0.16</c:v>
                </c:pt>
                <c:pt idx="5">
                  <c:v>0.16</c:v>
                </c:pt>
                <c:pt idx="6">
                  <c:v>0.16</c:v>
                </c:pt>
                <c:pt idx="7">
                  <c:v>0.16</c:v>
                </c:pt>
                <c:pt idx="8">
                  <c:v>0.16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6726656"/>
        <c:axId val="226712192"/>
      </c:lineChart>
      <c:catAx>
        <c:axId val="226708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Řidiči</a:t>
                </a:r>
              </a:p>
            </c:rich>
          </c:tx>
          <c:overlay val="0"/>
        </c:title>
        <c:majorTickMark val="out"/>
        <c:minorTickMark val="none"/>
        <c:tickLblPos val="nextTo"/>
        <c:spPr>
          <a:noFill/>
          <a:ln w="25400" cap="flat" cmpd="sng" algn="ctr">
            <a:solidFill>
              <a:schemeClr val="dk1"/>
            </a:solidFill>
            <a:prstDash val="solid"/>
          </a:ln>
          <a:effectLst>
            <a:outerShdw blurRad="40000" dist="20000" dir="5400000" rotWithShape="0">
              <a:srgbClr val="000000">
                <a:alpha val="38000"/>
              </a:srgbClr>
            </a:outerShdw>
          </a:effectLst>
        </c:spPr>
        <c:txPr>
          <a:bodyPr rot="-2700000" vert="horz"/>
          <a:lstStyle/>
          <a:p>
            <a:pPr>
              <a:defRPr/>
            </a:pPr>
            <a:endParaRPr lang="cs-CZ"/>
          </a:p>
        </c:txPr>
        <c:crossAx val="226710272"/>
        <c:crosses val="autoZero"/>
        <c:auto val="1"/>
        <c:lblAlgn val="ctr"/>
        <c:lblOffset val="100"/>
        <c:noMultiLvlLbl val="0"/>
      </c:catAx>
      <c:valAx>
        <c:axId val="2267102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Počet pohledů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noFill/>
          <a:ln w="25400" cap="flat" cmpd="sng" algn="ctr">
            <a:solidFill>
              <a:schemeClr val="dk1"/>
            </a:solidFill>
            <a:prstDash val="solid"/>
          </a:ln>
          <a:effectLst>
            <a:outerShdw blurRad="40000" dist="20000" dir="5400000" rotWithShape="0">
              <a:srgbClr val="000000">
                <a:alpha val="38000"/>
              </a:srgbClr>
            </a:outerShdw>
          </a:effectLst>
        </c:spPr>
        <c:crossAx val="226708096"/>
        <c:crosses val="autoZero"/>
        <c:crossBetween val="between"/>
      </c:valAx>
      <c:valAx>
        <c:axId val="226712192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Doba pohledu (s)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noFill/>
          <a:ln w="25400" cap="flat" cmpd="sng" algn="ctr">
            <a:solidFill>
              <a:schemeClr val="dk1"/>
            </a:solidFill>
            <a:prstDash val="solid"/>
          </a:ln>
          <a:effectLst>
            <a:outerShdw blurRad="40000" dist="20000" dir="5400000" rotWithShape="0">
              <a:srgbClr val="000000">
                <a:alpha val="38000"/>
              </a:srgbClr>
            </a:outerShdw>
          </a:effectLst>
        </c:spPr>
        <c:crossAx val="226726656"/>
        <c:crosses val="max"/>
        <c:crossBetween val="between"/>
        <c:majorUnit val="3.0000000000000006E-2"/>
      </c:valAx>
      <c:catAx>
        <c:axId val="226726656"/>
        <c:scaling>
          <c:orientation val="minMax"/>
        </c:scaling>
        <c:delete val="1"/>
        <c:axPos val="b"/>
        <c:majorTickMark val="out"/>
        <c:minorTickMark val="none"/>
        <c:tickLblPos val="nextTo"/>
        <c:crossAx val="226712192"/>
        <c:crosses val="autoZero"/>
        <c:auto val="1"/>
        <c:lblAlgn val="ctr"/>
        <c:lblOffset val="100"/>
        <c:noMultiLvlLbl val="0"/>
      </c:catAx>
    </c:plotArea>
    <c:legend>
      <c:legendPos val="r"/>
      <c:layout>
        <c:manualLayout>
          <c:xMode val="edge"/>
          <c:yMode val="edge"/>
          <c:x val="0.74450661822479325"/>
          <c:y val="0.15044675551243358"/>
          <c:w val="0.23868004281556168"/>
          <c:h val="0.76575743193129919"/>
        </c:manualLayout>
      </c:layout>
      <c:overlay val="0"/>
      <c:spPr>
        <a:effectLst>
          <a:softEdge rad="0"/>
        </a:effectLst>
      </c:spPr>
    </c:legend>
    <c:plotVisOnly val="1"/>
    <c:dispBlanksAs val="gap"/>
    <c:showDLblsOverMax val="0"/>
  </c:chart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cs-CZ" sz="1400"/>
              <a:t>Analýza pohledů ve vnitřním zpětném zrcátku</a:t>
            </a:r>
          </a:p>
        </c:rich>
      </c:tx>
      <c:layout>
        <c:manualLayout>
          <c:xMode val="edge"/>
          <c:yMode val="edge"/>
          <c:x val="0.16228694714131608"/>
          <c:y val="2.209266219188781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8.4697461778701993E-2"/>
          <c:y val="0.12230405011845089"/>
          <c:w val="0.57314220737244648"/>
          <c:h val="0.6986945224811722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'Analýza pohledů - vnítřní zpětn'!$C$3</c:f>
              <c:strCache>
                <c:ptCount val="1"/>
                <c:pt idx="0">
                  <c:v>počet pohledů</c:v>
                </c:pt>
              </c:strCache>
            </c:strRef>
          </c:tx>
          <c:invertIfNegative val="0"/>
          <c:cat>
            <c:strRef>
              <c:f>'Analýza pohledů - vnítřní zpětn'!$B$4:$B$16</c:f>
              <c:strCache>
                <c:ptCount val="13"/>
                <c:pt idx="0">
                  <c:v>Řidič 1</c:v>
                </c:pt>
                <c:pt idx="1">
                  <c:v>Řidič 2</c:v>
                </c:pt>
                <c:pt idx="2">
                  <c:v>Řidič 3</c:v>
                </c:pt>
                <c:pt idx="3">
                  <c:v>Řidič 4</c:v>
                </c:pt>
                <c:pt idx="4">
                  <c:v>Řidič 5</c:v>
                </c:pt>
                <c:pt idx="5">
                  <c:v>Řidič 7</c:v>
                </c:pt>
                <c:pt idx="6">
                  <c:v>Řidič 8</c:v>
                </c:pt>
                <c:pt idx="7">
                  <c:v>Řidič 9</c:v>
                </c:pt>
                <c:pt idx="8">
                  <c:v>Řidič 10</c:v>
                </c:pt>
                <c:pt idx="9">
                  <c:v>Řidič 11</c:v>
                </c:pt>
                <c:pt idx="10">
                  <c:v>Řidič 12</c:v>
                </c:pt>
                <c:pt idx="11">
                  <c:v>Řidič 13</c:v>
                </c:pt>
                <c:pt idx="12">
                  <c:v>Řidič 14</c:v>
                </c:pt>
              </c:strCache>
            </c:strRef>
          </c:cat>
          <c:val>
            <c:numRef>
              <c:f>'Analýza pohledů - vnítřní zpětn'!$C$4:$C$16</c:f>
              <c:numCache>
                <c:formatCode>General</c:formatCode>
                <c:ptCount val="13"/>
                <c:pt idx="0">
                  <c:v>5</c:v>
                </c:pt>
                <c:pt idx="1">
                  <c:v>16</c:v>
                </c:pt>
                <c:pt idx="2">
                  <c:v>11</c:v>
                </c:pt>
                <c:pt idx="3">
                  <c:v>10</c:v>
                </c:pt>
                <c:pt idx="4">
                  <c:v>2</c:v>
                </c:pt>
                <c:pt idx="5">
                  <c:v>3</c:v>
                </c:pt>
                <c:pt idx="6">
                  <c:v>3</c:v>
                </c:pt>
                <c:pt idx="7">
                  <c:v>1</c:v>
                </c:pt>
                <c:pt idx="8">
                  <c:v>11</c:v>
                </c:pt>
                <c:pt idx="9">
                  <c:v>2</c:v>
                </c:pt>
                <c:pt idx="10">
                  <c:v>1</c:v>
                </c:pt>
                <c:pt idx="11">
                  <c:v>12</c:v>
                </c:pt>
                <c:pt idx="12">
                  <c:v>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6810112"/>
        <c:axId val="226828672"/>
      </c:barChart>
      <c:lineChart>
        <c:grouping val="standard"/>
        <c:varyColors val="0"/>
        <c:ser>
          <c:idx val="1"/>
          <c:order val="1"/>
          <c:tx>
            <c:strRef>
              <c:f>'Analýza pohledů - vnítřní zpětn'!$D$3</c:f>
              <c:strCache>
                <c:ptCount val="1"/>
                <c:pt idx="0">
                  <c:v>průměrná doba pohledu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square"/>
            <c:size val="5"/>
            <c:spPr>
              <a:ln>
                <a:solidFill>
                  <a:srgbClr val="FF0000"/>
                </a:solidFill>
              </a:ln>
            </c:spPr>
          </c:marker>
          <c:cat>
            <c:strRef>
              <c:f>'Analýza pohledů - vnítřní zpětn'!$B$4:$B$16</c:f>
              <c:strCache>
                <c:ptCount val="13"/>
                <c:pt idx="0">
                  <c:v>Řidič 1</c:v>
                </c:pt>
                <c:pt idx="1">
                  <c:v>Řidič 2</c:v>
                </c:pt>
                <c:pt idx="2">
                  <c:v>Řidič 3</c:v>
                </c:pt>
                <c:pt idx="3">
                  <c:v>Řidič 4</c:v>
                </c:pt>
                <c:pt idx="4">
                  <c:v>Řidič 5</c:v>
                </c:pt>
                <c:pt idx="5">
                  <c:v>Řidič 7</c:v>
                </c:pt>
                <c:pt idx="6">
                  <c:v>Řidič 8</c:v>
                </c:pt>
                <c:pt idx="7">
                  <c:v>Řidič 9</c:v>
                </c:pt>
                <c:pt idx="8">
                  <c:v>Řidič 10</c:v>
                </c:pt>
                <c:pt idx="9">
                  <c:v>Řidič 11</c:v>
                </c:pt>
                <c:pt idx="10">
                  <c:v>Řidič 12</c:v>
                </c:pt>
                <c:pt idx="11">
                  <c:v>Řidič 13</c:v>
                </c:pt>
                <c:pt idx="12">
                  <c:v>Řidič 14</c:v>
                </c:pt>
              </c:strCache>
            </c:strRef>
          </c:cat>
          <c:val>
            <c:numRef>
              <c:f>'Analýza pohledů - vnítřní zpětn'!$D$4:$D$16</c:f>
              <c:numCache>
                <c:formatCode>General</c:formatCode>
                <c:ptCount val="13"/>
                <c:pt idx="0">
                  <c:v>0.12</c:v>
                </c:pt>
                <c:pt idx="1">
                  <c:v>0.16800000000000001</c:v>
                </c:pt>
                <c:pt idx="2">
                  <c:v>0.114</c:v>
                </c:pt>
                <c:pt idx="3">
                  <c:v>0.20599999999999999</c:v>
                </c:pt>
                <c:pt idx="4">
                  <c:v>9.5000000000000001E-2</c:v>
                </c:pt>
                <c:pt idx="5">
                  <c:v>0.18</c:v>
                </c:pt>
                <c:pt idx="6">
                  <c:v>0.13300000000000001</c:v>
                </c:pt>
                <c:pt idx="7">
                  <c:v>0.14000000000000001</c:v>
                </c:pt>
                <c:pt idx="8">
                  <c:v>0.154</c:v>
                </c:pt>
                <c:pt idx="9">
                  <c:v>0.18</c:v>
                </c:pt>
                <c:pt idx="10">
                  <c:v>0.08</c:v>
                </c:pt>
                <c:pt idx="11">
                  <c:v>0.22900000000000001</c:v>
                </c:pt>
                <c:pt idx="12">
                  <c:v>0.157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'Analýza pohledů - vnítřní zpětn'!$E$3</c:f>
              <c:strCache>
                <c:ptCount val="1"/>
                <c:pt idx="0">
                  <c:v>průměr</c:v>
                </c:pt>
              </c:strCache>
            </c:strRef>
          </c:tx>
          <c:marker>
            <c:symbol val="none"/>
          </c:marker>
          <c:cat>
            <c:strRef>
              <c:f>'Analýza pohledů - vnítřní zpětn'!$B$4:$B$16</c:f>
              <c:strCache>
                <c:ptCount val="13"/>
                <c:pt idx="0">
                  <c:v>Řidič 1</c:v>
                </c:pt>
                <c:pt idx="1">
                  <c:v>Řidič 2</c:v>
                </c:pt>
                <c:pt idx="2">
                  <c:v>Řidič 3</c:v>
                </c:pt>
                <c:pt idx="3">
                  <c:v>Řidič 4</c:v>
                </c:pt>
                <c:pt idx="4">
                  <c:v>Řidič 5</c:v>
                </c:pt>
                <c:pt idx="5">
                  <c:v>Řidič 7</c:v>
                </c:pt>
                <c:pt idx="6">
                  <c:v>Řidič 8</c:v>
                </c:pt>
                <c:pt idx="7">
                  <c:v>Řidič 9</c:v>
                </c:pt>
                <c:pt idx="8">
                  <c:v>Řidič 10</c:v>
                </c:pt>
                <c:pt idx="9">
                  <c:v>Řidič 11</c:v>
                </c:pt>
                <c:pt idx="10">
                  <c:v>Řidič 12</c:v>
                </c:pt>
                <c:pt idx="11">
                  <c:v>Řidič 13</c:v>
                </c:pt>
                <c:pt idx="12">
                  <c:v>Řidič 14</c:v>
                </c:pt>
              </c:strCache>
            </c:strRef>
          </c:cat>
          <c:val>
            <c:numRef>
              <c:f>'Analýza pohledů - vnítřní zpětn'!$E$4:$E$16</c:f>
              <c:numCache>
                <c:formatCode>General</c:formatCode>
                <c:ptCount val="13"/>
                <c:pt idx="0">
                  <c:v>0.15</c:v>
                </c:pt>
                <c:pt idx="1">
                  <c:v>0.15</c:v>
                </c:pt>
                <c:pt idx="2">
                  <c:v>0.15</c:v>
                </c:pt>
                <c:pt idx="3">
                  <c:v>0.15</c:v>
                </c:pt>
                <c:pt idx="4">
                  <c:v>0.15</c:v>
                </c:pt>
                <c:pt idx="5">
                  <c:v>0.15</c:v>
                </c:pt>
                <c:pt idx="6">
                  <c:v>0.15</c:v>
                </c:pt>
                <c:pt idx="7">
                  <c:v>0.15</c:v>
                </c:pt>
                <c:pt idx="8">
                  <c:v>0.15</c:v>
                </c:pt>
                <c:pt idx="9">
                  <c:v>0.15</c:v>
                </c:pt>
                <c:pt idx="10">
                  <c:v>0.15</c:v>
                </c:pt>
                <c:pt idx="11">
                  <c:v>0.15</c:v>
                </c:pt>
                <c:pt idx="12">
                  <c:v>0.15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'Analýza pohledů - vnítřní zpětn'!$F$3</c:f>
              <c:strCache>
                <c:ptCount val="1"/>
                <c:pt idx="0">
                  <c:v>průměr max časů řidičů</c:v>
                </c:pt>
              </c:strCache>
            </c:strRef>
          </c:tx>
          <c:marker>
            <c:symbol val="none"/>
          </c:marker>
          <c:cat>
            <c:strRef>
              <c:f>'Analýza pohledů - vnítřní zpětn'!$B$4:$B$16</c:f>
              <c:strCache>
                <c:ptCount val="13"/>
                <c:pt idx="0">
                  <c:v>Řidič 1</c:v>
                </c:pt>
                <c:pt idx="1">
                  <c:v>Řidič 2</c:v>
                </c:pt>
                <c:pt idx="2">
                  <c:v>Řidič 3</c:v>
                </c:pt>
                <c:pt idx="3">
                  <c:v>Řidič 4</c:v>
                </c:pt>
                <c:pt idx="4">
                  <c:v>Řidič 5</c:v>
                </c:pt>
                <c:pt idx="5">
                  <c:v>Řidič 7</c:v>
                </c:pt>
                <c:pt idx="6">
                  <c:v>Řidič 8</c:v>
                </c:pt>
                <c:pt idx="7">
                  <c:v>Řidič 9</c:v>
                </c:pt>
                <c:pt idx="8">
                  <c:v>Řidič 10</c:v>
                </c:pt>
                <c:pt idx="9">
                  <c:v>Řidič 11</c:v>
                </c:pt>
                <c:pt idx="10">
                  <c:v>Řidič 12</c:v>
                </c:pt>
                <c:pt idx="11">
                  <c:v>Řidič 13</c:v>
                </c:pt>
                <c:pt idx="12">
                  <c:v>Řidič 14</c:v>
                </c:pt>
              </c:strCache>
            </c:strRef>
          </c:cat>
          <c:val>
            <c:numRef>
              <c:f>'Analýza pohledů - vnítřní zpětn'!$F$4:$F$16</c:f>
              <c:numCache>
                <c:formatCode>General</c:formatCode>
                <c:ptCount val="13"/>
                <c:pt idx="0">
                  <c:v>0.255</c:v>
                </c:pt>
                <c:pt idx="1">
                  <c:v>0.255</c:v>
                </c:pt>
                <c:pt idx="2">
                  <c:v>0.255</c:v>
                </c:pt>
                <c:pt idx="3">
                  <c:v>0.255</c:v>
                </c:pt>
                <c:pt idx="4">
                  <c:v>0.255</c:v>
                </c:pt>
                <c:pt idx="5">
                  <c:v>0.255</c:v>
                </c:pt>
                <c:pt idx="6">
                  <c:v>0.255</c:v>
                </c:pt>
                <c:pt idx="7">
                  <c:v>0.255</c:v>
                </c:pt>
                <c:pt idx="8">
                  <c:v>0.255</c:v>
                </c:pt>
                <c:pt idx="9">
                  <c:v>0.255</c:v>
                </c:pt>
                <c:pt idx="10">
                  <c:v>0.255</c:v>
                </c:pt>
                <c:pt idx="11">
                  <c:v>0.255</c:v>
                </c:pt>
                <c:pt idx="12">
                  <c:v>0.255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'Analýza pohledů - vnítřní zpětn'!$G$3</c:f>
              <c:strCache>
                <c:ptCount val="1"/>
                <c:pt idx="0">
                  <c:v>průměr minimálních časů řidičů</c:v>
                </c:pt>
              </c:strCache>
            </c:strRef>
          </c:tx>
          <c:spPr>
            <a:ln>
              <a:solidFill>
                <a:srgbClr val="FFFF00"/>
              </a:solidFill>
            </a:ln>
          </c:spPr>
          <c:marker>
            <c:symbol val="none"/>
          </c:marker>
          <c:cat>
            <c:strRef>
              <c:f>'Analýza pohledů - vnítřní zpětn'!$B$4:$B$16</c:f>
              <c:strCache>
                <c:ptCount val="13"/>
                <c:pt idx="0">
                  <c:v>Řidič 1</c:v>
                </c:pt>
                <c:pt idx="1">
                  <c:v>Řidič 2</c:v>
                </c:pt>
                <c:pt idx="2">
                  <c:v>Řidič 3</c:v>
                </c:pt>
                <c:pt idx="3">
                  <c:v>Řidič 4</c:v>
                </c:pt>
                <c:pt idx="4">
                  <c:v>Řidič 5</c:v>
                </c:pt>
                <c:pt idx="5">
                  <c:v>Řidič 7</c:v>
                </c:pt>
                <c:pt idx="6">
                  <c:v>Řidič 8</c:v>
                </c:pt>
                <c:pt idx="7">
                  <c:v>Řidič 9</c:v>
                </c:pt>
                <c:pt idx="8">
                  <c:v>Řidič 10</c:v>
                </c:pt>
                <c:pt idx="9">
                  <c:v>Řidič 11</c:v>
                </c:pt>
                <c:pt idx="10">
                  <c:v>Řidič 12</c:v>
                </c:pt>
                <c:pt idx="11">
                  <c:v>Řidič 13</c:v>
                </c:pt>
                <c:pt idx="12">
                  <c:v>Řidič 14</c:v>
                </c:pt>
              </c:strCache>
            </c:strRef>
          </c:cat>
          <c:val>
            <c:numRef>
              <c:f>'Analýza pohledů - vnítřní zpětn'!$G$4:$G$16</c:f>
              <c:numCache>
                <c:formatCode>General</c:formatCode>
                <c:ptCount val="13"/>
                <c:pt idx="0">
                  <c:v>0.108</c:v>
                </c:pt>
                <c:pt idx="1">
                  <c:v>0.108</c:v>
                </c:pt>
                <c:pt idx="2">
                  <c:v>0.108</c:v>
                </c:pt>
                <c:pt idx="3">
                  <c:v>0.108</c:v>
                </c:pt>
                <c:pt idx="4">
                  <c:v>0.108</c:v>
                </c:pt>
                <c:pt idx="5">
                  <c:v>0.108</c:v>
                </c:pt>
                <c:pt idx="6">
                  <c:v>0.108</c:v>
                </c:pt>
                <c:pt idx="7">
                  <c:v>0.108</c:v>
                </c:pt>
                <c:pt idx="8">
                  <c:v>0.108</c:v>
                </c:pt>
                <c:pt idx="9">
                  <c:v>0.108</c:v>
                </c:pt>
                <c:pt idx="10">
                  <c:v>0.108</c:v>
                </c:pt>
                <c:pt idx="11">
                  <c:v>0.108</c:v>
                </c:pt>
                <c:pt idx="12">
                  <c:v>0.108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'Analýza pohledů - vnítřní zpětn'!$H$3</c:f>
              <c:strCache>
                <c:ptCount val="1"/>
                <c:pt idx="0">
                  <c:v>medián</c:v>
                </c:pt>
              </c:strCache>
            </c:strRef>
          </c:tx>
          <c:marker>
            <c:symbol val="none"/>
          </c:marker>
          <c:cat>
            <c:strRef>
              <c:f>'Analýza pohledů - vnítřní zpětn'!$B$4:$B$16</c:f>
              <c:strCache>
                <c:ptCount val="13"/>
                <c:pt idx="0">
                  <c:v>Řidič 1</c:v>
                </c:pt>
                <c:pt idx="1">
                  <c:v>Řidič 2</c:v>
                </c:pt>
                <c:pt idx="2">
                  <c:v>Řidič 3</c:v>
                </c:pt>
                <c:pt idx="3">
                  <c:v>Řidič 4</c:v>
                </c:pt>
                <c:pt idx="4">
                  <c:v>Řidič 5</c:v>
                </c:pt>
                <c:pt idx="5">
                  <c:v>Řidič 7</c:v>
                </c:pt>
                <c:pt idx="6">
                  <c:v>Řidič 8</c:v>
                </c:pt>
                <c:pt idx="7">
                  <c:v>Řidič 9</c:v>
                </c:pt>
                <c:pt idx="8">
                  <c:v>Řidič 10</c:v>
                </c:pt>
                <c:pt idx="9">
                  <c:v>Řidič 11</c:v>
                </c:pt>
                <c:pt idx="10">
                  <c:v>Řidič 12</c:v>
                </c:pt>
                <c:pt idx="11">
                  <c:v>Řidič 13</c:v>
                </c:pt>
                <c:pt idx="12">
                  <c:v>Řidič 14</c:v>
                </c:pt>
              </c:strCache>
            </c:strRef>
          </c:cat>
          <c:val>
            <c:numRef>
              <c:f>'Analýza pohledů - vnítřní zpětn'!$H$4:$H$16</c:f>
              <c:numCache>
                <c:formatCode>General</c:formatCode>
                <c:ptCount val="13"/>
                <c:pt idx="0">
                  <c:v>0.14000000000000001</c:v>
                </c:pt>
                <c:pt idx="1">
                  <c:v>0.14000000000000001</c:v>
                </c:pt>
                <c:pt idx="2">
                  <c:v>0.14000000000000001</c:v>
                </c:pt>
                <c:pt idx="3">
                  <c:v>0.14000000000000001</c:v>
                </c:pt>
                <c:pt idx="4">
                  <c:v>0.14000000000000001</c:v>
                </c:pt>
                <c:pt idx="5">
                  <c:v>0.14000000000000001</c:v>
                </c:pt>
                <c:pt idx="6">
                  <c:v>0.14000000000000001</c:v>
                </c:pt>
                <c:pt idx="7">
                  <c:v>0.14000000000000001</c:v>
                </c:pt>
                <c:pt idx="8">
                  <c:v>0.14000000000000001</c:v>
                </c:pt>
                <c:pt idx="9">
                  <c:v>0.14000000000000001</c:v>
                </c:pt>
                <c:pt idx="10">
                  <c:v>0.14000000000000001</c:v>
                </c:pt>
                <c:pt idx="11">
                  <c:v>0.14000000000000001</c:v>
                </c:pt>
                <c:pt idx="12">
                  <c:v>0.14000000000000001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6840960"/>
        <c:axId val="226830592"/>
      </c:lineChart>
      <c:catAx>
        <c:axId val="226810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Řidiči</a:t>
                </a:r>
              </a:p>
            </c:rich>
          </c:tx>
          <c:layout>
            <c:manualLayout>
              <c:xMode val="edge"/>
              <c:yMode val="edge"/>
              <c:x val="0.32532628197594704"/>
              <c:y val="0.95092628496814779"/>
            </c:manualLayout>
          </c:layout>
          <c:overlay val="0"/>
        </c:title>
        <c:majorTickMark val="out"/>
        <c:minorTickMark val="none"/>
        <c:tickLblPos val="nextTo"/>
        <c:spPr>
          <a:noFill/>
          <a:ln w="25400" cap="flat" cmpd="sng" algn="ctr">
            <a:solidFill>
              <a:schemeClr val="dk1"/>
            </a:solidFill>
            <a:prstDash val="solid"/>
          </a:ln>
          <a:effectLst>
            <a:outerShdw blurRad="40000" dist="20000" dir="5400000" rotWithShape="0">
              <a:srgbClr val="000000">
                <a:alpha val="38000"/>
              </a:srgbClr>
            </a:outerShdw>
          </a:effectLst>
        </c:spPr>
        <c:txPr>
          <a:bodyPr rot="-2700000" vert="horz"/>
          <a:lstStyle/>
          <a:p>
            <a:pPr>
              <a:defRPr/>
            </a:pPr>
            <a:endParaRPr lang="cs-CZ"/>
          </a:p>
        </c:txPr>
        <c:crossAx val="226828672"/>
        <c:crosses val="autoZero"/>
        <c:auto val="1"/>
        <c:lblAlgn val="ctr"/>
        <c:lblOffset val="100"/>
        <c:noMultiLvlLbl val="0"/>
      </c:catAx>
      <c:valAx>
        <c:axId val="22682867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Počet pohledů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noFill/>
          <a:ln w="25400" cap="flat" cmpd="sng" algn="ctr">
            <a:solidFill>
              <a:schemeClr val="dk1"/>
            </a:solidFill>
            <a:prstDash val="solid"/>
          </a:ln>
          <a:effectLst>
            <a:outerShdw blurRad="40000" dist="20000" dir="5400000" rotWithShape="0">
              <a:srgbClr val="000000">
                <a:alpha val="38000"/>
              </a:srgbClr>
            </a:outerShdw>
          </a:effectLst>
        </c:spPr>
        <c:crossAx val="226810112"/>
        <c:crosses val="autoZero"/>
        <c:crossBetween val="between"/>
      </c:valAx>
      <c:valAx>
        <c:axId val="226830592"/>
        <c:scaling>
          <c:orientation val="minMax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Doba pohledu (s)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noFill/>
          <a:ln w="25400" cap="flat" cmpd="sng" algn="ctr">
            <a:solidFill>
              <a:schemeClr val="dk1"/>
            </a:solidFill>
            <a:prstDash val="solid"/>
          </a:ln>
          <a:effectLst>
            <a:outerShdw blurRad="40000" dist="20000" dir="5400000" rotWithShape="0">
              <a:srgbClr val="000000">
                <a:alpha val="38000"/>
              </a:srgbClr>
            </a:outerShdw>
          </a:effectLst>
        </c:spPr>
        <c:crossAx val="226840960"/>
        <c:crosses val="max"/>
        <c:crossBetween val="between"/>
        <c:majorUnit val="3.0000000000000006E-2"/>
      </c:valAx>
      <c:catAx>
        <c:axId val="226840960"/>
        <c:scaling>
          <c:orientation val="minMax"/>
        </c:scaling>
        <c:delete val="1"/>
        <c:axPos val="b"/>
        <c:majorTickMark val="out"/>
        <c:minorTickMark val="none"/>
        <c:tickLblPos val="nextTo"/>
        <c:crossAx val="226830592"/>
        <c:crosses val="autoZero"/>
        <c:auto val="1"/>
        <c:lblAlgn val="ctr"/>
        <c:lblOffset val="100"/>
        <c:noMultiLvlLbl val="0"/>
      </c:catAx>
    </c:plotArea>
    <c:legend>
      <c:legendPos val="r"/>
      <c:layout>
        <c:manualLayout>
          <c:xMode val="edge"/>
          <c:yMode val="edge"/>
          <c:x val="0.75175884171748564"/>
          <c:y val="0.16769569632941611"/>
          <c:w val="0.23701394892404029"/>
          <c:h val="0.62844300241364304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400"/>
              <a:t>Průměrné časy pohledu potřebné ke kontrole situace za vozidlem bez ohledu na použité zpětné zrcátko</a:t>
            </a:r>
            <a:endParaRPr lang="en-US" sz="1400"/>
          </a:p>
        </c:rich>
      </c:tx>
      <c:layout>
        <c:manualLayout>
          <c:xMode val="edge"/>
          <c:yMode val="edge"/>
          <c:x val="0.15864830880958392"/>
          <c:y val="1.166180401068111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'Celkové průměrné časy ke kont.'!$I$4</c:f>
              <c:strCache>
                <c:ptCount val="1"/>
                <c:pt idx="0">
                  <c:v>Čas celkem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'Celkové průměrné časy ke kont.'!$H$5:$H$18</c:f>
              <c:strCache>
                <c:ptCount val="14"/>
                <c:pt idx="0">
                  <c:v>Řidič 1</c:v>
                </c:pt>
                <c:pt idx="1">
                  <c:v>Řidič 2</c:v>
                </c:pt>
                <c:pt idx="2">
                  <c:v>Řidič 3</c:v>
                </c:pt>
                <c:pt idx="3">
                  <c:v>Řidič 4</c:v>
                </c:pt>
                <c:pt idx="4">
                  <c:v>Řidič 5</c:v>
                </c:pt>
                <c:pt idx="5">
                  <c:v>Řidič 6</c:v>
                </c:pt>
                <c:pt idx="6">
                  <c:v>Řidič 7</c:v>
                </c:pt>
                <c:pt idx="7">
                  <c:v>Řidič 8</c:v>
                </c:pt>
                <c:pt idx="8">
                  <c:v>Řidič 9</c:v>
                </c:pt>
                <c:pt idx="9">
                  <c:v>Řidič 10</c:v>
                </c:pt>
                <c:pt idx="10">
                  <c:v>Řidič 11</c:v>
                </c:pt>
                <c:pt idx="11">
                  <c:v>Řidič 12</c:v>
                </c:pt>
                <c:pt idx="12">
                  <c:v>Řidič 13</c:v>
                </c:pt>
                <c:pt idx="13">
                  <c:v>Řidič 14</c:v>
                </c:pt>
              </c:strCache>
            </c:strRef>
          </c:cat>
          <c:val>
            <c:numRef>
              <c:f>'Celkové průměrné časy ke kont.'!$I$5:$I$18</c:f>
              <c:numCache>
                <c:formatCode>General</c:formatCode>
                <c:ptCount val="14"/>
                <c:pt idx="0">
                  <c:v>0.42299999999999999</c:v>
                </c:pt>
                <c:pt idx="1">
                  <c:v>0.48899999999999999</c:v>
                </c:pt>
                <c:pt idx="2">
                  <c:v>0.45299999999999996</c:v>
                </c:pt>
                <c:pt idx="3">
                  <c:v>0.37</c:v>
                </c:pt>
                <c:pt idx="4">
                  <c:v>0.38900000000000001</c:v>
                </c:pt>
                <c:pt idx="5">
                  <c:v>0.32600000000000001</c:v>
                </c:pt>
                <c:pt idx="6">
                  <c:v>0.46700000000000003</c:v>
                </c:pt>
                <c:pt idx="7">
                  <c:v>0.48499999999999999</c:v>
                </c:pt>
                <c:pt idx="8">
                  <c:v>0.46699999999999997</c:v>
                </c:pt>
                <c:pt idx="9">
                  <c:v>0.32400000000000001</c:v>
                </c:pt>
                <c:pt idx="10">
                  <c:v>0.48199999999999998</c:v>
                </c:pt>
                <c:pt idx="11">
                  <c:v>0.22199999999999998</c:v>
                </c:pt>
                <c:pt idx="12">
                  <c:v>0.40300000000000002</c:v>
                </c:pt>
                <c:pt idx="13">
                  <c:v>0.32999999999999996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6870016"/>
        <c:axId val="226871936"/>
      </c:barChart>
      <c:catAx>
        <c:axId val="2268700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/>
                  <a:t>Řidiči</a:t>
                </a:r>
              </a:p>
            </c:rich>
          </c:tx>
          <c:layout>
            <c:manualLayout>
              <c:xMode val="edge"/>
              <c:yMode val="edge"/>
              <c:x val="0.51078171167910558"/>
              <c:y val="0.92031100592701243"/>
            </c:manualLayout>
          </c:layout>
          <c:overlay val="0"/>
        </c:title>
        <c:majorTickMark val="out"/>
        <c:minorTickMark val="none"/>
        <c:tickLblPos val="nextTo"/>
        <c:spPr>
          <a:noFill/>
          <a:ln w="25400" cap="flat" cmpd="sng" algn="ctr">
            <a:solidFill>
              <a:schemeClr val="dk1"/>
            </a:solidFill>
            <a:prstDash val="solid"/>
          </a:ln>
          <a:effectLst>
            <a:outerShdw blurRad="40000" dist="20000" dir="5400000" rotWithShape="0">
              <a:srgbClr val="000000">
                <a:alpha val="38000"/>
              </a:srgbClr>
            </a:outerShdw>
          </a:effectLst>
        </c:spPr>
        <c:txPr>
          <a:bodyPr rot="-2700000" vert="horz"/>
          <a:lstStyle/>
          <a:p>
            <a:pPr>
              <a:defRPr/>
            </a:pPr>
            <a:endParaRPr lang="cs-CZ"/>
          </a:p>
        </c:txPr>
        <c:crossAx val="226871936"/>
        <c:crosses val="autoZero"/>
        <c:auto val="1"/>
        <c:lblAlgn val="ctr"/>
        <c:lblOffset val="100"/>
        <c:noMultiLvlLbl val="0"/>
      </c:catAx>
      <c:valAx>
        <c:axId val="2268719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Čas (s)</a:t>
                </a:r>
              </a:p>
            </c:rich>
          </c:tx>
          <c:layout>
            <c:manualLayout>
              <c:xMode val="edge"/>
              <c:yMode val="edge"/>
              <c:x val="1.4447882068878206E-2"/>
              <c:y val="0.44675789605139277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noFill/>
          <a:ln w="25400" cap="flat" cmpd="sng" algn="ctr">
            <a:solidFill>
              <a:schemeClr val="dk1"/>
            </a:solidFill>
            <a:prstDash val="solid"/>
          </a:ln>
          <a:effectLst>
            <a:outerShdw blurRad="40000" dist="20000" dir="5400000" rotWithShape="0">
              <a:srgbClr val="000000">
                <a:alpha val="38000"/>
              </a:srgbClr>
            </a:outerShdw>
          </a:effectLst>
        </c:spPr>
        <c:crossAx val="226870016"/>
        <c:crosses val="autoZero"/>
        <c:crossBetween val="between"/>
        <c:majorUnit val="5.000000000000001E-2"/>
      </c:valAx>
    </c:plotArea>
    <c:plotVisOnly val="1"/>
    <c:dispBlanksAs val="gap"/>
    <c:showDLblsOverMax val="0"/>
  </c:chart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cs-CZ" sz="1400"/>
              <a:t>Celkové časy potřebné ke kontrole situace za vozidlem bez ohledu na použité zpětné zrcátko</a:t>
            </a:r>
            <a:endParaRPr lang="en-US" sz="1400"/>
          </a:p>
        </c:rich>
      </c:tx>
      <c:layout>
        <c:manualLayout>
          <c:xMode val="edge"/>
          <c:yMode val="edge"/>
          <c:x val="0.13356116560641182"/>
          <c:y val="1.2238790988420937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5477242932360397E-2"/>
          <c:y val="0.13099759069562875"/>
          <c:w val="0.90056734586707832"/>
          <c:h val="0.6970628762792543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'Celkové časy ke kontrole situac'!$G$3</c:f>
              <c:strCache>
                <c:ptCount val="1"/>
                <c:pt idx="0">
                  <c:v>Doba celkem</c:v>
                </c:pt>
              </c:strCache>
            </c:strRef>
          </c:tx>
          <c:invertIfNegative val="0"/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'Celkové časy ke kontrole situac'!$F$4:$F$17</c:f>
              <c:strCache>
                <c:ptCount val="14"/>
                <c:pt idx="0">
                  <c:v>Řidič 1</c:v>
                </c:pt>
                <c:pt idx="1">
                  <c:v>Řidič 2</c:v>
                </c:pt>
                <c:pt idx="2">
                  <c:v>Řidič 3</c:v>
                </c:pt>
                <c:pt idx="3">
                  <c:v>Řidič 4</c:v>
                </c:pt>
                <c:pt idx="4">
                  <c:v>Řidič 5</c:v>
                </c:pt>
                <c:pt idx="5">
                  <c:v>Řidič 6</c:v>
                </c:pt>
                <c:pt idx="6">
                  <c:v>Řidič 7</c:v>
                </c:pt>
                <c:pt idx="7">
                  <c:v>Řidič 8</c:v>
                </c:pt>
                <c:pt idx="8">
                  <c:v>Řidič 9</c:v>
                </c:pt>
                <c:pt idx="9">
                  <c:v>Řidič 10</c:v>
                </c:pt>
                <c:pt idx="10">
                  <c:v>Řidič 11</c:v>
                </c:pt>
                <c:pt idx="11">
                  <c:v>Řidič 12</c:v>
                </c:pt>
                <c:pt idx="12">
                  <c:v>Řidič 13</c:v>
                </c:pt>
                <c:pt idx="13">
                  <c:v>Řidič 14</c:v>
                </c:pt>
              </c:strCache>
            </c:strRef>
          </c:cat>
          <c:val>
            <c:numRef>
              <c:f>'Celkové časy ke kontrole situac'!$G$4:$G$17</c:f>
              <c:numCache>
                <c:formatCode>General</c:formatCode>
                <c:ptCount val="14"/>
                <c:pt idx="0">
                  <c:v>3.94</c:v>
                </c:pt>
                <c:pt idx="1">
                  <c:v>6.8500000000000005</c:v>
                </c:pt>
                <c:pt idx="2">
                  <c:v>5.3599999999999994</c:v>
                </c:pt>
                <c:pt idx="3">
                  <c:v>6.6400000000000006</c:v>
                </c:pt>
                <c:pt idx="4">
                  <c:v>2.9699999999999998</c:v>
                </c:pt>
                <c:pt idx="5">
                  <c:v>2.91</c:v>
                </c:pt>
                <c:pt idx="6">
                  <c:v>3.35</c:v>
                </c:pt>
                <c:pt idx="7">
                  <c:v>11.89</c:v>
                </c:pt>
                <c:pt idx="8">
                  <c:v>4.7</c:v>
                </c:pt>
                <c:pt idx="9">
                  <c:v>5.6099999999999994</c:v>
                </c:pt>
                <c:pt idx="10">
                  <c:v>3.2499999999999996</c:v>
                </c:pt>
                <c:pt idx="11">
                  <c:v>3.2</c:v>
                </c:pt>
                <c:pt idx="12">
                  <c:v>6.23</c:v>
                </c:pt>
                <c:pt idx="13">
                  <c:v>5.34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6991488"/>
        <c:axId val="229381632"/>
      </c:barChart>
      <c:catAx>
        <c:axId val="226991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Řidiči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spPr>
          <a:noFill/>
          <a:ln w="25400" cap="flat" cmpd="sng" algn="ctr">
            <a:solidFill>
              <a:schemeClr val="dk1"/>
            </a:solidFill>
            <a:prstDash val="solid"/>
          </a:ln>
          <a:effectLst>
            <a:outerShdw blurRad="40000" dist="20000" dir="5400000" rotWithShape="0">
              <a:srgbClr val="000000">
                <a:alpha val="38000"/>
              </a:srgbClr>
            </a:outerShdw>
          </a:effectLst>
        </c:spPr>
        <c:txPr>
          <a:bodyPr rot="-2700000" vert="horz"/>
          <a:lstStyle/>
          <a:p>
            <a:pPr>
              <a:defRPr/>
            </a:pPr>
            <a:endParaRPr lang="cs-CZ"/>
          </a:p>
        </c:txPr>
        <c:crossAx val="229381632"/>
        <c:crosses val="autoZero"/>
        <c:auto val="1"/>
        <c:lblAlgn val="ctr"/>
        <c:lblOffset val="100"/>
        <c:noMultiLvlLbl val="0"/>
      </c:catAx>
      <c:valAx>
        <c:axId val="2293816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/>
                  <a:t>Čas (s)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noFill/>
          <a:ln w="25400" cap="flat" cmpd="sng" algn="ctr">
            <a:solidFill>
              <a:schemeClr val="dk1"/>
            </a:solidFill>
            <a:prstDash val="solid"/>
          </a:ln>
          <a:effectLst>
            <a:outerShdw blurRad="40000" dist="20000" dir="5400000" rotWithShape="0">
              <a:srgbClr val="000000">
                <a:alpha val="38000"/>
              </a:srgbClr>
            </a:outerShdw>
          </a:effectLst>
        </c:spPr>
        <c:crossAx val="226991488"/>
        <c:crosses val="autoZero"/>
        <c:crossBetween val="between"/>
        <c:majorUnit val="1"/>
        <c:minorUnit val="0.1"/>
      </c:valAx>
    </c:plotArea>
    <c:plotVisOnly val="1"/>
    <c:dispBlanksAs val="gap"/>
    <c:showDLblsOverMax val="0"/>
  </c:chart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247651</xdr:colOff>
      <xdr:row>7</xdr:row>
      <xdr:rowOff>85723</xdr:rowOff>
    </xdr:from>
    <xdr:to>
      <xdr:col>17</xdr:col>
      <xdr:colOff>200025</xdr:colOff>
      <xdr:row>26</xdr:row>
      <xdr:rowOff>161924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257174</xdr:colOff>
      <xdr:row>5</xdr:row>
      <xdr:rowOff>28575</xdr:rowOff>
    </xdr:from>
    <xdr:to>
      <xdr:col>17</xdr:col>
      <xdr:colOff>352424</xdr:colOff>
      <xdr:row>25</xdr:row>
      <xdr:rowOff>76200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438149</xdr:colOff>
      <xdr:row>4</xdr:row>
      <xdr:rowOff>38099</xdr:rowOff>
    </xdr:from>
    <xdr:to>
      <xdr:col>17</xdr:col>
      <xdr:colOff>228600</xdr:colOff>
      <xdr:row>28</xdr:row>
      <xdr:rowOff>1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276226</xdr:colOff>
      <xdr:row>4</xdr:row>
      <xdr:rowOff>161924</xdr:rowOff>
    </xdr:from>
    <xdr:to>
      <xdr:col>18</xdr:col>
      <xdr:colOff>409576</xdr:colOff>
      <xdr:row>24</xdr:row>
      <xdr:rowOff>114299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347663</xdr:colOff>
      <xdr:row>3</xdr:row>
      <xdr:rowOff>85724</xdr:rowOff>
    </xdr:from>
    <xdr:to>
      <xdr:col>17</xdr:col>
      <xdr:colOff>159544</xdr:colOff>
      <xdr:row>24</xdr:row>
      <xdr:rowOff>19050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314324</xdr:colOff>
      <xdr:row>11</xdr:row>
      <xdr:rowOff>16668</xdr:rowOff>
    </xdr:from>
    <xdr:to>
      <xdr:col>15</xdr:col>
      <xdr:colOff>550067</xdr:colOff>
      <xdr:row>29</xdr:row>
      <xdr:rowOff>150019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394757</xdr:colOff>
      <xdr:row>2</xdr:row>
      <xdr:rowOff>85531</xdr:rowOff>
    </xdr:from>
    <xdr:to>
      <xdr:col>19</xdr:col>
      <xdr:colOff>269346</xdr:colOff>
      <xdr:row>23</xdr:row>
      <xdr:rowOff>6879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225136</xdr:colOff>
      <xdr:row>3</xdr:row>
      <xdr:rowOff>667</xdr:rowOff>
    </xdr:from>
    <xdr:to>
      <xdr:col>20</xdr:col>
      <xdr:colOff>304800</xdr:colOff>
      <xdr:row>21</xdr:row>
      <xdr:rowOff>142875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683683</xdr:colOff>
      <xdr:row>16</xdr:row>
      <xdr:rowOff>180974</xdr:rowOff>
    </xdr:from>
    <xdr:to>
      <xdr:col>16</xdr:col>
      <xdr:colOff>488950</xdr:colOff>
      <xdr:row>36</xdr:row>
      <xdr:rowOff>161924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304799</xdr:colOff>
      <xdr:row>3</xdr:row>
      <xdr:rowOff>114298</xdr:rowOff>
    </xdr:from>
    <xdr:to>
      <xdr:col>19</xdr:col>
      <xdr:colOff>416718</xdr:colOff>
      <xdr:row>23</xdr:row>
      <xdr:rowOff>178592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30726</xdr:colOff>
      <xdr:row>3</xdr:row>
      <xdr:rowOff>13315</xdr:rowOff>
    </xdr:from>
    <xdr:to>
      <xdr:col>18</xdr:col>
      <xdr:colOff>122902</xdr:colOff>
      <xdr:row>24</xdr:row>
      <xdr:rowOff>51209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G24"/>
  <sheetViews>
    <sheetView tabSelected="1" zoomScale="80" zoomScaleNormal="80" workbookViewId="0">
      <selection activeCell="E28" sqref="E28"/>
    </sheetView>
  </sheetViews>
  <sheetFormatPr defaultRowHeight="15" x14ac:dyDescent="0.25"/>
  <cols>
    <col min="5" max="5" width="18" customWidth="1"/>
    <col min="6" max="6" width="19.140625" customWidth="1"/>
    <col min="7" max="7" width="20.85546875" customWidth="1"/>
  </cols>
  <sheetData>
    <row r="2" spans="4:7" x14ac:dyDescent="0.25">
      <c r="F2" t="s">
        <v>0</v>
      </c>
    </row>
    <row r="6" spans="4:7" ht="15.75" customHeight="1" x14ac:dyDescent="0.25"/>
    <row r="7" spans="4:7" ht="17.25" customHeight="1" x14ac:dyDescent="0.25">
      <c r="D7" s="7"/>
      <c r="E7" s="9" t="s">
        <v>15</v>
      </c>
      <c r="F7" s="9" t="s">
        <v>16</v>
      </c>
      <c r="G7" s="9" t="s">
        <v>17</v>
      </c>
    </row>
    <row r="8" spans="4:7" x14ac:dyDescent="0.25">
      <c r="D8" s="11" t="s">
        <v>1</v>
      </c>
      <c r="E8" s="8">
        <v>4.3999999999999997E-2</v>
      </c>
      <c r="F8" s="8"/>
      <c r="G8" s="8">
        <v>3.5999999999999997E-2</v>
      </c>
    </row>
    <row r="9" spans="4:7" x14ac:dyDescent="0.25">
      <c r="D9" s="12" t="s">
        <v>2</v>
      </c>
      <c r="E9" s="8">
        <v>5.1999999999999998E-2</v>
      </c>
      <c r="F9" s="8">
        <v>0.04</v>
      </c>
      <c r="G9" s="8">
        <v>3.9E-2</v>
      </c>
    </row>
    <row r="10" spans="4:7" x14ac:dyDescent="0.25">
      <c r="D10" s="12" t="s">
        <v>3</v>
      </c>
      <c r="E10" s="8">
        <v>5.1999999999999998E-2</v>
      </c>
      <c r="F10" s="8">
        <v>7.5999999999999998E-2</v>
      </c>
      <c r="G10" s="8">
        <v>3.5000000000000003E-2</v>
      </c>
    </row>
    <row r="11" spans="4:7" x14ac:dyDescent="0.25">
      <c r="D11" s="12" t="s">
        <v>4</v>
      </c>
      <c r="E11" s="8">
        <v>5.3999999999999999E-2</v>
      </c>
      <c r="F11" s="8"/>
      <c r="G11" s="8">
        <v>5.1999999999999998E-2</v>
      </c>
    </row>
    <row r="12" spans="4:7" x14ac:dyDescent="0.25">
      <c r="D12" s="12" t="s">
        <v>5</v>
      </c>
      <c r="E12" s="8">
        <v>4.5999999999999999E-2</v>
      </c>
      <c r="F12" s="8">
        <v>0.05</v>
      </c>
      <c r="G12" s="8">
        <v>3.5000000000000003E-2</v>
      </c>
    </row>
    <row r="13" spans="4:7" x14ac:dyDescent="0.25">
      <c r="D13" s="12" t="s">
        <v>6</v>
      </c>
      <c r="E13" s="8">
        <v>4.4999999999999998E-2</v>
      </c>
      <c r="F13" s="8">
        <v>0.06</v>
      </c>
      <c r="G13" s="8"/>
    </row>
    <row r="14" spans="4:7" x14ac:dyDescent="0.25">
      <c r="D14" s="23" t="s">
        <v>7</v>
      </c>
      <c r="E14" s="3">
        <v>5.1999999999999998E-2</v>
      </c>
      <c r="F14" s="8">
        <v>4.2999999999999997E-2</v>
      </c>
      <c r="G14" s="8">
        <v>7.2999999999999995E-2</v>
      </c>
    </row>
    <row r="15" spans="4:7" x14ac:dyDescent="0.25">
      <c r="D15" s="12" t="s">
        <v>8</v>
      </c>
      <c r="E15" s="8">
        <v>5.7000000000000002E-2</v>
      </c>
      <c r="F15" s="8">
        <v>5.3999999999999999E-2</v>
      </c>
      <c r="G15" s="8">
        <v>4.7E-2</v>
      </c>
    </row>
    <row r="16" spans="4:7" x14ac:dyDescent="0.25">
      <c r="D16" s="12" t="s">
        <v>9</v>
      </c>
      <c r="E16" s="8">
        <v>0.05</v>
      </c>
      <c r="F16" s="8">
        <v>4.7E-2</v>
      </c>
      <c r="G16" s="8">
        <v>0.03</v>
      </c>
    </row>
    <row r="17" spans="4:7" x14ac:dyDescent="0.25">
      <c r="D17" s="12" t="s">
        <v>10</v>
      </c>
      <c r="E17" s="8">
        <v>0.06</v>
      </c>
      <c r="F17" s="8"/>
      <c r="G17" s="8">
        <v>3.5000000000000003E-2</v>
      </c>
    </row>
    <row r="18" spans="4:7" x14ac:dyDescent="0.25">
      <c r="D18" s="12" t="s">
        <v>11</v>
      </c>
      <c r="E18" s="8">
        <v>5.8000000000000003E-2</v>
      </c>
      <c r="F18" s="8">
        <v>5.5E-2</v>
      </c>
      <c r="G18" s="8">
        <v>0.04</v>
      </c>
    </row>
    <row r="19" spans="4:7" x14ac:dyDescent="0.25">
      <c r="D19" s="12" t="s">
        <v>12</v>
      </c>
      <c r="E19" s="8">
        <v>5.6000000000000001E-2</v>
      </c>
      <c r="F19" s="8"/>
      <c r="G19" s="8">
        <v>0.03</v>
      </c>
    </row>
    <row r="20" spans="4:7" x14ac:dyDescent="0.25">
      <c r="D20" s="12" t="s">
        <v>13</v>
      </c>
      <c r="E20" s="8">
        <v>5.8999999999999997E-2</v>
      </c>
      <c r="F20" s="8"/>
      <c r="G20" s="8">
        <v>8.3000000000000004E-2</v>
      </c>
    </row>
    <row r="21" spans="4:7" ht="15.75" thickBot="1" x14ac:dyDescent="0.3">
      <c r="D21" s="12" t="s">
        <v>14</v>
      </c>
      <c r="E21" s="13">
        <v>4.3999999999999997E-2</v>
      </c>
      <c r="F21" s="13"/>
      <c r="G21" s="4">
        <v>3.5999999999999997E-2</v>
      </c>
    </row>
    <row r="22" spans="4:7" ht="15.75" thickTop="1" x14ac:dyDescent="0.25">
      <c r="D22" s="10" t="s">
        <v>24</v>
      </c>
      <c r="E22" s="2">
        <f>MIN(E8:E21)</f>
        <v>4.3999999999999997E-2</v>
      </c>
      <c r="F22" s="2">
        <f>MIN(F8:F21)</f>
        <v>0.04</v>
      </c>
      <c r="G22" s="3">
        <f>MIN(G8:G21)</f>
        <v>0.03</v>
      </c>
    </row>
    <row r="23" spans="4:7" x14ac:dyDescent="0.25">
      <c r="D23" s="10" t="s">
        <v>25</v>
      </c>
      <c r="E23" s="2">
        <f>MAX(E8:E21)</f>
        <v>0.06</v>
      </c>
      <c r="F23" s="2">
        <f>MAX(F8:F21)</f>
        <v>7.5999999999999998E-2</v>
      </c>
      <c r="G23" s="3">
        <f>MAX(G8:G21)</f>
        <v>8.3000000000000004E-2</v>
      </c>
    </row>
    <row r="24" spans="4:7" x14ac:dyDescent="0.25">
      <c r="D24" s="14" t="s">
        <v>23</v>
      </c>
      <c r="E24" s="5">
        <f>AVERAGE(E8:E21)</f>
        <v>5.2071428571428581E-2</v>
      </c>
      <c r="F24" s="5">
        <f>AVERAGE(F8:F21)</f>
        <v>5.3124999999999992E-2</v>
      </c>
      <c r="G24" s="6">
        <f>AVERAGE(G8:G21)</f>
        <v>4.3923076923076919E-2</v>
      </c>
    </row>
  </sheetData>
  <pageMargins left="0.7" right="0.7" top="0.78740157499999996" bottom="0.78740157499999996" header="0.3" footer="0.3"/>
  <pageSetup paperSize="9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G23"/>
  <sheetViews>
    <sheetView topLeftCell="B1" zoomScale="80" zoomScaleNormal="80" workbookViewId="0">
      <selection activeCell="E25" sqref="E25"/>
    </sheetView>
  </sheetViews>
  <sheetFormatPr defaultRowHeight="15" x14ac:dyDescent="0.25"/>
  <cols>
    <col min="5" max="5" width="18.85546875" customWidth="1"/>
    <col min="6" max="6" width="20.140625" customWidth="1"/>
    <col min="7" max="7" width="20.5703125" customWidth="1"/>
    <col min="8" max="8" width="12.42578125" customWidth="1"/>
  </cols>
  <sheetData>
    <row r="2" spans="4:7" x14ac:dyDescent="0.25">
      <c r="F2" t="s">
        <v>18</v>
      </c>
    </row>
    <row r="6" spans="4:7" x14ac:dyDescent="0.25">
      <c r="E6" s="15" t="s">
        <v>15</v>
      </c>
      <c r="F6" s="15" t="s">
        <v>16</v>
      </c>
      <c r="G6" s="15" t="s">
        <v>17</v>
      </c>
    </row>
    <row r="7" spans="4:7" x14ac:dyDescent="0.25">
      <c r="D7" s="16" t="s">
        <v>1</v>
      </c>
      <c r="E7">
        <v>4.9000000000000002E-2</v>
      </c>
      <c r="F7">
        <v>0.05</v>
      </c>
      <c r="G7">
        <v>4.2000000000000003E-2</v>
      </c>
    </row>
    <row r="8" spans="4:7" x14ac:dyDescent="0.25">
      <c r="D8" s="16" t="s">
        <v>2</v>
      </c>
      <c r="E8">
        <v>6.6000000000000003E-2</v>
      </c>
      <c r="F8">
        <v>0.06</v>
      </c>
      <c r="G8">
        <v>9.7000000000000003E-2</v>
      </c>
    </row>
    <row r="9" spans="4:7" x14ac:dyDescent="0.25">
      <c r="D9" s="16" t="s">
        <v>3</v>
      </c>
      <c r="E9">
        <v>5.5E-2</v>
      </c>
      <c r="F9">
        <v>5.6000000000000001E-2</v>
      </c>
      <c r="G9">
        <v>4.4999999999999998E-2</v>
      </c>
    </row>
    <row r="10" spans="4:7" x14ac:dyDescent="0.25">
      <c r="D10" s="16" t="s">
        <v>4</v>
      </c>
      <c r="E10">
        <v>4.3999999999999997E-2</v>
      </c>
      <c r="G10">
        <v>7.1999999999999995E-2</v>
      </c>
    </row>
    <row r="11" spans="4:7" x14ac:dyDescent="0.25">
      <c r="D11" s="16" t="s">
        <v>5</v>
      </c>
      <c r="E11">
        <v>3.2000000000000001E-2</v>
      </c>
      <c r="F11">
        <v>0.06</v>
      </c>
      <c r="G11">
        <v>1.4999999999999999E-2</v>
      </c>
    </row>
    <row r="12" spans="4:7" x14ac:dyDescent="0.25">
      <c r="D12" s="16" t="s">
        <v>6</v>
      </c>
      <c r="E12">
        <v>5.1999999999999998E-2</v>
      </c>
      <c r="F12">
        <v>0.05</v>
      </c>
    </row>
    <row r="13" spans="4:7" x14ac:dyDescent="0.25">
      <c r="D13" s="16" t="s">
        <v>7</v>
      </c>
      <c r="E13">
        <v>4.5999999999999999E-2</v>
      </c>
      <c r="F13">
        <v>0.04</v>
      </c>
      <c r="G13">
        <v>5.7000000000000002E-2</v>
      </c>
    </row>
    <row r="14" spans="4:7" x14ac:dyDescent="0.25">
      <c r="D14" s="16" t="s">
        <v>8</v>
      </c>
      <c r="E14">
        <v>5.8000000000000003E-2</v>
      </c>
      <c r="F14">
        <v>3.6999999999999998E-2</v>
      </c>
      <c r="G14">
        <v>0.04</v>
      </c>
    </row>
    <row r="15" spans="4:7" x14ac:dyDescent="0.25">
      <c r="D15" s="16" t="s">
        <v>9</v>
      </c>
      <c r="E15">
        <v>5.2999999999999999E-2</v>
      </c>
      <c r="F15">
        <v>7.3999999999999996E-2</v>
      </c>
      <c r="G15">
        <v>0.05</v>
      </c>
    </row>
    <row r="16" spans="4:7" x14ac:dyDescent="0.25">
      <c r="D16" s="16" t="s">
        <v>10</v>
      </c>
      <c r="E16">
        <v>6.3E-2</v>
      </c>
      <c r="G16">
        <v>7.8E-2</v>
      </c>
    </row>
    <row r="17" spans="4:7" x14ac:dyDescent="0.25">
      <c r="D17" s="16" t="s">
        <v>11</v>
      </c>
      <c r="E17">
        <v>4.2999999999999997E-2</v>
      </c>
      <c r="F17">
        <v>3.5000000000000003E-2</v>
      </c>
      <c r="G17">
        <v>9.5000000000000001E-2</v>
      </c>
    </row>
    <row r="18" spans="4:7" x14ac:dyDescent="0.25">
      <c r="D18" s="16" t="s">
        <v>12</v>
      </c>
      <c r="E18">
        <v>3.7999999999999999E-2</v>
      </c>
      <c r="G18">
        <v>0.02</v>
      </c>
    </row>
    <row r="19" spans="4:7" x14ac:dyDescent="0.25">
      <c r="D19" s="16" t="s">
        <v>13</v>
      </c>
      <c r="E19">
        <v>4.3999999999999997E-2</v>
      </c>
      <c r="G19">
        <v>7.2999999999999995E-2</v>
      </c>
    </row>
    <row r="20" spans="4:7" ht="15.75" thickBot="1" x14ac:dyDescent="0.3">
      <c r="D20" s="16" t="s">
        <v>14</v>
      </c>
      <c r="E20" s="1">
        <v>8.5000000000000006E-2</v>
      </c>
      <c r="F20" s="1"/>
      <c r="G20" s="1">
        <v>8.4000000000000005E-2</v>
      </c>
    </row>
    <row r="21" spans="4:7" ht="15.75" thickTop="1" x14ac:dyDescent="0.25">
      <c r="D21" s="18" t="s">
        <v>23</v>
      </c>
      <c r="E21">
        <f>AVERAGE(E7:E20)</f>
        <v>5.2000000000000005E-2</v>
      </c>
      <c r="F21">
        <f>AVERAGE(F7:F20)</f>
        <v>5.1333333333333328E-2</v>
      </c>
      <c r="G21">
        <f>AVERAGE(G7:G20)</f>
        <v>5.9076923076923069E-2</v>
      </c>
    </row>
    <row r="22" spans="4:7" x14ac:dyDescent="0.25">
      <c r="D22" s="18" t="s">
        <v>25</v>
      </c>
      <c r="E22">
        <f>MAX(E7:E20)</f>
        <v>8.5000000000000006E-2</v>
      </c>
      <c r="F22">
        <f>MAX(F7:F20)</f>
        <v>7.3999999999999996E-2</v>
      </c>
      <c r="G22">
        <f>MAX(G7:G20)</f>
        <v>9.7000000000000003E-2</v>
      </c>
    </row>
    <row r="23" spans="4:7" x14ac:dyDescent="0.25">
      <c r="D23" s="18" t="s">
        <v>24</v>
      </c>
      <c r="E23">
        <f>MIN(E7:E20)</f>
        <v>3.2000000000000001E-2</v>
      </c>
      <c r="F23">
        <f>MIN(F7:F20)</f>
        <v>3.5000000000000003E-2</v>
      </c>
      <c r="G23">
        <f>MIN(G7:G20)</f>
        <v>1.4999999999999999E-2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G22"/>
  <sheetViews>
    <sheetView topLeftCell="B3" zoomScale="80" zoomScaleNormal="80" workbookViewId="0">
      <selection activeCell="D30" sqref="D30"/>
    </sheetView>
  </sheetViews>
  <sheetFormatPr defaultRowHeight="15" x14ac:dyDescent="0.25"/>
  <cols>
    <col min="5" max="5" width="18.28515625" customWidth="1"/>
    <col min="6" max="6" width="19.28515625" customWidth="1"/>
    <col min="7" max="7" width="20.42578125" customWidth="1"/>
    <col min="8" max="8" width="10.5703125" customWidth="1"/>
  </cols>
  <sheetData>
    <row r="2" spans="4:7" x14ac:dyDescent="0.25">
      <c r="F2" t="s">
        <v>19</v>
      </c>
    </row>
    <row r="5" spans="4:7" x14ac:dyDescent="0.25">
      <c r="E5" s="15" t="s">
        <v>15</v>
      </c>
      <c r="F5" s="15" t="s">
        <v>16</v>
      </c>
      <c r="G5" s="15" t="s">
        <v>17</v>
      </c>
    </row>
    <row r="6" spans="4:7" x14ac:dyDescent="0.25">
      <c r="D6" s="16" t="s">
        <v>1</v>
      </c>
      <c r="E6">
        <v>4.4999999999999998E-2</v>
      </c>
      <c r="F6">
        <v>6.3E-2</v>
      </c>
      <c r="G6">
        <v>4.2000000000000003E-2</v>
      </c>
    </row>
    <row r="7" spans="4:7" x14ac:dyDescent="0.25">
      <c r="D7" s="16" t="s">
        <v>2</v>
      </c>
      <c r="E7">
        <v>4.2999999999999997E-2</v>
      </c>
      <c r="F7">
        <v>0.06</v>
      </c>
      <c r="G7">
        <v>3.3000000000000002E-2</v>
      </c>
    </row>
    <row r="8" spans="4:7" x14ac:dyDescent="0.25">
      <c r="D8" s="16" t="s">
        <v>3</v>
      </c>
      <c r="E8">
        <v>4.3999999999999997E-2</v>
      </c>
      <c r="F8">
        <v>5.6000000000000001E-2</v>
      </c>
      <c r="G8">
        <v>3.3000000000000002E-2</v>
      </c>
    </row>
    <row r="9" spans="4:7" x14ac:dyDescent="0.25">
      <c r="D9" s="16" t="s">
        <v>4</v>
      </c>
      <c r="E9">
        <v>6.6000000000000003E-2</v>
      </c>
      <c r="G9">
        <v>8.2000000000000003E-2</v>
      </c>
    </row>
    <row r="10" spans="4:7" x14ac:dyDescent="0.25">
      <c r="D10" s="16" t="s">
        <v>5</v>
      </c>
      <c r="E10">
        <v>4.7E-2</v>
      </c>
      <c r="F10">
        <v>0.06</v>
      </c>
      <c r="G10">
        <v>4.4999999999999998E-2</v>
      </c>
    </row>
    <row r="11" spans="4:7" x14ac:dyDescent="0.25">
      <c r="D11" s="16" t="s">
        <v>6</v>
      </c>
      <c r="E11">
        <v>3.9E-2</v>
      </c>
      <c r="F11">
        <v>0.08</v>
      </c>
    </row>
    <row r="12" spans="4:7" x14ac:dyDescent="0.25">
      <c r="D12" s="16" t="s">
        <v>7</v>
      </c>
      <c r="E12">
        <v>5.2999999999999999E-2</v>
      </c>
      <c r="F12">
        <v>5.2999999999999999E-2</v>
      </c>
      <c r="G12">
        <v>0.05</v>
      </c>
    </row>
    <row r="13" spans="4:7" x14ac:dyDescent="0.25">
      <c r="D13" s="16" t="s">
        <v>8</v>
      </c>
      <c r="E13">
        <v>7.5999999999999998E-2</v>
      </c>
      <c r="F13">
        <v>7.0000000000000007E-2</v>
      </c>
      <c r="G13">
        <v>4.7E-2</v>
      </c>
    </row>
    <row r="14" spans="4:7" x14ac:dyDescent="0.25">
      <c r="D14" s="16" t="s">
        <v>9</v>
      </c>
      <c r="E14">
        <v>4.8000000000000001E-2</v>
      </c>
      <c r="F14">
        <v>5.3999999999999999E-2</v>
      </c>
      <c r="G14">
        <v>0.06</v>
      </c>
    </row>
    <row r="15" spans="4:7" x14ac:dyDescent="0.25">
      <c r="D15" s="16" t="s">
        <v>10</v>
      </c>
      <c r="E15">
        <v>4.7E-2</v>
      </c>
      <c r="G15">
        <v>0.04</v>
      </c>
    </row>
    <row r="16" spans="4:7" x14ac:dyDescent="0.25">
      <c r="D16" s="16" t="s">
        <v>11</v>
      </c>
      <c r="E16">
        <v>5.1999999999999998E-2</v>
      </c>
      <c r="F16">
        <v>0.06</v>
      </c>
      <c r="G16">
        <v>4.4999999999999998E-2</v>
      </c>
    </row>
    <row r="17" spans="4:7" x14ac:dyDescent="0.25">
      <c r="D17" s="16" t="s">
        <v>12</v>
      </c>
      <c r="E17">
        <v>4.8000000000000001E-2</v>
      </c>
      <c r="G17">
        <v>0.03</v>
      </c>
    </row>
    <row r="18" spans="4:7" x14ac:dyDescent="0.25">
      <c r="D18" s="16" t="s">
        <v>13</v>
      </c>
      <c r="E18">
        <v>7.1999999999999995E-2</v>
      </c>
      <c r="G18">
        <v>7.1999999999999995E-2</v>
      </c>
    </row>
    <row r="19" spans="4:7" ht="15.75" thickBot="1" x14ac:dyDescent="0.3">
      <c r="D19" s="16" t="s">
        <v>14</v>
      </c>
      <c r="E19" s="1">
        <v>4.4999999999999998E-2</v>
      </c>
      <c r="F19" s="1"/>
      <c r="G19" s="1">
        <v>3.6999999999999998E-2</v>
      </c>
    </row>
    <row r="20" spans="4:7" ht="15.75" thickTop="1" x14ac:dyDescent="0.25">
      <c r="D20" s="18" t="s">
        <v>23</v>
      </c>
      <c r="E20">
        <f>AVERAGE(E6:E19)</f>
        <v>5.1785714285714289E-2</v>
      </c>
      <c r="F20">
        <f>AVERAGE(F6:F19)</f>
        <v>6.1777777777777786E-2</v>
      </c>
      <c r="G20">
        <f>AVERAGE(G6:G19)</f>
        <v>4.7384615384615372E-2</v>
      </c>
    </row>
    <row r="21" spans="4:7" x14ac:dyDescent="0.25">
      <c r="D21" s="18" t="s">
        <v>25</v>
      </c>
      <c r="E21">
        <f>MAX(E6:E19)</f>
        <v>7.5999999999999998E-2</v>
      </c>
      <c r="F21">
        <f>MAX(F6:F19)</f>
        <v>0.08</v>
      </c>
      <c r="G21">
        <f>MAX(G6:G19)</f>
        <v>8.2000000000000003E-2</v>
      </c>
    </row>
    <row r="22" spans="4:7" x14ac:dyDescent="0.25">
      <c r="D22" s="18" t="s">
        <v>24</v>
      </c>
      <c r="E22">
        <f>MIN(E6:E19)</f>
        <v>3.9E-2</v>
      </c>
      <c r="F22">
        <f>MIN(F6:F19)</f>
        <v>5.2999999999999999E-2</v>
      </c>
      <c r="G22">
        <f>MIN(G6:G19)</f>
        <v>0.03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H21"/>
  <sheetViews>
    <sheetView topLeftCell="C1" zoomScale="80" zoomScaleNormal="80" workbookViewId="0">
      <selection activeCell="F26" sqref="F26"/>
    </sheetView>
  </sheetViews>
  <sheetFormatPr defaultRowHeight="15" x14ac:dyDescent="0.25"/>
  <cols>
    <col min="5" max="5" width="18.5703125" customWidth="1"/>
    <col min="6" max="6" width="19.140625" customWidth="1"/>
    <col min="7" max="7" width="20.140625" customWidth="1"/>
  </cols>
  <sheetData>
    <row r="2" spans="4:8" x14ac:dyDescent="0.25">
      <c r="F2" t="s">
        <v>20</v>
      </c>
    </row>
    <row r="3" spans="4:8" x14ac:dyDescent="0.25">
      <c r="H3" t="s">
        <v>22</v>
      </c>
    </row>
    <row r="6" spans="4:8" x14ac:dyDescent="0.25">
      <c r="E6" s="15" t="s">
        <v>15</v>
      </c>
      <c r="F6" s="15" t="s">
        <v>16</v>
      </c>
      <c r="G6" s="15" t="s">
        <v>17</v>
      </c>
    </row>
    <row r="7" spans="4:8" x14ac:dyDescent="0.25">
      <c r="D7" s="16" t="s">
        <v>1</v>
      </c>
      <c r="E7">
        <v>20</v>
      </c>
      <c r="F7">
        <v>3</v>
      </c>
      <c r="G7">
        <v>5</v>
      </c>
    </row>
    <row r="8" spans="4:8" x14ac:dyDescent="0.25">
      <c r="D8" s="16" t="s">
        <v>2</v>
      </c>
      <c r="E8">
        <v>24</v>
      </c>
      <c r="F8">
        <v>2</v>
      </c>
      <c r="G8">
        <v>16</v>
      </c>
    </row>
    <row r="9" spans="4:8" x14ac:dyDescent="0.25">
      <c r="D9" s="16" t="s">
        <v>3</v>
      </c>
      <c r="E9">
        <v>21</v>
      </c>
      <c r="F9">
        <v>5</v>
      </c>
      <c r="G9">
        <v>11</v>
      </c>
    </row>
    <row r="10" spans="4:8" x14ac:dyDescent="0.25">
      <c r="D10" s="16" t="s">
        <v>4</v>
      </c>
      <c r="E10">
        <v>28</v>
      </c>
      <c r="F10">
        <v>0</v>
      </c>
      <c r="G10">
        <v>10</v>
      </c>
    </row>
    <row r="11" spans="4:8" x14ac:dyDescent="0.25">
      <c r="D11" s="16" t="s">
        <v>5</v>
      </c>
      <c r="E11">
        <v>21</v>
      </c>
      <c r="F11">
        <v>1</v>
      </c>
      <c r="G11">
        <v>2</v>
      </c>
    </row>
    <row r="12" spans="4:8" x14ac:dyDescent="0.25">
      <c r="D12" s="16" t="s">
        <v>6</v>
      </c>
      <c r="E12">
        <v>20</v>
      </c>
      <c r="F12">
        <v>1</v>
      </c>
      <c r="G12">
        <v>0</v>
      </c>
    </row>
    <row r="13" spans="4:8" x14ac:dyDescent="0.25">
      <c r="D13" s="16" t="s">
        <v>7</v>
      </c>
      <c r="E13">
        <v>16</v>
      </c>
      <c r="F13">
        <v>3</v>
      </c>
      <c r="G13">
        <v>3</v>
      </c>
    </row>
    <row r="14" spans="4:8" x14ac:dyDescent="0.25">
      <c r="D14" s="16" t="s">
        <v>8</v>
      </c>
      <c r="E14">
        <v>50</v>
      </c>
      <c r="F14">
        <v>12</v>
      </c>
      <c r="G14">
        <v>3</v>
      </c>
    </row>
    <row r="15" spans="4:8" x14ac:dyDescent="0.25">
      <c r="D15" s="16" t="s">
        <v>9</v>
      </c>
      <c r="E15">
        <v>22</v>
      </c>
      <c r="F15">
        <v>7</v>
      </c>
      <c r="G15">
        <v>1</v>
      </c>
    </row>
    <row r="16" spans="4:8" x14ac:dyDescent="0.25">
      <c r="D16" s="16" t="s">
        <v>10</v>
      </c>
      <c r="E16">
        <v>23</v>
      </c>
      <c r="F16">
        <v>0</v>
      </c>
      <c r="G16">
        <v>11</v>
      </c>
    </row>
    <row r="17" spans="4:8" x14ac:dyDescent="0.25">
      <c r="D17" s="16" t="s">
        <v>11</v>
      </c>
      <c r="E17">
        <v>17</v>
      </c>
      <c r="F17">
        <v>2</v>
      </c>
      <c r="G17">
        <v>2</v>
      </c>
    </row>
    <row r="18" spans="4:8" x14ac:dyDescent="0.25">
      <c r="D18" s="16" t="s">
        <v>12</v>
      </c>
      <c r="E18">
        <v>22</v>
      </c>
      <c r="F18">
        <v>0</v>
      </c>
      <c r="G18">
        <v>1</v>
      </c>
    </row>
    <row r="19" spans="4:8" x14ac:dyDescent="0.25">
      <c r="D19" s="16" t="s">
        <v>13</v>
      </c>
      <c r="E19">
        <v>20</v>
      </c>
      <c r="F19">
        <v>0</v>
      </c>
      <c r="G19">
        <v>12</v>
      </c>
    </row>
    <row r="20" spans="4:8" ht="15.75" thickBot="1" x14ac:dyDescent="0.3">
      <c r="D20" s="17" t="s">
        <v>14</v>
      </c>
      <c r="E20" s="1">
        <v>20</v>
      </c>
      <c r="F20" s="1">
        <v>0</v>
      </c>
      <c r="G20" s="1">
        <v>12</v>
      </c>
    </row>
    <row r="21" spans="4:8" ht="15.75" thickTop="1" x14ac:dyDescent="0.25">
      <c r="D21" s="19" t="s">
        <v>39</v>
      </c>
      <c r="E21">
        <f>SUM(E7:E20)</f>
        <v>324</v>
      </c>
      <c r="F21">
        <f>SUM(F7:F20)</f>
        <v>36</v>
      </c>
      <c r="G21">
        <f>SUM(G7:G20)</f>
        <v>89</v>
      </c>
      <c r="H21" s="22">
        <f>SUM(E21:G21)</f>
        <v>449</v>
      </c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G22"/>
  <sheetViews>
    <sheetView zoomScale="80" zoomScaleNormal="80" workbookViewId="0">
      <selection activeCell="J30" sqref="J30"/>
    </sheetView>
  </sheetViews>
  <sheetFormatPr defaultRowHeight="15" x14ac:dyDescent="0.25"/>
  <cols>
    <col min="5" max="5" width="18.7109375" customWidth="1"/>
    <col min="6" max="6" width="19.42578125" customWidth="1"/>
    <col min="7" max="7" width="21.42578125" customWidth="1"/>
  </cols>
  <sheetData>
    <row r="2" spans="4:7" x14ac:dyDescent="0.25">
      <c r="E2" t="s">
        <v>21</v>
      </c>
    </row>
    <row r="5" spans="4:7" x14ac:dyDescent="0.25">
      <c r="E5" s="15" t="s">
        <v>15</v>
      </c>
      <c r="F5" s="15" t="s">
        <v>16</v>
      </c>
      <c r="G5" s="15" t="s">
        <v>17</v>
      </c>
    </row>
    <row r="6" spans="4:7" x14ac:dyDescent="0.25">
      <c r="D6" s="16" t="s">
        <v>1</v>
      </c>
      <c r="E6">
        <v>0.14299999999999999</v>
      </c>
      <c r="F6">
        <v>0.16</v>
      </c>
      <c r="G6">
        <v>0.12</v>
      </c>
    </row>
    <row r="7" spans="4:7" x14ac:dyDescent="0.25">
      <c r="D7" s="16" t="s">
        <v>2</v>
      </c>
      <c r="E7">
        <v>0.16</v>
      </c>
      <c r="F7">
        <v>0.16</v>
      </c>
      <c r="G7">
        <v>0.16900000000000001</v>
      </c>
    </row>
    <row r="8" spans="4:7" x14ac:dyDescent="0.25">
      <c r="D8" s="16" t="s">
        <v>3</v>
      </c>
      <c r="E8">
        <v>0.151</v>
      </c>
      <c r="F8">
        <v>0.188</v>
      </c>
      <c r="G8">
        <v>0.114</v>
      </c>
    </row>
    <row r="9" spans="4:7" x14ac:dyDescent="0.25">
      <c r="D9" s="16" t="s">
        <v>4</v>
      </c>
      <c r="E9">
        <v>0.16400000000000001</v>
      </c>
      <c r="G9">
        <v>0.20599999999999999</v>
      </c>
    </row>
    <row r="10" spans="4:7" x14ac:dyDescent="0.25">
      <c r="D10" s="16" t="s">
        <v>5</v>
      </c>
      <c r="E10">
        <v>0.124</v>
      </c>
      <c r="F10">
        <v>0.17</v>
      </c>
      <c r="G10">
        <v>9.5000000000000001E-2</v>
      </c>
    </row>
    <row r="11" spans="4:7" x14ac:dyDescent="0.25">
      <c r="D11" s="16" t="s">
        <v>6</v>
      </c>
      <c r="E11">
        <v>0.13600000000000001</v>
      </c>
      <c r="F11">
        <v>0.19</v>
      </c>
    </row>
    <row r="12" spans="4:7" x14ac:dyDescent="0.25">
      <c r="D12" s="16" t="s">
        <v>7</v>
      </c>
      <c r="E12">
        <v>0.15</v>
      </c>
      <c r="F12">
        <v>0.13700000000000001</v>
      </c>
      <c r="G12">
        <v>0.18</v>
      </c>
    </row>
    <row r="13" spans="4:7" x14ac:dyDescent="0.25">
      <c r="D13" s="16" t="s">
        <v>8</v>
      </c>
      <c r="E13">
        <v>0.191</v>
      </c>
      <c r="F13">
        <v>0.161</v>
      </c>
      <c r="G13">
        <v>0.13300000000000001</v>
      </c>
    </row>
    <row r="14" spans="4:7" x14ac:dyDescent="0.25">
      <c r="D14" s="16" t="s">
        <v>9</v>
      </c>
      <c r="E14">
        <v>0.151</v>
      </c>
      <c r="F14">
        <v>0.17599999999999999</v>
      </c>
      <c r="G14">
        <v>0.14000000000000001</v>
      </c>
    </row>
    <row r="15" spans="4:7" x14ac:dyDescent="0.25">
      <c r="D15" s="16" t="s">
        <v>10</v>
      </c>
      <c r="E15">
        <v>0.17</v>
      </c>
      <c r="G15">
        <v>0.154</v>
      </c>
    </row>
    <row r="16" spans="4:7" x14ac:dyDescent="0.25">
      <c r="D16" s="16" t="s">
        <v>11</v>
      </c>
      <c r="E16">
        <v>0.152</v>
      </c>
      <c r="F16">
        <v>0.15</v>
      </c>
      <c r="G16">
        <v>0.18</v>
      </c>
    </row>
    <row r="17" spans="4:7" x14ac:dyDescent="0.25">
      <c r="D17" s="16" t="s">
        <v>12</v>
      </c>
      <c r="E17">
        <v>0.14199999999999999</v>
      </c>
      <c r="G17">
        <v>0.08</v>
      </c>
    </row>
    <row r="18" spans="4:7" x14ac:dyDescent="0.25">
      <c r="D18" s="16" t="s">
        <v>13</v>
      </c>
      <c r="E18">
        <v>0.17499999999999999</v>
      </c>
      <c r="G18">
        <v>0.22800000000000001</v>
      </c>
    </row>
    <row r="19" spans="4:7" ht="15.75" thickBot="1" x14ac:dyDescent="0.3">
      <c r="D19" s="16" t="s">
        <v>14</v>
      </c>
      <c r="E19" s="1">
        <v>0.17299999999999999</v>
      </c>
      <c r="F19" s="1"/>
      <c r="G19" s="1">
        <v>0.157</v>
      </c>
    </row>
    <row r="20" spans="4:7" ht="15.75" thickTop="1" x14ac:dyDescent="0.25">
      <c r="D20" s="18" t="s">
        <v>23</v>
      </c>
      <c r="E20">
        <f>AVERAGE(E6:E19)</f>
        <v>0.15585714285714286</v>
      </c>
      <c r="F20">
        <f>AVERAGE(F6:F19)</f>
        <v>0.16577777777777777</v>
      </c>
      <c r="G20">
        <f>AVERAGE(G6:G19)</f>
        <v>0.15046153846153845</v>
      </c>
    </row>
    <row r="21" spans="4:7" x14ac:dyDescent="0.25">
      <c r="D21" s="18" t="s">
        <v>25</v>
      </c>
      <c r="E21">
        <f>MAX(E6:E19)</f>
        <v>0.191</v>
      </c>
      <c r="F21">
        <f>MAX(F6:F19)</f>
        <v>0.19</v>
      </c>
      <c r="G21">
        <f>MAX(G6:G19)</f>
        <v>0.22800000000000001</v>
      </c>
    </row>
    <row r="22" spans="4:7" x14ac:dyDescent="0.25">
      <c r="D22" s="18" t="s">
        <v>24</v>
      </c>
      <c r="E22">
        <f>MIN(E6:E19)</f>
        <v>0.124</v>
      </c>
      <c r="F22">
        <f>MIN(F6:F19)</f>
        <v>0.13700000000000001</v>
      </c>
      <c r="G22">
        <f>MIN(G6:G19)</f>
        <v>0.08</v>
      </c>
    </row>
  </sheetData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9"/>
  <sheetViews>
    <sheetView zoomScale="80" zoomScaleNormal="80" workbookViewId="0">
      <selection activeCell="F5" sqref="F5:H19"/>
    </sheetView>
  </sheetViews>
  <sheetFormatPr defaultRowHeight="15" x14ac:dyDescent="0.25"/>
  <cols>
    <col min="11" max="11" width="9.140625" customWidth="1"/>
    <col min="12" max="12" width="12.85546875" customWidth="1"/>
    <col min="13" max="13" width="20.85546875" customWidth="1"/>
    <col min="14" max="14" width="13.5703125" customWidth="1"/>
  </cols>
  <sheetData>
    <row r="2" spans="2:13" x14ac:dyDescent="0.25">
      <c r="C2" t="s">
        <v>40</v>
      </c>
    </row>
    <row r="5" spans="2:13" x14ac:dyDescent="0.25">
      <c r="B5" s="16" t="s">
        <v>41</v>
      </c>
      <c r="C5" s="15" t="s">
        <v>42</v>
      </c>
      <c r="D5" s="15" t="s">
        <v>43</v>
      </c>
      <c r="E5" s="15" t="s">
        <v>44</v>
      </c>
      <c r="F5" s="15" t="s">
        <v>45</v>
      </c>
      <c r="G5" s="15" t="s">
        <v>46</v>
      </c>
      <c r="H5" s="15" t="s">
        <v>47</v>
      </c>
      <c r="I5" s="15" t="s">
        <v>48</v>
      </c>
      <c r="J5" s="15" t="s">
        <v>49</v>
      </c>
      <c r="L5" s="16" t="s">
        <v>41</v>
      </c>
      <c r="M5" s="15" t="s">
        <v>50</v>
      </c>
    </row>
    <row r="6" spans="2:13" x14ac:dyDescent="0.25">
      <c r="B6" s="16">
        <v>1</v>
      </c>
      <c r="C6">
        <v>0.97</v>
      </c>
      <c r="D6">
        <v>0.15</v>
      </c>
      <c r="E6">
        <v>0.21</v>
      </c>
      <c r="F6">
        <v>2.86</v>
      </c>
      <c r="G6">
        <v>0.48</v>
      </c>
      <c r="H6">
        <v>0.6</v>
      </c>
      <c r="I6">
        <f t="shared" ref="I6:I19" si="0">SUM(C6:E6)</f>
        <v>1.3299999999999998</v>
      </c>
      <c r="J6">
        <f t="shared" ref="J6:J19" si="1">SUM(F6:H6)</f>
        <v>3.94</v>
      </c>
      <c r="L6" s="16" t="s">
        <v>1</v>
      </c>
      <c r="M6" s="20">
        <f t="shared" ref="M6:M19" si="2">ROUND((I6/J6),2)</f>
        <v>0.34</v>
      </c>
    </row>
    <row r="7" spans="2:13" x14ac:dyDescent="0.25">
      <c r="B7" s="16">
        <v>2</v>
      </c>
      <c r="C7">
        <v>1.57</v>
      </c>
      <c r="D7">
        <v>0.12</v>
      </c>
      <c r="E7">
        <v>0.97</v>
      </c>
      <c r="F7">
        <v>3.83</v>
      </c>
      <c r="G7">
        <v>0.32</v>
      </c>
      <c r="H7">
        <v>2.7</v>
      </c>
      <c r="I7">
        <f t="shared" si="0"/>
        <v>2.66</v>
      </c>
      <c r="J7">
        <f t="shared" si="1"/>
        <v>6.8500000000000005</v>
      </c>
      <c r="L7" s="16" t="s">
        <v>2</v>
      </c>
      <c r="M7" s="20">
        <f t="shared" si="2"/>
        <v>0.39</v>
      </c>
    </row>
    <row r="8" spans="2:13" x14ac:dyDescent="0.25">
      <c r="B8" s="16">
        <v>3</v>
      </c>
      <c r="C8">
        <v>1.1499999999999999</v>
      </c>
      <c r="D8">
        <v>0.28000000000000003</v>
      </c>
      <c r="E8">
        <v>0.05</v>
      </c>
      <c r="F8">
        <v>3.17</v>
      </c>
      <c r="G8">
        <v>0.94</v>
      </c>
      <c r="H8">
        <v>1.25</v>
      </c>
      <c r="I8">
        <f t="shared" si="0"/>
        <v>1.48</v>
      </c>
      <c r="J8">
        <f t="shared" si="1"/>
        <v>5.3599999999999994</v>
      </c>
      <c r="L8" s="16" t="s">
        <v>3</v>
      </c>
      <c r="M8" s="20">
        <f t="shared" si="2"/>
        <v>0.28000000000000003</v>
      </c>
    </row>
    <row r="9" spans="2:13" x14ac:dyDescent="0.25">
      <c r="B9" s="16">
        <v>4</v>
      </c>
      <c r="C9">
        <v>1.23</v>
      </c>
      <c r="E9">
        <v>0.72</v>
      </c>
      <c r="F9">
        <v>4.58</v>
      </c>
      <c r="H9">
        <v>2.06</v>
      </c>
      <c r="I9">
        <f t="shared" si="0"/>
        <v>1.95</v>
      </c>
      <c r="J9">
        <f t="shared" si="1"/>
        <v>6.6400000000000006</v>
      </c>
      <c r="L9" s="16" t="s">
        <v>4</v>
      </c>
      <c r="M9" s="20">
        <f t="shared" si="2"/>
        <v>0.28999999999999998</v>
      </c>
    </row>
    <row r="10" spans="2:13" x14ac:dyDescent="0.25">
      <c r="B10" s="16">
        <v>5</v>
      </c>
      <c r="C10">
        <v>0.67</v>
      </c>
      <c r="D10">
        <v>0.06</v>
      </c>
      <c r="E10">
        <v>0.03</v>
      </c>
      <c r="F10">
        <v>2.61</v>
      </c>
      <c r="G10">
        <v>0.17</v>
      </c>
      <c r="H10">
        <v>0.19</v>
      </c>
      <c r="I10">
        <f t="shared" si="0"/>
        <v>0.76</v>
      </c>
      <c r="J10">
        <f t="shared" si="1"/>
        <v>2.9699999999999998</v>
      </c>
      <c r="L10" s="16" t="s">
        <v>5</v>
      </c>
      <c r="M10" s="20">
        <f t="shared" si="2"/>
        <v>0.26</v>
      </c>
    </row>
    <row r="11" spans="2:13" x14ac:dyDescent="0.25">
      <c r="B11" s="16">
        <v>6</v>
      </c>
      <c r="C11">
        <v>1.04</v>
      </c>
      <c r="D11">
        <v>0.05</v>
      </c>
      <c r="F11">
        <v>2.72</v>
      </c>
      <c r="G11">
        <v>0.19</v>
      </c>
      <c r="I11">
        <f t="shared" si="0"/>
        <v>1.0900000000000001</v>
      </c>
      <c r="J11">
        <f t="shared" si="1"/>
        <v>2.91</v>
      </c>
      <c r="L11" s="16" t="s">
        <v>6</v>
      </c>
      <c r="M11" s="20">
        <f t="shared" si="2"/>
        <v>0.37</v>
      </c>
    </row>
    <row r="12" spans="2:13" x14ac:dyDescent="0.25">
      <c r="B12" s="16">
        <v>8</v>
      </c>
      <c r="C12">
        <v>0.73</v>
      </c>
      <c r="D12">
        <v>0.12</v>
      </c>
      <c r="E12">
        <v>0.17</v>
      </c>
      <c r="F12">
        <v>2.4</v>
      </c>
      <c r="G12">
        <v>0.41</v>
      </c>
      <c r="H12">
        <v>0.54</v>
      </c>
      <c r="I12">
        <f t="shared" si="0"/>
        <v>1.02</v>
      </c>
      <c r="J12">
        <f t="shared" si="1"/>
        <v>3.35</v>
      </c>
      <c r="L12" s="16" t="s">
        <v>7</v>
      </c>
      <c r="M12" s="20">
        <f t="shared" si="2"/>
        <v>0.3</v>
      </c>
    </row>
    <row r="13" spans="2:13" x14ac:dyDescent="0.25">
      <c r="B13" s="16">
        <v>9</v>
      </c>
      <c r="C13">
        <v>2.9</v>
      </c>
      <c r="D13">
        <v>0.44</v>
      </c>
      <c r="E13">
        <v>0.12</v>
      </c>
      <c r="F13">
        <v>9.56</v>
      </c>
      <c r="G13">
        <v>1.93</v>
      </c>
      <c r="H13">
        <v>0.4</v>
      </c>
      <c r="I13">
        <f t="shared" si="0"/>
        <v>3.46</v>
      </c>
      <c r="J13">
        <f t="shared" si="1"/>
        <v>11.89</v>
      </c>
      <c r="L13" s="16" t="s">
        <v>8</v>
      </c>
      <c r="M13" s="20">
        <f t="shared" si="2"/>
        <v>0.28999999999999998</v>
      </c>
    </row>
    <row r="14" spans="2:13" x14ac:dyDescent="0.25">
      <c r="B14" s="16">
        <v>10</v>
      </c>
      <c r="C14">
        <v>1.1599999999999999</v>
      </c>
      <c r="D14">
        <v>0.52</v>
      </c>
      <c r="E14">
        <v>0.05</v>
      </c>
      <c r="F14">
        <v>3.33</v>
      </c>
      <c r="G14">
        <v>1.23</v>
      </c>
      <c r="H14">
        <v>0.14000000000000001</v>
      </c>
      <c r="I14">
        <f t="shared" si="0"/>
        <v>1.73</v>
      </c>
      <c r="J14">
        <f t="shared" si="1"/>
        <v>4.7</v>
      </c>
      <c r="L14" s="16" t="s">
        <v>9</v>
      </c>
      <c r="M14" s="20">
        <f t="shared" si="2"/>
        <v>0.37</v>
      </c>
    </row>
    <row r="15" spans="2:13" x14ac:dyDescent="0.25">
      <c r="B15" s="16">
        <v>11</v>
      </c>
      <c r="C15">
        <v>1.45</v>
      </c>
      <c r="E15">
        <v>0.86</v>
      </c>
      <c r="F15">
        <v>3.92</v>
      </c>
      <c r="H15">
        <v>1.69</v>
      </c>
      <c r="I15">
        <f t="shared" si="0"/>
        <v>2.31</v>
      </c>
      <c r="J15">
        <f t="shared" si="1"/>
        <v>5.6099999999999994</v>
      </c>
      <c r="L15" s="16" t="s">
        <v>10</v>
      </c>
      <c r="M15" s="20">
        <f t="shared" si="2"/>
        <v>0.41</v>
      </c>
    </row>
    <row r="16" spans="2:13" x14ac:dyDescent="0.25">
      <c r="B16" s="16">
        <v>12</v>
      </c>
      <c r="C16">
        <v>0.73</v>
      </c>
      <c r="D16">
        <v>7.0000000000000007E-2</v>
      </c>
      <c r="E16">
        <v>0.19</v>
      </c>
      <c r="F16">
        <v>2.59</v>
      </c>
      <c r="G16">
        <v>0.3</v>
      </c>
      <c r="H16">
        <v>0.36</v>
      </c>
      <c r="I16">
        <f t="shared" si="0"/>
        <v>0.99</v>
      </c>
      <c r="J16">
        <f t="shared" si="1"/>
        <v>3.2499999999999996</v>
      </c>
      <c r="L16" s="16" t="s">
        <v>11</v>
      </c>
      <c r="M16" s="20">
        <f t="shared" si="2"/>
        <v>0.3</v>
      </c>
    </row>
    <row r="17" spans="2:13" x14ac:dyDescent="0.25">
      <c r="B17" s="16">
        <v>13</v>
      </c>
      <c r="C17">
        <v>0.83</v>
      </c>
      <c r="E17">
        <v>0.02</v>
      </c>
      <c r="F17">
        <v>3.12</v>
      </c>
      <c r="H17">
        <v>0.08</v>
      </c>
      <c r="I17">
        <f t="shared" si="0"/>
        <v>0.85</v>
      </c>
      <c r="J17">
        <f t="shared" si="1"/>
        <v>3.2</v>
      </c>
      <c r="L17" s="16" t="s">
        <v>12</v>
      </c>
      <c r="M17" s="20">
        <f t="shared" si="2"/>
        <v>0.27</v>
      </c>
    </row>
    <row r="18" spans="2:13" x14ac:dyDescent="0.25">
      <c r="B18" s="16">
        <v>14</v>
      </c>
      <c r="C18">
        <v>0.88</v>
      </c>
      <c r="E18">
        <v>0.88</v>
      </c>
      <c r="F18">
        <v>3.49</v>
      </c>
      <c r="H18">
        <v>2.74</v>
      </c>
      <c r="I18">
        <f t="shared" si="0"/>
        <v>1.76</v>
      </c>
      <c r="J18">
        <f t="shared" si="1"/>
        <v>6.23</v>
      </c>
      <c r="L18" s="16" t="s">
        <v>13</v>
      </c>
      <c r="M18" s="20">
        <f t="shared" si="2"/>
        <v>0.28000000000000003</v>
      </c>
    </row>
    <row r="19" spans="2:13" x14ac:dyDescent="0.25">
      <c r="B19" s="16">
        <v>15</v>
      </c>
      <c r="C19">
        <v>1.7</v>
      </c>
      <c r="E19">
        <v>1.01</v>
      </c>
      <c r="F19">
        <v>3.46</v>
      </c>
      <c r="H19">
        <v>1.88</v>
      </c>
      <c r="I19">
        <f t="shared" si="0"/>
        <v>2.71</v>
      </c>
      <c r="J19">
        <f t="shared" si="1"/>
        <v>5.34</v>
      </c>
      <c r="L19" s="16" t="s">
        <v>14</v>
      </c>
      <c r="M19" s="20">
        <f t="shared" si="2"/>
        <v>0.51</v>
      </c>
    </row>
  </sheetData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9"/>
  <sheetViews>
    <sheetView zoomScale="90" zoomScaleNormal="90" workbookViewId="0">
      <selection activeCell="G25" sqref="G25"/>
    </sheetView>
  </sheetViews>
  <sheetFormatPr defaultRowHeight="15" x14ac:dyDescent="0.25"/>
  <cols>
    <col min="3" max="3" width="14.5703125" customWidth="1"/>
    <col min="4" max="4" width="23.28515625" customWidth="1"/>
  </cols>
  <sheetData>
    <row r="1" spans="2:8" x14ac:dyDescent="0.25">
      <c r="C1" t="s">
        <v>52</v>
      </c>
    </row>
    <row r="4" spans="2:8" x14ac:dyDescent="0.25">
      <c r="C4" s="15" t="s">
        <v>27</v>
      </c>
      <c r="D4" s="15" t="s">
        <v>31</v>
      </c>
      <c r="E4" s="15" t="s">
        <v>26</v>
      </c>
      <c r="F4" s="15" t="s">
        <v>32</v>
      </c>
      <c r="G4" s="15" t="s">
        <v>33</v>
      </c>
      <c r="H4" s="15" t="s">
        <v>29</v>
      </c>
    </row>
    <row r="5" spans="2:8" x14ac:dyDescent="0.25">
      <c r="B5" s="16" t="s">
        <v>1</v>
      </c>
      <c r="C5">
        <v>20</v>
      </c>
      <c r="D5">
        <v>0.14299999999999999</v>
      </c>
      <c r="E5">
        <v>0.156</v>
      </c>
      <c r="F5">
        <v>0.32600000000000001</v>
      </c>
      <c r="G5">
        <v>9.1999999999999998E-2</v>
      </c>
      <c r="H5">
        <v>0.14299999999999999</v>
      </c>
    </row>
    <row r="6" spans="2:8" x14ac:dyDescent="0.25">
      <c r="B6" s="16" t="s">
        <v>2</v>
      </c>
      <c r="C6">
        <v>24</v>
      </c>
      <c r="D6">
        <v>0.16</v>
      </c>
      <c r="E6">
        <v>0.156</v>
      </c>
      <c r="F6">
        <v>0.32600000000000001</v>
      </c>
      <c r="G6">
        <v>9.1999999999999998E-2</v>
      </c>
      <c r="H6">
        <v>0.14299999999999999</v>
      </c>
    </row>
    <row r="7" spans="2:8" x14ac:dyDescent="0.25">
      <c r="B7" s="16" t="s">
        <v>3</v>
      </c>
      <c r="C7">
        <v>21</v>
      </c>
      <c r="D7">
        <v>0.151</v>
      </c>
      <c r="E7">
        <v>0.156</v>
      </c>
      <c r="F7">
        <v>0.32600000000000001</v>
      </c>
      <c r="G7">
        <v>9.1999999999999998E-2</v>
      </c>
      <c r="H7">
        <v>0.14299999999999999</v>
      </c>
    </row>
    <row r="8" spans="2:8" x14ac:dyDescent="0.25">
      <c r="B8" s="16" t="s">
        <v>4</v>
      </c>
      <c r="C8">
        <v>28</v>
      </c>
      <c r="D8">
        <v>0.16400000000000001</v>
      </c>
      <c r="E8">
        <v>0.156</v>
      </c>
      <c r="F8">
        <v>0.32600000000000001</v>
      </c>
      <c r="G8">
        <v>9.1999999999999998E-2</v>
      </c>
      <c r="H8">
        <v>0.14299999999999999</v>
      </c>
    </row>
    <row r="9" spans="2:8" x14ac:dyDescent="0.25">
      <c r="B9" s="16" t="s">
        <v>5</v>
      </c>
      <c r="C9">
        <v>21</v>
      </c>
      <c r="D9">
        <v>0.124</v>
      </c>
      <c r="E9">
        <v>0.156</v>
      </c>
      <c r="F9">
        <v>0.32600000000000001</v>
      </c>
      <c r="G9">
        <v>9.1999999999999998E-2</v>
      </c>
      <c r="H9">
        <v>0.14299999999999999</v>
      </c>
    </row>
    <row r="10" spans="2:8" x14ac:dyDescent="0.25">
      <c r="B10" s="16" t="s">
        <v>6</v>
      </c>
      <c r="C10">
        <v>20</v>
      </c>
      <c r="D10">
        <v>0.13600000000000001</v>
      </c>
      <c r="E10">
        <v>0.156</v>
      </c>
      <c r="F10">
        <v>0.32600000000000001</v>
      </c>
      <c r="G10">
        <v>9.1999999999999998E-2</v>
      </c>
      <c r="H10">
        <v>0.14299999999999999</v>
      </c>
    </row>
    <row r="11" spans="2:8" x14ac:dyDescent="0.25">
      <c r="B11" s="16" t="s">
        <v>7</v>
      </c>
      <c r="C11">
        <v>16</v>
      </c>
      <c r="D11">
        <v>0.15</v>
      </c>
      <c r="E11">
        <v>0.156</v>
      </c>
      <c r="F11">
        <v>0.32600000000000001</v>
      </c>
      <c r="G11">
        <v>9.1999999999999998E-2</v>
      </c>
      <c r="H11">
        <v>0.14299999999999999</v>
      </c>
    </row>
    <row r="12" spans="2:8" x14ac:dyDescent="0.25">
      <c r="B12" s="16" t="s">
        <v>8</v>
      </c>
      <c r="C12">
        <v>50</v>
      </c>
      <c r="D12">
        <v>0.191</v>
      </c>
      <c r="E12">
        <v>0.156</v>
      </c>
      <c r="F12">
        <v>0.32600000000000001</v>
      </c>
      <c r="G12">
        <v>9.1999999999999998E-2</v>
      </c>
      <c r="H12">
        <v>0.14299999999999999</v>
      </c>
    </row>
    <row r="13" spans="2:8" x14ac:dyDescent="0.25">
      <c r="B13" s="16" t="s">
        <v>9</v>
      </c>
      <c r="C13">
        <v>22</v>
      </c>
      <c r="D13">
        <v>0.151</v>
      </c>
      <c r="E13">
        <v>0.156</v>
      </c>
      <c r="F13">
        <v>0.32600000000000001</v>
      </c>
      <c r="G13">
        <v>9.1999999999999998E-2</v>
      </c>
      <c r="H13">
        <v>0.14299999999999999</v>
      </c>
    </row>
    <row r="14" spans="2:8" x14ac:dyDescent="0.25">
      <c r="B14" s="16" t="s">
        <v>10</v>
      </c>
      <c r="C14">
        <v>23</v>
      </c>
      <c r="D14">
        <v>0.17</v>
      </c>
      <c r="E14">
        <v>0.156</v>
      </c>
      <c r="F14">
        <v>0.32600000000000001</v>
      </c>
      <c r="G14">
        <v>9.1999999999999998E-2</v>
      </c>
      <c r="H14">
        <v>0.14299999999999999</v>
      </c>
    </row>
    <row r="15" spans="2:8" x14ac:dyDescent="0.25">
      <c r="B15" s="16" t="s">
        <v>11</v>
      </c>
      <c r="C15">
        <v>17</v>
      </c>
      <c r="D15">
        <v>0.152</v>
      </c>
      <c r="E15">
        <v>0.156</v>
      </c>
      <c r="F15">
        <v>0.32600000000000001</v>
      </c>
      <c r="G15">
        <v>9.1999999999999998E-2</v>
      </c>
      <c r="H15">
        <v>0.14299999999999999</v>
      </c>
    </row>
    <row r="16" spans="2:8" x14ac:dyDescent="0.25">
      <c r="B16" s="16" t="s">
        <v>12</v>
      </c>
      <c r="C16">
        <v>22</v>
      </c>
      <c r="D16">
        <v>0.14199999999999999</v>
      </c>
      <c r="E16">
        <v>0.156</v>
      </c>
      <c r="F16">
        <v>0.32600000000000001</v>
      </c>
      <c r="G16">
        <v>9.1999999999999998E-2</v>
      </c>
      <c r="H16">
        <v>0.14299999999999999</v>
      </c>
    </row>
    <row r="17" spans="2:8" x14ac:dyDescent="0.25">
      <c r="B17" s="16" t="s">
        <v>13</v>
      </c>
      <c r="C17">
        <v>20</v>
      </c>
      <c r="D17">
        <v>0.17499999999999999</v>
      </c>
      <c r="E17">
        <v>0.156</v>
      </c>
      <c r="F17">
        <v>0.32600000000000001</v>
      </c>
      <c r="G17">
        <v>9.1999999999999998E-2</v>
      </c>
      <c r="H17">
        <v>0.14299999999999999</v>
      </c>
    </row>
    <row r="18" spans="2:8" ht="15.75" thickBot="1" x14ac:dyDescent="0.3">
      <c r="B18" s="16" t="s">
        <v>14</v>
      </c>
      <c r="C18" s="1">
        <v>20</v>
      </c>
      <c r="D18" s="1">
        <v>0.17299999999999999</v>
      </c>
      <c r="E18" s="1">
        <v>0.156</v>
      </c>
      <c r="F18" s="1">
        <v>0.32600000000000001</v>
      </c>
      <c r="G18" s="1">
        <v>9.1999999999999998E-2</v>
      </c>
      <c r="H18" s="1">
        <v>0.14299999999999999</v>
      </c>
    </row>
    <row r="19" spans="2:8" ht="15.75" thickTop="1" x14ac:dyDescent="0.25">
      <c r="D19">
        <f>ROUND(AVERAGE(D5:D18),3)</f>
        <v>0.156</v>
      </c>
    </row>
  </sheetData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8"/>
  <sheetViews>
    <sheetView zoomScale="70" zoomScaleNormal="70" workbookViewId="0">
      <selection activeCell="Q31" sqref="Q31"/>
    </sheetView>
  </sheetViews>
  <sheetFormatPr defaultRowHeight="15" x14ac:dyDescent="0.25"/>
  <cols>
    <col min="3" max="3" width="15.42578125" customWidth="1"/>
    <col min="4" max="4" width="22.28515625" customWidth="1"/>
  </cols>
  <sheetData>
    <row r="1" spans="2:11" x14ac:dyDescent="0.25">
      <c r="D1" t="s">
        <v>53</v>
      </c>
    </row>
    <row r="3" spans="2:11" x14ac:dyDescent="0.25">
      <c r="C3" s="15" t="s">
        <v>27</v>
      </c>
      <c r="D3" s="15" t="s">
        <v>31</v>
      </c>
      <c r="E3" s="15" t="s">
        <v>26</v>
      </c>
      <c r="F3" s="15" t="s">
        <v>38</v>
      </c>
      <c r="G3" s="15" t="s">
        <v>37</v>
      </c>
      <c r="H3" s="15" t="s">
        <v>28</v>
      </c>
      <c r="I3" s="15" t="s">
        <v>36</v>
      </c>
      <c r="J3" s="15" t="s">
        <v>34</v>
      </c>
      <c r="K3" s="15" t="s">
        <v>35</v>
      </c>
    </row>
    <row r="4" spans="2:11" x14ac:dyDescent="0.25">
      <c r="B4" s="16" t="s">
        <v>1</v>
      </c>
      <c r="C4">
        <v>3</v>
      </c>
      <c r="D4">
        <v>0.16</v>
      </c>
      <c r="E4">
        <v>0.16600000000000001</v>
      </c>
      <c r="F4">
        <v>0.216</v>
      </c>
      <c r="G4">
        <v>0.13800000000000001</v>
      </c>
      <c r="H4">
        <v>0.16</v>
      </c>
      <c r="I4">
        <v>0.14000000000000001</v>
      </c>
      <c r="J4">
        <v>0.2</v>
      </c>
      <c r="K4">
        <v>0.14000000000000001</v>
      </c>
    </row>
    <row r="5" spans="2:11" x14ac:dyDescent="0.25">
      <c r="B5" s="16" t="s">
        <v>2</v>
      </c>
      <c r="C5">
        <v>2</v>
      </c>
      <c r="D5">
        <v>0.16</v>
      </c>
      <c r="E5">
        <v>0.16600000000000001</v>
      </c>
      <c r="F5">
        <v>0.216</v>
      </c>
      <c r="G5">
        <v>0.13800000000000001</v>
      </c>
      <c r="H5">
        <v>0.16</v>
      </c>
      <c r="I5">
        <v>0.16</v>
      </c>
      <c r="J5">
        <v>0.22</v>
      </c>
      <c r="K5">
        <v>0.1</v>
      </c>
    </row>
    <row r="6" spans="2:11" x14ac:dyDescent="0.25">
      <c r="B6" s="16" t="s">
        <v>3</v>
      </c>
      <c r="C6">
        <v>5</v>
      </c>
      <c r="D6">
        <v>0.188</v>
      </c>
      <c r="E6">
        <v>0.16600000000000001</v>
      </c>
      <c r="F6">
        <v>0.216</v>
      </c>
      <c r="G6">
        <v>0.13800000000000001</v>
      </c>
      <c r="H6">
        <v>0.16</v>
      </c>
      <c r="I6">
        <v>0.16</v>
      </c>
      <c r="J6">
        <v>0.32</v>
      </c>
      <c r="K6">
        <v>0.14000000000000001</v>
      </c>
    </row>
    <row r="7" spans="2:11" x14ac:dyDescent="0.25">
      <c r="B7" s="16" t="s">
        <v>5</v>
      </c>
      <c r="C7">
        <v>1</v>
      </c>
      <c r="D7">
        <v>0.17</v>
      </c>
      <c r="E7">
        <v>0.16600000000000001</v>
      </c>
      <c r="F7">
        <v>0.216</v>
      </c>
      <c r="G7">
        <v>0.13800000000000001</v>
      </c>
      <c r="H7">
        <v>0.16</v>
      </c>
      <c r="I7">
        <v>0.17</v>
      </c>
      <c r="J7">
        <v>0.17</v>
      </c>
      <c r="K7">
        <v>0.17</v>
      </c>
    </row>
    <row r="8" spans="2:11" x14ac:dyDescent="0.25">
      <c r="B8" s="16" t="s">
        <v>6</v>
      </c>
      <c r="C8">
        <v>1</v>
      </c>
      <c r="D8">
        <v>0.19</v>
      </c>
      <c r="E8">
        <v>0.16600000000000001</v>
      </c>
      <c r="F8">
        <v>0.216</v>
      </c>
      <c r="G8">
        <v>0.13800000000000001</v>
      </c>
      <c r="H8">
        <v>0.16</v>
      </c>
      <c r="I8">
        <v>0.19</v>
      </c>
      <c r="J8">
        <v>0.19</v>
      </c>
      <c r="K8">
        <v>0.19</v>
      </c>
    </row>
    <row r="9" spans="2:11" x14ac:dyDescent="0.25">
      <c r="B9" s="16" t="s">
        <v>7</v>
      </c>
      <c r="C9">
        <v>3</v>
      </c>
      <c r="D9">
        <v>0.13700000000000001</v>
      </c>
      <c r="E9">
        <v>0.16600000000000001</v>
      </c>
      <c r="F9">
        <v>0.216</v>
      </c>
      <c r="G9">
        <v>0.13800000000000001</v>
      </c>
      <c r="H9">
        <v>0.16</v>
      </c>
      <c r="I9">
        <v>0.12</v>
      </c>
      <c r="J9">
        <v>0.17</v>
      </c>
      <c r="K9">
        <v>0.12</v>
      </c>
    </row>
    <row r="10" spans="2:11" x14ac:dyDescent="0.25">
      <c r="B10" s="16" t="s">
        <v>8</v>
      </c>
      <c r="C10">
        <v>12</v>
      </c>
      <c r="D10">
        <v>0.161</v>
      </c>
      <c r="E10">
        <v>0.16600000000000001</v>
      </c>
      <c r="F10">
        <v>0.216</v>
      </c>
      <c r="G10">
        <v>0.13800000000000001</v>
      </c>
      <c r="H10">
        <v>0.16</v>
      </c>
      <c r="I10">
        <v>0.155</v>
      </c>
      <c r="J10">
        <v>0.24</v>
      </c>
      <c r="K10">
        <v>0.12</v>
      </c>
    </row>
    <row r="11" spans="2:11" x14ac:dyDescent="0.25">
      <c r="B11" s="16" t="s">
        <v>9</v>
      </c>
      <c r="C11">
        <v>7</v>
      </c>
      <c r="D11">
        <v>0.17599999999999999</v>
      </c>
      <c r="E11">
        <v>0.16600000000000001</v>
      </c>
      <c r="F11">
        <v>0.216</v>
      </c>
      <c r="G11">
        <v>0.13800000000000001</v>
      </c>
      <c r="H11">
        <v>0.16</v>
      </c>
      <c r="I11">
        <v>0.16</v>
      </c>
      <c r="J11">
        <v>0.27</v>
      </c>
      <c r="K11">
        <v>0.12</v>
      </c>
    </row>
    <row r="12" spans="2:11" ht="15.75" thickBot="1" x14ac:dyDescent="0.3">
      <c r="B12" s="16" t="s">
        <v>11</v>
      </c>
      <c r="C12" s="1">
        <v>2</v>
      </c>
      <c r="D12" s="1">
        <v>0.15</v>
      </c>
      <c r="E12" s="1">
        <v>0.16600000000000001</v>
      </c>
      <c r="F12" s="1">
        <v>0.216</v>
      </c>
      <c r="G12" s="1">
        <v>0.13800000000000001</v>
      </c>
      <c r="H12" s="1">
        <v>0.16</v>
      </c>
      <c r="I12" s="1">
        <v>0.15</v>
      </c>
      <c r="J12" s="1">
        <v>0.16</v>
      </c>
      <c r="K12" s="1">
        <v>0.14000000000000001</v>
      </c>
    </row>
    <row r="13" spans="2:11" ht="15.75" thickTop="1" x14ac:dyDescent="0.25">
      <c r="D13">
        <f>AVERAGE(D4:D12)</f>
        <v>0.16577777777777777</v>
      </c>
      <c r="I13">
        <f>MEDIAN(I4:I12)</f>
        <v>0.16</v>
      </c>
      <c r="J13">
        <f>AVERAGE(J4:J12)</f>
        <v>0.21555555555555556</v>
      </c>
      <c r="K13">
        <f>AVERAGE(K4:K12)</f>
        <v>0.1377777777777778</v>
      </c>
    </row>
    <row r="17" spans="3:11" x14ac:dyDescent="0.25">
      <c r="C17" s="2"/>
      <c r="D17" s="2"/>
      <c r="E17" s="2"/>
      <c r="F17" s="2"/>
      <c r="G17" s="2"/>
      <c r="H17" s="2"/>
      <c r="I17" s="2"/>
      <c r="J17" s="2"/>
      <c r="K17" s="2"/>
    </row>
    <row r="18" spans="3:11" x14ac:dyDescent="0.25">
      <c r="C18" s="2"/>
      <c r="D18" s="2"/>
      <c r="E18" s="2"/>
      <c r="F18" s="2"/>
      <c r="G18" s="2"/>
      <c r="H18" s="2"/>
      <c r="I18" s="2"/>
      <c r="J18" s="2"/>
      <c r="K18" s="2"/>
    </row>
  </sheetData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18"/>
  <sheetViews>
    <sheetView zoomScale="80" zoomScaleNormal="80" workbookViewId="0">
      <selection activeCell="F28" sqref="F28"/>
    </sheetView>
  </sheetViews>
  <sheetFormatPr defaultRowHeight="15" x14ac:dyDescent="0.25"/>
  <cols>
    <col min="3" max="3" width="15" customWidth="1"/>
    <col min="4" max="4" width="16.7109375" customWidth="1"/>
    <col min="6" max="6" width="17.5703125" customWidth="1"/>
    <col min="7" max="7" width="15.5703125" customWidth="1"/>
    <col min="8" max="8" width="10" customWidth="1"/>
  </cols>
  <sheetData>
    <row r="1" spans="2:11" x14ac:dyDescent="0.25">
      <c r="E1" t="s">
        <v>54</v>
      </c>
    </row>
    <row r="3" spans="2:11" x14ac:dyDescent="0.25">
      <c r="C3" s="15" t="s">
        <v>27</v>
      </c>
      <c r="D3" s="15" t="s">
        <v>31</v>
      </c>
      <c r="E3" s="15" t="s">
        <v>26</v>
      </c>
      <c r="F3" s="15" t="s">
        <v>38</v>
      </c>
      <c r="G3" s="15" t="s">
        <v>37</v>
      </c>
      <c r="H3" s="15" t="s">
        <v>28</v>
      </c>
      <c r="I3" s="15" t="s">
        <v>36</v>
      </c>
      <c r="J3" s="15" t="s">
        <v>34</v>
      </c>
      <c r="K3" s="15" t="s">
        <v>35</v>
      </c>
    </row>
    <row r="4" spans="2:11" x14ac:dyDescent="0.25">
      <c r="B4" s="16" t="s">
        <v>1</v>
      </c>
      <c r="C4">
        <v>5</v>
      </c>
      <c r="D4">
        <v>0.12</v>
      </c>
      <c r="E4">
        <v>0.15</v>
      </c>
      <c r="F4">
        <v>0.255</v>
      </c>
      <c r="G4">
        <v>0.108</v>
      </c>
      <c r="H4">
        <v>0.14000000000000001</v>
      </c>
      <c r="I4">
        <v>0.11</v>
      </c>
      <c r="J4">
        <v>0.19</v>
      </c>
      <c r="K4">
        <v>0.06</v>
      </c>
    </row>
    <row r="5" spans="2:11" x14ac:dyDescent="0.25">
      <c r="B5" s="16" t="s">
        <v>2</v>
      </c>
      <c r="C5">
        <v>16</v>
      </c>
      <c r="D5">
        <v>0.16800000000000001</v>
      </c>
      <c r="E5">
        <v>0.15</v>
      </c>
      <c r="F5">
        <v>0.255</v>
      </c>
      <c r="G5">
        <v>0.108</v>
      </c>
      <c r="H5">
        <v>0.14000000000000001</v>
      </c>
      <c r="I5">
        <v>0.13</v>
      </c>
      <c r="J5">
        <v>0.56999999999999995</v>
      </c>
      <c r="K5">
        <v>0.08</v>
      </c>
    </row>
    <row r="6" spans="2:11" x14ac:dyDescent="0.25">
      <c r="B6" s="16" t="s">
        <v>3</v>
      </c>
      <c r="C6">
        <v>11</v>
      </c>
      <c r="D6">
        <v>0.114</v>
      </c>
      <c r="E6">
        <v>0.15</v>
      </c>
      <c r="F6">
        <v>0.255</v>
      </c>
      <c r="G6">
        <v>0.108</v>
      </c>
      <c r="H6">
        <v>0.14000000000000001</v>
      </c>
      <c r="I6">
        <v>0.12</v>
      </c>
      <c r="J6">
        <v>0.16</v>
      </c>
      <c r="K6">
        <v>0.08</v>
      </c>
    </row>
    <row r="7" spans="2:11" x14ac:dyDescent="0.25">
      <c r="B7" s="16" t="s">
        <v>4</v>
      </c>
      <c r="C7">
        <v>10</v>
      </c>
      <c r="D7">
        <v>0.20599999999999999</v>
      </c>
      <c r="E7">
        <v>0.15</v>
      </c>
      <c r="F7">
        <v>0.255</v>
      </c>
      <c r="G7">
        <v>0.108</v>
      </c>
      <c r="H7">
        <v>0.14000000000000001</v>
      </c>
      <c r="I7">
        <v>0.17499999999999999</v>
      </c>
      <c r="J7">
        <v>0.34</v>
      </c>
      <c r="K7">
        <v>0.14000000000000001</v>
      </c>
    </row>
    <row r="8" spans="2:11" x14ac:dyDescent="0.25">
      <c r="B8" s="16" t="s">
        <v>5</v>
      </c>
      <c r="C8">
        <v>2</v>
      </c>
      <c r="D8">
        <v>9.5000000000000001E-2</v>
      </c>
      <c r="E8">
        <v>0.15</v>
      </c>
      <c r="F8">
        <v>0.255</v>
      </c>
      <c r="G8">
        <v>0.108</v>
      </c>
      <c r="H8">
        <v>0.14000000000000001</v>
      </c>
      <c r="I8">
        <v>9.5000000000000001E-2</v>
      </c>
      <c r="J8">
        <v>0.11</v>
      </c>
      <c r="K8">
        <v>0.08</v>
      </c>
    </row>
    <row r="9" spans="2:11" x14ac:dyDescent="0.25">
      <c r="B9" s="16" t="s">
        <v>7</v>
      </c>
      <c r="C9">
        <v>3</v>
      </c>
      <c r="D9">
        <v>0.18</v>
      </c>
      <c r="E9">
        <v>0.15</v>
      </c>
      <c r="F9">
        <v>0.255</v>
      </c>
      <c r="G9">
        <v>0.108</v>
      </c>
      <c r="H9">
        <v>0.14000000000000001</v>
      </c>
      <c r="I9">
        <v>0.15</v>
      </c>
      <c r="J9">
        <v>0.25</v>
      </c>
      <c r="K9">
        <v>0.14000000000000001</v>
      </c>
    </row>
    <row r="10" spans="2:11" x14ac:dyDescent="0.25">
      <c r="B10" s="16" t="s">
        <v>8</v>
      </c>
      <c r="C10">
        <v>3</v>
      </c>
      <c r="D10">
        <v>0.13300000000000001</v>
      </c>
      <c r="E10">
        <v>0.15</v>
      </c>
      <c r="F10">
        <v>0.255</v>
      </c>
      <c r="G10">
        <v>0.108</v>
      </c>
      <c r="H10">
        <v>0.14000000000000001</v>
      </c>
      <c r="I10">
        <v>0.14000000000000001</v>
      </c>
      <c r="J10">
        <v>0.14000000000000001</v>
      </c>
      <c r="K10">
        <v>0.12</v>
      </c>
    </row>
    <row r="11" spans="2:11" x14ac:dyDescent="0.25">
      <c r="B11" s="16" t="s">
        <v>9</v>
      </c>
      <c r="C11">
        <v>1</v>
      </c>
      <c r="D11">
        <v>0.14000000000000001</v>
      </c>
      <c r="E11">
        <v>0.15</v>
      </c>
      <c r="F11">
        <v>0.255</v>
      </c>
      <c r="G11">
        <v>0.108</v>
      </c>
      <c r="H11">
        <v>0.14000000000000001</v>
      </c>
      <c r="I11">
        <v>0.14000000000000001</v>
      </c>
      <c r="J11">
        <v>0.14000000000000001</v>
      </c>
      <c r="K11">
        <v>0.14000000000000001</v>
      </c>
    </row>
    <row r="12" spans="2:11" x14ac:dyDescent="0.25">
      <c r="B12" s="16" t="s">
        <v>10</v>
      </c>
      <c r="C12">
        <v>11</v>
      </c>
      <c r="D12">
        <v>0.154</v>
      </c>
      <c r="E12">
        <v>0.15</v>
      </c>
      <c r="F12">
        <v>0.255</v>
      </c>
      <c r="G12">
        <v>0.108</v>
      </c>
      <c r="H12">
        <v>0.14000000000000001</v>
      </c>
      <c r="I12">
        <v>0.15</v>
      </c>
      <c r="J12">
        <v>0.26</v>
      </c>
      <c r="K12">
        <v>0.12</v>
      </c>
    </row>
    <row r="13" spans="2:11" x14ac:dyDescent="0.25">
      <c r="B13" s="16" t="s">
        <v>11</v>
      </c>
      <c r="C13">
        <v>2</v>
      </c>
      <c r="D13">
        <v>0.18</v>
      </c>
      <c r="E13">
        <v>0.15</v>
      </c>
      <c r="F13">
        <v>0.255</v>
      </c>
      <c r="G13">
        <v>0.108</v>
      </c>
      <c r="H13">
        <v>0.14000000000000001</v>
      </c>
      <c r="I13">
        <v>0.18</v>
      </c>
      <c r="J13">
        <v>0.23</v>
      </c>
      <c r="K13">
        <v>0.13</v>
      </c>
    </row>
    <row r="14" spans="2:11" x14ac:dyDescent="0.25">
      <c r="B14" s="16" t="s">
        <v>12</v>
      </c>
      <c r="C14">
        <v>1</v>
      </c>
      <c r="D14">
        <v>0.08</v>
      </c>
      <c r="E14">
        <v>0.15</v>
      </c>
      <c r="F14">
        <v>0.255</v>
      </c>
      <c r="G14">
        <v>0.108</v>
      </c>
      <c r="H14">
        <v>0.14000000000000001</v>
      </c>
      <c r="I14">
        <v>0.08</v>
      </c>
      <c r="J14">
        <v>0.08</v>
      </c>
      <c r="K14">
        <v>0.08</v>
      </c>
    </row>
    <row r="15" spans="2:11" x14ac:dyDescent="0.25">
      <c r="B15" s="16" t="s">
        <v>13</v>
      </c>
      <c r="C15">
        <v>12</v>
      </c>
      <c r="D15">
        <v>0.22900000000000001</v>
      </c>
      <c r="E15">
        <v>0.15</v>
      </c>
      <c r="F15">
        <v>0.255</v>
      </c>
      <c r="G15">
        <v>0.108</v>
      </c>
      <c r="H15">
        <v>0.14000000000000001</v>
      </c>
      <c r="I15">
        <v>0.19500000000000001</v>
      </c>
      <c r="J15">
        <v>0.44</v>
      </c>
      <c r="K15">
        <v>0.16</v>
      </c>
    </row>
    <row r="16" spans="2:11" ht="15.75" thickBot="1" x14ac:dyDescent="0.3">
      <c r="B16" s="16" t="s">
        <v>14</v>
      </c>
      <c r="C16" s="1">
        <v>12</v>
      </c>
      <c r="D16" s="1">
        <v>0.157</v>
      </c>
      <c r="E16" s="1">
        <v>0.15</v>
      </c>
      <c r="F16" s="1">
        <v>0.255</v>
      </c>
      <c r="G16" s="1">
        <v>0.108</v>
      </c>
      <c r="H16" s="1">
        <v>0.14000000000000001</v>
      </c>
      <c r="I16" s="1">
        <v>0.12</v>
      </c>
      <c r="J16" s="1">
        <v>0.41</v>
      </c>
      <c r="K16" s="1">
        <v>0.08</v>
      </c>
    </row>
    <row r="17" spans="4:11" ht="15.75" thickTop="1" x14ac:dyDescent="0.25">
      <c r="D17">
        <f>AVERAGE(D4:D16)</f>
        <v>0.15046153846153848</v>
      </c>
    </row>
    <row r="18" spans="4:11" x14ac:dyDescent="0.25">
      <c r="I18">
        <f>MEDIAN(I4:I16)</f>
        <v>0.14000000000000001</v>
      </c>
      <c r="J18">
        <f>AVERAGE(J4:J16)</f>
        <v>0.25538461538461543</v>
      </c>
      <c r="K18">
        <f>AVERAGE(K4:K16)</f>
        <v>0.10846153846153847</v>
      </c>
    </row>
  </sheetData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9"/>
  <sheetViews>
    <sheetView zoomScale="80" zoomScaleNormal="80" workbookViewId="0">
      <selection activeCell="H24" sqref="H24"/>
    </sheetView>
  </sheetViews>
  <sheetFormatPr defaultRowHeight="15" x14ac:dyDescent="0.25"/>
  <cols>
    <col min="3" max="3" width="18" customWidth="1"/>
    <col min="4" max="4" width="19.140625" customWidth="1"/>
    <col min="5" max="5" width="21.28515625" customWidth="1"/>
  </cols>
  <sheetData>
    <row r="2" spans="2:9" x14ac:dyDescent="0.25">
      <c r="E2" t="s">
        <v>57</v>
      </c>
    </row>
    <row r="4" spans="2:9" x14ac:dyDescent="0.25">
      <c r="C4" s="15" t="s">
        <v>15</v>
      </c>
      <c r="D4" s="15" t="s">
        <v>16</v>
      </c>
      <c r="E4" s="15" t="s">
        <v>17</v>
      </c>
      <c r="F4" s="15" t="s">
        <v>30</v>
      </c>
      <c r="I4" s="15" t="s">
        <v>30</v>
      </c>
    </row>
    <row r="5" spans="2:9" x14ac:dyDescent="0.25">
      <c r="B5" s="16" t="s">
        <v>1</v>
      </c>
      <c r="C5">
        <v>0.14299999999999999</v>
      </c>
      <c r="D5">
        <v>0.16</v>
      </c>
      <c r="E5">
        <v>0.12</v>
      </c>
      <c r="F5">
        <f>SUM(C5:E5)</f>
        <v>0.42299999999999999</v>
      </c>
      <c r="H5" s="16" t="s">
        <v>1</v>
      </c>
      <c r="I5">
        <f>SUM(C5:E5)</f>
        <v>0.42299999999999999</v>
      </c>
    </row>
    <row r="6" spans="2:9" x14ac:dyDescent="0.25">
      <c r="B6" s="16" t="s">
        <v>2</v>
      </c>
      <c r="C6">
        <v>0.16</v>
      </c>
      <c r="D6">
        <v>0.16</v>
      </c>
      <c r="E6">
        <v>0.16900000000000001</v>
      </c>
      <c r="F6">
        <f t="shared" ref="F6:F10" si="0">SUM(C6:E6)</f>
        <v>0.48899999999999999</v>
      </c>
      <c r="H6" s="16" t="s">
        <v>2</v>
      </c>
      <c r="I6">
        <f t="shared" ref="I6:I10" si="1">SUM(C6:E6)</f>
        <v>0.48899999999999999</v>
      </c>
    </row>
    <row r="7" spans="2:9" x14ac:dyDescent="0.25">
      <c r="B7" s="16" t="s">
        <v>3</v>
      </c>
      <c r="C7">
        <v>0.151</v>
      </c>
      <c r="D7">
        <v>0.188</v>
      </c>
      <c r="E7">
        <v>0.114</v>
      </c>
      <c r="F7">
        <f t="shared" si="0"/>
        <v>0.45299999999999996</v>
      </c>
      <c r="H7" s="16" t="s">
        <v>3</v>
      </c>
      <c r="I7">
        <f t="shared" si="1"/>
        <v>0.45299999999999996</v>
      </c>
    </row>
    <row r="8" spans="2:9" x14ac:dyDescent="0.25">
      <c r="B8" s="16" t="s">
        <v>4</v>
      </c>
      <c r="C8">
        <v>0.16400000000000001</v>
      </c>
      <c r="E8">
        <v>0.20599999999999999</v>
      </c>
      <c r="F8">
        <f t="shared" si="0"/>
        <v>0.37</v>
      </c>
      <c r="H8" s="16" t="s">
        <v>4</v>
      </c>
      <c r="I8">
        <f t="shared" si="1"/>
        <v>0.37</v>
      </c>
    </row>
    <row r="9" spans="2:9" x14ac:dyDescent="0.25">
      <c r="B9" s="16" t="s">
        <v>5</v>
      </c>
      <c r="C9">
        <v>0.124</v>
      </c>
      <c r="D9">
        <v>0.17</v>
      </c>
      <c r="E9">
        <v>9.5000000000000001E-2</v>
      </c>
      <c r="F9">
        <f t="shared" si="0"/>
        <v>0.38900000000000001</v>
      </c>
      <c r="H9" s="16" t="s">
        <v>5</v>
      </c>
      <c r="I9">
        <f t="shared" si="1"/>
        <v>0.38900000000000001</v>
      </c>
    </row>
    <row r="10" spans="2:9" x14ac:dyDescent="0.25">
      <c r="B10" s="16" t="s">
        <v>6</v>
      </c>
      <c r="C10">
        <v>0.13600000000000001</v>
      </c>
      <c r="D10">
        <v>0.19</v>
      </c>
      <c r="F10">
        <f t="shared" si="0"/>
        <v>0.32600000000000001</v>
      </c>
      <c r="H10" s="16" t="s">
        <v>6</v>
      </c>
      <c r="I10">
        <f t="shared" si="1"/>
        <v>0.32600000000000001</v>
      </c>
    </row>
    <row r="11" spans="2:9" x14ac:dyDescent="0.25">
      <c r="B11" s="16" t="s">
        <v>7</v>
      </c>
      <c r="C11">
        <v>0.15</v>
      </c>
      <c r="D11">
        <v>0.13700000000000001</v>
      </c>
      <c r="E11">
        <v>0.18</v>
      </c>
      <c r="F11">
        <f t="shared" ref="F11:F18" si="2">SUM(C11:E11)</f>
        <v>0.46700000000000003</v>
      </c>
      <c r="H11" s="16" t="s">
        <v>7</v>
      </c>
      <c r="I11">
        <f t="shared" ref="I11:I18" si="3">SUM(C11:E11)</f>
        <v>0.46700000000000003</v>
      </c>
    </row>
    <row r="12" spans="2:9" x14ac:dyDescent="0.25">
      <c r="B12" s="16" t="s">
        <v>8</v>
      </c>
      <c r="C12">
        <v>0.191</v>
      </c>
      <c r="D12">
        <v>0.161</v>
      </c>
      <c r="E12">
        <v>0.13300000000000001</v>
      </c>
      <c r="F12">
        <f t="shared" si="2"/>
        <v>0.48499999999999999</v>
      </c>
      <c r="H12" s="16" t="s">
        <v>8</v>
      </c>
      <c r="I12">
        <f t="shared" si="3"/>
        <v>0.48499999999999999</v>
      </c>
    </row>
    <row r="13" spans="2:9" x14ac:dyDescent="0.25">
      <c r="B13" s="16" t="s">
        <v>9</v>
      </c>
      <c r="C13">
        <v>0.151</v>
      </c>
      <c r="D13">
        <v>0.17599999999999999</v>
      </c>
      <c r="E13">
        <v>0.14000000000000001</v>
      </c>
      <c r="F13">
        <f t="shared" si="2"/>
        <v>0.46699999999999997</v>
      </c>
      <c r="H13" s="16" t="s">
        <v>9</v>
      </c>
      <c r="I13">
        <f t="shared" si="3"/>
        <v>0.46699999999999997</v>
      </c>
    </row>
    <row r="14" spans="2:9" x14ac:dyDescent="0.25">
      <c r="B14" s="16" t="s">
        <v>10</v>
      </c>
      <c r="C14">
        <v>0.17</v>
      </c>
      <c r="E14">
        <v>0.154</v>
      </c>
      <c r="F14">
        <f t="shared" si="2"/>
        <v>0.32400000000000001</v>
      </c>
      <c r="H14" s="16" t="s">
        <v>10</v>
      </c>
      <c r="I14">
        <f t="shared" si="3"/>
        <v>0.32400000000000001</v>
      </c>
    </row>
    <row r="15" spans="2:9" x14ac:dyDescent="0.25">
      <c r="B15" s="16" t="s">
        <v>11</v>
      </c>
      <c r="C15">
        <v>0.152</v>
      </c>
      <c r="D15">
        <v>0.15</v>
      </c>
      <c r="E15">
        <v>0.18</v>
      </c>
      <c r="F15">
        <f t="shared" si="2"/>
        <v>0.48199999999999998</v>
      </c>
      <c r="H15" s="16" t="s">
        <v>11</v>
      </c>
      <c r="I15">
        <f t="shared" si="3"/>
        <v>0.48199999999999998</v>
      </c>
    </row>
    <row r="16" spans="2:9" x14ac:dyDescent="0.25">
      <c r="B16" s="16" t="s">
        <v>12</v>
      </c>
      <c r="C16">
        <v>0.14199999999999999</v>
      </c>
      <c r="E16">
        <v>0.08</v>
      </c>
      <c r="F16">
        <f t="shared" si="2"/>
        <v>0.22199999999999998</v>
      </c>
      <c r="H16" s="16" t="s">
        <v>12</v>
      </c>
      <c r="I16">
        <f t="shared" si="3"/>
        <v>0.22199999999999998</v>
      </c>
    </row>
    <row r="17" spans="2:9" x14ac:dyDescent="0.25">
      <c r="B17" s="16" t="s">
        <v>13</v>
      </c>
      <c r="C17">
        <v>0.17499999999999999</v>
      </c>
      <c r="E17">
        <v>0.22800000000000001</v>
      </c>
      <c r="F17" s="2">
        <f t="shared" si="2"/>
        <v>0.40300000000000002</v>
      </c>
      <c r="H17" s="16" t="s">
        <v>13</v>
      </c>
      <c r="I17">
        <f t="shared" si="3"/>
        <v>0.40300000000000002</v>
      </c>
    </row>
    <row r="18" spans="2:9" ht="15.75" thickBot="1" x14ac:dyDescent="0.3">
      <c r="B18" s="16" t="s">
        <v>14</v>
      </c>
      <c r="C18" s="1">
        <v>0.17299999999999999</v>
      </c>
      <c r="D18" s="1"/>
      <c r="E18" s="1">
        <v>0.157</v>
      </c>
      <c r="F18" s="1">
        <f t="shared" si="2"/>
        <v>0.32999999999999996</v>
      </c>
      <c r="H18" s="16" t="s">
        <v>14</v>
      </c>
      <c r="I18">
        <f t="shared" si="3"/>
        <v>0.32999999999999996</v>
      </c>
    </row>
    <row r="19" spans="2:9" ht="15.75" thickTop="1" x14ac:dyDescent="0.25">
      <c r="H19" s="21" t="s">
        <v>51</v>
      </c>
      <c r="I19">
        <f>MAX(I5:I18)</f>
        <v>0.48899999999999999</v>
      </c>
    </row>
  </sheetData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8"/>
  <sheetViews>
    <sheetView zoomScale="93" zoomScaleNormal="93" workbookViewId="0">
      <selection activeCell="F24" sqref="F24"/>
    </sheetView>
  </sheetViews>
  <sheetFormatPr defaultRowHeight="15" x14ac:dyDescent="0.25"/>
  <sheetData>
    <row r="2" spans="2:7" x14ac:dyDescent="0.25">
      <c r="C2" s="24" t="s">
        <v>55</v>
      </c>
    </row>
    <row r="3" spans="2:7" x14ac:dyDescent="0.25">
      <c r="C3" s="15" t="s">
        <v>45</v>
      </c>
      <c r="D3" s="15" t="s">
        <v>46</v>
      </c>
      <c r="E3" s="15" t="s">
        <v>47</v>
      </c>
      <c r="G3" s="15" t="s">
        <v>56</v>
      </c>
    </row>
    <row r="4" spans="2:7" x14ac:dyDescent="0.25">
      <c r="B4" s="16" t="s">
        <v>1</v>
      </c>
      <c r="C4">
        <v>2.86</v>
      </c>
      <c r="D4">
        <v>0.48</v>
      </c>
      <c r="E4">
        <v>0.6</v>
      </c>
      <c r="F4" s="16" t="s">
        <v>1</v>
      </c>
      <c r="G4">
        <f t="shared" ref="G4:G17" si="0">SUM(C4:E4)</f>
        <v>3.94</v>
      </c>
    </row>
    <row r="5" spans="2:7" x14ac:dyDescent="0.25">
      <c r="B5" s="16" t="s">
        <v>2</v>
      </c>
      <c r="C5">
        <v>3.83</v>
      </c>
      <c r="D5">
        <v>0.32</v>
      </c>
      <c r="E5">
        <v>2.7</v>
      </c>
      <c r="F5" s="16" t="s">
        <v>2</v>
      </c>
      <c r="G5">
        <f t="shared" si="0"/>
        <v>6.8500000000000005</v>
      </c>
    </row>
    <row r="6" spans="2:7" x14ac:dyDescent="0.25">
      <c r="B6" s="16" t="s">
        <v>3</v>
      </c>
      <c r="C6">
        <v>3.17</v>
      </c>
      <c r="D6">
        <v>0.94</v>
      </c>
      <c r="E6">
        <v>1.25</v>
      </c>
      <c r="F6" s="16" t="s">
        <v>3</v>
      </c>
      <c r="G6">
        <f t="shared" si="0"/>
        <v>5.3599999999999994</v>
      </c>
    </row>
    <row r="7" spans="2:7" x14ac:dyDescent="0.25">
      <c r="B7" s="16" t="s">
        <v>4</v>
      </c>
      <c r="C7">
        <v>4.58</v>
      </c>
      <c r="E7">
        <v>2.06</v>
      </c>
      <c r="F7" s="16" t="s">
        <v>4</v>
      </c>
      <c r="G7">
        <f t="shared" si="0"/>
        <v>6.6400000000000006</v>
      </c>
    </row>
    <row r="8" spans="2:7" x14ac:dyDescent="0.25">
      <c r="B8" s="16" t="s">
        <v>5</v>
      </c>
      <c r="C8">
        <v>2.61</v>
      </c>
      <c r="D8">
        <v>0.17</v>
      </c>
      <c r="E8">
        <v>0.19</v>
      </c>
      <c r="F8" s="16" t="s">
        <v>5</v>
      </c>
      <c r="G8">
        <f t="shared" si="0"/>
        <v>2.9699999999999998</v>
      </c>
    </row>
    <row r="9" spans="2:7" x14ac:dyDescent="0.25">
      <c r="B9" s="16" t="s">
        <v>6</v>
      </c>
      <c r="C9">
        <v>2.72</v>
      </c>
      <c r="D9">
        <v>0.19</v>
      </c>
      <c r="F9" s="16" t="s">
        <v>6</v>
      </c>
      <c r="G9">
        <f t="shared" si="0"/>
        <v>2.91</v>
      </c>
    </row>
    <row r="10" spans="2:7" x14ac:dyDescent="0.25">
      <c r="B10" s="16" t="s">
        <v>7</v>
      </c>
      <c r="C10">
        <v>2.4</v>
      </c>
      <c r="D10">
        <v>0.41</v>
      </c>
      <c r="E10">
        <v>0.54</v>
      </c>
      <c r="F10" s="16" t="s">
        <v>7</v>
      </c>
      <c r="G10">
        <f t="shared" si="0"/>
        <v>3.35</v>
      </c>
    </row>
    <row r="11" spans="2:7" x14ac:dyDescent="0.25">
      <c r="B11" s="16" t="s">
        <v>8</v>
      </c>
      <c r="C11">
        <v>9.56</v>
      </c>
      <c r="D11">
        <v>1.93</v>
      </c>
      <c r="E11">
        <v>0.4</v>
      </c>
      <c r="F11" s="16" t="s">
        <v>8</v>
      </c>
      <c r="G11">
        <f t="shared" si="0"/>
        <v>11.89</v>
      </c>
    </row>
    <row r="12" spans="2:7" x14ac:dyDescent="0.25">
      <c r="B12" s="16" t="s">
        <v>9</v>
      </c>
      <c r="C12">
        <v>3.33</v>
      </c>
      <c r="D12">
        <v>1.23</v>
      </c>
      <c r="E12">
        <v>0.14000000000000001</v>
      </c>
      <c r="F12" s="16" t="s">
        <v>9</v>
      </c>
      <c r="G12">
        <f t="shared" si="0"/>
        <v>4.7</v>
      </c>
    </row>
    <row r="13" spans="2:7" x14ac:dyDescent="0.25">
      <c r="B13" s="16" t="s">
        <v>10</v>
      </c>
      <c r="C13">
        <v>3.92</v>
      </c>
      <c r="E13">
        <v>1.69</v>
      </c>
      <c r="F13" s="16" t="s">
        <v>10</v>
      </c>
      <c r="G13">
        <f t="shared" si="0"/>
        <v>5.6099999999999994</v>
      </c>
    </row>
    <row r="14" spans="2:7" x14ac:dyDescent="0.25">
      <c r="B14" s="16" t="s">
        <v>11</v>
      </c>
      <c r="C14">
        <v>2.59</v>
      </c>
      <c r="D14">
        <v>0.3</v>
      </c>
      <c r="E14">
        <v>0.36</v>
      </c>
      <c r="F14" s="16" t="s">
        <v>11</v>
      </c>
      <c r="G14">
        <f t="shared" si="0"/>
        <v>3.2499999999999996</v>
      </c>
    </row>
    <row r="15" spans="2:7" x14ac:dyDescent="0.25">
      <c r="B15" s="16" t="s">
        <v>12</v>
      </c>
      <c r="C15">
        <v>3.12</v>
      </c>
      <c r="E15">
        <v>0.08</v>
      </c>
      <c r="F15" s="16" t="s">
        <v>12</v>
      </c>
      <c r="G15">
        <f t="shared" si="0"/>
        <v>3.2</v>
      </c>
    </row>
    <row r="16" spans="2:7" x14ac:dyDescent="0.25">
      <c r="B16" s="16" t="s">
        <v>13</v>
      </c>
      <c r="C16">
        <v>3.49</v>
      </c>
      <c r="E16">
        <v>2.74</v>
      </c>
      <c r="F16" s="16" t="s">
        <v>13</v>
      </c>
      <c r="G16">
        <f t="shared" si="0"/>
        <v>6.23</v>
      </c>
    </row>
    <row r="17" spans="2:7" x14ac:dyDescent="0.25">
      <c r="B17" s="16" t="s">
        <v>14</v>
      </c>
      <c r="C17">
        <v>3.46</v>
      </c>
      <c r="E17">
        <v>1.88</v>
      </c>
      <c r="F17" s="16" t="s">
        <v>14</v>
      </c>
      <c r="G17">
        <f t="shared" si="0"/>
        <v>5.34</v>
      </c>
    </row>
    <row r="18" spans="2:7" x14ac:dyDescent="0.25">
      <c r="F18" s="16" t="s">
        <v>23</v>
      </c>
      <c r="G18">
        <f>AVERAGE(G4:G17)</f>
        <v>5.160000000000001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11</vt:i4>
      </vt:variant>
    </vt:vector>
  </HeadingPairs>
  <TitlesOfParts>
    <vt:vector size="11" baseType="lpstr">
      <vt:lpstr>Doba přesunu pohledu "na" </vt:lpstr>
      <vt:lpstr>Doba fixace pohledu</vt:lpstr>
      <vt:lpstr>Doba přesunu pohledu zpět</vt:lpstr>
      <vt:lpstr>Četnost pohledů do zrcátek</vt:lpstr>
      <vt:lpstr>Celková doba kontroly situace </vt:lpstr>
      <vt:lpstr>% vyjádření fixace pohledu</vt:lpstr>
      <vt:lpstr>Analýza pohledů - levé zpětné</vt:lpstr>
      <vt:lpstr>Analýza pohledů - pravé zpětné</vt:lpstr>
      <vt:lpstr>Analýza pohledů - vnítřní zpětn</vt:lpstr>
      <vt:lpstr>Celkové průměrné časy ke kont.</vt:lpstr>
      <vt:lpstr>Celkové časy ke kontrole situac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</dc:creator>
  <cp:lastModifiedBy>Tereza</cp:lastModifiedBy>
  <dcterms:created xsi:type="dcterms:W3CDTF">2018-04-21T20:39:43Z</dcterms:created>
  <dcterms:modified xsi:type="dcterms:W3CDTF">2018-05-24T18:04:57Z</dcterms:modified>
</cp:coreProperties>
</file>