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 tabRatio="690" activeTab="13"/>
  </bookViews>
  <sheets>
    <sheet name="Řidič1" sheetId="1" r:id="rId1"/>
    <sheet name="Řidič2" sheetId="2" r:id="rId2"/>
    <sheet name="Řidič3" sheetId="3" r:id="rId3"/>
    <sheet name="Řidič4" sheetId="5" r:id="rId4"/>
    <sheet name="Řidič5" sheetId="4" r:id="rId5"/>
    <sheet name="Řidič6" sheetId="6" r:id="rId6"/>
    <sheet name="Řidič7" sheetId="8" r:id="rId7"/>
    <sheet name="Řidič8" sheetId="9" r:id="rId8"/>
    <sheet name="Řidič9" sheetId="10" r:id="rId9"/>
    <sheet name="Řidič10" sheetId="11" r:id="rId10"/>
    <sheet name="Řidič11" sheetId="12" r:id="rId11"/>
    <sheet name="Řidič12" sheetId="13" r:id="rId12"/>
    <sheet name="Řidič13" sheetId="14" r:id="rId13"/>
    <sheet name="Řidič14" sheetId="15" r:id="rId14"/>
  </sheets>
  <calcPr calcId="145621"/>
</workbook>
</file>

<file path=xl/calcChain.xml><?xml version="1.0" encoding="utf-8"?>
<calcChain xmlns="http://schemas.openxmlformats.org/spreadsheetml/2006/main">
  <c r="E30" i="15" l="1"/>
  <c r="F30" i="15"/>
  <c r="G30" i="15"/>
  <c r="H30" i="15"/>
  <c r="I30" i="15"/>
  <c r="J30" i="15"/>
  <c r="K30" i="15"/>
  <c r="L30" i="15"/>
  <c r="M30" i="15"/>
  <c r="N30" i="15"/>
  <c r="O30" i="15"/>
  <c r="D30" i="15"/>
  <c r="D30" i="14"/>
  <c r="E30" i="14"/>
  <c r="F30" i="14"/>
  <c r="G30" i="14"/>
  <c r="H30" i="14"/>
  <c r="I30" i="14"/>
  <c r="J30" i="14"/>
  <c r="K30" i="14"/>
  <c r="L30" i="14"/>
  <c r="M30" i="14"/>
  <c r="N30" i="14"/>
  <c r="C30" i="14"/>
  <c r="E32" i="13"/>
  <c r="F32" i="13"/>
  <c r="G32" i="13"/>
  <c r="H32" i="13"/>
  <c r="I32" i="13"/>
  <c r="J32" i="13"/>
  <c r="K32" i="13"/>
  <c r="L32" i="13"/>
  <c r="M32" i="13"/>
  <c r="N32" i="13"/>
  <c r="O32" i="13"/>
  <c r="D32" i="13"/>
  <c r="E27" i="12"/>
  <c r="F27" i="12"/>
  <c r="G27" i="12"/>
  <c r="H27" i="12"/>
  <c r="I27" i="12"/>
  <c r="J27" i="12"/>
  <c r="K27" i="12"/>
  <c r="L27" i="12"/>
  <c r="M27" i="12"/>
  <c r="N27" i="12"/>
  <c r="O27" i="12"/>
  <c r="D27" i="12"/>
  <c r="E34" i="11"/>
  <c r="F34" i="11"/>
  <c r="G34" i="11"/>
  <c r="H34" i="11"/>
  <c r="I34" i="11"/>
  <c r="J34" i="11"/>
  <c r="K34" i="11"/>
  <c r="L34" i="11"/>
  <c r="M34" i="11"/>
  <c r="N34" i="11"/>
  <c r="O34" i="11"/>
  <c r="D34" i="11"/>
  <c r="E33" i="10"/>
  <c r="F33" i="10"/>
  <c r="G33" i="10"/>
  <c r="H33" i="10"/>
  <c r="I33" i="10"/>
  <c r="J33" i="10"/>
  <c r="K33" i="10"/>
  <c r="L33" i="10"/>
  <c r="M33" i="10"/>
  <c r="N33" i="10"/>
  <c r="O33" i="10"/>
  <c r="D33" i="10"/>
  <c r="E60" i="9"/>
  <c r="F60" i="9"/>
  <c r="G60" i="9"/>
  <c r="H60" i="9"/>
  <c r="I60" i="9"/>
  <c r="J60" i="9"/>
  <c r="K60" i="9"/>
  <c r="L60" i="9"/>
  <c r="M60" i="9"/>
  <c r="N60" i="9"/>
  <c r="O60" i="9"/>
  <c r="D60" i="9"/>
  <c r="E26" i="8"/>
  <c r="F26" i="8"/>
  <c r="G26" i="8"/>
  <c r="H26" i="8"/>
  <c r="I26" i="8"/>
  <c r="J26" i="8"/>
  <c r="K26" i="8"/>
  <c r="L26" i="8"/>
  <c r="M26" i="8"/>
  <c r="N26" i="8"/>
  <c r="O26" i="8"/>
  <c r="D26" i="8"/>
  <c r="O31" i="6"/>
  <c r="E31" i="6"/>
  <c r="F31" i="6"/>
  <c r="G31" i="6"/>
  <c r="H31" i="6"/>
  <c r="I31" i="6"/>
  <c r="J31" i="6"/>
  <c r="K31" i="6"/>
  <c r="L31" i="6"/>
  <c r="M31" i="6"/>
  <c r="N31" i="6"/>
  <c r="D31" i="6"/>
  <c r="D31" i="4"/>
  <c r="E31" i="4"/>
  <c r="F31" i="4"/>
  <c r="G31" i="4"/>
  <c r="H31" i="4"/>
  <c r="I31" i="4"/>
  <c r="J31" i="4"/>
  <c r="K31" i="4"/>
  <c r="L31" i="4"/>
  <c r="M31" i="4"/>
  <c r="N31" i="4"/>
  <c r="C31" i="4"/>
  <c r="D39" i="5"/>
  <c r="E39" i="5"/>
  <c r="F39" i="5"/>
  <c r="G39" i="5"/>
  <c r="H39" i="5"/>
  <c r="I39" i="5"/>
  <c r="J39" i="5"/>
  <c r="K39" i="5"/>
  <c r="L39" i="5"/>
  <c r="M39" i="5"/>
  <c r="N39" i="5"/>
  <c r="C39" i="5"/>
  <c r="D31" i="3"/>
  <c r="E31" i="3"/>
  <c r="F31" i="3"/>
  <c r="G31" i="3"/>
  <c r="H31" i="3"/>
  <c r="I31" i="3"/>
  <c r="J31" i="3"/>
  <c r="K31" i="3"/>
  <c r="L31" i="3"/>
  <c r="M31" i="3"/>
  <c r="N31" i="3"/>
  <c r="C31" i="3"/>
  <c r="D34" i="2"/>
  <c r="E34" i="2"/>
  <c r="F34" i="2"/>
  <c r="G34" i="2"/>
  <c r="H34" i="2"/>
  <c r="I34" i="2"/>
  <c r="J34" i="2"/>
  <c r="K34" i="2"/>
  <c r="L34" i="2"/>
  <c r="M34" i="2"/>
  <c r="N34" i="2"/>
  <c r="C34" i="2"/>
  <c r="D31" i="1"/>
  <c r="E31" i="1"/>
  <c r="F31" i="1"/>
  <c r="G31" i="1"/>
  <c r="H31" i="1"/>
  <c r="I31" i="1"/>
  <c r="J31" i="1"/>
  <c r="K31" i="1"/>
  <c r="L31" i="1"/>
  <c r="M31" i="1"/>
  <c r="N31" i="1"/>
  <c r="C31" i="1"/>
  <c r="S9" i="15"/>
  <c r="R9" i="14"/>
  <c r="S10" i="13"/>
  <c r="S9" i="12"/>
  <c r="S10" i="11"/>
  <c r="S10" i="10"/>
  <c r="S12" i="9"/>
  <c r="S9" i="8"/>
  <c r="S11" i="6"/>
  <c r="R9" i="4"/>
  <c r="R10" i="5"/>
  <c r="R9" i="3"/>
  <c r="R15" i="1"/>
  <c r="S11" i="2"/>
  <c r="E29" i="15" l="1"/>
  <c r="F29" i="15"/>
  <c r="G29" i="15"/>
  <c r="H29" i="15"/>
  <c r="I29" i="15"/>
  <c r="J29" i="15"/>
  <c r="K29" i="15"/>
  <c r="L29" i="15"/>
  <c r="M29" i="15"/>
  <c r="N29" i="15"/>
  <c r="O29" i="15"/>
  <c r="D29" i="15"/>
  <c r="E28" i="15"/>
  <c r="F28" i="15"/>
  <c r="G28" i="15"/>
  <c r="H28" i="15"/>
  <c r="I28" i="15"/>
  <c r="J28" i="15"/>
  <c r="K28" i="15"/>
  <c r="L28" i="15"/>
  <c r="M28" i="15"/>
  <c r="N28" i="15"/>
  <c r="O28" i="15"/>
  <c r="D28" i="15"/>
  <c r="E27" i="15"/>
  <c r="F27" i="15"/>
  <c r="G27" i="15"/>
  <c r="H27" i="15"/>
  <c r="I27" i="15"/>
  <c r="J27" i="15"/>
  <c r="K27" i="15"/>
  <c r="L27" i="15"/>
  <c r="M27" i="15"/>
  <c r="N27" i="15"/>
  <c r="O27" i="15"/>
  <c r="D27" i="15"/>
  <c r="E26" i="15"/>
  <c r="F26" i="15"/>
  <c r="G26" i="15"/>
  <c r="H26" i="15"/>
  <c r="I26" i="15"/>
  <c r="J26" i="15"/>
  <c r="K26" i="15"/>
  <c r="L26" i="15"/>
  <c r="M26" i="15"/>
  <c r="N26" i="15"/>
  <c r="O26" i="15"/>
  <c r="D26" i="15"/>
  <c r="O7" i="15"/>
  <c r="O8" i="15"/>
  <c r="O9" i="15"/>
  <c r="O10" i="15"/>
  <c r="O11" i="15"/>
  <c r="O12" i="15"/>
  <c r="O13" i="15"/>
  <c r="O14" i="15"/>
  <c r="O15" i="15"/>
  <c r="O16" i="15"/>
  <c r="O17" i="15"/>
  <c r="O6" i="15"/>
  <c r="K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6" i="15"/>
  <c r="D29" i="14"/>
  <c r="E29" i="14"/>
  <c r="F29" i="14"/>
  <c r="G29" i="14"/>
  <c r="H29" i="14"/>
  <c r="I29" i="14"/>
  <c r="J29" i="14"/>
  <c r="K29" i="14"/>
  <c r="L29" i="14"/>
  <c r="M29" i="14"/>
  <c r="N29" i="14"/>
  <c r="C29" i="14"/>
  <c r="D28" i="14"/>
  <c r="E28" i="14"/>
  <c r="F28" i="14"/>
  <c r="G28" i="14"/>
  <c r="H28" i="14"/>
  <c r="I28" i="14"/>
  <c r="J28" i="14"/>
  <c r="K28" i="14"/>
  <c r="L28" i="14"/>
  <c r="M28" i="14"/>
  <c r="N28" i="14"/>
  <c r="C28" i="14"/>
  <c r="D27" i="14"/>
  <c r="E27" i="14"/>
  <c r="F27" i="14"/>
  <c r="G27" i="14"/>
  <c r="H27" i="14"/>
  <c r="I27" i="14"/>
  <c r="J27" i="14"/>
  <c r="K27" i="14"/>
  <c r="L27" i="14"/>
  <c r="M27" i="14"/>
  <c r="N27" i="14"/>
  <c r="C27" i="14"/>
  <c r="D26" i="14"/>
  <c r="E26" i="14"/>
  <c r="F26" i="14"/>
  <c r="G26" i="14"/>
  <c r="H26" i="14"/>
  <c r="I26" i="14"/>
  <c r="J26" i="14"/>
  <c r="K26" i="14"/>
  <c r="L26" i="14"/>
  <c r="M26" i="14"/>
  <c r="N26" i="14"/>
  <c r="C26" i="14"/>
  <c r="N7" i="14"/>
  <c r="N8" i="14"/>
  <c r="N9" i="14"/>
  <c r="N10" i="14"/>
  <c r="N11" i="14"/>
  <c r="N12" i="14"/>
  <c r="N13" i="14"/>
  <c r="N14" i="14"/>
  <c r="N15" i="14"/>
  <c r="N16" i="14"/>
  <c r="N17" i="14"/>
  <c r="N6" i="14"/>
  <c r="J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6" i="14"/>
  <c r="E31" i="13"/>
  <c r="F31" i="13"/>
  <c r="G31" i="13"/>
  <c r="H31" i="13"/>
  <c r="I31" i="13"/>
  <c r="J31" i="13"/>
  <c r="K31" i="13"/>
  <c r="L31" i="13"/>
  <c r="M31" i="13"/>
  <c r="N31" i="13"/>
  <c r="O31" i="13"/>
  <c r="D31" i="13"/>
  <c r="E30" i="13"/>
  <c r="F30" i="13"/>
  <c r="G30" i="13"/>
  <c r="H30" i="13"/>
  <c r="I30" i="13"/>
  <c r="J30" i="13"/>
  <c r="K30" i="13"/>
  <c r="L30" i="13"/>
  <c r="M30" i="13"/>
  <c r="N30" i="13"/>
  <c r="O30" i="13"/>
  <c r="D30" i="13"/>
  <c r="E29" i="13"/>
  <c r="F29" i="13"/>
  <c r="G29" i="13"/>
  <c r="H29" i="13"/>
  <c r="I29" i="13"/>
  <c r="J29" i="13"/>
  <c r="K29" i="13"/>
  <c r="L29" i="13"/>
  <c r="M29" i="13"/>
  <c r="N29" i="13"/>
  <c r="O29" i="13"/>
  <c r="D29" i="13"/>
  <c r="E28" i="13"/>
  <c r="F28" i="13"/>
  <c r="G28" i="13"/>
  <c r="H28" i="13"/>
  <c r="I28" i="13"/>
  <c r="J28" i="13"/>
  <c r="K28" i="13"/>
  <c r="L28" i="13"/>
  <c r="M28" i="13"/>
  <c r="N28" i="13"/>
  <c r="O28" i="13"/>
  <c r="D28" i="13"/>
  <c r="O6" i="13"/>
  <c r="K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6" i="13"/>
  <c r="E26" i="12"/>
  <c r="F26" i="12"/>
  <c r="G26" i="12"/>
  <c r="H26" i="12"/>
  <c r="I26" i="12"/>
  <c r="J26" i="12"/>
  <c r="K26" i="12"/>
  <c r="L26" i="12"/>
  <c r="M26" i="12"/>
  <c r="N26" i="12"/>
  <c r="O26" i="12"/>
  <c r="D26" i="12"/>
  <c r="E25" i="12"/>
  <c r="F25" i="12"/>
  <c r="G25" i="12"/>
  <c r="H25" i="12"/>
  <c r="I25" i="12"/>
  <c r="J25" i="12"/>
  <c r="K25" i="12"/>
  <c r="L25" i="12"/>
  <c r="M25" i="12"/>
  <c r="N25" i="12"/>
  <c r="O25" i="12"/>
  <c r="D25" i="12"/>
  <c r="E24" i="12"/>
  <c r="F24" i="12"/>
  <c r="G24" i="12"/>
  <c r="H24" i="12"/>
  <c r="I24" i="12"/>
  <c r="J24" i="12"/>
  <c r="K24" i="12"/>
  <c r="L24" i="12"/>
  <c r="M24" i="12"/>
  <c r="N24" i="12"/>
  <c r="O24" i="12"/>
  <c r="D24" i="12"/>
  <c r="E23" i="12"/>
  <c r="F23" i="12"/>
  <c r="G23" i="12"/>
  <c r="H23" i="12"/>
  <c r="I23" i="12"/>
  <c r="J23" i="12"/>
  <c r="K23" i="12"/>
  <c r="L23" i="12"/>
  <c r="M23" i="12"/>
  <c r="N23" i="12"/>
  <c r="O23" i="12"/>
  <c r="D23" i="12"/>
  <c r="O7" i="12"/>
  <c r="O6" i="12"/>
  <c r="K7" i="12"/>
  <c r="K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6" i="12"/>
  <c r="E33" i="11"/>
  <c r="F33" i="11"/>
  <c r="G33" i="11"/>
  <c r="H33" i="11"/>
  <c r="I33" i="11"/>
  <c r="J33" i="11"/>
  <c r="K33" i="11"/>
  <c r="L33" i="11"/>
  <c r="M33" i="11"/>
  <c r="N33" i="11"/>
  <c r="O33" i="11"/>
  <c r="D33" i="11"/>
  <c r="E32" i="11"/>
  <c r="F32" i="11"/>
  <c r="G32" i="11"/>
  <c r="H32" i="11"/>
  <c r="I32" i="11"/>
  <c r="J32" i="11"/>
  <c r="K32" i="11"/>
  <c r="L32" i="11"/>
  <c r="M32" i="11"/>
  <c r="N32" i="11"/>
  <c r="O32" i="11"/>
  <c r="D32" i="11"/>
  <c r="E31" i="11"/>
  <c r="F31" i="11"/>
  <c r="G31" i="11"/>
  <c r="H31" i="11"/>
  <c r="I31" i="11"/>
  <c r="J31" i="11"/>
  <c r="K31" i="11"/>
  <c r="L31" i="11"/>
  <c r="M31" i="11"/>
  <c r="N31" i="11"/>
  <c r="O31" i="11"/>
  <c r="D31" i="11"/>
  <c r="E30" i="11"/>
  <c r="F30" i="11"/>
  <c r="G30" i="11"/>
  <c r="H30" i="11"/>
  <c r="I30" i="11"/>
  <c r="J30" i="11"/>
  <c r="K30" i="11"/>
  <c r="L30" i="11"/>
  <c r="M30" i="11"/>
  <c r="N30" i="11"/>
  <c r="O30" i="11"/>
  <c r="D30" i="11"/>
  <c r="O8" i="11"/>
  <c r="O9" i="11"/>
  <c r="O10" i="11"/>
  <c r="O11" i="11"/>
  <c r="O12" i="11"/>
  <c r="O13" i="11"/>
  <c r="O14" i="11"/>
  <c r="O15" i="11"/>
  <c r="O16" i="11"/>
  <c r="O17" i="11"/>
  <c r="O7" i="11"/>
  <c r="K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7" i="11"/>
  <c r="E32" i="10"/>
  <c r="F32" i="10"/>
  <c r="G32" i="10"/>
  <c r="H32" i="10"/>
  <c r="I32" i="10"/>
  <c r="J32" i="10"/>
  <c r="K32" i="10"/>
  <c r="L32" i="10"/>
  <c r="M32" i="10"/>
  <c r="N32" i="10"/>
  <c r="O32" i="10"/>
  <c r="D32" i="10"/>
  <c r="E31" i="10"/>
  <c r="F31" i="10"/>
  <c r="G31" i="10"/>
  <c r="H31" i="10"/>
  <c r="I31" i="10"/>
  <c r="J31" i="10"/>
  <c r="K31" i="10"/>
  <c r="L31" i="10"/>
  <c r="M31" i="10"/>
  <c r="N31" i="10"/>
  <c r="O31" i="10"/>
  <c r="D31" i="10"/>
  <c r="E30" i="10"/>
  <c r="F30" i="10"/>
  <c r="G30" i="10"/>
  <c r="H30" i="10"/>
  <c r="I30" i="10"/>
  <c r="J30" i="10"/>
  <c r="K30" i="10"/>
  <c r="L30" i="10"/>
  <c r="M30" i="10"/>
  <c r="N30" i="10"/>
  <c r="O30" i="10"/>
  <c r="D30" i="10"/>
  <c r="E29" i="10"/>
  <c r="F29" i="10"/>
  <c r="G29" i="10"/>
  <c r="H29" i="10"/>
  <c r="I29" i="10"/>
  <c r="J29" i="10"/>
  <c r="K29" i="10"/>
  <c r="L29" i="10"/>
  <c r="M29" i="10"/>
  <c r="N29" i="10"/>
  <c r="O29" i="10"/>
  <c r="D29" i="10"/>
  <c r="O7" i="10"/>
  <c r="K8" i="10"/>
  <c r="K9" i="10"/>
  <c r="K10" i="10"/>
  <c r="K11" i="10"/>
  <c r="K12" i="10"/>
  <c r="K13" i="10"/>
  <c r="K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7" i="10"/>
  <c r="E59" i="9"/>
  <c r="F59" i="9"/>
  <c r="G59" i="9"/>
  <c r="H59" i="9"/>
  <c r="I59" i="9"/>
  <c r="J59" i="9"/>
  <c r="K59" i="9"/>
  <c r="L59" i="9"/>
  <c r="M59" i="9"/>
  <c r="N59" i="9"/>
  <c r="O59" i="9"/>
  <c r="D59" i="9"/>
  <c r="E58" i="9"/>
  <c r="F58" i="9"/>
  <c r="G58" i="9"/>
  <c r="H58" i="9"/>
  <c r="I58" i="9"/>
  <c r="J58" i="9"/>
  <c r="K58" i="9"/>
  <c r="L58" i="9"/>
  <c r="M58" i="9"/>
  <c r="N58" i="9"/>
  <c r="O58" i="9"/>
  <c r="D58" i="9"/>
  <c r="E57" i="9"/>
  <c r="F57" i="9"/>
  <c r="G57" i="9"/>
  <c r="H57" i="9"/>
  <c r="I57" i="9"/>
  <c r="J57" i="9"/>
  <c r="K57" i="9"/>
  <c r="L57" i="9"/>
  <c r="M57" i="9"/>
  <c r="N57" i="9"/>
  <c r="O57" i="9"/>
  <c r="D57" i="9"/>
  <c r="E56" i="9"/>
  <c r="F56" i="9"/>
  <c r="G56" i="9"/>
  <c r="H56" i="9"/>
  <c r="I56" i="9"/>
  <c r="J56" i="9"/>
  <c r="K56" i="9"/>
  <c r="L56" i="9"/>
  <c r="M56" i="9"/>
  <c r="N56" i="9"/>
  <c r="O56" i="9"/>
  <c r="D56" i="9"/>
  <c r="O7" i="9"/>
  <c r="O8" i="9"/>
  <c r="O6" i="9"/>
  <c r="K7" i="9"/>
  <c r="K8" i="9"/>
  <c r="K9" i="9"/>
  <c r="K10" i="9"/>
  <c r="K11" i="9"/>
  <c r="K12" i="9"/>
  <c r="K13" i="9"/>
  <c r="K14" i="9"/>
  <c r="K15" i="9"/>
  <c r="K16" i="9"/>
  <c r="K17" i="9"/>
  <c r="K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6" i="9"/>
  <c r="E25" i="8"/>
  <c r="F25" i="8"/>
  <c r="G25" i="8"/>
  <c r="H25" i="8"/>
  <c r="I25" i="8"/>
  <c r="J25" i="8"/>
  <c r="K25" i="8"/>
  <c r="L25" i="8"/>
  <c r="M25" i="8"/>
  <c r="N25" i="8"/>
  <c r="O25" i="8"/>
  <c r="D25" i="8"/>
  <c r="E24" i="8"/>
  <c r="F24" i="8"/>
  <c r="G24" i="8"/>
  <c r="H24" i="8"/>
  <c r="I24" i="8"/>
  <c r="J24" i="8"/>
  <c r="K24" i="8"/>
  <c r="L24" i="8"/>
  <c r="M24" i="8"/>
  <c r="N24" i="8"/>
  <c r="O24" i="8"/>
  <c r="D24" i="8"/>
  <c r="E23" i="8"/>
  <c r="F23" i="8"/>
  <c r="G23" i="8"/>
  <c r="H23" i="8"/>
  <c r="I23" i="8"/>
  <c r="J23" i="8"/>
  <c r="K23" i="8"/>
  <c r="L23" i="8"/>
  <c r="M23" i="8"/>
  <c r="N23" i="8"/>
  <c r="O23" i="8"/>
  <c r="D23" i="8"/>
  <c r="E22" i="8"/>
  <c r="F22" i="8"/>
  <c r="G22" i="8"/>
  <c r="H22" i="8"/>
  <c r="I22" i="8"/>
  <c r="J22" i="8"/>
  <c r="K22" i="8"/>
  <c r="L22" i="8"/>
  <c r="M22" i="8"/>
  <c r="N22" i="8"/>
  <c r="O22" i="8"/>
  <c r="D22" i="8"/>
  <c r="O7" i="8"/>
  <c r="O8" i="8"/>
  <c r="O6" i="8"/>
  <c r="K7" i="8"/>
  <c r="K8" i="8"/>
  <c r="K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6" i="8"/>
  <c r="E30" i="6"/>
  <c r="F30" i="6"/>
  <c r="G30" i="6"/>
  <c r="H30" i="6"/>
  <c r="I30" i="6"/>
  <c r="J30" i="6"/>
  <c r="K30" i="6"/>
  <c r="L30" i="6"/>
  <c r="M30" i="6"/>
  <c r="N30" i="6"/>
  <c r="O30" i="6"/>
  <c r="D30" i="6"/>
  <c r="E29" i="6"/>
  <c r="F29" i="6"/>
  <c r="G29" i="6"/>
  <c r="H29" i="6"/>
  <c r="I29" i="6"/>
  <c r="J29" i="6"/>
  <c r="K29" i="6"/>
  <c r="L29" i="6"/>
  <c r="M29" i="6"/>
  <c r="N29" i="6"/>
  <c r="O29" i="6"/>
  <c r="D29" i="6"/>
  <c r="E28" i="6"/>
  <c r="F28" i="6"/>
  <c r="G28" i="6"/>
  <c r="H28" i="6"/>
  <c r="I28" i="6"/>
  <c r="J28" i="6"/>
  <c r="K28" i="6"/>
  <c r="L28" i="6"/>
  <c r="M28" i="6"/>
  <c r="N28" i="6"/>
  <c r="O28" i="6"/>
  <c r="D28" i="6"/>
  <c r="E27" i="6"/>
  <c r="F27" i="6"/>
  <c r="G27" i="6"/>
  <c r="H27" i="6"/>
  <c r="I27" i="6"/>
  <c r="J27" i="6"/>
  <c r="K27" i="6"/>
  <c r="L27" i="6"/>
  <c r="M27" i="6"/>
  <c r="N27" i="6"/>
  <c r="O27" i="6"/>
  <c r="D27" i="6"/>
  <c r="O7" i="6"/>
  <c r="K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7" i="6"/>
  <c r="D30" i="4"/>
  <c r="E30" i="4"/>
  <c r="F30" i="4"/>
  <c r="G30" i="4"/>
  <c r="H30" i="4"/>
  <c r="I30" i="4"/>
  <c r="J30" i="4"/>
  <c r="K30" i="4"/>
  <c r="L30" i="4"/>
  <c r="M30" i="4"/>
  <c r="N30" i="4"/>
  <c r="C30" i="4"/>
  <c r="D29" i="4"/>
  <c r="E29" i="4"/>
  <c r="F29" i="4"/>
  <c r="G29" i="4"/>
  <c r="H29" i="4"/>
  <c r="I29" i="4"/>
  <c r="J29" i="4"/>
  <c r="K29" i="4"/>
  <c r="L29" i="4"/>
  <c r="M29" i="4"/>
  <c r="N29" i="4"/>
  <c r="C29" i="4"/>
  <c r="N28" i="4"/>
  <c r="D28" i="4"/>
  <c r="E28" i="4"/>
  <c r="F28" i="4"/>
  <c r="G28" i="4"/>
  <c r="H28" i="4"/>
  <c r="I28" i="4"/>
  <c r="J28" i="4"/>
  <c r="K28" i="4"/>
  <c r="L28" i="4"/>
  <c r="M28" i="4"/>
  <c r="C28" i="4"/>
  <c r="D27" i="4"/>
  <c r="E27" i="4"/>
  <c r="F27" i="4"/>
  <c r="G27" i="4"/>
  <c r="H27" i="4"/>
  <c r="I27" i="4"/>
  <c r="J27" i="4"/>
  <c r="K27" i="4"/>
  <c r="L27" i="4"/>
  <c r="M27" i="4"/>
  <c r="N27" i="4"/>
  <c r="C27" i="4"/>
  <c r="N7" i="4"/>
  <c r="N6" i="4"/>
  <c r="J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6" i="4"/>
  <c r="D38" i="5"/>
  <c r="E38" i="5"/>
  <c r="F38" i="5"/>
  <c r="G38" i="5"/>
  <c r="H38" i="5"/>
  <c r="I38" i="5"/>
  <c r="J38" i="5"/>
  <c r="K38" i="5"/>
  <c r="L38" i="5"/>
  <c r="M38" i="5"/>
  <c r="N38" i="5"/>
  <c r="C38" i="5"/>
  <c r="D37" i="5"/>
  <c r="E37" i="5"/>
  <c r="F37" i="5"/>
  <c r="G37" i="5"/>
  <c r="H37" i="5"/>
  <c r="I37" i="5"/>
  <c r="J37" i="5"/>
  <c r="K37" i="5"/>
  <c r="L37" i="5"/>
  <c r="M37" i="5"/>
  <c r="N37" i="5"/>
  <c r="C37" i="5"/>
  <c r="D36" i="5"/>
  <c r="E36" i="5"/>
  <c r="F36" i="5"/>
  <c r="G36" i="5"/>
  <c r="H36" i="5"/>
  <c r="I36" i="5"/>
  <c r="J36" i="5"/>
  <c r="K36" i="5"/>
  <c r="L36" i="5"/>
  <c r="M36" i="5"/>
  <c r="N36" i="5"/>
  <c r="C36" i="5"/>
  <c r="D35" i="5"/>
  <c r="E35" i="5"/>
  <c r="F35" i="5"/>
  <c r="G35" i="5"/>
  <c r="H35" i="5"/>
  <c r="I35" i="5"/>
  <c r="J35" i="5"/>
  <c r="K35" i="5"/>
  <c r="L35" i="5"/>
  <c r="M35" i="5"/>
  <c r="N35" i="5"/>
  <c r="C35" i="5"/>
  <c r="N8" i="5"/>
  <c r="N9" i="5"/>
  <c r="N10" i="5"/>
  <c r="N11" i="5"/>
  <c r="N12" i="5"/>
  <c r="N13" i="5"/>
  <c r="N14" i="5"/>
  <c r="N15" i="5"/>
  <c r="N16" i="5"/>
  <c r="N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7" i="5"/>
  <c r="D30" i="3"/>
  <c r="E30" i="3"/>
  <c r="F30" i="3"/>
  <c r="G30" i="3"/>
  <c r="H30" i="3"/>
  <c r="I30" i="3"/>
  <c r="J30" i="3"/>
  <c r="K30" i="3"/>
  <c r="L30" i="3"/>
  <c r="M30" i="3"/>
  <c r="N30" i="3"/>
  <c r="C30" i="3"/>
  <c r="D29" i="3"/>
  <c r="E29" i="3"/>
  <c r="F29" i="3"/>
  <c r="G29" i="3"/>
  <c r="H29" i="3"/>
  <c r="I29" i="3"/>
  <c r="J29" i="3"/>
  <c r="K29" i="3"/>
  <c r="L29" i="3"/>
  <c r="M29" i="3"/>
  <c r="N29" i="3"/>
  <c r="C29" i="3"/>
  <c r="D28" i="3"/>
  <c r="E28" i="3"/>
  <c r="F28" i="3"/>
  <c r="G28" i="3"/>
  <c r="H28" i="3"/>
  <c r="I28" i="3"/>
  <c r="J28" i="3"/>
  <c r="K28" i="3"/>
  <c r="L28" i="3"/>
  <c r="M28" i="3"/>
  <c r="N28" i="3"/>
  <c r="C28" i="3"/>
  <c r="D27" i="3"/>
  <c r="E27" i="3"/>
  <c r="F27" i="3"/>
  <c r="G27" i="3"/>
  <c r="H27" i="3"/>
  <c r="I27" i="3"/>
  <c r="J27" i="3"/>
  <c r="K27" i="3"/>
  <c r="L27" i="3"/>
  <c r="M27" i="3"/>
  <c r="N27" i="3"/>
  <c r="C27" i="3"/>
  <c r="N7" i="3"/>
  <c r="N8" i="3"/>
  <c r="N9" i="3"/>
  <c r="N10" i="3"/>
  <c r="N11" i="3"/>
  <c r="N12" i="3"/>
  <c r="N13" i="3"/>
  <c r="N14" i="3"/>
  <c r="N15" i="3"/>
  <c r="N16" i="3"/>
  <c r="N6" i="3"/>
  <c r="J7" i="3"/>
  <c r="J8" i="3"/>
  <c r="J9" i="3"/>
  <c r="J10" i="3"/>
  <c r="J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6" i="3"/>
  <c r="G33" i="2"/>
  <c r="H33" i="2"/>
  <c r="I33" i="2"/>
  <c r="J33" i="2"/>
  <c r="K33" i="2"/>
  <c r="L33" i="2"/>
  <c r="M33" i="2"/>
  <c r="N33" i="2"/>
  <c r="D33" i="2"/>
  <c r="E33" i="2"/>
  <c r="F33" i="2"/>
  <c r="C33" i="2"/>
  <c r="D32" i="2"/>
  <c r="E32" i="2"/>
  <c r="F32" i="2"/>
  <c r="G32" i="2"/>
  <c r="H32" i="2"/>
  <c r="I32" i="2"/>
  <c r="J32" i="2"/>
  <c r="K32" i="2"/>
  <c r="L32" i="2"/>
  <c r="M32" i="2"/>
  <c r="N32" i="2"/>
  <c r="C32" i="2"/>
  <c r="D31" i="2"/>
  <c r="E31" i="2"/>
  <c r="F31" i="2"/>
  <c r="G31" i="2"/>
  <c r="H31" i="2"/>
  <c r="I31" i="2"/>
  <c r="J31" i="2"/>
  <c r="K31" i="2"/>
  <c r="L31" i="2"/>
  <c r="M31" i="2"/>
  <c r="N31" i="2"/>
  <c r="C31" i="2"/>
  <c r="D30" i="2"/>
  <c r="E30" i="2"/>
  <c r="F30" i="2"/>
  <c r="G30" i="2"/>
  <c r="H30" i="2"/>
  <c r="I30" i="2"/>
  <c r="J30" i="2"/>
  <c r="K30" i="2"/>
  <c r="L30" i="2"/>
  <c r="M30" i="2"/>
  <c r="N30" i="2"/>
  <c r="C30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6" i="2"/>
  <c r="J7" i="2"/>
  <c r="J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6" i="2"/>
  <c r="D30" i="1" l="1"/>
  <c r="E30" i="1"/>
  <c r="F30" i="1"/>
  <c r="G30" i="1"/>
  <c r="H30" i="1"/>
  <c r="I30" i="1"/>
  <c r="J30" i="1"/>
  <c r="K30" i="1"/>
  <c r="L30" i="1"/>
  <c r="M30" i="1"/>
  <c r="N30" i="1"/>
  <c r="C30" i="1"/>
  <c r="D29" i="1"/>
  <c r="E29" i="1"/>
  <c r="F29" i="1"/>
  <c r="G29" i="1"/>
  <c r="H29" i="1"/>
  <c r="I29" i="1"/>
  <c r="J29" i="1"/>
  <c r="K29" i="1"/>
  <c r="L29" i="1"/>
  <c r="M29" i="1"/>
  <c r="N29" i="1"/>
  <c r="C29" i="1"/>
  <c r="E28" i="1"/>
  <c r="F28" i="1"/>
  <c r="G28" i="1"/>
  <c r="H28" i="1"/>
  <c r="I28" i="1"/>
  <c r="J28" i="1"/>
  <c r="K28" i="1"/>
  <c r="L28" i="1"/>
  <c r="M28" i="1"/>
  <c r="N28" i="1"/>
  <c r="D28" i="1"/>
  <c r="C28" i="1"/>
  <c r="N27" i="1"/>
  <c r="M27" i="1"/>
  <c r="L27" i="1"/>
  <c r="K27" i="1"/>
  <c r="J27" i="1"/>
  <c r="I27" i="1"/>
  <c r="H27" i="1"/>
  <c r="G27" i="1"/>
  <c r="F27" i="1"/>
  <c r="E27" i="1"/>
  <c r="D27" i="1"/>
  <c r="C27" i="1"/>
  <c r="N8" i="1"/>
  <c r="N9" i="1"/>
  <c r="N10" i="1"/>
  <c r="N11" i="1"/>
  <c r="N7" i="1"/>
  <c r="J8" i="1"/>
  <c r="J9" i="1"/>
  <c r="J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7" i="1"/>
</calcChain>
</file>

<file path=xl/sharedStrings.xml><?xml version="1.0" encoding="utf-8"?>
<sst xmlns="http://schemas.openxmlformats.org/spreadsheetml/2006/main" count="340" uniqueCount="35">
  <si>
    <t>Počet pohledů</t>
  </si>
  <si>
    <t>Levé zrcátko</t>
  </si>
  <si>
    <t>Pravé zrcátko</t>
  </si>
  <si>
    <t>Vnitřní zrcátko</t>
  </si>
  <si>
    <t>Přesun do zrcátka</t>
  </si>
  <si>
    <t>Fixace</t>
  </si>
  <si>
    <t>Zpět</t>
  </si>
  <si>
    <t>Celkem</t>
  </si>
  <si>
    <t>Průměr</t>
  </si>
  <si>
    <t>Max</t>
  </si>
  <si>
    <t>Min</t>
  </si>
  <si>
    <t>Řidič 001 (9.4.)</t>
  </si>
  <si>
    <t>Celekm</t>
  </si>
  <si>
    <t>Půměr</t>
  </si>
  <si>
    <t>Celková doba jízdy</t>
  </si>
  <si>
    <t>Celkový počet pohledů</t>
  </si>
  <si>
    <t>min</t>
  </si>
  <si>
    <t>Celkováý počet pohledů</t>
  </si>
  <si>
    <t>Celkova doba jízdy</t>
  </si>
  <si>
    <t>Řidič 1</t>
  </si>
  <si>
    <t>Řidič 2</t>
  </si>
  <si>
    <t>Řidič 3</t>
  </si>
  <si>
    <t>Řidič 4</t>
  </si>
  <si>
    <t>Řidič 5</t>
  </si>
  <si>
    <t>Řidič 6</t>
  </si>
  <si>
    <t>Řidič 7</t>
  </si>
  <si>
    <t>Řidič 8</t>
  </si>
  <si>
    <t>Řidič 9</t>
  </si>
  <si>
    <t>Řidič 10</t>
  </si>
  <si>
    <t>Řidič 11</t>
  </si>
  <si>
    <t>Řidič 12</t>
  </si>
  <si>
    <t>Řidič 13</t>
  </si>
  <si>
    <t>Řidič 14</t>
  </si>
  <si>
    <t>Medián</t>
  </si>
  <si>
    <t>Mediaán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</si>
</sst>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6A4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35E5F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ill="1" applyBorder="1"/>
    <xf numFmtId="0" fontId="0" fillId="0" borderId="6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3" borderId="0" xfId="0" applyFill="1" applyBorder="1"/>
    <xf numFmtId="0" fontId="0" fillId="4" borderId="0" xfId="0" applyFill="1" applyBorder="1"/>
    <xf numFmtId="0" fontId="0" fillId="5" borderId="0" xfId="0" applyFill="1" applyBorder="1"/>
    <xf numFmtId="0" fontId="0" fillId="6" borderId="0" xfId="0" applyFill="1" applyBorder="1"/>
    <xf numFmtId="0" fontId="0" fillId="7" borderId="5" xfId="0" applyFill="1" applyBorder="1"/>
    <xf numFmtId="0" fontId="0" fillId="8" borderId="5" xfId="0" applyFill="1" applyBorder="1"/>
    <xf numFmtId="0" fontId="0" fillId="8" borderId="7" xfId="0" applyFill="1" applyBorder="1"/>
    <xf numFmtId="0" fontId="0" fillId="7" borderId="9" xfId="0" applyFill="1" applyBorder="1"/>
    <xf numFmtId="0" fontId="0" fillId="6" borderId="6" xfId="0" applyFill="1" applyBorder="1"/>
    <xf numFmtId="0" fontId="0" fillId="0" borderId="0" xfId="0" applyFill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5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6A4F0"/>
      <color rgb="FF35E5FD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31"/>
  <sheetViews>
    <sheetView topLeftCell="A2" zoomScale="70" zoomScaleNormal="70" workbookViewId="0">
      <selection activeCell="Q26" sqref="Q26"/>
    </sheetView>
  </sheetViews>
  <sheetFormatPr defaultRowHeight="15" x14ac:dyDescent="0.25"/>
  <cols>
    <col min="2" max="2" width="13.5703125" customWidth="1"/>
    <col min="3" max="3" width="19" customWidth="1"/>
    <col min="6" max="6" width="12.5703125" customWidth="1"/>
    <col min="7" max="7" width="15.42578125" customWidth="1"/>
    <col min="9" max="9" width="12.140625" customWidth="1"/>
    <col min="11" max="11" width="18.28515625" customWidth="1"/>
    <col min="17" max="17" width="23.140625" customWidth="1"/>
    <col min="18" max="18" width="9" customWidth="1"/>
  </cols>
  <sheetData>
    <row r="3" spans="2:19" ht="13.5" customHeight="1" x14ac:dyDescent="0.25"/>
    <row r="4" spans="2:19" ht="30.75" customHeight="1" x14ac:dyDescent="0.25">
      <c r="B4" t="s">
        <v>19</v>
      </c>
    </row>
    <row r="5" spans="2:19" x14ac:dyDescent="0.25">
      <c r="B5" s="25" t="s">
        <v>0</v>
      </c>
      <c r="C5" s="23" t="s">
        <v>1</v>
      </c>
      <c r="D5" s="23"/>
      <c r="E5" s="23"/>
      <c r="F5" s="23"/>
      <c r="G5" s="23" t="s">
        <v>2</v>
      </c>
      <c r="H5" s="23"/>
      <c r="I5" s="23"/>
      <c r="J5" s="23"/>
      <c r="K5" s="23" t="s">
        <v>3</v>
      </c>
      <c r="L5" s="23"/>
      <c r="M5" s="23"/>
      <c r="N5" s="24"/>
    </row>
    <row r="6" spans="2:19" ht="32.25" customHeight="1" x14ac:dyDescent="0.25">
      <c r="B6" s="26"/>
      <c r="C6" s="13" t="s">
        <v>4</v>
      </c>
      <c r="D6" s="14" t="s">
        <v>5</v>
      </c>
      <c r="E6" s="15" t="s">
        <v>6</v>
      </c>
      <c r="F6" s="16" t="s">
        <v>7</v>
      </c>
      <c r="G6" s="13" t="s">
        <v>4</v>
      </c>
      <c r="H6" s="14" t="s">
        <v>5</v>
      </c>
      <c r="I6" s="15" t="s">
        <v>6</v>
      </c>
      <c r="J6" s="16" t="s">
        <v>7</v>
      </c>
      <c r="K6" s="13" t="s">
        <v>4</v>
      </c>
      <c r="L6" s="14" t="s">
        <v>5</v>
      </c>
      <c r="M6" s="15" t="s">
        <v>6</v>
      </c>
      <c r="N6" s="21" t="s">
        <v>7</v>
      </c>
    </row>
    <row r="7" spans="2:19" x14ac:dyDescent="0.25">
      <c r="B7" s="18">
        <v>1</v>
      </c>
      <c r="C7" s="1">
        <v>0.05</v>
      </c>
      <c r="D7" s="1">
        <v>0.24</v>
      </c>
      <c r="E7" s="1">
        <v>0.04</v>
      </c>
      <c r="F7" s="1">
        <f>SUM(C7:E7)</f>
        <v>0.32999999999999996</v>
      </c>
      <c r="G7" s="1">
        <v>0.04</v>
      </c>
      <c r="H7" s="1">
        <v>0.08</v>
      </c>
      <c r="I7" s="1">
        <v>0.08</v>
      </c>
      <c r="J7" s="1">
        <f>SUM(G7:I7)</f>
        <v>0.2</v>
      </c>
      <c r="K7" s="1">
        <v>0.04</v>
      </c>
      <c r="L7" s="1">
        <v>0.03</v>
      </c>
      <c r="M7" s="1">
        <v>0.04</v>
      </c>
      <c r="N7" s="4">
        <f>SUM(K7:M7)</f>
        <v>0.11000000000000001</v>
      </c>
    </row>
    <row r="8" spans="2:19" x14ac:dyDescent="0.25">
      <c r="B8" s="18">
        <v>2</v>
      </c>
      <c r="C8" s="1">
        <v>7.0000000000000007E-2</v>
      </c>
      <c r="D8" s="1">
        <v>0.03</v>
      </c>
      <c r="E8" s="1">
        <v>0.04</v>
      </c>
      <c r="F8" s="1">
        <f t="shared" ref="F8:F26" si="0">SUM(C8:E8)</f>
        <v>0.14000000000000001</v>
      </c>
      <c r="G8" s="1">
        <v>0.05</v>
      </c>
      <c r="H8" s="1">
        <v>0.05</v>
      </c>
      <c r="I8" s="1">
        <v>0.04</v>
      </c>
      <c r="J8" s="1">
        <f t="shared" ref="J8:J9" si="1">SUM(G8:I8)</f>
        <v>0.14000000000000001</v>
      </c>
      <c r="K8" s="1">
        <v>0.03</v>
      </c>
      <c r="L8" s="1">
        <v>0.01</v>
      </c>
      <c r="M8" s="1">
        <v>0.04</v>
      </c>
      <c r="N8" s="4">
        <f t="shared" ref="N8:N11" si="2">SUM(K8:M8)</f>
        <v>0.08</v>
      </c>
    </row>
    <row r="9" spans="2:19" x14ac:dyDescent="0.25">
      <c r="B9" s="18">
        <v>3</v>
      </c>
      <c r="C9" s="1">
        <v>0.09</v>
      </c>
      <c r="D9" s="1">
        <v>0.08</v>
      </c>
      <c r="E9" s="1">
        <v>0.05</v>
      </c>
      <c r="F9" s="1">
        <f t="shared" si="0"/>
        <v>0.21999999999999997</v>
      </c>
      <c r="G9" s="1">
        <v>0.05</v>
      </c>
      <c r="H9" s="1">
        <v>0.02</v>
      </c>
      <c r="I9" s="1">
        <v>7.0000000000000007E-2</v>
      </c>
      <c r="J9" s="1">
        <f t="shared" si="1"/>
        <v>0.14000000000000001</v>
      </c>
      <c r="K9" s="1">
        <v>7.0000000000000007E-2</v>
      </c>
      <c r="L9" s="1">
        <v>0.04</v>
      </c>
      <c r="M9" s="1">
        <v>0.05</v>
      </c>
      <c r="N9" s="4">
        <f t="shared" si="2"/>
        <v>0.16000000000000003</v>
      </c>
    </row>
    <row r="10" spans="2:19" x14ac:dyDescent="0.25">
      <c r="B10" s="18">
        <v>4</v>
      </c>
      <c r="C10" s="1">
        <v>7.0000000000000007E-2</v>
      </c>
      <c r="D10" s="1">
        <v>0.03</v>
      </c>
      <c r="E10" s="1">
        <v>0.06</v>
      </c>
      <c r="F10" s="1">
        <f t="shared" si="0"/>
        <v>0.16</v>
      </c>
      <c r="G10" s="1"/>
      <c r="H10" s="1"/>
      <c r="I10" s="1"/>
      <c r="J10" s="1"/>
      <c r="K10" s="1">
        <v>0.02</v>
      </c>
      <c r="L10" s="1">
        <v>0.12</v>
      </c>
      <c r="M10" s="1">
        <v>0.05</v>
      </c>
      <c r="N10" s="4">
        <f t="shared" si="2"/>
        <v>0.19</v>
      </c>
    </row>
    <row r="11" spans="2:19" x14ac:dyDescent="0.25">
      <c r="B11" s="18">
        <v>5</v>
      </c>
      <c r="C11" s="1">
        <v>0.04</v>
      </c>
      <c r="D11" s="1">
        <v>0.05</v>
      </c>
      <c r="E11" s="1">
        <v>0.03</v>
      </c>
      <c r="F11" s="1">
        <f t="shared" si="0"/>
        <v>0.12</v>
      </c>
      <c r="G11" s="1"/>
      <c r="H11" s="1"/>
      <c r="I11" s="1"/>
      <c r="J11" s="1"/>
      <c r="K11" s="1">
        <v>0.02</v>
      </c>
      <c r="L11" s="1">
        <v>0.01</v>
      </c>
      <c r="M11" s="1">
        <v>0.03</v>
      </c>
      <c r="N11" s="4">
        <f t="shared" si="2"/>
        <v>0.06</v>
      </c>
    </row>
    <row r="12" spans="2:19" x14ac:dyDescent="0.25">
      <c r="B12" s="18">
        <v>6</v>
      </c>
      <c r="C12" s="1">
        <v>0.05</v>
      </c>
      <c r="D12" s="1">
        <v>0.02</v>
      </c>
      <c r="E12" s="1">
        <v>0.05</v>
      </c>
      <c r="F12" s="1">
        <f t="shared" si="0"/>
        <v>0.12000000000000001</v>
      </c>
      <c r="G12" s="1"/>
      <c r="H12" s="1"/>
      <c r="I12" s="1"/>
      <c r="J12" s="1"/>
      <c r="K12" s="1"/>
      <c r="L12" s="1"/>
      <c r="M12" s="1"/>
      <c r="N12" s="4"/>
    </row>
    <row r="13" spans="2:19" x14ac:dyDescent="0.25">
      <c r="B13" s="18">
        <v>7</v>
      </c>
      <c r="C13" s="1">
        <v>0.05</v>
      </c>
      <c r="D13" s="1">
        <v>0.04</v>
      </c>
      <c r="E13" s="1">
        <v>0.02</v>
      </c>
      <c r="F13" s="1">
        <f t="shared" si="0"/>
        <v>0.11</v>
      </c>
      <c r="G13" s="1"/>
      <c r="H13" s="1"/>
      <c r="I13" s="1"/>
      <c r="J13" s="1"/>
      <c r="K13" s="1"/>
      <c r="L13" s="1"/>
      <c r="M13" s="1"/>
      <c r="N13" s="4"/>
      <c r="Q13" s="10" t="s">
        <v>14</v>
      </c>
      <c r="R13" s="12">
        <v>16.86</v>
      </c>
      <c r="S13" s="11" t="s">
        <v>16</v>
      </c>
    </row>
    <row r="14" spans="2:19" x14ac:dyDescent="0.25">
      <c r="B14" s="18">
        <v>8</v>
      </c>
      <c r="C14" s="1">
        <v>0.03</v>
      </c>
      <c r="D14" s="1">
        <v>0.03</v>
      </c>
      <c r="E14" s="1">
        <v>0.05</v>
      </c>
      <c r="F14" s="1">
        <f t="shared" si="0"/>
        <v>0.11</v>
      </c>
      <c r="G14" s="1"/>
      <c r="H14" s="1"/>
      <c r="I14" s="1"/>
      <c r="J14" s="1"/>
      <c r="K14" s="1"/>
      <c r="L14" s="1"/>
      <c r="M14" s="1"/>
      <c r="N14" s="4"/>
      <c r="Q14" s="5" t="s">
        <v>15</v>
      </c>
      <c r="R14" s="1">
        <v>28</v>
      </c>
      <c r="S14" s="4"/>
    </row>
    <row r="15" spans="2:19" x14ac:dyDescent="0.25">
      <c r="B15" s="18">
        <v>9</v>
      </c>
      <c r="C15" s="1">
        <v>0.04</v>
      </c>
      <c r="D15" s="1">
        <v>0.03</v>
      </c>
      <c r="E15" s="1">
        <v>0.06</v>
      </c>
      <c r="F15" s="1">
        <f t="shared" si="0"/>
        <v>0.13</v>
      </c>
      <c r="G15" s="1"/>
      <c r="H15" s="1"/>
      <c r="I15" s="1"/>
      <c r="J15" s="1"/>
      <c r="K15" s="1"/>
      <c r="L15" s="1"/>
      <c r="M15" s="1"/>
      <c r="N15" s="4"/>
      <c r="Q15" s="7" t="s">
        <v>8</v>
      </c>
      <c r="R15" s="8">
        <f>R13/R14</f>
        <v>0.60214285714285709</v>
      </c>
      <c r="S15" s="9"/>
    </row>
    <row r="16" spans="2:19" x14ac:dyDescent="0.25">
      <c r="B16" s="18">
        <v>10</v>
      </c>
      <c r="C16" s="1">
        <v>7.0000000000000007E-2</v>
      </c>
      <c r="D16" s="1">
        <v>0.03</v>
      </c>
      <c r="E16" s="1">
        <v>0.04</v>
      </c>
      <c r="F16" s="1">
        <f t="shared" si="0"/>
        <v>0.14000000000000001</v>
      </c>
      <c r="G16" s="1"/>
      <c r="H16" s="1"/>
      <c r="I16" s="1"/>
      <c r="J16" s="1"/>
      <c r="K16" s="1"/>
      <c r="L16" s="1"/>
      <c r="M16" s="1"/>
      <c r="N16" s="4"/>
    </row>
    <row r="17" spans="2:14" x14ac:dyDescent="0.25">
      <c r="B17" s="18">
        <v>11</v>
      </c>
      <c r="C17" s="1">
        <v>0.04</v>
      </c>
      <c r="D17" s="1">
        <v>0.04</v>
      </c>
      <c r="E17" s="1">
        <v>0.06</v>
      </c>
      <c r="F17" s="1">
        <f t="shared" si="0"/>
        <v>0.14000000000000001</v>
      </c>
      <c r="G17" s="1"/>
      <c r="H17" s="1"/>
      <c r="I17" s="1"/>
      <c r="J17" s="1"/>
      <c r="K17" s="1"/>
      <c r="L17" s="1"/>
      <c r="M17" s="1"/>
      <c r="N17" s="4"/>
    </row>
    <row r="18" spans="2:14" x14ac:dyDescent="0.25">
      <c r="B18" s="18">
        <v>12</v>
      </c>
      <c r="C18" s="1">
        <v>0.04</v>
      </c>
      <c r="D18" s="1">
        <v>0.03</v>
      </c>
      <c r="E18" s="1">
        <v>0.05</v>
      </c>
      <c r="F18" s="1">
        <f t="shared" si="0"/>
        <v>0.12000000000000001</v>
      </c>
      <c r="G18" s="1"/>
      <c r="H18" s="1"/>
      <c r="I18" s="1"/>
      <c r="J18" s="1"/>
      <c r="K18" s="1"/>
      <c r="L18" s="1"/>
      <c r="M18" s="1"/>
      <c r="N18" s="4"/>
    </row>
    <row r="19" spans="2:14" x14ac:dyDescent="0.25">
      <c r="B19" s="18">
        <v>13</v>
      </c>
      <c r="C19" s="1">
        <v>0.04</v>
      </c>
      <c r="D19" s="1">
        <v>0.02</v>
      </c>
      <c r="E19" s="1">
        <v>0.04</v>
      </c>
      <c r="F19" s="1">
        <f t="shared" si="0"/>
        <v>0.1</v>
      </c>
      <c r="G19" s="1"/>
      <c r="H19" s="1"/>
      <c r="I19" s="1"/>
      <c r="J19" s="1"/>
      <c r="K19" s="1"/>
      <c r="L19" s="1"/>
      <c r="M19" s="1"/>
      <c r="N19" s="4"/>
    </row>
    <row r="20" spans="2:14" x14ac:dyDescent="0.25">
      <c r="B20" s="18">
        <v>14</v>
      </c>
      <c r="C20" s="1">
        <v>0.06</v>
      </c>
      <c r="D20" s="1">
        <v>0.02</v>
      </c>
      <c r="E20" s="1">
        <v>0.05</v>
      </c>
      <c r="F20" s="1">
        <f t="shared" si="0"/>
        <v>0.13</v>
      </c>
      <c r="G20" s="1"/>
      <c r="H20" s="1"/>
      <c r="I20" s="1"/>
      <c r="J20" s="1"/>
      <c r="K20" s="1"/>
      <c r="L20" s="1"/>
      <c r="M20" s="1"/>
      <c r="N20" s="4"/>
    </row>
    <row r="21" spans="2:14" x14ac:dyDescent="0.25">
      <c r="B21" s="18">
        <v>15</v>
      </c>
      <c r="C21" s="1">
        <v>0.05</v>
      </c>
      <c r="D21" s="1">
        <v>0.02</v>
      </c>
      <c r="E21" s="1">
        <v>0.05</v>
      </c>
      <c r="F21" s="1">
        <f t="shared" si="0"/>
        <v>0.12000000000000001</v>
      </c>
      <c r="G21" s="1"/>
      <c r="H21" s="1"/>
      <c r="I21" s="1"/>
      <c r="J21" s="1"/>
      <c r="K21" s="1"/>
      <c r="L21" s="1"/>
      <c r="M21" s="1"/>
      <c r="N21" s="4"/>
    </row>
    <row r="22" spans="2:14" x14ac:dyDescent="0.25">
      <c r="B22" s="18">
        <v>16</v>
      </c>
      <c r="C22" s="1">
        <v>0.05</v>
      </c>
      <c r="D22" s="1">
        <v>0.08</v>
      </c>
      <c r="E22" s="1">
        <v>0.05</v>
      </c>
      <c r="F22" s="1">
        <f t="shared" si="0"/>
        <v>0.18</v>
      </c>
      <c r="G22" s="1"/>
      <c r="H22" s="1"/>
      <c r="I22" s="1"/>
      <c r="J22" s="1"/>
      <c r="K22" s="1"/>
      <c r="L22" s="1"/>
      <c r="M22" s="1"/>
      <c r="N22" s="4"/>
    </row>
    <row r="23" spans="2:14" x14ac:dyDescent="0.25">
      <c r="B23" s="18">
        <v>17</v>
      </c>
      <c r="C23" s="1">
        <v>0.03</v>
      </c>
      <c r="D23" s="1">
        <v>0.03</v>
      </c>
      <c r="E23" s="1">
        <v>0.04</v>
      </c>
      <c r="F23" s="1">
        <f t="shared" si="0"/>
        <v>0.1</v>
      </c>
      <c r="G23" s="1"/>
      <c r="H23" s="1"/>
      <c r="I23" s="1"/>
      <c r="J23" s="1"/>
      <c r="K23" s="1"/>
      <c r="L23" s="1"/>
      <c r="M23" s="1"/>
      <c r="N23" s="4"/>
    </row>
    <row r="24" spans="2:14" x14ac:dyDescent="0.25">
      <c r="B24" s="18">
        <v>18</v>
      </c>
      <c r="C24" s="1">
        <v>0.03</v>
      </c>
      <c r="D24" s="1">
        <v>0.02</v>
      </c>
      <c r="E24" s="1">
        <v>0.03</v>
      </c>
      <c r="F24" s="1">
        <f t="shared" si="0"/>
        <v>0.08</v>
      </c>
      <c r="G24" s="1"/>
      <c r="H24" s="1"/>
      <c r="I24" s="1"/>
      <c r="J24" s="1"/>
      <c r="K24" s="1"/>
      <c r="L24" s="1"/>
      <c r="M24" s="1"/>
      <c r="N24" s="4"/>
    </row>
    <row r="25" spans="2:14" x14ac:dyDescent="0.25">
      <c r="B25" s="18">
        <v>19</v>
      </c>
      <c r="C25" s="1">
        <v>0.04</v>
      </c>
      <c r="D25" s="1">
        <v>0.04</v>
      </c>
      <c r="E25" s="1">
        <v>0.05</v>
      </c>
      <c r="F25" s="1">
        <f t="shared" si="0"/>
        <v>0.13</v>
      </c>
      <c r="G25" s="1"/>
      <c r="H25" s="1"/>
      <c r="I25" s="1"/>
      <c r="J25" s="1"/>
      <c r="K25" s="1"/>
      <c r="L25" s="1"/>
      <c r="M25" s="1"/>
      <c r="N25" s="4"/>
    </row>
    <row r="26" spans="2:14" ht="15.75" thickBot="1" x14ac:dyDescent="0.3">
      <c r="B26" s="19">
        <v>20</v>
      </c>
      <c r="C26" s="2">
        <v>0.05</v>
      </c>
      <c r="D26" s="2">
        <v>0.09</v>
      </c>
      <c r="E26" s="2">
        <v>0.04</v>
      </c>
      <c r="F26" s="2">
        <f t="shared" si="0"/>
        <v>0.18000000000000002</v>
      </c>
      <c r="G26" s="2"/>
      <c r="H26" s="2"/>
      <c r="I26" s="2"/>
      <c r="J26" s="2"/>
      <c r="K26" s="2"/>
      <c r="L26" s="2"/>
      <c r="M26" s="2"/>
      <c r="N26" s="6"/>
    </row>
    <row r="27" spans="2:14" ht="15.75" thickTop="1" x14ac:dyDescent="0.25">
      <c r="B27" s="17" t="s">
        <v>7</v>
      </c>
      <c r="C27" s="1">
        <f>SUM(C7:C26)</f>
        <v>0.99000000000000021</v>
      </c>
      <c r="D27" s="1">
        <f>SUM(D7:D26)</f>
        <v>0.9700000000000002</v>
      </c>
      <c r="E27" s="1">
        <f>SUM(E7:E26)</f>
        <v>0.90000000000000036</v>
      </c>
      <c r="F27" s="3">
        <f>SUM(F7:F26)</f>
        <v>2.8600000000000012</v>
      </c>
      <c r="G27" s="3">
        <f>SUM(G7:G9)</f>
        <v>0.14000000000000001</v>
      </c>
      <c r="H27" s="3">
        <f>SUM(H7:H9)</f>
        <v>0.15</v>
      </c>
      <c r="I27" s="1">
        <f>SUM(I7:I9)</f>
        <v>0.19</v>
      </c>
      <c r="J27" s="1">
        <f>SUM(J7:J9)</f>
        <v>0.48000000000000004</v>
      </c>
      <c r="K27" s="1">
        <f>SUM(K7:K11)</f>
        <v>0.18</v>
      </c>
      <c r="L27" s="1">
        <f>SUM(L7:L11)</f>
        <v>0.21000000000000002</v>
      </c>
      <c r="M27" s="1">
        <f>SUM(M7:M11)</f>
        <v>0.21</v>
      </c>
      <c r="N27" s="4">
        <f>SUM(N7:N11)</f>
        <v>0.60000000000000009</v>
      </c>
    </row>
    <row r="28" spans="2:14" x14ac:dyDescent="0.25">
      <c r="B28" s="17" t="s">
        <v>8</v>
      </c>
      <c r="C28" s="1">
        <f>AVERAGE(C7:C26)</f>
        <v>4.9500000000000009E-2</v>
      </c>
      <c r="D28" s="1">
        <f>AVERAGE(D7:D26)</f>
        <v>4.8500000000000008E-2</v>
      </c>
      <c r="E28" s="1">
        <f t="shared" ref="E28:N28" si="3">AVERAGE(E7:E26)</f>
        <v>4.5000000000000019E-2</v>
      </c>
      <c r="F28" s="1">
        <f t="shared" si="3"/>
        <v>0.14300000000000007</v>
      </c>
      <c r="G28" s="1">
        <f t="shared" si="3"/>
        <v>4.6666666666666669E-2</v>
      </c>
      <c r="H28" s="1">
        <f t="shared" si="3"/>
        <v>4.9999999999999996E-2</v>
      </c>
      <c r="I28" s="1">
        <f t="shared" si="3"/>
        <v>6.3333333333333339E-2</v>
      </c>
      <c r="J28" s="1">
        <f t="shared" si="3"/>
        <v>0.16</v>
      </c>
      <c r="K28" s="1">
        <f t="shared" si="3"/>
        <v>3.5999999999999997E-2</v>
      </c>
      <c r="L28" s="1">
        <f t="shared" si="3"/>
        <v>4.2000000000000003E-2</v>
      </c>
      <c r="M28" s="1">
        <f t="shared" si="3"/>
        <v>4.1999999999999996E-2</v>
      </c>
      <c r="N28" s="4">
        <f t="shared" si="3"/>
        <v>0.12000000000000002</v>
      </c>
    </row>
    <row r="29" spans="2:14" x14ac:dyDescent="0.25">
      <c r="B29" s="17" t="s">
        <v>9</v>
      </c>
      <c r="C29" s="1">
        <f>MAX(C7:C26)</f>
        <v>0.09</v>
      </c>
      <c r="D29" s="1">
        <f t="shared" ref="D29:N29" si="4">MAX(D7:D26)</f>
        <v>0.24</v>
      </c>
      <c r="E29" s="1">
        <f t="shared" si="4"/>
        <v>0.06</v>
      </c>
      <c r="F29" s="1">
        <f t="shared" si="4"/>
        <v>0.32999999999999996</v>
      </c>
      <c r="G29" s="1">
        <f t="shared" si="4"/>
        <v>0.05</v>
      </c>
      <c r="H29" s="1">
        <f t="shared" si="4"/>
        <v>0.08</v>
      </c>
      <c r="I29" s="1">
        <f t="shared" si="4"/>
        <v>0.08</v>
      </c>
      <c r="J29" s="1">
        <f t="shared" si="4"/>
        <v>0.2</v>
      </c>
      <c r="K29" s="1">
        <f t="shared" si="4"/>
        <v>7.0000000000000007E-2</v>
      </c>
      <c r="L29" s="1">
        <f t="shared" si="4"/>
        <v>0.12</v>
      </c>
      <c r="M29" s="1">
        <f t="shared" si="4"/>
        <v>0.05</v>
      </c>
      <c r="N29" s="4">
        <f t="shared" si="4"/>
        <v>0.19</v>
      </c>
    </row>
    <row r="30" spans="2:14" x14ac:dyDescent="0.25">
      <c r="B30" s="17" t="s">
        <v>10</v>
      </c>
      <c r="C30" s="1">
        <f>MIN(C7:C26)</f>
        <v>0.03</v>
      </c>
      <c r="D30" s="1">
        <f t="shared" ref="D30:N30" si="5">MIN(D7:D26)</f>
        <v>0.02</v>
      </c>
      <c r="E30" s="1">
        <f t="shared" si="5"/>
        <v>0.02</v>
      </c>
      <c r="F30" s="1">
        <f t="shared" si="5"/>
        <v>0.08</v>
      </c>
      <c r="G30" s="1">
        <f t="shared" si="5"/>
        <v>0.04</v>
      </c>
      <c r="H30" s="1">
        <f t="shared" si="5"/>
        <v>0.02</v>
      </c>
      <c r="I30" s="1">
        <f t="shared" si="5"/>
        <v>0.04</v>
      </c>
      <c r="J30" s="1">
        <f t="shared" si="5"/>
        <v>0.14000000000000001</v>
      </c>
      <c r="K30" s="1">
        <f t="shared" si="5"/>
        <v>0.02</v>
      </c>
      <c r="L30" s="1">
        <f t="shared" si="5"/>
        <v>0.01</v>
      </c>
      <c r="M30" s="1">
        <f t="shared" si="5"/>
        <v>0.03</v>
      </c>
      <c r="N30" s="4">
        <f t="shared" si="5"/>
        <v>0.06</v>
      </c>
    </row>
    <row r="31" spans="2:14" x14ac:dyDescent="0.25">
      <c r="B31" s="20" t="s">
        <v>33</v>
      </c>
      <c r="C31" s="8">
        <f t="shared" ref="C31:N31" si="6">MEDIAN(C7:C26)</f>
        <v>0.05</v>
      </c>
      <c r="D31" s="8">
        <f t="shared" si="6"/>
        <v>0.03</v>
      </c>
      <c r="E31" s="8">
        <f t="shared" si="6"/>
        <v>0.05</v>
      </c>
      <c r="F31" s="8">
        <f t="shared" si="6"/>
        <v>0.13</v>
      </c>
      <c r="G31" s="8">
        <f t="shared" si="6"/>
        <v>0.05</v>
      </c>
      <c r="H31" s="8">
        <f t="shared" si="6"/>
        <v>0.05</v>
      </c>
      <c r="I31" s="8">
        <f t="shared" si="6"/>
        <v>7.0000000000000007E-2</v>
      </c>
      <c r="J31" s="8">
        <f t="shared" si="6"/>
        <v>0.14000000000000001</v>
      </c>
      <c r="K31" s="8">
        <f t="shared" si="6"/>
        <v>0.03</v>
      </c>
      <c r="L31" s="8">
        <f t="shared" si="6"/>
        <v>0.03</v>
      </c>
      <c r="M31" s="8">
        <f t="shared" si="6"/>
        <v>0.04</v>
      </c>
      <c r="N31" s="9">
        <f t="shared" si="6"/>
        <v>0.11000000000000001</v>
      </c>
    </row>
  </sheetData>
  <mergeCells count="4">
    <mergeCell ref="C5:F5"/>
    <mergeCell ref="G5:J5"/>
    <mergeCell ref="K5:N5"/>
    <mergeCell ref="B5:B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34"/>
  <sheetViews>
    <sheetView zoomScale="60" zoomScaleNormal="60" workbookViewId="0">
      <selection activeCell="E37" sqref="E36:E37"/>
    </sheetView>
  </sheetViews>
  <sheetFormatPr defaultRowHeight="15" x14ac:dyDescent="0.25"/>
  <cols>
    <col min="2" max="2" width="15.7109375" customWidth="1"/>
    <col min="3" max="3" width="16.7109375" customWidth="1"/>
    <col min="7" max="7" width="16.85546875" customWidth="1"/>
    <col min="11" max="11" width="16.85546875" customWidth="1"/>
    <col min="18" max="18" width="20.5703125" customWidth="1"/>
  </cols>
  <sheetData>
    <row r="3" spans="2:19" x14ac:dyDescent="0.25">
      <c r="B3" t="s">
        <v>20</v>
      </c>
    </row>
    <row r="4" spans="2:19" x14ac:dyDescent="0.25">
      <c r="B4" s="25" t="s">
        <v>0</v>
      </c>
      <c r="C4" s="23" t="s">
        <v>1</v>
      </c>
      <c r="D4" s="23"/>
      <c r="E4" s="23"/>
      <c r="F4" s="23"/>
      <c r="G4" s="23" t="s">
        <v>2</v>
      </c>
      <c r="H4" s="23"/>
      <c r="I4" s="23"/>
      <c r="J4" s="23"/>
      <c r="K4" s="23" t="s">
        <v>3</v>
      </c>
      <c r="L4" s="23"/>
      <c r="M4" s="23"/>
      <c r="N4" s="24"/>
    </row>
    <row r="5" spans="2:19" x14ac:dyDescent="0.25">
      <c r="B5" s="26"/>
      <c r="C5" s="13" t="s">
        <v>4</v>
      </c>
      <c r="D5" s="14" t="s">
        <v>5</v>
      </c>
      <c r="E5" s="15" t="s">
        <v>6</v>
      </c>
      <c r="F5" s="16" t="s">
        <v>7</v>
      </c>
      <c r="G5" s="13" t="s">
        <v>4</v>
      </c>
      <c r="H5" s="14" t="s">
        <v>5</v>
      </c>
      <c r="I5" s="15" t="s">
        <v>6</v>
      </c>
      <c r="J5" s="16" t="s">
        <v>7</v>
      </c>
      <c r="K5" s="13" t="s">
        <v>4</v>
      </c>
      <c r="L5" s="14" t="s">
        <v>5</v>
      </c>
      <c r="M5" s="15" t="s">
        <v>6</v>
      </c>
      <c r="N5" s="21" t="s">
        <v>7</v>
      </c>
    </row>
    <row r="6" spans="2:19" x14ac:dyDescent="0.25">
      <c r="B6" s="18">
        <v>1</v>
      </c>
      <c r="C6" s="1">
        <v>0.04</v>
      </c>
      <c r="D6" s="1">
        <v>7.0000000000000007E-2</v>
      </c>
      <c r="E6" s="1">
        <v>0.05</v>
      </c>
      <c r="F6" s="1">
        <f>SUM(C6:E6)</f>
        <v>0.16000000000000003</v>
      </c>
      <c r="G6" s="1">
        <v>0.04</v>
      </c>
      <c r="H6" s="1">
        <v>0.03</v>
      </c>
      <c r="I6" s="1">
        <v>0.03</v>
      </c>
      <c r="J6" s="1">
        <f>SUM(G6:I6)</f>
        <v>0.1</v>
      </c>
      <c r="K6" s="1">
        <v>0.03</v>
      </c>
      <c r="L6" s="1">
        <v>0.04</v>
      </c>
      <c r="M6" s="1">
        <v>0.02</v>
      </c>
      <c r="N6" s="4">
        <f>SUM(K6:M6)</f>
        <v>9.0000000000000011E-2</v>
      </c>
    </row>
    <row r="7" spans="2:19" x14ac:dyDescent="0.25">
      <c r="B7" s="18">
        <v>2</v>
      </c>
      <c r="C7" s="1">
        <v>0.04</v>
      </c>
      <c r="D7" s="1">
        <v>7.0000000000000007E-2</v>
      </c>
      <c r="E7" s="1">
        <v>0.03</v>
      </c>
      <c r="F7" s="1">
        <f t="shared" ref="F7:F29" si="0">SUM(C7:E7)</f>
        <v>0.14000000000000001</v>
      </c>
      <c r="G7" s="1">
        <v>0.04</v>
      </c>
      <c r="H7" s="1">
        <v>0.09</v>
      </c>
      <c r="I7" s="1">
        <v>0.09</v>
      </c>
      <c r="J7" s="1">
        <f>SUM(G7:I7)</f>
        <v>0.22</v>
      </c>
      <c r="K7" s="1">
        <v>0.03</v>
      </c>
      <c r="L7" s="1">
        <v>0.16</v>
      </c>
      <c r="M7" s="1">
        <v>0.05</v>
      </c>
      <c r="N7" s="4">
        <f t="shared" ref="N7:N21" si="1">SUM(K7:M7)</f>
        <v>0.24</v>
      </c>
    </row>
    <row r="8" spans="2:19" x14ac:dyDescent="0.25">
      <c r="B8" s="18">
        <v>3</v>
      </c>
      <c r="C8" s="1">
        <v>0.04</v>
      </c>
      <c r="D8" s="1">
        <v>0.08</v>
      </c>
      <c r="E8" s="1">
        <v>0.04</v>
      </c>
      <c r="F8" s="1">
        <f t="shared" si="0"/>
        <v>0.16</v>
      </c>
      <c r="G8" s="1"/>
      <c r="H8" s="1"/>
      <c r="I8" s="1"/>
      <c r="J8" s="1"/>
      <c r="K8" s="1">
        <v>0.05</v>
      </c>
      <c r="L8" s="1">
        <v>0.03</v>
      </c>
      <c r="M8" s="1">
        <v>0.04</v>
      </c>
      <c r="N8" s="4">
        <f t="shared" si="1"/>
        <v>0.12</v>
      </c>
    </row>
    <row r="9" spans="2:19" x14ac:dyDescent="0.25">
      <c r="B9" s="18">
        <v>4</v>
      </c>
      <c r="C9" s="1">
        <v>0.05</v>
      </c>
      <c r="D9" s="1">
        <v>0.04</v>
      </c>
      <c r="E9" s="1">
        <v>0.03</v>
      </c>
      <c r="F9" s="1">
        <f t="shared" si="0"/>
        <v>0.12</v>
      </c>
      <c r="G9" s="1"/>
      <c r="H9" s="1"/>
      <c r="I9" s="1"/>
      <c r="J9" s="1"/>
      <c r="K9" s="1">
        <v>0.04</v>
      </c>
      <c r="L9" s="1">
        <v>0.16</v>
      </c>
      <c r="M9" s="1">
        <v>0.03</v>
      </c>
      <c r="N9" s="4">
        <f t="shared" si="1"/>
        <v>0.23</v>
      </c>
      <c r="R9" s="10" t="s">
        <v>14</v>
      </c>
      <c r="S9" s="11">
        <v>17.216000000000001</v>
      </c>
    </row>
    <row r="10" spans="2:19" x14ac:dyDescent="0.25">
      <c r="B10" s="18">
        <v>5</v>
      </c>
      <c r="C10" s="1">
        <v>0.05</v>
      </c>
      <c r="D10" s="1">
        <v>7.0000000000000007E-2</v>
      </c>
      <c r="E10" s="1">
        <v>0.05</v>
      </c>
      <c r="F10" s="1">
        <f t="shared" si="0"/>
        <v>0.17</v>
      </c>
      <c r="G10" s="1"/>
      <c r="H10" s="1"/>
      <c r="I10" s="1"/>
      <c r="J10" s="1"/>
      <c r="K10" s="1">
        <v>0.04</v>
      </c>
      <c r="L10" s="1">
        <v>0.08</v>
      </c>
      <c r="M10" s="1">
        <v>0.03</v>
      </c>
      <c r="N10" s="4">
        <f t="shared" si="1"/>
        <v>0.15</v>
      </c>
      <c r="R10" s="5" t="s">
        <v>15</v>
      </c>
      <c r="S10" s="4">
        <v>32</v>
      </c>
    </row>
    <row r="11" spans="2:19" x14ac:dyDescent="0.25">
      <c r="B11" s="18">
        <v>6</v>
      </c>
      <c r="C11" s="1">
        <v>0.06</v>
      </c>
      <c r="D11" s="1">
        <v>7.0000000000000007E-2</v>
      </c>
      <c r="E11" s="1">
        <v>0.05</v>
      </c>
      <c r="F11" s="1">
        <f t="shared" si="0"/>
        <v>0.18</v>
      </c>
      <c r="G11" s="1"/>
      <c r="H11" s="1"/>
      <c r="I11" s="1"/>
      <c r="J11" s="1"/>
      <c r="K11" s="1">
        <v>0.04</v>
      </c>
      <c r="L11" s="1">
        <v>0.02</v>
      </c>
      <c r="M11" s="1">
        <v>0.02</v>
      </c>
      <c r="N11" s="4">
        <f t="shared" si="1"/>
        <v>0.08</v>
      </c>
      <c r="R11" s="7" t="s">
        <v>8</v>
      </c>
      <c r="S11" s="9">
        <f>S9/S10</f>
        <v>0.53800000000000003</v>
      </c>
    </row>
    <row r="12" spans="2:19" x14ac:dyDescent="0.25">
      <c r="B12" s="18">
        <v>7</v>
      </c>
      <c r="C12" s="1">
        <v>0.06</v>
      </c>
      <c r="D12" s="1">
        <v>0.04</v>
      </c>
      <c r="E12" s="1">
        <v>0.04</v>
      </c>
      <c r="F12" s="1">
        <f t="shared" si="0"/>
        <v>0.14000000000000001</v>
      </c>
      <c r="G12" s="1"/>
      <c r="H12" s="1"/>
      <c r="I12" s="1"/>
      <c r="J12" s="1"/>
      <c r="K12" s="1">
        <v>0.04</v>
      </c>
      <c r="L12" s="1">
        <v>0.04</v>
      </c>
      <c r="M12" s="1">
        <v>0.05</v>
      </c>
      <c r="N12" s="4">
        <f t="shared" si="1"/>
        <v>0.13</v>
      </c>
    </row>
    <row r="13" spans="2:19" x14ac:dyDescent="0.25">
      <c r="B13" s="18">
        <v>8</v>
      </c>
      <c r="C13" s="1">
        <v>0.06</v>
      </c>
      <c r="D13" s="1">
        <v>0.05</v>
      </c>
      <c r="E13" s="1">
        <v>0.04</v>
      </c>
      <c r="F13" s="1">
        <f t="shared" si="0"/>
        <v>0.15</v>
      </c>
      <c r="G13" s="1"/>
      <c r="H13" s="1"/>
      <c r="I13" s="1"/>
      <c r="J13" s="1"/>
      <c r="K13" s="1">
        <v>0.02</v>
      </c>
      <c r="L13" s="1">
        <v>0.09</v>
      </c>
      <c r="M13" s="1">
        <v>0.03</v>
      </c>
      <c r="N13" s="4">
        <f t="shared" si="1"/>
        <v>0.14000000000000001</v>
      </c>
    </row>
    <row r="14" spans="2:19" x14ac:dyDescent="0.25">
      <c r="B14" s="18">
        <v>9</v>
      </c>
      <c r="C14" s="1">
        <v>0.04</v>
      </c>
      <c r="D14" s="1">
        <v>0.05</v>
      </c>
      <c r="E14" s="1">
        <v>0.04</v>
      </c>
      <c r="F14" s="1">
        <f t="shared" si="0"/>
        <v>0.13</v>
      </c>
      <c r="G14" s="1"/>
      <c r="H14" s="1"/>
      <c r="I14" s="1"/>
      <c r="J14" s="1"/>
      <c r="K14" s="1">
        <v>0.03</v>
      </c>
      <c r="L14" s="1">
        <v>0.05</v>
      </c>
      <c r="M14" s="1">
        <v>0.02</v>
      </c>
      <c r="N14" s="4">
        <f t="shared" si="1"/>
        <v>0.1</v>
      </c>
    </row>
    <row r="15" spans="2:19" x14ac:dyDescent="0.25">
      <c r="B15" s="18">
        <v>10</v>
      </c>
      <c r="C15" s="1">
        <v>0.06</v>
      </c>
      <c r="D15" s="1">
        <v>7.0000000000000007E-2</v>
      </c>
      <c r="E15" s="1">
        <v>0.05</v>
      </c>
      <c r="F15" s="1">
        <f t="shared" si="0"/>
        <v>0.18</v>
      </c>
      <c r="G15" s="1"/>
      <c r="H15" s="1"/>
      <c r="I15" s="1"/>
      <c r="J15" s="1"/>
      <c r="K15" s="1">
        <v>0.04</v>
      </c>
      <c r="L15" s="1">
        <v>7.0000000000000007E-2</v>
      </c>
      <c r="M15" s="1">
        <v>0.02</v>
      </c>
      <c r="N15" s="4">
        <f t="shared" si="1"/>
        <v>0.13</v>
      </c>
    </row>
    <row r="16" spans="2:19" x14ac:dyDescent="0.25">
      <c r="B16" s="18">
        <v>11</v>
      </c>
      <c r="C16" s="1">
        <v>0.06</v>
      </c>
      <c r="D16" s="1">
        <v>7.0000000000000007E-2</v>
      </c>
      <c r="E16" s="1">
        <v>0.05</v>
      </c>
      <c r="F16" s="1">
        <f t="shared" si="0"/>
        <v>0.18</v>
      </c>
      <c r="G16" s="1"/>
      <c r="H16" s="1"/>
      <c r="I16" s="1"/>
      <c r="J16" s="1"/>
      <c r="K16" s="1">
        <v>0.03</v>
      </c>
      <c r="L16" s="1">
        <v>0.1</v>
      </c>
      <c r="M16" s="1">
        <v>0.03</v>
      </c>
      <c r="N16" s="4">
        <f t="shared" si="1"/>
        <v>0.16</v>
      </c>
    </row>
    <row r="17" spans="2:14" x14ac:dyDescent="0.25">
      <c r="B17" s="18">
        <v>12</v>
      </c>
      <c r="C17" s="1">
        <v>0.05</v>
      </c>
      <c r="D17" s="1">
        <v>0.12</v>
      </c>
      <c r="E17" s="1">
        <v>0.06</v>
      </c>
      <c r="F17" s="1">
        <f t="shared" si="0"/>
        <v>0.22999999999999998</v>
      </c>
      <c r="G17" s="1"/>
      <c r="H17" s="1"/>
      <c r="I17" s="1"/>
      <c r="J17" s="1"/>
      <c r="K17" s="1">
        <v>0.03</v>
      </c>
      <c r="L17" s="1">
        <v>7.0000000000000007E-2</v>
      </c>
      <c r="M17" s="1">
        <v>0.03</v>
      </c>
      <c r="N17" s="4">
        <f t="shared" si="1"/>
        <v>0.13</v>
      </c>
    </row>
    <row r="18" spans="2:14" x14ac:dyDescent="0.25">
      <c r="B18" s="18">
        <v>13</v>
      </c>
      <c r="C18" s="1">
        <v>0.04</v>
      </c>
      <c r="D18" s="1">
        <v>7.0000000000000007E-2</v>
      </c>
      <c r="E18" s="1">
        <v>0.05</v>
      </c>
      <c r="F18" s="1">
        <f t="shared" si="0"/>
        <v>0.16000000000000003</v>
      </c>
      <c r="G18" s="1"/>
      <c r="H18" s="1"/>
      <c r="I18" s="1"/>
      <c r="J18" s="1"/>
      <c r="K18" s="1">
        <v>0.04</v>
      </c>
      <c r="L18" s="1">
        <v>0.06</v>
      </c>
      <c r="M18" s="1">
        <v>0.03</v>
      </c>
      <c r="N18" s="4">
        <f t="shared" si="1"/>
        <v>0.13</v>
      </c>
    </row>
    <row r="19" spans="2:14" x14ac:dyDescent="0.25">
      <c r="B19" s="18">
        <v>14</v>
      </c>
      <c r="C19" s="1">
        <v>0.06</v>
      </c>
      <c r="D19" s="1">
        <v>0.02</v>
      </c>
      <c r="E19" s="1">
        <v>0.05</v>
      </c>
      <c r="F19" s="1">
        <f t="shared" si="0"/>
        <v>0.13</v>
      </c>
      <c r="G19" s="1"/>
      <c r="H19" s="1"/>
      <c r="I19" s="1"/>
      <c r="J19" s="1"/>
      <c r="K19" s="1">
        <v>0.05</v>
      </c>
      <c r="L19" s="1">
        <v>0.03</v>
      </c>
      <c r="M19" s="1">
        <v>0.02</v>
      </c>
      <c r="N19" s="4">
        <f t="shared" si="1"/>
        <v>0.1</v>
      </c>
    </row>
    <row r="20" spans="2:14" x14ac:dyDescent="0.25">
      <c r="B20" s="18">
        <v>15</v>
      </c>
      <c r="C20" s="1">
        <v>0.09</v>
      </c>
      <c r="D20" s="1">
        <v>0.06</v>
      </c>
      <c r="E20" s="1">
        <v>0.05</v>
      </c>
      <c r="F20" s="1">
        <f t="shared" si="0"/>
        <v>0.2</v>
      </c>
      <c r="G20" s="1"/>
      <c r="H20" s="1"/>
      <c r="I20" s="1"/>
      <c r="J20" s="1"/>
      <c r="K20" s="1">
        <v>0.09</v>
      </c>
      <c r="L20" s="1">
        <v>0.42</v>
      </c>
      <c r="M20" s="1">
        <v>0.06</v>
      </c>
      <c r="N20" s="4">
        <f t="shared" si="1"/>
        <v>0.57000000000000006</v>
      </c>
    </row>
    <row r="21" spans="2:14" x14ac:dyDescent="0.25">
      <c r="B21" s="18">
        <v>16</v>
      </c>
      <c r="C21" s="1">
        <v>0.05</v>
      </c>
      <c r="D21" s="1">
        <v>0.06</v>
      </c>
      <c r="E21" s="1">
        <v>0.05</v>
      </c>
      <c r="F21" s="1">
        <f t="shared" si="0"/>
        <v>0.16</v>
      </c>
      <c r="G21" s="1"/>
      <c r="H21" s="1"/>
      <c r="I21" s="1"/>
      <c r="J21" s="1"/>
      <c r="K21" s="1">
        <v>0.03</v>
      </c>
      <c r="L21" s="1">
        <v>0.13</v>
      </c>
      <c r="M21" s="1">
        <v>0.04</v>
      </c>
      <c r="N21" s="4">
        <f t="shared" si="1"/>
        <v>0.2</v>
      </c>
    </row>
    <row r="22" spans="2:14" x14ac:dyDescent="0.25">
      <c r="B22" s="18">
        <v>17</v>
      </c>
      <c r="C22" s="1">
        <v>0.04</v>
      </c>
      <c r="D22" s="1">
        <v>0.08</v>
      </c>
      <c r="E22" s="1">
        <v>0.04</v>
      </c>
      <c r="F22" s="1">
        <f t="shared" si="0"/>
        <v>0.16</v>
      </c>
      <c r="G22" s="1"/>
      <c r="H22" s="1"/>
      <c r="I22" s="1"/>
      <c r="J22" s="1"/>
      <c r="K22" s="1"/>
      <c r="L22" s="1"/>
      <c r="M22" s="1"/>
      <c r="N22" s="4"/>
    </row>
    <row r="23" spans="2:14" x14ac:dyDescent="0.25">
      <c r="B23" s="18">
        <v>18</v>
      </c>
      <c r="C23" s="1">
        <v>0.04</v>
      </c>
      <c r="D23" s="1">
        <v>0.14000000000000001</v>
      </c>
      <c r="E23" s="1">
        <v>0.03</v>
      </c>
      <c r="F23" s="1">
        <f t="shared" si="0"/>
        <v>0.21000000000000002</v>
      </c>
      <c r="G23" s="1"/>
      <c r="H23" s="1"/>
      <c r="I23" s="1"/>
      <c r="J23" s="1"/>
      <c r="K23" s="1"/>
      <c r="L23" s="1"/>
      <c r="M23" s="1"/>
      <c r="N23" s="4"/>
    </row>
    <row r="24" spans="2:14" x14ac:dyDescent="0.25">
      <c r="B24" s="18">
        <v>19</v>
      </c>
      <c r="C24" s="1">
        <v>0.06</v>
      </c>
      <c r="D24" s="1">
        <v>0.03</v>
      </c>
      <c r="E24" s="1">
        <v>0.03</v>
      </c>
      <c r="F24" s="1">
        <f t="shared" si="0"/>
        <v>0.12</v>
      </c>
      <c r="G24" s="1"/>
      <c r="H24" s="1"/>
      <c r="I24" s="1"/>
      <c r="J24" s="1"/>
      <c r="K24" s="1"/>
      <c r="L24" s="1"/>
      <c r="M24" s="1"/>
      <c r="N24" s="4"/>
    </row>
    <row r="25" spans="2:14" x14ac:dyDescent="0.25">
      <c r="B25" s="18">
        <v>20</v>
      </c>
      <c r="C25" s="1">
        <v>0.05</v>
      </c>
      <c r="D25" s="1">
        <v>0.05</v>
      </c>
      <c r="E25" s="1">
        <v>0.03</v>
      </c>
      <c r="F25" s="1">
        <f t="shared" si="0"/>
        <v>0.13</v>
      </c>
      <c r="G25" s="1"/>
      <c r="H25" s="1"/>
      <c r="I25" s="1"/>
      <c r="J25" s="1"/>
      <c r="K25" s="1"/>
      <c r="L25" s="1"/>
      <c r="M25" s="1"/>
      <c r="N25" s="4"/>
    </row>
    <row r="26" spans="2:14" x14ac:dyDescent="0.25">
      <c r="B26" s="18">
        <v>21</v>
      </c>
      <c r="C26" s="1">
        <v>0.06</v>
      </c>
      <c r="D26" s="1">
        <v>0.03</v>
      </c>
      <c r="E26" s="1">
        <v>0.04</v>
      </c>
      <c r="F26" s="1">
        <f t="shared" si="0"/>
        <v>0.13</v>
      </c>
      <c r="G26" s="1"/>
      <c r="H26" s="1"/>
      <c r="I26" s="1"/>
      <c r="J26" s="1"/>
      <c r="K26" s="1"/>
      <c r="L26" s="1"/>
      <c r="M26" s="1"/>
      <c r="N26" s="4"/>
    </row>
    <row r="27" spans="2:14" x14ac:dyDescent="0.25">
      <c r="B27" s="18">
        <v>22</v>
      </c>
      <c r="C27" s="1">
        <v>0.05</v>
      </c>
      <c r="D27" s="1">
        <v>0.04</v>
      </c>
      <c r="E27" s="1">
        <v>0.05</v>
      </c>
      <c r="F27" s="1">
        <f t="shared" si="0"/>
        <v>0.14000000000000001</v>
      </c>
      <c r="G27" s="1"/>
      <c r="H27" s="1"/>
      <c r="I27" s="1"/>
      <c r="J27" s="1"/>
      <c r="K27" s="1"/>
      <c r="L27" s="1"/>
      <c r="M27" s="1"/>
      <c r="N27" s="4"/>
    </row>
    <row r="28" spans="2:14" x14ac:dyDescent="0.25">
      <c r="B28" s="18">
        <v>23</v>
      </c>
      <c r="C28" s="1">
        <v>0.04</v>
      </c>
      <c r="D28" s="1">
        <v>0.1</v>
      </c>
      <c r="E28" s="1">
        <v>0.03</v>
      </c>
      <c r="F28" s="1">
        <f t="shared" si="0"/>
        <v>0.17</v>
      </c>
      <c r="G28" s="1"/>
      <c r="H28" s="1"/>
      <c r="I28" s="1"/>
      <c r="J28" s="1"/>
      <c r="K28" s="1"/>
      <c r="L28" s="1"/>
      <c r="M28" s="1"/>
      <c r="N28" s="4"/>
    </row>
    <row r="29" spans="2:14" ht="15.75" thickBot="1" x14ac:dyDescent="0.3">
      <c r="B29" s="19">
        <v>24</v>
      </c>
      <c r="C29" s="2">
        <v>0.05</v>
      </c>
      <c r="D29" s="2">
        <v>0.09</v>
      </c>
      <c r="E29" s="2">
        <v>0.04</v>
      </c>
      <c r="F29" s="2">
        <f t="shared" si="0"/>
        <v>0.18000000000000002</v>
      </c>
      <c r="G29" s="2"/>
      <c r="H29" s="2"/>
      <c r="I29" s="2"/>
      <c r="J29" s="2"/>
      <c r="K29" s="2"/>
      <c r="L29" s="2"/>
      <c r="M29" s="2"/>
      <c r="N29" s="6"/>
    </row>
    <row r="30" spans="2:14" ht="15.75" thickTop="1" x14ac:dyDescent="0.25">
      <c r="B30" s="17" t="s">
        <v>7</v>
      </c>
      <c r="C30" s="1">
        <f>SUM(C6:C29)</f>
        <v>1.2400000000000002</v>
      </c>
      <c r="D30" s="1">
        <f t="shared" ref="D30:N30" si="2">SUM(D6:D29)</f>
        <v>1.5700000000000007</v>
      </c>
      <c r="E30" s="1">
        <f t="shared" si="2"/>
        <v>1.0200000000000002</v>
      </c>
      <c r="F30" s="1">
        <f t="shared" si="2"/>
        <v>3.8300000000000005</v>
      </c>
      <c r="G30" s="1">
        <f t="shared" si="2"/>
        <v>0.08</v>
      </c>
      <c r="H30" s="1">
        <f t="shared" si="2"/>
        <v>0.12</v>
      </c>
      <c r="I30" s="1">
        <f t="shared" si="2"/>
        <v>0.12</v>
      </c>
      <c r="J30" s="1">
        <f t="shared" si="2"/>
        <v>0.32</v>
      </c>
      <c r="K30" s="1">
        <f t="shared" si="2"/>
        <v>0.63</v>
      </c>
      <c r="L30" s="1">
        <f t="shared" si="2"/>
        <v>1.5499999999999998</v>
      </c>
      <c r="M30" s="1">
        <f t="shared" si="2"/>
        <v>0.52000000000000013</v>
      </c>
      <c r="N30" s="4">
        <f t="shared" si="2"/>
        <v>2.7</v>
      </c>
    </row>
    <row r="31" spans="2:14" x14ac:dyDescent="0.25">
      <c r="B31" s="17" t="s">
        <v>8</v>
      </c>
      <c r="C31" s="1">
        <f>AVERAGE(C6:C29)</f>
        <v>5.1666666666666673E-2</v>
      </c>
      <c r="D31" s="1">
        <f t="shared" ref="D31:N31" si="3">AVERAGE(D6:D29)</f>
        <v>6.5416666666666692E-2</v>
      </c>
      <c r="E31" s="1">
        <f t="shared" si="3"/>
        <v>4.250000000000001E-2</v>
      </c>
      <c r="F31" s="1">
        <f t="shared" si="3"/>
        <v>0.15958333333333335</v>
      </c>
      <c r="G31" s="1">
        <f t="shared" si="3"/>
        <v>0.04</v>
      </c>
      <c r="H31" s="1">
        <f t="shared" si="3"/>
        <v>0.06</v>
      </c>
      <c r="I31" s="1">
        <f t="shared" si="3"/>
        <v>0.06</v>
      </c>
      <c r="J31" s="1">
        <f t="shared" si="3"/>
        <v>0.16</v>
      </c>
      <c r="K31" s="1">
        <f t="shared" si="3"/>
        <v>3.9375E-2</v>
      </c>
      <c r="L31" s="1">
        <f t="shared" si="3"/>
        <v>9.6874999999999989E-2</v>
      </c>
      <c r="M31" s="1">
        <f t="shared" si="3"/>
        <v>3.2500000000000008E-2</v>
      </c>
      <c r="N31" s="4">
        <f t="shared" si="3"/>
        <v>0.16875000000000001</v>
      </c>
    </row>
    <row r="32" spans="2:14" x14ac:dyDescent="0.25">
      <c r="B32" s="17" t="s">
        <v>9</v>
      </c>
      <c r="C32" s="1">
        <f>MAX(C6:C29)</f>
        <v>0.09</v>
      </c>
      <c r="D32" s="1">
        <f t="shared" ref="D32:N32" si="4">MAX(D6:D29)</f>
        <v>0.14000000000000001</v>
      </c>
      <c r="E32" s="1">
        <f t="shared" si="4"/>
        <v>0.06</v>
      </c>
      <c r="F32" s="1">
        <f t="shared" si="4"/>
        <v>0.22999999999999998</v>
      </c>
      <c r="G32" s="1">
        <f t="shared" si="4"/>
        <v>0.04</v>
      </c>
      <c r="H32" s="1">
        <f t="shared" si="4"/>
        <v>0.09</v>
      </c>
      <c r="I32" s="1">
        <f t="shared" si="4"/>
        <v>0.09</v>
      </c>
      <c r="J32" s="1">
        <f t="shared" si="4"/>
        <v>0.22</v>
      </c>
      <c r="K32" s="1">
        <f t="shared" si="4"/>
        <v>0.09</v>
      </c>
      <c r="L32" s="1">
        <f t="shared" si="4"/>
        <v>0.42</v>
      </c>
      <c r="M32" s="1">
        <f t="shared" si="4"/>
        <v>0.06</v>
      </c>
      <c r="N32" s="4">
        <f t="shared" si="4"/>
        <v>0.57000000000000006</v>
      </c>
    </row>
    <row r="33" spans="2:14" x14ac:dyDescent="0.25">
      <c r="B33" s="17" t="s">
        <v>10</v>
      </c>
      <c r="C33" s="1">
        <f>MIN(C6:C29)</f>
        <v>0.04</v>
      </c>
      <c r="D33" s="1">
        <f t="shared" ref="D33:N33" si="5">MIN(D6:D29)</f>
        <v>0.02</v>
      </c>
      <c r="E33" s="1">
        <f t="shared" si="5"/>
        <v>0.03</v>
      </c>
      <c r="F33" s="1">
        <f t="shared" si="5"/>
        <v>0.12</v>
      </c>
      <c r="G33" s="1">
        <f t="shared" si="5"/>
        <v>0.04</v>
      </c>
      <c r="H33" s="1">
        <f t="shared" si="5"/>
        <v>0.03</v>
      </c>
      <c r="I33" s="1">
        <f t="shared" si="5"/>
        <v>0.03</v>
      </c>
      <c r="J33" s="1">
        <f t="shared" si="5"/>
        <v>0.1</v>
      </c>
      <c r="K33" s="1">
        <f t="shared" si="5"/>
        <v>0.02</v>
      </c>
      <c r="L33" s="1">
        <f t="shared" si="5"/>
        <v>0.02</v>
      </c>
      <c r="M33" s="1">
        <f t="shared" si="5"/>
        <v>0.02</v>
      </c>
      <c r="N33" s="4">
        <f t="shared" si="5"/>
        <v>0.08</v>
      </c>
    </row>
    <row r="34" spans="2:14" x14ac:dyDescent="0.25">
      <c r="B34" s="20" t="s">
        <v>34</v>
      </c>
      <c r="C34" s="8">
        <f t="shared" ref="C34:N34" si="6">MEDIAN(C6:C29)</f>
        <v>0.05</v>
      </c>
      <c r="D34" s="8">
        <f t="shared" si="6"/>
        <v>7.0000000000000007E-2</v>
      </c>
      <c r="E34" s="8">
        <f t="shared" si="6"/>
        <v>0.04</v>
      </c>
      <c r="F34" s="8">
        <f t="shared" si="6"/>
        <v>0.16</v>
      </c>
      <c r="G34" s="8">
        <f t="shared" si="6"/>
        <v>0.04</v>
      </c>
      <c r="H34" s="8">
        <f t="shared" si="6"/>
        <v>0.06</v>
      </c>
      <c r="I34" s="8">
        <f t="shared" si="6"/>
        <v>0.06</v>
      </c>
      <c r="J34" s="8">
        <f t="shared" si="6"/>
        <v>0.16</v>
      </c>
      <c r="K34" s="8">
        <f t="shared" si="6"/>
        <v>0.04</v>
      </c>
      <c r="L34" s="8">
        <f t="shared" si="6"/>
        <v>7.0000000000000007E-2</v>
      </c>
      <c r="M34" s="8">
        <f t="shared" si="6"/>
        <v>0.03</v>
      </c>
      <c r="N34" s="9">
        <f t="shared" si="6"/>
        <v>0.13</v>
      </c>
    </row>
  </sheetData>
  <mergeCells count="4">
    <mergeCell ref="B4:B5"/>
    <mergeCell ref="C4:F4"/>
    <mergeCell ref="G4:J4"/>
    <mergeCell ref="K4:N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3"/>
  <sheetViews>
    <sheetView zoomScale="70" zoomScaleNormal="70" workbookViewId="0">
      <selection activeCell="D34" sqref="D34"/>
    </sheetView>
  </sheetViews>
  <sheetFormatPr defaultRowHeight="15" x14ac:dyDescent="0.25"/>
  <cols>
    <col min="2" max="2" width="18.28515625" customWidth="1"/>
    <col min="3" max="3" width="17.28515625" customWidth="1"/>
    <col min="7" max="7" width="17.42578125" customWidth="1"/>
    <col min="11" max="11" width="16.85546875" customWidth="1"/>
    <col min="17" max="17" width="19.7109375" customWidth="1"/>
  </cols>
  <sheetData>
    <row r="3" spans="2:18" x14ac:dyDescent="0.25">
      <c r="B3" t="s">
        <v>21</v>
      </c>
    </row>
    <row r="4" spans="2:18" x14ac:dyDescent="0.25">
      <c r="B4" s="25" t="s">
        <v>0</v>
      </c>
      <c r="C4" s="23" t="s">
        <v>1</v>
      </c>
      <c r="D4" s="23"/>
      <c r="E4" s="23"/>
      <c r="F4" s="23"/>
      <c r="G4" s="23" t="s">
        <v>2</v>
      </c>
      <c r="H4" s="23"/>
      <c r="I4" s="23"/>
      <c r="J4" s="23"/>
      <c r="K4" s="23" t="s">
        <v>3</v>
      </c>
      <c r="L4" s="23"/>
      <c r="M4" s="23"/>
      <c r="N4" s="24"/>
    </row>
    <row r="5" spans="2:18" x14ac:dyDescent="0.25">
      <c r="B5" s="26"/>
      <c r="C5" s="13" t="s">
        <v>4</v>
      </c>
      <c r="D5" s="14" t="s">
        <v>5</v>
      </c>
      <c r="E5" s="15" t="s">
        <v>6</v>
      </c>
      <c r="F5" s="16" t="s">
        <v>7</v>
      </c>
      <c r="G5" s="13" t="s">
        <v>4</v>
      </c>
      <c r="H5" s="14" t="s">
        <v>5</v>
      </c>
      <c r="I5" s="15" t="s">
        <v>6</v>
      </c>
      <c r="J5" s="16" t="s">
        <v>7</v>
      </c>
      <c r="K5" s="13" t="s">
        <v>4</v>
      </c>
      <c r="L5" s="14" t="s">
        <v>5</v>
      </c>
      <c r="M5" s="15" t="s">
        <v>6</v>
      </c>
      <c r="N5" s="21" t="s">
        <v>7</v>
      </c>
    </row>
    <row r="6" spans="2:18" x14ac:dyDescent="0.25">
      <c r="B6" s="18">
        <v>1</v>
      </c>
      <c r="C6" s="1">
        <v>0.04</v>
      </c>
      <c r="D6" s="1">
        <v>0.09</v>
      </c>
      <c r="E6" s="1">
        <v>0.04</v>
      </c>
      <c r="F6" s="1">
        <f>SUM(C6:E6)</f>
        <v>0.17</v>
      </c>
      <c r="G6" s="1">
        <v>0.08</v>
      </c>
      <c r="H6" s="1">
        <v>0.17</v>
      </c>
      <c r="I6" s="1">
        <v>7.0000000000000007E-2</v>
      </c>
      <c r="J6" s="1">
        <f>SUM(G6:I6)</f>
        <v>0.32</v>
      </c>
      <c r="K6" s="1">
        <v>0.03</v>
      </c>
      <c r="L6" s="1">
        <v>0.05</v>
      </c>
      <c r="M6" s="1">
        <v>0.02</v>
      </c>
      <c r="N6" s="4">
        <f>SUM(K6:M6)</f>
        <v>0.1</v>
      </c>
    </row>
    <row r="7" spans="2:18" x14ac:dyDescent="0.25">
      <c r="B7" s="18">
        <v>2</v>
      </c>
      <c r="C7" s="1">
        <v>0.04</v>
      </c>
      <c r="D7" s="1">
        <v>0.06</v>
      </c>
      <c r="E7" s="1">
        <v>0.05</v>
      </c>
      <c r="F7" s="1">
        <f t="shared" ref="F7:F26" si="0">SUM(C7:E7)</f>
        <v>0.15000000000000002</v>
      </c>
      <c r="G7" s="1">
        <v>0.06</v>
      </c>
      <c r="H7" s="1">
        <v>0.04</v>
      </c>
      <c r="I7" s="1">
        <v>0.05</v>
      </c>
      <c r="J7" s="1">
        <f t="shared" ref="J7:J10" si="1">SUM(G7:I7)</f>
        <v>0.15000000000000002</v>
      </c>
      <c r="K7" s="1">
        <v>0.04</v>
      </c>
      <c r="L7" s="1">
        <v>0.02</v>
      </c>
      <c r="M7" s="1">
        <v>0.03</v>
      </c>
      <c r="N7" s="4">
        <f t="shared" ref="N7:N16" si="2">SUM(K7:M7)</f>
        <v>0.09</v>
      </c>
      <c r="Q7" s="10" t="s">
        <v>14</v>
      </c>
      <c r="R7" s="11">
        <v>16.489999999999998</v>
      </c>
    </row>
    <row r="8" spans="2:18" x14ac:dyDescent="0.25">
      <c r="B8" s="18">
        <v>3</v>
      </c>
      <c r="C8" s="1">
        <v>0.04</v>
      </c>
      <c r="D8" s="1">
        <v>0.04</v>
      </c>
      <c r="E8" s="1">
        <v>0.05</v>
      </c>
      <c r="F8" s="1">
        <f t="shared" si="0"/>
        <v>0.13</v>
      </c>
      <c r="G8" s="1">
        <v>0.09</v>
      </c>
      <c r="H8" s="1">
        <v>0.02</v>
      </c>
      <c r="I8" s="1">
        <v>0.05</v>
      </c>
      <c r="J8" s="1">
        <f t="shared" si="1"/>
        <v>0.16</v>
      </c>
      <c r="K8" s="1">
        <v>0.03</v>
      </c>
      <c r="L8" s="1">
        <v>0.04</v>
      </c>
      <c r="M8" s="1">
        <v>0.03</v>
      </c>
      <c r="N8" s="4">
        <f t="shared" si="2"/>
        <v>0.1</v>
      </c>
      <c r="Q8" s="5" t="s">
        <v>15</v>
      </c>
      <c r="R8" s="4">
        <v>37</v>
      </c>
    </row>
    <row r="9" spans="2:18" x14ac:dyDescent="0.25">
      <c r="B9" s="18">
        <v>4</v>
      </c>
      <c r="C9" s="1">
        <v>0.05</v>
      </c>
      <c r="D9" s="1">
        <v>0.03</v>
      </c>
      <c r="E9" s="1">
        <v>0.03</v>
      </c>
      <c r="F9" s="1">
        <f t="shared" si="0"/>
        <v>0.11</v>
      </c>
      <c r="G9" s="1">
        <v>0.08</v>
      </c>
      <c r="H9" s="1">
        <v>0.03</v>
      </c>
      <c r="I9" s="1">
        <v>0.06</v>
      </c>
      <c r="J9" s="1">
        <f t="shared" si="1"/>
        <v>0.16999999999999998</v>
      </c>
      <c r="K9" s="1">
        <v>0.03</v>
      </c>
      <c r="L9" s="1">
        <v>0.03</v>
      </c>
      <c r="M9" s="1">
        <v>0.04</v>
      </c>
      <c r="N9" s="4">
        <f t="shared" si="2"/>
        <v>0.1</v>
      </c>
      <c r="Q9" s="7"/>
      <c r="R9" s="9">
        <f>R7/R8</f>
        <v>0.44567567567567562</v>
      </c>
    </row>
    <row r="10" spans="2:18" x14ac:dyDescent="0.25">
      <c r="B10" s="18">
        <v>5</v>
      </c>
      <c r="C10" s="1">
        <v>7.0000000000000007E-2</v>
      </c>
      <c r="D10" s="1">
        <v>0.03</v>
      </c>
      <c r="E10" s="1">
        <v>0.04</v>
      </c>
      <c r="F10" s="1">
        <f t="shared" si="0"/>
        <v>0.14000000000000001</v>
      </c>
      <c r="G10" s="1">
        <v>7.0000000000000007E-2</v>
      </c>
      <c r="H10" s="1">
        <v>0.02</v>
      </c>
      <c r="I10" s="1">
        <v>0.05</v>
      </c>
      <c r="J10" s="1">
        <f t="shared" si="1"/>
        <v>0.14000000000000001</v>
      </c>
      <c r="K10" s="1">
        <v>0.03</v>
      </c>
      <c r="L10" s="1">
        <v>7.0000000000000007E-2</v>
      </c>
      <c r="M10" s="1">
        <v>0.03</v>
      </c>
      <c r="N10" s="4">
        <f t="shared" si="2"/>
        <v>0.13</v>
      </c>
    </row>
    <row r="11" spans="2:18" x14ac:dyDescent="0.25">
      <c r="B11" s="18">
        <v>6</v>
      </c>
      <c r="C11" s="1">
        <v>0.05</v>
      </c>
      <c r="D11" s="1">
        <v>0.03</v>
      </c>
      <c r="E11" s="1">
        <v>0.05</v>
      </c>
      <c r="F11" s="1">
        <f t="shared" si="0"/>
        <v>0.13</v>
      </c>
      <c r="G11" s="1"/>
      <c r="H11" s="1"/>
      <c r="I11" s="1"/>
      <c r="J11" s="1"/>
      <c r="K11" s="1">
        <v>0.04</v>
      </c>
      <c r="L11" s="1">
        <v>0.05</v>
      </c>
      <c r="M11" s="1">
        <v>0.03</v>
      </c>
      <c r="N11" s="4">
        <f t="shared" si="2"/>
        <v>0.12</v>
      </c>
    </row>
    <row r="12" spans="2:18" x14ac:dyDescent="0.25">
      <c r="B12" s="18">
        <v>7</v>
      </c>
      <c r="C12" s="1">
        <v>0.04</v>
      </c>
      <c r="D12" s="1">
        <v>0.05</v>
      </c>
      <c r="E12" s="1">
        <v>0.04</v>
      </c>
      <c r="F12" s="1">
        <f t="shared" si="0"/>
        <v>0.13</v>
      </c>
      <c r="G12" s="1"/>
      <c r="H12" s="1"/>
      <c r="I12" s="1"/>
      <c r="J12" s="1"/>
      <c r="K12" s="1">
        <v>0.05</v>
      </c>
      <c r="L12" s="1">
        <v>0.06</v>
      </c>
      <c r="M12" s="1">
        <v>0.05</v>
      </c>
      <c r="N12" s="4">
        <f t="shared" si="2"/>
        <v>0.16</v>
      </c>
    </row>
    <row r="13" spans="2:18" x14ac:dyDescent="0.25">
      <c r="B13" s="18">
        <v>8</v>
      </c>
      <c r="C13" s="1">
        <v>0.05</v>
      </c>
      <c r="D13" s="1">
        <v>0.06</v>
      </c>
      <c r="E13" s="1">
        <v>0.04</v>
      </c>
      <c r="F13" s="1">
        <f t="shared" si="0"/>
        <v>0.15</v>
      </c>
      <c r="G13" s="1"/>
      <c r="H13" s="1"/>
      <c r="I13" s="1"/>
      <c r="J13" s="1"/>
      <c r="K13" s="1">
        <v>0.03</v>
      </c>
      <c r="L13" s="1">
        <v>0.02</v>
      </c>
      <c r="M13" s="1">
        <v>0.03</v>
      </c>
      <c r="N13" s="4">
        <f t="shared" si="2"/>
        <v>0.08</v>
      </c>
    </row>
    <row r="14" spans="2:18" x14ac:dyDescent="0.25">
      <c r="B14" s="18">
        <v>9</v>
      </c>
      <c r="C14" s="1">
        <v>0.05</v>
      </c>
      <c r="D14" s="1">
        <v>0.05</v>
      </c>
      <c r="E14" s="1">
        <v>0.03</v>
      </c>
      <c r="F14" s="1">
        <f t="shared" si="0"/>
        <v>0.13</v>
      </c>
      <c r="G14" s="1"/>
      <c r="H14" s="1"/>
      <c r="I14" s="1"/>
      <c r="J14" s="1"/>
      <c r="K14" s="1">
        <v>0.05</v>
      </c>
      <c r="L14" s="1">
        <v>0.04</v>
      </c>
      <c r="M14" s="1">
        <v>0.03</v>
      </c>
      <c r="N14" s="4">
        <f t="shared" si="2"/>
        <v>0.12</v>
      </c>
    </row>
    <row r="15" spans="2:18" x14ac:dyDescent="0.25">
      <c r="B15" s="18">
        <v>10</v>
      </c>
      <c r="C15" s="1">
        <v>7.0000000000000007E-2</v>
      </c>
      <c r="D15" s="1">
        <v>0.04</v>
      </c>
      <c r="E15" s="1">
        <v>0.04</v>
      </c>
      <c r="F15" s="1">
        <f t="shared" si="0"/>
        <v>0.15000000000000002</v>
      </c>
      <c r="G15" s="1"/>
      <c r="H15" s="1"/>
      <c r="I15" s="1"/>
      <c r="J15" s="1"/>
      <c r="K15" s="1">
        <v>0.03</v>
      </c>
      <c r="L15" s="1">
        <v>0.06</v>
      </c>
      <c r="M15" s="1">
        <v>0.03</v>
      </c>
      <c r="N15" s="4">
        <f t="shared" si="2"/>
        <v>0.12</v>
      </c>
    </row>
    <row r="16" spans="2:18" x14ac:dyDescent="0.25">
      <c r="B16" s="18">
        <v>11</v>
      </c>
      <c r="C16" s="1">
        <v>7.0000000000000007E-2</v>
      </c>
      <c r="D16" s="1">
        <v>0.16</v>
      </c>
      <c r="E16" s="1">
        <v>0.05</v>
      </c>
      <c r="F16" s="1">
        <f t="shared" si="0"/>
        <v>0.28000000000000003</v>
      </c>
      <c r="G16" s="1"/>
      <c r="H16" s="1"/>
      <c r="I16" s="1"/>
      <c r="J16" s="1"/>
      <c r="K16" s="1">
        <v>0.03</v>
      </c>
      <c r="L16" s="1">
        <v>0.06</v>
      </c>
      <c r="M16" s="1">
        <v>0.04</v>
      </c>
      <c r="N16" s="4">
        <f t="shared" si="2"/>
        <v>0.13</v>
      </c>
    </row>
    <row r="17" spans="2:14" x14ac:dyDescent="0.25">
      <c r="B17" s="18">
        <v>12</v>
      </c>
      <c r="C17" s="1">
        <v>0.05</v>
      </c>
      <c r="D17" s="1">
        <v>7.0000000000000007E-2</v>
      </c>
      <c r="E17" s="1">
        <v>0.05</v>
      </c>
      <c r="F17" s="1">
        <f t="shared" si="0"/>
        <v>0.17</v>
      </c>
      <c r="G17" s="1"/>
      <c r="H17" s="1"/>
      <c r="I17" s="1"/>
      <c r="J17" s="1"/>
      <c r="K17" s="1"/>
      <c r="L17" s="1"/>
      <c r="M17" s="1"/>
      <c r="N17" s="4"/>
    </row>
    <row r="18" spans="2:14" x14ac:dyDescent="0.25">
      <c r="B18" s="18">
        <v>13</v>
      </c>
      <c r="C18" s="1">
        <v>0.04</v>
      </c>
      <c r="D18" s="1">
        <v>0.03</v>
      </c>
      <c r="E18" s="1">
        <v>0.04</v>
      </c>
      <c r="F18" s="1">
        <f t="shared" si="0"/>
        <v>0.11000000000000001</v>
      </c>
      <c r="G18" s="1"/>
      <c r="H18" s="1"/>
      <c r="I18" s="1"/>
      <c r="J18" s="1"/>
      <c r="K18" s="1"/>
      <c r="L18" s="1"/>
      <c r="M18" s="1"/>
      <c r="N18" s="4"/>
    </row>
    <row r="19" spans="2:14" x14ac:dyDescent="0.25">
      <c r="B19" s="18">
        <v>14</v>
      </c>
      <c r="C19" s="1">
        <v>0.05</v>
      </c>
      <c r="D19" s="1">
        <v>0.03</v>
      </c>
      <c r="E19" s="1">
        <v>0.04</v>
      </c>
      <c r="F19" s="1">
        <f t="shared" si="0"/>
        <v>0.12</v>
      </c>
      <c r="G19" s="1"/>
      <c r="H19" s="1"/>
      <c r="I19" s="1"/>
      <c r="J19" s="1"/>
      <c r="K19" s="1"/>
      <c r="L19" s="1"/>
      <c r="M19" s="1"/>
      <c r="N19" s="4"/>
    </row>
    <row r="20" spans="2:14" x14ac:dyDescent="0.25">
      <c r="B20" s="18">
        <v>15</v>
      </c>
      <c r="C20" s="1">
        <v>0.06</v>
      </c>
      <c r="D20" s="1">
        <v>0.05</v>
      </c>
      <c r="E20" s="1">
        <v>0.04</v>
      </c>
      <c r="F20" s="1">
        <f t="shared" si="0"/>
        <v>0.15</v>
      </c>
      <c r="G20" s="1"/>
      <c r="H20" s="1"/>
      <c r="I20" s="1"/>
      <c r="J20" s="1"/>
      <c r="K20" s="1"/>
      <c r="L20" s="1"/>
      <c r="M20" s="1"/>
      <c r="N20" s="4"/>
    </row>
    <row r="21" spans="2:14" x14ac:dyDescent="0.25">
      <c r="B21" s="18">
        <v>16</v>
      </c>
      <c r="C21" s="1">
        <v>0.06</v>
      </c>
      <c r="D21" s="1">
        <v>0.04</v>
      </c>
      <c r="E21" s="1">
        <v>0.05</v>
      </c>
      <c r="F21" s="1">
        <f t="shared" si="0"/>
        <v>0.15000000000000002</v>
      </c>
      <c r="G21" s="1"/>
      <c r="H21" s="1"/>
      <c r="I21" s="1"/>
      <c r="J21" s="1"/>
      <c r="K21" s="1"/>
      <c r="L21" s="1"/>
      <c r="M21" s="1"/>
      <c r="N21" s="4"/>
    </row>
    <row r="22" spans="2:14" x14ac:dyDescent="0.25">
      <c r="B22" s="18">
        <v>17</v>
      </c>
      <c r="C22" s="1">
        <v>0.05</v>
      </c>
      <c r="D22" s="1">
        <v>0.09</v>
      </c>
      <c r="E22" s="1">
        <v>0.05</v>
      </c>
      <c r="F22" s="1">
        <f t="shared" si="0"/>
        <v>0.19</v>
      </c>
      <c r="G22" s="1"/>
      <c r="H22" s="1"/>
      <c r="I22" s="1"/>
      <c r="J22" s="1"/>
      <c r="K22" s="1"/>
      <c r="L22" s="1"/>
      <c r="M22" s="1"/>
      <c r="N22" s="4"/>
    </row>
    <row r="23" spans="2:14" x14ac:dyDescent="0.25">
      <c r="B23" s="18">
        <v>18</v>
      </c>
      <c r="C23" s="1">
        <v>0.05</v>
      </c>
      <c r="D23" s="1">
        <v>0.04</v>
      </c>
      <c r="E23" s="1">
        <v>0.05</v>
      </c>
      <c r="F23" s="1">
        <f t="shared" si="0"/>
        <v>0.14000000000000001</v>
      </c>
      <c r="G23" s="1"/>
      <c r="H23" s="1"/>
      <c r="I23" s="1"/>
      <c r="J23" s="1"/>
      <c r="K23" s="1"/>
      <c r="L23" s="1"/>
      <c r="M23" s="1"/>
      <c r="N23" s="4"/>
    </row>
    <row r="24" spans="2:14" x14ac:dyDescent="0.25">
      <c r="B24" s="18">
        <v>19</v>
      </c>
      <c r="C24" s="1">
        <v>0.09</v>
      </c>
      <c r="D24" s="1">
        <v>0.12</v>
      </c>
      <c r="E24" s="1">
        <v>0.04</v>
      </c>
      <c r="F24" s="1">
        <f t="shared" si="0"/>
        <v>0.25</v>
      </c>
      <c r="G24" s="1"/>
      <c r="H24" s="1"/>
      <c r="I24" s="1"/>
      <c r="J24" s="1"/>
      <c r="K24" s="1"/>
      <c r="L24" s="1"/>
      <c r="M24" s="1"/>
      <c r="N24" s="4"/>
    </row>
    <row r="25" spans="2:14" x14ac:dyDescent="0.25">
      <c r="B25" s="18">
        <v>20</v>
      </c>
      <c r="C25" s="1">
        <v>0.05</v>
      </c>
      <c r="D25" s="1">
        <v>0.03</v>
      </c>
      <c r="E25" s="1">
        <v>0.06</v>
      </c>
      <c r="F25" s="1">
        <f t="shared" si="0"/>
        <v>0.14000000000000001</v>
      </c>
      <c r="G25" s="1"/>
      <c r="H25" s="1"/>
      <c r="I25" s="1"/>
      <c r="J25" s="1"/>
      <c r="K25" s="1"/>
      <c r="L25" s="1"/>
      <c r="M25" s="1"/>
      <c r="N25" s="4"/>
    </row>
    <row r="26" spans="2:14" ht="15.75" thickBot="1" x14ac:dyDescent="0.3">
      <c r="B26" s="19">
        <v>21</v>
      </c>
      <c r="C26" s="2">
        <v>0.02</v>
      </c>
      <c r="D26" s="2">
        <v>0.01</v>
      </c>
      <c r="E26" s="2">
        <v>0.05</v>
      </c>
      <c r="F26" s="2">
        <f t="shared" si="0"/>
        <v>0.08</v>
      </c>
      <c r="G26" s="2"/>
      <c r="H26" s="2"/>
      <c r="I26" s="2"/>
      <c r="J26" s="2"/>
      <c r="K26" s="2"/>
      <c r="L26" s="2"/>
      <c r="M26" s="2"/>
      <c r="N26" s="6"/>
    </row>
    <row r="27" spans="2:14" ht="15.75" thickTop="1" x14ac:dyDescent="0.25">
      <c r="B27" s="17" t="s">
        <v>7</v>
      </c>
      <c r="C27" s="1">
        <f>SUM(C6:C26)</f>
        <v>1.0900000000000003</v>
      </c>
      <c r="D27" s="1">
        <f t="shared" ref="D27:N27" si="3">SUM(D6:D26)</f>
        <v>1.1500000000000001</v>
      </c>
      <c r="E27" s="1">
        <f t="shared" si="3"/>
        <v>0.93000000000000038</v>
      </c>
      <c r="F27" s="1">
        <f t="shared" si="3"/>
        <v>3.1700000000000004</v>
      </c>
      <c r="G27" s="1">
        <f t="shared" si="3"/>
        <v>0.38</v>
      </c>
      <c r="H27" s="1">
        <f t="shared" si="3"/>
        <v>0.28000000000000003</v>
      </c>
      <c r="I27" s="1">
        <f t="shared" si="3"/>
        <v>0.28000000000000003</v>
      </c>
      <c r="J27" s="1">
        <f t="shared" si="3"/>
        <v>0.94000000000000006</v>
      </c>
      <c r="K27" s="1">
        <f t="shared" si="3"/>
        <v>0.39</v>
      </c>
      <c r="L27" s="1">
        <f t="shared" si="3"/>
        <v>0.5</v>
      </c>
      <c r="M27" s="1">
        <f t="shared" si="3"/>
        <v>0.36000000000000004</v>
      </c>
      <c r="N27" s="4">
        <f t="shared" si="3"/>
        <v>1.25</v>
      </c>
    </row>
    <row r="28" spans="2:14" x14ac:dyDescent="0.25">
      <c r="B28" s="17" t="s">
        <v>8</v>
      </c>
      <c r="C28" s="1">
        <f>AVERAGE(C6:C26)</f>
        <v>5.1904761904761919E-2</v>
      </c>
      <c r="D28" s="1">
        <f t="shared" ref="D28:N28" si="4">AVERAGE(D6:D26)</f>
        <v>5.4761904761904769E-2</v>
      </c>
      <c r="E28" s="1">
        <f t="shared" si="4"/>
        <v>4.4285714285714303E-2</v>
      </c>
      <c r="F28" s="1">
        <f t="shared" si="4"/>
        <v>0.15095238095238098</v>
      </c>
      <c r="G28" s="1">
        <f t="shared" si="4"/>
        <v>7.5999999999999998E-2</v>
      </c>
      <c r="H28" s="1">
        <f t="shared" si="4"/>
        <v>5.6000000000000008E-2</v>
      </c>
      <c r="I28" s="1">
        <f t="shared" si="4"/>
        <v>5.6000000000000008E-2</v>
      </c>
      <c r="J28" s="1">
        <f t="shared" si="4"/>
        <v>0.188</v>
      </c>
      <c r="K28" s="1">
        <f t="shared" si="4"/>
        <v>3.5454545454545454E-2</v>
      </c>
      <c r="L28" s="1">
        <f t="shared" si="4"/>
        <v>4.5454545454545456E-2</v>
      </c>
      <c r="M28" s="1">
        <f t="shared" si="4"/>
        <v>3.272727272727273E-2</v>
      </c>
      <c r="N28" s="4">
        <f t="shared" si="4"/>
        <v>0.11363636363636363</v>
      </c>
    </row>
    <row r="29" spans="2:14" x14ac:dyDescent="0.25">
      <c r="B29" s="17" t="s">
        <v>9</v>
      </c>
      <c r="C29" s="1">
        <f>MAX(C6:C26)</f>
        <v>0.09</v>
      </c>
      <c r="D29" s="1">
        <f t="shared" ref="D29:N29" si="5">MAX(D6:D26)</f>
        <v>0.16</v>
      </c>
      <c r="E29" s="1">
        <f t="shared" si="5"/>
        <v>0.06</v>
      </c>
      <c r="F29" s="1">
        <f t="shared" si="5"/>
        <v>0.28000000000000003</v>
      </c>
      <c r="G29" s="1">
        <f t="shared" si="5"/>
        <v>0.09</v>
      </c>
      <c r="H29" s="1">
        <f t="shared" si="5"/>
        <v>0.17</v>
      </c>
      <c r="I29" s="1">
        <f t="shared" si="5"/>
        <v>7.0000000000000007E-2</v>
      </c>
      <c r="J29" s="1">
        <f t="shared" si="5"/>
        <v>0.32</v>
      </c>
      <c r="K29" s="1">
        <f t="shared" si="5"/>
        <v>0.05</v>
      </c>
      <c r="L29" s="1">
        <f t="shared" si="5"/>
        <v>7.0000000000000007E-2</v>
      </c>
      <c r="M29" s="1">
        <f t="shared" si="5"/>
        <v>0.05</v>
      </c>
      <c r="N29" s="4">
        <f t="shared" si="5"/>
        <v>0.16</v>
      </c>
    </row>
    <row r="30" spans="2:14" x14ac:dyDescent="0.25">
      <c r="B30" s="17" t="s">
        <v>10</v>
      </c>
      <c r="C30" s="1">
        <f>MIN(C6:C26)</f>
        <v>0.02</v>
      </c>
      <c r="D30" s="1">
        <f t="shared" ref="D30:N30" si="6">MIN(D6:D26)</f>
        <v>0.01</v>
      </c>
      <c r="E30" s="1">
        <f t="shared" si="6"/>
        <v>0.03</v>
      </c>
      <c r="F30" s="1">
        <f t="shared" si="6"/>
        <v>0.08</v>
      </c>
      <c r="G30" s="1">
        <f t="shared" si="6"/>
        <v>0.06</v>
      </c>
      <c r="H30" s="1">
        <f t="shared" si="6"/>
        <v>0.02</v>
      </c>
      <c r="I30" s="1">
        <f t="shared" si="6"/>
        <v>0.05</v>
      </c>
      <c r="J30" s="1">
        <f t="shared" si="6"/>
        <v>0.14000000000000001</v>
      </c>
      <c r="K30" s="1">
        <f t="shared" si="6"/>
        <v>0.03</v>
      </c>
      <c r="L30" s="1">
        <f t="shared" si="6"/>
        <v>0.02</v>
      </c>
      <c r="M30" s="1">
        <f t="shared" si="6"/>
        <v>0.02</v>
      </c>
      <c r="N30" s="4">
        <f t="shared" si="6"/>
        <v>0.08</v>
      </c>
    </row>
    <row r="31" spans="2:14" x14ac:dyDescent="0.25">
      <c r="B31" s="20" t="s">
        <v>33</v>
      </c>
      <c r="C31" s="8">
        <f t="shared" ref="C31:N31" si="7">MEDIAN(C6:C26)</f>
        <v>0.05</v>
      </c>
      <c r="D31" s="8">
        <f t="shared" si="7"/>
        <v>0.04</v>
      </c>
      <c r="E31" s="8">
        <f t="shared" si="7"/>
        <v>0.04</v>
      </c>
      <c r="F31" s="8">
        <f t="shared" si="7"/>
        <v>0.14000000000000001</v>
      </c>
      <c r="G31" s="8">
        <f t="shared" si="7"/>
        <v>0.08</v>
      </c>
      <c r="H31" s="8">
        <f t="shared" si="7"/>
        <v>0.03</v>
      </c>
      <c r="I31" s="8">
        <f t="shared" si="7"/>
        <v>0.05</v>
      </c>
      <c r="J31" s="8">
        <f t="shared" si="7"/>
        <v>0.16</v>
      </c>
      <c r="K31" s="8">
        <f t="shared" si="7"/>
        <v>0.03</v>
      </c>
      <c r="L31" s="8">
        <f t="shared" si="7"/>
        <v>0.05</v>
      </c>
      <c r="M31" s="8">
        <f t="shared" si="7"/>
        <v>0.03</v>
      </c>
      <c r="N31" s="9">
        <f t="shared" si="7"/>
        <v>0.12</v>
      </c>
    </row>
    <row r="33" spans="2:2" x14ac:dyDescent="0.25">
      <c r="B33" s="22"/>
    </row>
  </sheetData>
  <mergeCells count="4">
    <mergeCell ref="B4:B5"/>
    <mergeCell ref="C4:F4"/>
    <mergeCell ref="G4:J4"/>
    <mergeCell ref="K4:N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39"/>
  <sheetViews>
    <sheetView zoomScale="60" zoomScaleNormal="60" workbookViewId="0">
      <selection activeCell="Q32" sqref="Q32"/>
    </sheetView>
  </sheetViews>
  <sheetFormatPr defaultRowHeight="15" x14ac:dyDescent="0.25"/>
  <cols>
    <col min="2" max="2" width="15" customWidth="1"/>
    <col min="3" max="3" width="16.85546875" customWidth="1"/>
    <col min="7" max="7" width="16.42578125" customWidth="1"/>
    <col min="11" max="11" width="17.5703125" customWidth="1"/>
    <col min="17" max="17" width="20.42578125" customWidth="1"/>
  </cols>
  <sheetData>
    <row r="4" spans="2:18" x14ac:dyDescent="0.25">
      <c r="B4" t="s">
        <v>22</v>
      </c>
    </row>
    <row r="5" spans="2:18" x14ac:dyDescent="0.25">
      <c r="B5" s="25" t="s">
        <v>0</v>
      </c>
      <c r="C5" s="23" t="s">
        <v>1</v>
      </c>
      <c r="D5" s="23"/>
      <c r="E5" s="23"/>
      <c r="F5" s="23"/>
      <c r="G5" s="23" t="s">
        <v>2</v>
      </c>
      <c r="H5" s="23"/>
      <c r="I5" s="23"/>
      <c r="J5" s="23"/>
      <c r="K5" s="23" t="s">
        <v>3</v>
      </c>
      <c r="L5" s="23"/>
      <c r="M5" s="23"/>
      <c r="N5" s="24"/>
    </row>
    <row r="6" spans="2:18" x14ac:dyDescent="0.25">
      <c r="B6" s="26"/>
      <c r="C6" s="13" t="s">
        <v>4</v>
      </c>
      <c r="D6" s="14" t="s">
        <v>5</v>
      </c>
      <c r="E6" s="15" t="s">
        <v>6</v>
      </c>
      <c r="F6" s="16" t="s">
        <v>7</v>
      </c>
      <c r="G6" s="13" t="s">
        <v>4</v>
      </c>
      <c r="H6" s="14" t="s">
        <v>5</v>
      </c>
      <c r="I6" s="15" t="s">
        <v>6</v>
      </c>
      <c r="J6" s="16" t="s">
        <v>7</v>
      </c>
      <c r="K6" s="13" t="s">
        <v>4</v>
      </c>
      <c r="L6" s="14" t="s">
        <v>5</v>
      </c>
      <c r="M6" s="15" t="s">
        <v>6</v>
      </c>
      <c r="N6" s="21" t="s">
        <v>7</v>
      </c>
    </row>
    <row r="7" spans="2:18" x14ac:dyDescent="0.25">
      <c r="B7" s="18">
        <v>1</v>
      </c>
      <c r="C7" s="1">
        <v>7.0000000000000007E-2</v>
      </c>
      <c r="D7" s="1">
        <v>0.02</v>
      </c>
      <c r="E7" s="1">
        <v>7.0000000000000007E-2</v>
      </c>
      <c r="F7" s="1">
        <f>SUM(C7:E7)</f>
        <v>0.16000000000000003</v>
      </c>
      <c r="G7" s="1">
        <v>0</v>
      </c>
      <c r="H7" s="1">
        <v>0</v>
      </c>
      <c r="I7" s="1">
        <v>0</v>
      </c>
      <c r="J7" s="1">
        <v>0</v>
      </c>
      <c r="K7" s="1">
        <v>0.05</v>
      </c>
      <c r="L7" s="1">
        <v>0.13</v>
      </c>
      <c r="M7" s="1">
        <v>0.08</v>
      </c>
      <c r="N7" s="4">
        <f>SUM(K7:M7)</f>
        <v>0.26</v>
      </c>
    </row>
    <row r="8" spans="2:18" x14ac:dyDescent="0.25">
      <c r="B8" s="18">
        <v>2</v>
      </c>
      <c r="C8" s="1">
        <v>0.04</v>
      </c>
      <c r="D8" s="1">
        <v>0.11</v>
      </c>
      <c r="E8" s="1">
        <v>7.0000000000000007E-2</v>
      </c>
      <c r="F8" s="1">
        <f t="shared" ref="F8:F34" si="0">SUM(C8:E8)</f>
        <v>0.22</v>
      </c>
      <c r="G8" s="1"/>
      <c r="H8" s="1"/>
      <c r="I8" s="1"/>
      <c r="J8" s="1">
        <v>0</v>
      </c>
      <c r="K8" s="1">
        <v>0.06</v>
      </c>
      <c r="L8" s="1">
        <v>0.02</v>
      </c>
      <c r="M8" s="1">
        <v>7.0000000000000007E-2</v>
      </c>
      <c r="N8" s="4">
        <f t="shared" ref="N8:N16" si="1">SUM(K8:M8)</f>
        <v>0.15000000000000002</v>
      </c>
      <c r="Q8" s="10" t="s">
        <v>14</v>
      </c>
      <c r="R8" s="11">
        <v>16.943000000000001</v>
      </c>
    </row>
    <row r="9" spans="2:18" x14ac:dyDescent="0.25">
      <c r="B9" s="18">
        <v>3</v>
      </c>
      <c r="C9" s="1">
        <v>0.08</v>
      </c>
      <c r="D9" s="1">
        <v>0.03</v>
      </c>
      <c r="E9" s="1">
        <v>0.08</v>
      </c>
      <c r="F9" s="1">
        <f t="shared" si="0"/>
        <v>0.19</v>
      </c>
      <c r="G9" s="1"/>
      <c r="H9" s="1"/>
      <c r="I9" s="1"/>
      <c r="J9" s="1">
        <v>0</v>
      </c>
      <c r="K9" s="1">
        <v>0.01</v>
      </c>
      <c r="L9" s="1">
        <v>0.04</v>
      </c>
      <c r="M9" s="1">
        <v>0.13</v>
      </c>
      <c r="N9" s="4">
        <f t="shared" si="1"/>
        <v>0.18</v>
      </c>
      <c r="Q9" s="5" t="s">
        <v>15</v>
      </c>
      <c r="R9" s="4">
        <v>38</v>
      </c>
    </row>
    <row r="10" spans="2:18" x14ac:dyDescent="0.25">
      <c r="B10" s="18">
        <v>4</v>
      </c>
      <c r="C10" s="1">
        <v>0.05</v>
      </c>
      <c r="D10" s="1">
        <v>0.03</v>
      </c>
      <c r="E10" s="1">
        <v>0.09</v>
      </c>
      <c r="F10" s="1">
        <f t="shared" si="0"/>
        <v>0.16999999999999998</v>
      </c>
      <c r="G10" s="1"/>
      <c r="H10" s="1"/>
      <c r="I10" s="1"/>
      <c r="J10" s="1">
        <v>0</v>
      </c>
      <c r="K10" s="1">
        <v>0.05</v>
      </c>
      <c r="L10" s="1">
        <v>0.13</v>
      </c>
      <c r="M10" s="1">
        <v>0.13</v>
      </c>
      <c r="N10" s="4">
        <f t="shared" si="1"/>
        <v>0.31</v>
      </c>
      <c r="Q10" s="7"/>
      <c r="R10" s="9">
        <f>R8/R9</f>
        <v>0.44586842105263164</v>
      </c>
    </row>
    <row r="11" spans="2:18" x14ac:dyDescent="0.25">
      <c r="B11" s="18">
        <v>5</v>
      </c>
      <c r="C11" s="1">
        <v>7.0000000000000007E-2</v>
      </c>
      <c r="D11" s="1">
        <v>0.03</v>
      </c>
      <c r="E11" s="1">
        <v>0.09</v>
      </c>
      <c r="F11" s="1">
        <f t="shared" si="0"/>
        <v>0.19</v>
      </c>
      <c r="G11" s="1"/>
      <c r="H11" s="1"/>
      <c r="I11" s="1"/>
      <c r="J11" s="1">
        <v>0</v>
      </c>
      <c r="K11" s="1">
        <v>0.04</v>
      </c>
      <c r="L11" s="1">
        <v>0.05</v>
      </c>
      <c r="M11" s="1">
        <v>0.06</v>
      </c>
      <c r="N11" s="4">
        <f t="shared" si="1"/>
        <v>0.15</v>
      </c>
    </row>
    <row r="12" spans="2:18" x14ac:dyDescent="0.25">
      <c r="B12" s="18">
        <v>6</v>
      </c>
      <c r="C12" s="1">
        <v>0.03</v>
      </c>
      <c r="D12" s="1">
        <v>0.06</v>
      </c>
      <c r="E12" s="1">
        <v>0.09</v>
      </c>
      <c r="F12" s="1">
        <f t="shared" si="0"/>
        <v>0.18</v>
      </c>
      <c r="G12" s="1"/>
      <c r="H12" s="1"/>
      <c r="I12" s="1"/>
      <c r="J12" s="1">
        <v>0</v>
      </c>
      <c r="K12" s="1">
        <v>7.0000000000000007E-2</v>
      </c>
      <c r="L12" s="1">
        <v>0.03</v>
      </c>
      <c r="M12" s="1">
        <v>7.0000000000000007E-2</v>
      </c>
      <c r="N12" s="4">
        <f t="shared" si="1"/>
        <v>0.17</v>
      </c>
    </row>
    <row r="13" spans="2:18" x14ac:dyDescent="0.25">
      <c r="B13" s="18">
        <v>7</v>
      </c>
      <c r="C13" s="1">
        <v>7.0000000000000007E-2</v>
      </c>
      <c r="D13" s="1">
        <v>0.06</v>
      </c>
      <c r="E13" s="1">
        <v>7.0000000000000007E-2</v>
      </c>
      <c r="F13" s="1">
        <f t="shared" si="0"/>
        <v>0.2</v>
      </c>
      <c r="G13" s="1"/>
      <c r="H13" s="1"/>
      <c r="I13" s="1"/>
      <c r="J13" s="1">
        <v>0</v>
      </c>
      <c r="K13" s="1">
        <v>0.06</v>
      </c>
      <c r="L13" s="1">
        <v>0.05</v>
      </c>
      <c r="M13" s="1">
        <v>0.08</v>
      </c>
      <c r="N13" s="4">
        <f t="shared" si="1"/>
        <v>0.19</v>
      </c>
    </row>
    <row r="14" spans="2:18" x14ac:dyDescent="0.25">
      <c r="B14" s="18">
        <v>8</v>
      </c>
      <c r="C14" s="1">
        <v>0.05</v>
      </c>
      <c r="D14" s="1">
        <v>0.04</v>
      </c>
      <c r="E14" s="1">
        <v>0.06</v>
      </c>
      <c r="F14" s="1">
        <f t="shared" si="0"/>
        <v>0.15</v>
      </c>
      <c r="G14" s="1"/>
      <c r="H14" s="1"/>
      <c r="I14" s="1"/>
      <c r="J14" s="1">
        <v>0</v>
      </c>
      <c r="K14" s="1">
        <v>0.05</v>
      </c>
      <c r="L14" s="1">
        <v>0.05</v>
      </c>
      <c r="M14" s="1">
        <v>0.04</v>
      </c>
      <c r="N14" s="4">
        <f t="shared" si="1"/>
        <v>0.14000000000000001</v>
      </c>
    </row>
    <row r="15" spans="2:18" x14ac:dyDescent="0.25">
      <c r="B15" s="18">
        <v>9</v>
      </c>
      <c r="C15" s="1">
        <v>0.08</v>
      </c>
      <c r="D15" s="1">
        <v>0.05</v>
      </c>
      <c r="E15" s="1">
        <v>0.06</v>
      </c>
      <c r="F15" s="1">
        <f t="shared" si="0"/>
        <v>0.19</v>
      </c>
      <c r="G15" s="1"/>
      <c r="H15" s="1"/>
      <c r="I15" s="1"/>
      <c r="J15" s="1">
        <v>0</v>
      </c>
      <c r="K15" s="1">
        <v>0.08</v>
      </c>
      <c r="L15" s="1">
        <v>0.19</v>
      </c>
      <c r="M15" s="1">
        <v>7.0000000000000007E-2</v>
      </c>
      <c r="N15" s="4">
        <f t="shared" si="1"/>
        <v>0.34</v>
      </c>
    </row>
    <row r="16" spans="2:18" x14ac:dyDescent="0.25">
      <c r="B16" s="18">
        <v>10</v>
      </c>
      <c r="C16" s="1">
        <v>0.06</v>
      </c>
      <c r="D16" s="1">
        <v>0.02</v>
      </c>
      <c r="E16" s="1">
        <v>0.06</v>
      </c>
      <c r="F16" s="1">
        <f t="shared" si="0"/>
        <v>0.14000000000000001</v>
      </c>
      <c r="G16" s="1"/>
      <c r="H16" s="1"/>
      <c r="I16" s="1"/>
      <c r="J16" s="1">
        <v>0</v>
      </c>
      <c r="K16" s="1">
        <v>0.05</v>
      </c>
      <c r="L16" s="1">
        <v>0.03</v>
      </c>
      <c r="M16" s="1">
        <v>0.09</v>
      </c>
      <c r="N16" s="4">
        <f t="shared" si="1"/>
        <v>0.16999999999999998</v>
      </c>
    </row>
    <row r="17" spans="2:14" x14ac:dyDescent="0.25">
      <c r="B17" s="18">
        <v>11</v>
      </c>
      <c r="C17" s="1">
        <v>0.05</v>
      </c>
      <c r="D17" s="1">
        <v>0.02</v>
      </c>
      <c r="E17" s="1">
        <v>0.05</v>
      </c>
      <c r="F17" s="1">
        <f t="shared" si="0"/>
        <v>0.12000000000000001</v>
      </c>
      <c r="G17" s="1"/>
      <c r="H17" s="1"/>
      <c r="I17" s="1"/>
      <c r="J17" s="1">
        <v>0</v>
      </c>
      <c r="K17" s="1"/>
      <c r="L17" s="1"/>
      <c r="M17" s="1"/>
      <c r="N17" s="4"/>
    </row>
    <row r="18" spans="2:14" x14ac:dyDescent="0.25">
      <c r="B18" s="18">
        <v>12</v>
      </c>
      <c r="C18" s="1">
        <v>0.05</v>
      </c>
      <c r="D18" s="1">
        <v>0.08</v>
      </c>
      <c r="E18" s="1">
        <v>0.05</v>
      </c>
      <c r="F18" s="1">
        <f t="shared" si="0"/>
        <v>0.18</v>
      </c>
      <c r="G18" s="1"/>
      <c r="H18" s="1"/>
      <c r="I18" s="1"/>
      <c r="J18" s="1">
        <v>0</v>
      </c>
      <c r="K18" s="1"/>
      <c r="L18" s="1"/>
      <c r="M18" s="1"/>
      <c r="N18" s="4"/>
    </row>
    <row r="19" spans="2:14" x14ac:dyDescent="0.25">
      <c r="B19" s="18">
        <v>13</v>
      </c>
      <c r="C19" s="1">
        <v>0.05</v>
      </c>
      <c r="D19" s="1">
        <v>0.03</v>
      </c>
      <c r="E19" s="1">
        <v>0.05</v>
      </c>
      <c r="F19" s="1">
        <f t="shared" si="0"/>
        <v>0.13</v>
      </c>
      <c r="G19" s="1"/>
      <c r="H19" s="1"/>
      <c r="I19" s="1"/>
      <c r="J19" s="1">
        <v>0</v>
      </c>
      <c r="K19" s="1"/>
      <c r="L19" s="1"/>
      <c r="M19" s="1"/>
      <c r="N19" s="4"/>
    </row>
    <row r="20" spans="2:14" x14ac:dyDescent="0.25">
      <c r="B20" s="18">
        <v>14</v>
      </c>
      <c r="C20" s="1">
        <v>0.06</v>
      </c>
      <c r="D20" s="1">
        <v>0.05</v>
      </c>
      <c r="E20" s="1">
        <v>0.08</v>
      </c>
      <c r="F20" s="1">
        <f t="shared" si="0"/>
        <v>0.19</v>
      </c>
      <c r="G20" s="1"/>
      <c r="H20" s="1"/>
      <c r="I20" s="1"/>
      <c r="J20" s="1">
        <v>0</v>
      </c>
      <c r="K20" s="1"/>
      <c r="L20" s="1"/>
      <c r="M20" s="1"/>
      <c r="N20" s="4"/>
    </row>
    <row r="21" spans="2:14" x14ac:dyDescent="0.25">
      <c r="B21" s="18">
        <v>15</v>
      </c>
      <c r="C21" s="1">
        <v>7.0000000000000007E-2</v>
      </c>
      <c r="D21" s="1">
        <v>0.03</v>
      </c>
      <c r="E21" s="1">
        <v>0.08</v>
      </c>
      <c r="F21" s="1">
        <f t="shared" si="0"/>
        <v>0.18</v>
      </c>
      <c r="G21" s="1"/>
      <c r="H21" s="1"/>
      <c r="I21" s="1"/>
      <c r="J21" s="1">
        <v>0</v>
      </c>
      <c r="K21" s="1"/>
      <c r="L21" s="1"/>
      <c r="M21" s="1"/>
      <c r="N21" s="4"/>
    </row>
    <row r="22" spans="2:14" x14ac:dyDescent="0.25">
      <c r="B22" s="18">
        <v>16</v>
      </c>
      <c r="C22" s="1">
        <v>0.04</v>
      </c>
      <c r="D22" s="1">
        <v>0.01</v>
      </c>
      <c r="E22" s="1">
        <v>0.05</v>
      </c>
      <c r="F22" s="1">
        <f t="shared" si="0"/>
        <v>0.1</v>
      </c>
      <c r="G22" s="1"/>
      <c r="H22" s="1"/>
      <c r="I22" s="1"/>
      <c r="J22" s="1">
        <v>0</v>
      </c>
      <c r="K22" s="1"/>
      <c r="L22" s="1"/>
      <c r="M22" s="1"/>
      <c r="N22" s="4"/>
    </row>
    <row r="23" spans="2:14" x14ac:dyDescent="0.25">
      <c r="B23" s="18">
        <v>17</v>
      </c>
      <c r="C23" s="1">
        <v>0.05</v>
      </c>
      <c r="D23" s="1">
        <v>0.02</v>
      </c>
      <c r="E23" s="1">
        <v>0.05</v>
      </c>
      <c r="F23" s="1">
        <f t="shared" si="0"/>
        <v>0.12000000000000001</v>
      </c>
      <c r="G23" s="1"/>
      <c r="H23" s="1"/>
      <c r="I23" s="1"/>
      <c r="J23" s="1">
        <v>0</v>
      </c>
      <c r="K23" s="1"/>
      <c r="L23" s="1"/>
      <c r="M23" s="1"/>
      <c r="N23" s="4"/>
    </row>
    <row r="24" spans="2:14" x14ac:dyDescent="0.25">
      <c r="B24" s="18">
        <v>18</v>
      </c>
      <c r="C24" s="1">
        <v>0.05</v>
      </c>
      <c r="D24" s="1">
        <v>0.06</v>
      </c>
      <c r="E24" s="1">
        <v>0.05</v>
      </c>
      <c r="F24" s="1">
        <f t="shared" si="0"/>
        <v>0.16</v>
      </c>
      <c r="G24" s="1"/>
      <c r="H24" s="1"/>
      <c r="I24" s="1"/>
      <c r="J24" s="1">
        <v>0</v>
      </c>
      <c r="K24" s="1"/>
      <c r="L24" s="1"/>
      <c r="M24" s="1"/>
      <c r="N24" s="4"/>
    </row>
    <row r="25" spans="2:14" x14ac:dyDescent="0.25">
      <c r="B25" s="18">
        <v>19</v>
      </c>
      <c r="C25" s="1">
        <v>0.04</v>
      </c>
      <c r="D25" s="1">
        <v>0.05</v>
      </c>
      <c r="E25" s="1">
        <v>0.05</v>
      </c>
      <c r="F25" s="1">
        <f t="shared" si="0"/>
        <v>0.14000000000000001</v>
      </c>
      <c r="G25" s="1"/>
      <c r="H25" s="1"/>
      <c r="I25" s="1"/>
      <c r="J25" s="1">
        <v>0</v>
      </c>
      <c r="K25" s="1"/>
      <c r="L25" s="1"/>
      <c r="M25" s="1"/>
      <c r="N25" s="4"/>
    </row>
    <row r="26" spans="2:14" x14ac:dyDescent="0.25">
      <c r="B26" s="18">
        <v>20</v>
      </c>
      <c r="C26" s="1">
        <v>0.05</v>
      </c>
      <c r="D26" s="1">
        <v>0.05</v>
      </c>
      <c r="E26" s="1">
        <v>0.06</v>
      </c>
      <c r="F26" s="1">
        <f t="shared" si="0"/>
        <v>0.16</v>
      </c>
      <c r="G26" s="1"/>
      <c r="H26" s="1"/>
      <c r="I26" s="1"/>
      <c r="J26" s="1">
        <v>0</v>
      </c>
      <c r="K26" s="1"/>
      <c r="L26" s="1"/>
      <c r="M26" s="1"/>
      <c r="N26" s="4"/>
    </row>
    <row r="27" spans="2:14" x14ac:dyDescent="0.25">
      <c r="B27" s="18">
        <v>21</v>
      </c>
      <c r="C27" s="1">
        <v>0.04</v>
      </c>
      <c r="D27" s="1">
        <v>0.05</v>
      </c>
      <c r="E27" s="1">
        <v>0.08</v>
      </c>
      <c r="F27" s="1">
        <f t="shared" si="0"/>
        <v>0.16999999999999998</v>
      </c>
      <c r="G27" s="1"/>
      <c r="H27" s="1"/>
      <c r="I27" s="1"/>
      <c r="J27" s="1">
        <v>0</v>
      </c>
      <c r="K27" s="1"/>
      <c r="L27" s="1"/>
      <c r="M27" s="1"/>
      <c r="N27" s="4"/>
    </row>
    <row r="28" spans="2:14" x14ac:dyDescent="0.25">
      <c r="B28" s="18">
        <v>22</v>
      </c>
      <c r="C28" s="1">
        <v>0.06</v>
      </c>
      <c r="D28" s="1">
        <v>0.15</v>
      </c>
      <c r="E28" s="1">
        <v>0.05</v>
      </c>
      <c r="F28" s="1">
        <f t="shared" si="0"/>
        <v>0.26</v>
      </c>
      <c r="G28" s="1"/>
      <c r="H28" s="1"/>
      <c r="I28" s="1"/>
      <c r="J28" s="1">
        <v>0</v>
      </c>
      <c r="K28" s="1"/>
      <c r="L28" s="1"/>
      <c r="M28" s="1"/>
      <c r="N28" s="4"/>
    </row>
    <row r="29" spans="2:14" x14ac:dyDescent="0.25">
      <c r="B29" s="18">
        <v>23</v>
      </c>
      <c r="C29" s="1">
        <v>0.05</v>
      </c>
      <c r="D29" s="1">
        <v>0.02</v>
      </c>
      <c r="E29" s="1">
        <v>0.1</v>
      </c>
      <c r="F29" s="1">
        <f t="shared" si="0"/>
        <v>0.17</v>
      </c>
      <c r="G29" s="1"/>
      <c r="H29" s="1"/>
      <c r="I29" s="1"/>
      <c r="J29" s="1">
        <v>0</v>
      </c>
      <c r="K29" s="1"/>
      <c r="L29" s="1"/>
      <c r="M29" s="1"/>
      <c r="N29" s="4"/>
    </row>
    <row r="30" spans="2:14" x14ac:dyDescent="0.25">
      <c r="B30" s="18">
        <v>24</v>
      </c>
      <c r="C30" s="1">
        <v>0.05</v>
      </c>
      <c r="D30" s="1">
        <v>0.04</v>
      </c>
      <c r="E30" s="1">
        <v>0.06</v>
      </c>
      <c r="F30" s="1">
        <f t="shared" si="0"/>
        <v>0.15</v>
      </c>
      <c r="G30" s="1"/>
      <c r="H30" s="1"/>
      <c r="I30" s="1"/>
      <c r="J30" s="1">
        <v>0</v>
      </c>
      <c r="K30" s="1"/>
      <c r="L30" s="1"/>
      <c r="M30" s="1"/>
      <c r="N30" s="4"/>
    </row>
    <row r="31" spans="2:14" x14ac:dyDescent="0.25">
      <c r="B31" s="18">
        <v>25</v>
      </c>
      <c r="C31" s="1">
        <v>0.05</v>
      </c>
      <c r="D31" s="1">
        <v>0.03</v>
      </c>
      <c r="E31" s="1">
        <v>7.0000000000000007E-2</v>
      </c>
      <c r="F31" s="1">
        <f t="shared" si="0"/>
        <v>0.15000000000000002</v>
      </c>
      <c r="G31" s="1"/>
      <c r="H31" s="1"/>
      <c r="I31" s="1"/>
      <c r="J31" s="1">
        <v>0</v>
      </c>
      <c r="K31" s="1"/>
      <c r="L31" s="1"/>
      <c r="M31" s="1"/>
      <c r="N31" s="4"/>
    </row>
    <row r="32" spans="2:14" x14ac:dyDescent="0.25">
      <c r="B32" s="18">
        <v>26</v>
      </c>
      <c r="C32" s="1">
        <v>0.05</v>
      </c>
      <c r="D32" s="1">
        <v>0.01</v>
      </c>
      <c r="E32" s="1">
        <v>0.08</v>
      </c>
      <c r="F32" s="1">
        <f t="shared" si="0"/>
        <v>0.14000000000000001</v>
      </c>
      <c r="G32" s="1"/>
      <c r="H32" s="1"/>
      <c r="I32" s="1"/>
      <c r="J32" s="1">
        <v>0</v>
      </c>
      <c r="K32" s="1"/>
      <c r="L32" s="1"/>
      <c r="M32" s="1"/>
      <c r="N32" s="4"/>
    </row>
    <row r="33" spans="2:14" x14ac:dyDescent="0.25">
      <c r="B33" s="18">
        <v>27</v>
      </c>
      <c r="C33" s="1">
        <v>0.05</v>
      </c>
      <c r="D33" s="1">
        <v>0.05</v>
      </c>
      <c r="E33" s="1">
        <v>0.05</v>
      </c>
      <c r="F33" s="1">
        <f t="shared" si="0"/>
        <v>0.15000000000000002</v>
      </c>
      <c r="G33" s="1"/>
      <c r="H33" s="1"/>
      <c r="I33" s="1"/>
      <c r="J33" s="1">
        <v>0</v>
      </c>
      <c r="K33" s="1"/>
      <c r="L33" s="1"/>
      <c r="M33" s="1"/>
      <c r="N33" s="4"/>
    </row>
    <row r="34" spans="2:14" ht="15.75" thickBot="1" x14ac:dyDescent="0.3">
      <c r="B34" s="19">
        <v>28</v>
      </c>
      <c r="C34" s="2">
        <v>0.04</v>
      </c>
      <c r="D34" s="2">
        <v>0.03</v>
      </c>
      <c r="E34" s="2">
        <v>0.05</v>
      </c>
      <c r="F34" s="2">
        <f t="shared" si="0"/>
        <v>0.12000000000000001</v>
      </c>
      <c r="G34" s="2"/>
      <c r="H34" s="2"/>
      <c r="I34" s="2"/>
      <c r="J34" s="2">
        <v>0</v>
      </c>
      <c r="K34" s="2"/>
      <c r="L34" s="2"/>
      <c r="M34" s="2"/>
      <c r="N34" s="6"/>
    </row>
    <row r="35" spans="2:14" ht="15.75" thickTop="1" x14ac:dyDescent="0.25">
      <c r="B35" s="17" t="s">
        <v>7</v>
      </c>
      <c r="C35" s="1">
        <f>SUM(C7:C34)</f>
        <v>1.5000000000000007</v>
      </c>
      <c r="D35" s="1">
        <f t="shared" ref="D35:N35" si="2">SUM(D7:D34)</f>
        <v>1.2300000000000004</v>
      </c>
      <c r="E35" s="1">
        <f t="shared" si="2"/>
        <v>1.850000000000001</v>
      </c>
      <c r="F35" s="1">
        <f t="shared" si="2"/>
        <v>4.580000000000001</v>
      </c>
      <c r="G35" s="1">
        <f t="shared" si="2"/>
        <v>0</v>
      </c>
      <c r="H35" s="1">
        <f t="shared" si="2"/>
        <v>0</v>
      </c>
      <c r="I35" s="1">
        <f t="shared" si="2"/>
        <v>0</v>
      </c>
      <c r="J35" s="1">
        <f t="shared" si="2"/>
        <v>0</v>
      </c>
      <c r="K35" s="1">
        <f t="shared" si="2"/>
        <v>0.52</v>
      </c>
      <c r="L35" s="1">
        <f t="shared" si="2"/>
        <v>0.72</v>
      </c>
      <c r="M35" s="1">
        <f t="shared" si="2"/>
        <v>0.82</v>
      </c>
      <c r="N35" s="4">
        <f t="shared" si="2"/>
        <v>2.06</v>
      </c>
    </row>
    <row r="36" spans="2:14" x14ac:dyDescent="0.25">
      <c r="B36" s="17" t="s">
        <v>8</v>
      </c>
      <c r="C36" s="1">
        <f>AVERAGE(C7:C34)</f>
        <v>5.3571428571428596E-2</v>
      </c>
      <c r="D36" s="1">
        <f t="shared" ref="D36:N36" si="3">AVERAGE(D7:D34)</f>
        <v>4.3928571428571442E-2</v>
      </c>
      <c r="E36" s="1">
        <f t="shared" si="3"/>
        <v>6.60714285714286E-2</v>
      </c>
      <c r="F36" s="1">
        <f t="shared" si="3"/>
        <v>0.16357142857142862</v>
      </c>
      <c r="G36" s="1">
        <f t="shared" si="3"/>
        <v>0</v>
      </c>
      <c r="H36" s="1">
        <f t="shared" si="3"/>
        <v>0</v>
      </c>
      <c r="I36" s="1">
        <f t="shared" si="3"/>
        <v>0</v>
      </c>
      <c r="J36" s="1">
        <f t="shared" si="3"/>
        <v>0</v>
      </c>
      <c r="K36" s="1">
        <f t="shared" si="3"/>
        <v>5.2000000000000005E-2</v>
      </c>
      <c r="L36" s="1">
        <f t="shared" si="3"/>
        <v>7.1999999999999995E-2</v>
      </c>
      <c r="M36" s="1">
        <f t="shared" si="3"/>
        <v>8.199999999999999E-2</v>
      </c>
      <c r="N36" s="4">
        <f t="shared" si="3"/>
        <v>0.20600000000000002</v>
      </c>
    </row>
    <row r="37" spans="2:14" x14ac:dyDescent="0.25">
      <c r="B37" s="17" t="s">
        <v>9</v>
      </c>
      <c r="C37" s="1">
        <f>MAX(C7:C34)</f>
        <v>0.08</v>
      </c>
      <c r="D37" s="1">
        <f t="shared" ref="D37:N37" si="4">MAX(D7:D34)</f>
        <v>0.15</v>
      </c>
      <c r="E37" s="1">
        <f t="shared" si="4"/>
        <v>0.1</v>
      </c>
      <c r="F37" s="1">
        <f t="shared" si="4"/>
        <v>0.26</v>
      </c>
      <c r="G37" s="1">
        <f t="shared" si="4"/>
        <v>0</v>
      </c>
      <c r="H37" s="1">
        <f t="shared" si="4"/>
        <v>0</v>
      </c>
      <c r="I37" s="1">
        <f t="shared" si="4"/>
        <v>0</v>
      </c>
      <c r="J37" s="1">
        <f t="shared" si="4"/>
        <v>0</v>
      </c>
      <c r="K37" s="1">
        <f t="shared" si="4"/>
        <v>0.08</v>
      </c>
      <c r="L37" s="1">
        <f t="shared" si="4"/>
        <v>0.19</v>
      </c>
      <c r="M37" s="1">
        <f t="shared" si="4"/>
        <v>0.13</v>
      </c>
      <c r="N37" s="4">
        <f t="shared" si="4"/>
        <v>0.34</v>
      </c>
    </row>
    <row r="38" spans="2:14" x14ac:dyDescent="0.25">
      <c r="B38" s="17" t="s">
        <v>10</v>
      </c>
      <c r="C38" s="1">
        <f>MIN(C7:C34)</f>
        <v>0.03</v>
      </c>
      <c r="D38" s="1">
        <f t="shared" ref="D38:N38" si="5">MIN(D7:D34)</f>
        <v>0.01</v>
      </c>
      <c r="E38" s="1">
        <f t="shared" si="5"/>
        <v>0.05</v>
      </c>
      <c r="F38" s="1">
        <f t="shared" si="5"/>
        <v>0.1</v>
      </c>
      <c r="G38" s="1">
        <f t="shared" si="5"/>
        <v>0</v>
      </c>
      <c r="H38" s="1">
        <f t="shared" si="5"/>
        <v>0</v>
      </c>
      <c r="I38" s="1">
        <f t="shared" si="5"/>
        <v>0</v>
      </c>
      <c r="J38" s="1">
        <f t="shared" si="5"/>
        <v>0</v>
      </c>
      <c r="K38" s="1">
        <f t="shared" si="5"/>
        <v>0.01</v>
      </c>
      <c r="L38" s="1">
        <f t="shared" si="5"/>
        <v>0.02</v>
      </c>
      <c r="M38" s="1">
        <f t="shared" si="5"/>
        <v>0.04</v>
      </c>
      <c r="N38" s="4">
        <f t="shared" si="5"/>
        <v>0.14000000000000001</v>
      </c>
    </row>
    <row r="39" spans="2:14" x14ac:dyDescent="0.25">
      <c r="B39" s="20" t="s">
        <v>33</v>
      </c>
      <c r="C39" s="8">
        <f t="shared" ref="C39:N39" si="6">MEDIAN(C7:C34)</f>
        <v>0.05</v>
      </c>
      <c r="D39" s="8">
        <f t="shared" si="6"/>
        <v>3.5000000000000003E-2</v>
      </c>
      <c r="E39" s="8">
        <f t="shared" si="6"/>
        <v>0.06</v>
      </c>
      <c r="F39" s="8">
        <f t="shared" si="6"/>
        <v>0.16000000000000003</v>
      </c>
      <c r="G39" s="8">
        <f t="shared" si="6"/>
        <v>0</v>
      </c>
      <c r="H39" s="8">
        <f t="shared" si="6"/>
        <v>0</v>
      </c>
      <c r="I39" s="8">
        <f t="shared" si="6"/>
        <v>0</v>
      </c>
      <c r="J39" s="8">
        <f t="shared" si="6"/>
        <v>0</v>
      </c>
      <c r="K39" s="8">
        <f t="shared" si="6"/>
        <v>0.05</v>
      </c>
      <c r="L39" s="8">
        <f t="shared" si="6"/>
        <v>0.05</v>
      </c>
      <c r="M39" s="8">
        <f t="shared" si="6"/>
        <v>7.5000000000000011E-2</v>
      </c>
      <c r="N39" s="9">
        <f t="shared" si="6"/>
        <v>0.17499999999999999</v>
      </c>
    </row>
  </sheetData>
  <mergeCells count="4">
    <mergeCell ref="B5:B6"/>
    <mergeCell ref="C5:F5"/>
    <mergeCell ref="G5:J5"/>
    <mergeCell ref="K5:N5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1"/>
  <sheetViews>
    <sheetView zoomScale="70" zoomScaleNormal="70" workbookViewId="0">
      <selection activeCell="C35" sqref="C35"/>
    </sheetView>
  </sheetViews>
  <sheetFormatPr defaultRowHeight="15" x14ac:dyDescent="0.25"/>
  <cols>
    <col min="2" max="3" width="17" customWidth="1"/>
    <col min="7" max="7" width="16.28515625" customWidth="1"/>
    <col min="11" max="11" width="16.7109375" customWidth="1"/>
    <col min="17" max="17" width="20.5703125" customWidth="1"/>
  </cols>
  <sheetData>
    <row r="3" spans="2:18" x14ac:dyDescent="0.25">
      <c r="B3" t="s">
        <v>23</v>
      </c>
    </row>
    <row r="4" spans="2:18" x14ac:dyDescent="0.25">
      <c r="B4" s="25" t="s">
        <v>0</v>
      </c>
      <c r="C4" s="23" t="s">
        <v>1</v>
      </c>
      <c r="D4" s="23"/>
      <c r="E4" s="23"/>
      <c r="F4" s="23"/>
      <c r="G4" s="23" t="s">
        <v>2</v>
      </c>
      <c r="H4" s="23"/>
      <c r="I4" s="23"/>
      <c r="J4" s="23"/>
      <c r="K4" s="23" t="s">
        <v>3</v>
      </c>
      <c r="L4" s="23"/>
      <c r="M4" s="23"/>
      <c r="N4" s="24"/>
    </row>
    <row r="5" spans="2:18" x14ac:dyDescent="0.25">
      <c r="B5" s="26"/>
      <c r="C5" s="13" t="s">
        <v>4</v>
      </c>
      <c r="D5" s="14" t="s">
        <v>5</v>
      </c>
      <c r="E5" s="15" t="s">
        <v>6</v>
      </c>
      <c r="F5" s="16" t="s">
        <v>7</v>
      </c>
      <c r="G5" s="13" t="s">
        <v>4</v>
      </c>
      <c r="H5" s="14" t="s">
        <v>5</v>
      </c>
      <c r="I5" s="15" t="s">
        <v>6</v>
      </c>
      <c r="J5" s="16" t="s">
        <v>7</v>
      </c>
      <c r="K5" s="13" t="s">
        <v>4</v>
      </c>
      <c r="L5" s="14" t="s">
        <v>5</v>
      </c>
      <c r="M5" s="15" t="s">
        <v>6</v>
      </c>
      <c r="N5" s="21" t="s">
        <v>7</v>
      </c>
    </row>
    <row r="6" spans="2:18" x14ac:dyDescent="0.25">
      <c r="B6" s="18">
        <v>1</v>
      </c>
      <c r="C6" s="1">
        <v>0.05</v>
      </c>
      <c r="D6" s="1">
        <v>0.03</v>
      </c>
      <c r="E6" s="1">
        <v>0.04</v>
      </c>
      <c r="F6" s="1">
        <f>SUM(C6:E6)</f>
        <v>0.12</v>
      </c>
      <c r="G6" s="1">
        <v>0.05</v>
      </c>
      <c r="H6" s="1">
        <v>0.06</v>
      </c>
      <c r="I6" s="1">
        <v>0.06</v>
      </c>
      <c r="J6" s="1">
        <f>SUM(G6:I6)</f>
        <v>0.16999999999999998</v>
      </c>
      <c r="K6" s="1">
        <v>0.03</v>
      </c>
      <c r="L6" s="1">
        <v>0.01</v>
      </c>
      <c r="M6" s="1">
        <v>0.04</v>
      </c>
      <c r="N6" s="4">
        <f>SUM(K6:M6)</f>
        <v>0.08</v>
      </c>
    </row>
    <row r="7" spans="2:18" x14ac:dyDescent="0.25">
      <c r="B7" s="18">
        <v>2</v>
      </c>
      <c r="C7" s="1">
        <v>0.04</v>
      </c>
      <c r="D7" s="1">
        <v>0.02</v>
      </c>
      <c r="E7" s="1">
        <v>0.06</v>
      </c>
      <c r="F7" s="1">
        <f t="shared" ref="F7:F26" si="0">SUM(C7:E7)</f>
        <v>0.12</v>
      </c>
      <c r="G7" s="1"/>
      <c r="H7" s="1"/>
      <c r="I7" s="1"/>
      <c r="J7" s="1"/>
      <c r="K7" s="1">
        <v>0.04</v>
      </c>
      <c r="L7" s="1">
        <v>0.02</v>
      </c>
      <c r="M7" s="1">
        <v>0.05</v>
      </c>
      <c r="N7" s="4">
        <f>SUM(K7:M7)</f>
        <v>0.11</v>
      </c>
      <c r="Q7" s="10" t="s">
        <v>14</v>
      </c>
      <c r="R7" s="11">
        <v>17.428000000000001</v>
      </c>
    </row>
    <row r="8" spans="2:18" x14ac:dyDescent="0.25">
      <c r="B8" s="18">
        <v>0</v>
      </c>
      <c r="C8" s="1">
        <v>0.02</v>
      </c>
      <c r="D8" s="1">
        <v>0.02</v>
      </c>
      <c r="E8" s="1">
        <v>0.04</v>
      </c>
      <c r="F8" s="1">
        <f t="shared" si="0"/>
        <v>0.08</v>
      </c>
      <c r="G8" s="1"/>
      <c r="H8" s="1"/>
      <c r="I8" s="1"/>
      <c r="J8" s="1"/>
      <c r="K8" s="1"/>
      <c r="L8" s="1"/>
      <c r="M8" s="1"/>
      <c r="N8" s="4"/>
      <c r="Q8" s="5" t="s">
        <v>15</v>
      </c>
      <c r="R8" s="4">
        <v>24</v>
      </c>
    </row>
    <row r="9" spans="2:18" x14ac:dyDescent="0.25">
      <c r="B9" s="18">
        <v>4</v>
      </c>
      <c r="C9" s="1">
        <v>0.05</v>
      </c>
      <c r="D9" s="1">
        <v>0.06</v>
      </c>
      <c r="E9" s="1">
        <v>0.05</v>
      </c>
      <c r="F9" s="1">
        <f t="shared" si="0"/>
        <v>0.16</v>
      </c>
      <c r="G9" s="1"/>
      <c r="H9" s="1"/>
      <c r="I9" s="1"/>
      <c r="J9" s="1"/>
      <c r="K9" s="1"/>
      <c r="L9" s="1"/>
      <c r="M9" s="1"/>
      <c r="N9" s="4"/>
      <c r="Q9" s="7"/>
      <c r="R9" s="9">
        <f>R7/R8</f>
        <v>0.72616666666666674</v>
      </c>
    </row>
    <row r="10" spans="2:18" x14ac:dyDescent="0.25">
      <c r="B10" s="18">
        <v>5</v>
      </c>
      <c r="C10" s="1">
        <v>0.09</v>
      </c>
      <c r="D10" s="1">
        <v>0.06</v>
      </c>
      <c r="E10" s="1">
        <v>0.05</v>
      </c>
      <c r="F10" s="1">
        <f t="shared" si="0"/>
        <v>0.2</v>
      </c>
      <c r="G10" s="1"/>
      <c r="H10" s="1"/>
      <c r="I10" s="1"/>
      <c r="J10" s="1"/>
      <c r="K10" s="1"/>
      <c r="L10" s="1"/>
      <c r="M10" s="1"/>
      <c r="N10" s="4"/>
    </row>
    <row r="11" spans="2:18" x14ac:dyDescent="0.25">
      <c r="B11" s="18">
        <v>6</v>
      </c>
      <c r="C11" s="1">
        <v>0.05</v>
      </c>
      <c r="D11" s="1">
        <v>0.02</v>
      </c>
      <c r="E11" s="1">
        <v>0.05</v>
      </c>
      <c r="F11" s="1">
        <f t="shared" si="0"/>
        <v>0.12000000000000001</v>
      </c>
      <c r="G11" s="1"/>
      <c r="H11" s="1"/>
      <c r="I11" s="1"/>
      <c r="J11" s="1"/>
      <c r="K11" s="1"/>
      <c r="L11" s="1"/>
      <c r="M11" s="1"/>
      <c r="N11" s="4"/>
    </row>
    <row r="12" spans="2:18" x14ac:dyDescent="0.25">
      <c r="B12" s="18">
        <v>7</v>
      </c>
      <c r="C12" s="1">
        <v>0.05</v>
      </c>
      <c r="D12" s="1">
        <v>7.0000000000000007E-2</v>
      </c>
      <c r="E12" s="1">
        <v>0.06</v>
      </c>
      <c r="F12" s="1">
        <f t="shared" si="0"/>
        <v>0.18</v>
      </c>
      <c r="G12" s="1"/>
      <c r="H12" s="1"/>
      <c r="I12" s="1"/>
      <c r="J12" s="1"/>
      <c r="K12" s="1"/>
      <c r="L12" s="1"/>
      <c r="M12" s="1"/>
      <c r="N12" s="4"/>
    </row>
    <row r="13" spans="2:18" x14ac:dyDescent="0.25">
      <c r="B13" s="18">
        <v>8</v>
      </c>
      <c r="C13" s="1">
        <v>0.04</v>
      </c>
      <c r="D13" s="1">
        <v>0.01</v>
      </c>
      <c r="E13" s="1">
        <v>0.04</v>
      </c>
      <c r="F13" s="1">
        <f t="shared" si="0"/>
        <v>0.09</v>
      </c>
      <c r="G13" s="1"/>
      <c r="H13" s="1"/>
      <c r="I13" s="1"/>
      <c r="J13" s="1"/>
      <c r="K13" s="1"/>
      <c r="L13" s="1"/>
      <c r="M13" s="1"/>
      <c r="N13" s="4"/>
    </row>
    <row r="14" spans="2:18" x14ac:dyDescent="0.25">
      <c r="B14" s="18">
        <v>9</v>
      </c>
      <c r="C14" s="1">
        <v>0.05</v>
      </c>
      <c r="D14" s="1">
        <v>0.02</v>
      </c>
      <c r="E14" s="1">
        <v>0.04</v>
      </c>
      <c r="F14" s="1">
        <f t="shared" si="0"/>
        <v>0.11000000000000001</v>
      </c>
      <c r="G14" s="1"/>
      <c r="H14" s="1"/>
      <c r="I14" s="1"/>
      <c r="J14" s="1"/>
      <c r="K14" s="1"/>
      <c r="L14" s="1"/>
      <c r="M14" s="1"/>
      <c r="N14" s="4"/>
    </row>
    <row r="15" spans="2:18" x14ac:dyDescent="0.25">
      <c r="B15" s="18">
        <v>10</v>
      </c>
      <c r="C15" s="1">
        <v>7.0000000000000007E-2</v>
      </c>
      <c r="D15" s="1">
        <v>0.03</v>
      </c>
      <c r="E15" s="1">
        <v>0.06</v>
      </c>
      <c r="F15" s="1">
        <f t="shared" si="0"/>
        <v>0.16</v>
      </c>
      <c r="G15" s="1"/>
      <c r="H15" s="1"/>
      <c r="I15" s="1"/>
      <c r="J15" s="1"/>
      <c r="K15" s="1"/>
      <c r="L15" s="1"/>
      <c r="M15" s="1"/>
      <c r="N15" s="4"/>
    </row>
    <row r="16" spans="2:18" x14ac:dyDescent="0.25">
      <c r="B16" s="18">
        <v>11</v>
      </c>
      <c r="C16" s="1">
        <v>0.04</v>
      </c>
      <c r="D16" s="1">
        <v>0.05</v>
      </c>
      <c r="E16" s="1">
        <v>0.05</v>
      </c>
      <c r="F16" s="1">
        <f t="shared" si="0"/>
        <v>0.14000000000000001</v>
      </c>
      <c r="G16" s="1"/>
      <c r="H16" s="1"/>
      <c r="I16" s="1"/>
      <c r="J16" s="1"/>
      <c r="K16" s="1"/>
      <c r="L16" s="1"/>
      <c r="M16" s="1"/>
      <c r="N16" s="4"/>
    </row>
    <row r="17" spans="2:14" x14ac:dyDescent="0.25">
      <c r="B17" s="18">
        <v>12</v>
      </c>
      <c r="C17" s="1">
        <v>0.06</v>
      </c>
      <c r="D17" s="1">
        <v>0.04</v>
      </c>
      <c r="E17" s="1">
        <v>0.05</v>
      </c>
      <c r="F17" s="1">
        <f t="shared" si="0"/>
        <v>0.15000000000000002</v>
      </c>
      <c r="G17" s="1"/>
      <c r="H17" s="1"/>
      <c r="I17" s="1"/>
      <c r="J17" s="1"/>
      <c r="K17" s="1"/>
      <c r="L17" s="1"/>
      <c r="M17" s="1"/>
      <c r="N17" s="4"/>
    </row>
    <row r="18" spans="2:14" x14ac:dyDescent="0.25">
      <c r="B18" s="18">
        <v>13</v>
      </c>
      <c r="C18" s="1">
        <v>0.03</v>
      </c>
      <c r="D18" s="1">
        <v>0.01</v>
      </c>
      <c r="E18" s="1">
        <v>0.04</v>
      </c>
      <c r="F18" s="1">
        <f t="shared" si="0"/>
        <v>0.08</v>
      </c>
      <c r="G18" s="1"/>
      <c r="H18" s="1"/>
      <c r="I18" s="1"/>
      <c r="J18" s="1"/>
      <c r="K18" s="1"/>
      <c r="L18" s="1"/>
      <c r="M18" s="1"/>
      <c r="N18" s="4"/>
    </row>
    <row r="19" spans="2:14" x14ac:dyDescent="0.25">
      <c r="B19" s="18">
        <v>14</v>
      </c>
      <c r="C19" s="1">
        <v>0.04</v>
      </c>
      <c r="D19" s="1">
        <v>0.02</v>
      </c>
      <c r="E19" s="1">
        <v>0.05</v>
      </c>
      <c r="F19" s="1">
        <f t="shared" si="0"/>
        <v>0.11</v>
      </c>
      <c r="G19" s="1"/>
      <c r="H19" s="1"/>
      <c r="I19" s="1"/>
      <c r="J19" s="1"/>
      <c r="K19" s="1"/>
      <c r="L19" s="1"/>
      <c r="M19" s="1"/>
      <c r="N19" s="4"/>
    </row>
    <row r="20" spans="2:14" x14ac:dyDescent="0.25">
      <c r="B20" s="18">
        <v>15</v>
      </c>
      <c r="C20" s="1">
        <v>0.05</v>
      </c>
      <c r="D20" s="1">
        <v>7.0000000000000007E-2</v>
      </c>
      <c r="E20" s="1">
        <v>0.04</v>
      </c>
      <c r="F20" s="1">
        <f t="shared" si="0"/>
        <v>0.16</v>
      </c>
      <c r="G20" s="1"/>
      <c r="H20" s="1"/>
      <c r="I20" s="1"/>
      <c r="J20" s="1"/>
      <c r="K20" s="1"/>
      <c r="L20" s="1"/>
      <c r="M20" s="1"/>
      <c r="N20" s="4"/>
    </row>
    <row r="21" spans="2:14" x14ac:dyDescent="0.25">
      <c r="B21" s="18">
        <v>16</v>
      </c>
      <c r="C21" s="1">
        <v>0.04</v>
      </c>
      <c r="D21" s="1">
        <v>0.02</v>
      </c>
      <c r="E21" s="1">
        <v>0.04</v>
      </c>
      <c r="F21" s="1">
        <f t="shared" si="0"/>
        <v>0.1</v>
      </c>
      <c r="G21" s="1"/>
      <c r="H21" s="1"/>
      <c r="I21" s="1"/>
      <c r="J21" s="1"/>
      <c r="K21" s="1"/>
      <c r="L21" s="1"/>
      <c r="M21" s="1"/>
      <c r="N21" s="4"/>
    </row>
    <row r="22" spans="2:14" x14ac:dyDescent="0.25">
      <c r="B22" s="18">
        <v>17</v>
      </c>
      <c r="C22" s="1">
        <v>0.03</v>
      </c>
      <c r="D22" s="1">
        <v>0.02</v>
      </c>
      <c r="E22" s="1">
        <v>0.05</v>
      </c>
      <c r="F22" s="1">
        <f t="shared" si="0"/>
        <v>0.1</v>
      </c>
      <c r="G22" s="1"/>
      <c r="H22" s="1"/>
      <c r="I22" s="1"/>
      <c r="J22" s="1"/>
      <c r="K22" s="1"/>
      <c r="L22" s="1"/>
      <c r="M22" s="1"/>
      <c r="N22" s="4"/>
    </row>
    <row r="23" spans="2:14" x14ac:dyDescent="0.25">
      <c r="B23" s="18">
        <v>18</v>
      </c>
      <c r="C23" s="1">
        <v>0.04</v>
      </c>
      <c r="D23" s="1">
        <v>0.02</v>
      </c>
      <c r="E23" s="1">
        <v>0.04</v>
      </c>
      <c r="F23" s="1">
        <f t="shared" si="0"/>
        <v>0.1</v>
      </c>
      <c r="G23" s="1"/>
      <c r="H23" s="1"/>
      <c r="I23" s="1"/>
      <c r="J23" s="1"/>
      <c r="K23" s="1"/>
      <c r="L23" s="1"/>
      <c r="M23" s="1"/>
      <c r="N23" s="4"/>
    </row>
    <row r="24" spans="2:14" x14ac:dyDescent="0.25">
      <c r="B24" s="18">
        <v>19</v>
      </c>
      <c r="C24" s="1">
        <v>0.04</v>
      </c>
      <c r="D24" s="1">
        <v>0.03</v>
      </c>
      <c r="E24" s="1">
        <v>0.04</v>
      </c>
      <c r="F24" s="1">
        <f t="shared" si="0"/>
        <v>0.11000000000000001</v>
      </c>
      <c r="G24" s="1"/>
      <c r="H24" s="1"/>
      <c r="I24" s="1"/>
      <c r="J24" s="1"/>
      <c r="K24" s="1"/>
      <c r="L24" s="1"/>
      <c r="M24" s="1"/>
      <c r="N24" s="4"/>
    </row>
    <row r="25" spans="2:14" x14ac:dyDescent="0.25">
      <c r="B25" s="18">
        <v>20</v>
      </c>
      <c r="C25" s="1">
        <v>0.04</v>
      </c>
      <c r="D25" s="1">
        <v>0.02</v>
      </c>
      <c r="E25" s="1">
        <v>0.05</v>
      </c>
      <c r="F25" s="1">
        <f t="shared" si="0"/>
        <v>0.11</v>
      </c>
      <c r="G25" s="1"/>
      <c r="H25" s="1"/>
      <c r="I25" s="1"/>
      <c r="J25" s="1"/>
      <c r="K25" s="1"/>
      <c r="L25" s="1"/>
      <c r="M25" s="1"/>
      <c r="N25" s="4"/>
    </row>
    <row r="26" spans="2:14" ht="15.75" thickBot="1" x14ac:dyDescent="0.3">
      <c r="B26" s="19">
        <v>21</v>
      </c>
      <c r="C26" s="2">
        <v>0.04</v>
      </c>
      <c r="D26" s="2">
        <v>0.03</v>
      </c>
      <c r="E26" s="2">
        <v>0.04</v>
      </c>
      <c r="F26" s="2">
        <f t="shared" si="0"/>
        <v>0.11000000000000001</v>
      </c>
      <c r="G26" s="2"/>
      <c r="H26" s="2"/>
      <c r="I26" s="2"/>
      <c r="J26" s="2"/>
      <c r="K26" s="2"/>
      <c r="L26" s="2"/>
      <c r="M26" s="2"/>
      <c r="N26" s="6"/>
    </row>
    <row r="27" spans="2:14" ht="15.75" thickTop="1" x14ac:dyDescent="0.25">
      <c r="B27" s="17" t="s">
        <v>12</v>
      </c>
      <c r="C27" s="1">
        <f>SUM(C6:C26)</f>
        <v>0.96000000000000041</v>
      </c>
      <c r="D27" s="1">
        <f t="shared" ref="D27:N27" si="1">SUM(D6:D26)</f>
        <v>0.67000000000000015</v>
      </c>
      <c r="E27" s="1">
        <f t="shared" si="1"/>
        <v>0.98000000000000032</v>
      </c>
      <c r="F27" s="1">
        <f t="shared" si="1"/>
        <v>2.61</v>
      </c>
      <c r="G27" s="1">
        <f t="shared" si="1"/>
        <v>0.05</v>
      </c>
      <c r="H27" s="1">
        <f t="shared" si="1"/>
        <v>0.06</v>
      </c>
      <c r="I27" s="1">
        <f t="shared" si="1"/>
        <v>0.06</v>
      </c>
      <c r="J27" s="1">
        <f t="shared" si="1"/>
        <v>0.16999999999999998</v>
      </c>
      <c r="K27" s="1">
        <f t="shared" si="1"/>
        <v>7.0000000000000007E-2</v>
      </c>
      <c r="L27" s="1">
        <f t="shared" si="1"/>
        <v>0.03</v>
      </c>
      <c r="M27" s="1">
        <f t="shared" si="1"/>
        <v>0.09</v>
      </c>
      <c r="N27" s="4">
        <f t="shared" si="1"/>
        <v>0.19</v>
      </c>
    </row>
    <row r="28" spans="2:14" x14ac:dyDescent="0.25">
      <c r="B28" s="17" t="s">
        <v>8</v>
      </c>
      <c r="C28" s="1">
        <f>AVERAGE(C6:C26)</f>
        <v>4.5714285714285735E-2</v>
      </c>
      <c r="D28" s="1">
        <f t="shared" ref="D28:M28" si="2">AVERAGE(D6:D26)</f>
        <v>3.1904761904761915E-2</v>
      </c>
      <c r="E28" s="1">
        <f t="shared" si="2"/>
        <v>4.6666666666666683E-2</v>
      </c>
      <c r="F28" s="1">
        <f t="shared" si="2"/>
        <v>0.12428571428571428</v>
      </c>
      <c r="G28" s="1">
        <f t="shared" si="2"/>
        <v>0.05</v>
      </c>
      <c r="H28" s="1">
        <f t="shared" si="2"/>
        <v>0.06</v>
      </c>
      <c r="I28" s="1">
        <f t="shared" si="2"/>
        <v>0.06</v>
      </c>
      <c r="J28" s="1">
        <f t="shared" si="2"/>
        <v>0.16999999999999998</v>
      </c>
      <c r="K28" s="1">
        <f t="shared" si="2"/>
        <v>3.5000000000000003E-2</v>
      </c>
      <c r="L28" s="1">
        <f t="shared" si="2"/>
        <v>1.4999999999999999E-2</v>
      </c>
      <c r="M28" s="1">
        <f t="shared" si="2"/>
        <v>4.4999999999999998E-2</v>
      </c>
      <c r="N28" s="4">
        <f>AVERAGE(N6:N26)</f>
        <v>9.5000000000000001E-2</v>
      </c>
    </row>
    <row r="29" spans="2:14" x14ac:dyDescent="0.25">
      <c r="B29" s="17" t="s">
        <v>9</v>
      </c>
      <c r="C29" s="1">
        <f>MAX(C6:C26)</f>
        <v>0.09</v>
      </c>
      <c r="D29" s="1">
        <f t="shared" ref="D29:N29" si="3">MAX(D6:D26)</f>
        <v>7.0000000000000007E-2</v>
      </c>
      <c r="E29" s="1">
        <f t="shared" si="3"/>
        <v>0.06</v>
      </c>
      <c r="F29" s="1">
        <f t="shared" si="3"/>
        <v>0.2</v>
      </c>
      <c r="G29" s="1">
        <f t="shared" si="3"/>
        <v>0.05</v>
      </c>
      <c r="H29" s="1">
        <f t="shared" si="3"/>
        <v>0.06</v>
      </c>
      <c r="I29" s="1">
        <f t="shared" si="3"/>
        <v>0.06</v>
      </c>
      <c r="J29" s="1">
        <f t="shared" si="3"/>
        <v>0.16999999999999998</v>
      </c>
      <c r="K29" s="1">
        <f t="shared" si="3"/>
        <v>0.04</v>
      </c>
      <c r="L29" s="1">
        <f t="shared" si="3"/>
        <v>0.02</v>
      </c>
      <c r="M29" s="1">
        <f t="shared" si="3"/>
        <v>0.05</v>
      </c>
      <c r="N29" s="4">
        <f t="shared" si="3"/>
        <v>0.11</v>
      </c>
    </row>
    <row r="30" spans="2:14" x14ac:dyDescent="0.25">
      <c r="B30" s="17" t="s">
        <v>10</v>
      </c>
      <c r="C30" s="1">
        <f>MIN(C6:C26)</f>
        <v>0.02</v>
      </c>
      <c r="D30" s="1">
        <f t="shared" ref="D30:N30" si="4">MIN(D6:D26)</f>
        <v>0.01</v>
      </c>
      <c r="E30" s="1">
        <f t="shared" si="4"/>
        <v>0.04</v>
      </c>
      <c r="F30" s="1">
        <f t="shared" si="4"/>
        <v>0.08</v>
      </c>
      <c r="G30" s="1">
        <f t="shared" si="4"/>
        <v>0.05</v>
      </c>
      <c r="H30" s="1">
        <f t="shared" si="4"/>
        <v>0.06</v>
      </c>
      <c r="I30" s="1">
        <f t="shared" si="4"/>
        <v>0.06</v>
      </c>
      <c r="J30" s="1">
        <f t="shared" si="4"/>
        <v>0.16999999999999998</v>
      </c>
      <c r="K30" s="1">
        <f t="shared" si="4"/>
        <v>0.03</v>
      </c>
      <c r="L30" s="1">
        <f t="shared" si="4"/>
        <v>0.01</v>
      </c>
      <c r="M30" s="1">
        <f t="shared" si="4"/>
        <v>0.04</v>
      </c>
      <c r="N30" s="4">
        <f t="shared" si="4"/>
        <v>0.08</v>
      </c>
    </row>
    <row r="31" spans="2:14" x14ac:dyDescent="0.25">
      <c r="B31" s="20" t="s">
        <v>33</v>
      </c>
      <c r="C31" s="8">
        <f t="shared" ref="C31:N31" si="5">MEDIAN(C6:C26)</f>
        <v>0.04</v>
      </c>
      <c r="D31" s="8">
        <f t="shared" si="5"/>
        <v>0.02</v>
      </c>
      <c r="E31" s="8">
        <f t="shared" si="5"/>
        <v>0.05</v>
      </c>
      <c r="F31" s="8">
        <f t="shared" si="5"/>
        <v>0.11000000000000001</v>
      </c>
      <c r="G31" s="8">
        <f t="shared" si="5"/>
        <v>0.05</v>
      </c>
      <c r="H31" s="8">
        <f t="shared" si="5"/>
        <v>0.06</v>
      </c>
      <c r="I31" s="8">
        <f t="shared" si="5"/>
        <v>0.06</v>
      </c>
      <c r="J31" s="8">
        <f t="shared" si="5"/>
        <v>0.16999999999999998</v>
      </c>
      <c r="K31" s="8">
        <f t="shared" si="5"/>
        <v>3.5000000000000003E-2</v>
      </c>
      <c r="L31" s="8">
        <f t="shared" si="5"/>
        <v>1.4999999999999999E-2</v>
      </c>
      <c r="M31" s="8">
        <f t="shared" si="5"/>
        <v>4.4999999999999998E-2</v>
      </c>
      <c r="N31" s="9">
        <f t="shared" si="5"/>
        <v>9.5000000000000001E-2</v>
      </c>
    </row>
  </sheetData>
  <mergeCells count="4">
    <mergeCell ref="B4:B5"/>
    <mergeCell ref="C4:F4"/>
    <mergeCell ref="G4:J4"/>
    <mergeCell ref="K4:N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S31"/>
  <sheetViews>
    <sheetView zoomScale="70" zoomScaleNormal="70" workbookViewId="0">
      <selection activeCell="R26" sqref="R26"/>
    </sheetView>
  </sheetViews>
  <sheetFormatPr defaultRowHeight="15" x14ac:dyDescent="0.25"/>
  <cols>
    <col min="3" max="3" width="14.28515625" customWidth="1"/>
    <col min="4" max="4" width="17.85546875" customWidth="1"/>
    <col min="8" max="8" width="16.85546875" customWidth="1"/>
    <col min="11" max="11" width="11.85546875" bestFit="1" customWidth="1"/>
    <col min="12" max="12" width="16.5703125" customWidth="1"/>
    <col min="18" max="18" width="21.140625" customWidth="1"/>
  </cols>
  <sheetData>
    <row r="4" spans="3:19" x14ac:dyDescent="0.25">
      <c r="C4" t="s">
        <v>24</v>
      </c>
    </row>
    <row r="5" spans="3:19" x14ac:dyDescent="0.25">
      <c r="C5" s="25" t="s">
        <v>0</v>
      </c>
      <c r="D5" s="23" t="s">
        <v>1</v>
      </c>
      <c r="E5" s="23"/>
      <c r="F5" s="23"/>
      <c r="G5" s="23"/>
      <c r="H5" s="23" t="s">
        <v>2</v>
      </c>
      <c r="I5" s="23"/>
      <c r="J5" s="23"/>
      <c r="K5" s="23"/>
      <c r="L5" s="23" t="s">
        <v>3</v>
      </c>
      <c r="M5" s="23"/>
      <c r="N5" s="23"/>
      <c r="O5" s="24"/>
    </row>
    <row r="6" spans="3:19" x14ac:dyDescent="0.25">
      <c r="C6" s="26"/>
      <c r="D6" s="13" t="s">
        <v>4</v>
      </c>
      <c r="E6" s="14" t="s">
        <v>5</v>
      </c>
      <c r="F6" s="15" t="s">
        <v>6</v>
      </c>
      <c r="G6" s="16" t="s">
        <v>7</v>
      </c>
      <c r="H6" s="13" t="s">
        <v>4</v>
      </c>
      <c r="I6" s="14" t="s">
        <v>5</v>
      </c>
      <c r="J6" s="15" t="s">
        <v>6</v>
      </c>
      <c r="K6" s="16" t="s">
        <v>7</v>
      </c>
      <c r="L6" s="13" t="s">
        <v>4</v>
      </c>
      <c r="M6" s="14" t="s">
        <v>5</v>
      </c>
      <c r="N6" s="15" t="s">
        <v>6</v>
      </c>
      <c r="O6" s="21" t="s">
        <v>7</v>
      </c>
    </row>
    <row r="7" spans="3:19" x14ac:dyDescent="0.25">
      <c r="C7" s="18">
        <v>1</v>
      </c>
      <c r="D7" s="1">
        <v>7.0000000000000007E-2</v>
      </c>
      <c r="E7" s="1">
        <v>0.11</v>
      </c>
      <c r="F7" s="1">
        <v>0.04</v>
      </c>
      <c r="G7" s="1">
        <f>SUM(D7:F7)</f>
        <v>0.22</v>
      </c>
      <c r="H7" s="1">
        <v>0.06</v>
      </c>
      <c r="I7" s="1">
        <v>0.05</v>
      </c>
      <c r="J7" s="1">
        <v>0.08</v>
      </c>
      <c r="K7" s="1">
        <f>SUM(H7:J7)</f>
        <v>0.19</v>
      </c>
      <c r="L7" s="1">
        <v>0</v>
      </c>
      <c r="M7" s="1">
        <v>0</v>
      </c>
      <c r="N7" s="1">
        <v>0</v>
      </c>
      <c r="O7" s="4">
        <f>SUM(L7:N7)</f>
        <v>0</v>
      </c>
    </row>
    <row r="8" spans="3:19" x14ac:dyDescent="0.25">
      <c r="C8" s="18">
        <v>2</v>
      </c>
      <c r="D8" s="1">
        <v>0.04</v>
      </c>
      <c r="E8" s="1">
        <v>0.04</v>
      </c>
      <c r="F8" s="1">
        <v>0.03</v>
      </c>
      <c r="G8" s="1">
        <f t="shared" ref="G8:G26" si="0">SUM(D8:F8)</f>
        <v>0.11</v>
      </c>
      <c r="H8" s="1"/>
      <c r="I8" s="1"/>
      <c r="J8" s="1"/>
      <c r="K8" s="1"/>
      <c r="L8" s="1"/>
      <c r="M8" s="1"/>
      <c r="N8" s="1"/>
      <c r="O8" s="4"/>
    </row>
    <row r="9" spans="3:19" x14ac:dyDescent="0.25">
      <c r="C9" s="18">
        <v>3</v>
      </c>
      <c r="D9" s="1">
        <v>0.03</v>
      </c>
      <c r="E9" s="1">
        <v>0.04</v>
      </c>
      <c r="F9" s="1">
        <v>0.03</v>
      </c>
      <c r="G9" s="1">
        <f t="shared" si="0"/>
        <v>0.1</v>
      </c>
      <c r="H9" s="1"/>
      <c r="I9" s="1"/>
      <c r="J9" s="1"/>
      <c r="K9" s="1"/>
      <c r="L9" s="1"/>
      <c r="M9" s="1"/>
      <c r="N9" s="1"/>
      <c r="O9" s="4"/>
      <c r="R9" s="10" t="s">
        <v>14</v>
      </c>
      <c r="S9" s="11">
        <v>18.015000000000001</v>
      </c>
    </row>
    <row r="10" spans="3:19" x14ac:dyDescent="0.25">
      <c r="C10" s="18">
        <v>4</v>
      </c>
      <c r="D10" s="1">
        <v>0.04</v>
      </c>
      <c r="E10" s="1">
        <v>0.03</v>
      </c>
      <c r="F10" s="1">
        <v>0.06</v>
      </c>
      <c r="G10" s="1">
        <f t="shared" si="0"/>
        <v>0.13</v>
      </c>
      <c r="H10" s="1"/>
      <c r="I10" s="1"/>
      <c r="J10" s="1"/>
      <c r="K10" s="1"/>
      <c r="L10" s="1"/>
      <c r="M10" s="1"/>
      <c r="N10" s="1"/>
      <c r="O10" s="4"/>
      <c r="R10" s="5" t="s">
        <v>17</v>
      </c>
      <c r="S10" s="4">
        <v>21</v>
      </c>
    </row>
    <row r="11" spans="3:19" x14ac:dyDescent="0.25">
      <c r="C11" s="18">
        <v>5</v>
      </c>
      <c r="D11" s="1">
        <v>0.04</v>
      </c>
      <c r="E11" s="1">
        <v>0.05</v>
      </c>
      <c r="F11" s="1">
        <v>0.03</v>
      </c>
      <c r="G11" s="1">
        <f t="shared" si="0"/>
        <v>0.12</v>
      </c>
      <c r="H11" s="1"/>
      <c r="I11" s="1"/>
      <c r="J11" s="1"/>
      <c r="K11" s="1"/>
      <c r="L11" s="1"/>
      <c r="M11" s="1"/>
      <c r="N11" s="1"/>
      <c r="O11" s="4"/>
      <c r="R11" s="7"/>
      <c r="S11" s="9">
        <f>S9/S10</f>
        <v>0.85785714285714287</v>
      </c>
    </row>
    <row r="12" spans="3:19" x14ac:dyDescent="0.25">
      <c r="C12" s="18">
        <v>6</v>
      </c>
      <c r="D12" s="1">
        <v>0.02</v>
      </c>
      <c r="E12" s="1">
        <v>0.03</v>
      </c>
      <c r="F12" s="1">
        <v>0.03</v>
      </c>
      <c r="G12" s="1">
        <f t="shared" si="0"/>
        <v>0.08</v>
      </c>
      <c r="H12" s="1"/>
      <c r="I12" s="1"/>
      <c r="J12" s="1"/>
      <c r="K12" s="1"/>
      <c r="L12" s="1"/>
      <c r="M12" s="1"/>
      <c r="N12" s="1"/>
      <c r="O12" s="4"/>
    </row>
    <row r="13" spans="3:19" x14ac:dyDescent="0.25">
      <c r="C13" s="18">
        <v>7</v>
      </c>
      <c r="D13" s="1">
        <v>0.08</v>
      </c>
      <c r="E13" s="1">
        <v>0.09</v>
      </c>
      <c r="F13" s="1">
        <v>7.0000000000000007E-2</v>
      </c>
      <c r="G13" s="1">
        <f t="shared" si="0"/>
        <v>0.24</v>
      </c>
      <c r="H13" s="1"/>
      <c r="I13" s="1"/>
      <c r="J13" s="1"/>
      <c r="K13" s="1"/>
      <c r="L13" s="1"/>
      <c r="M13" s="1"/>
      <c r="N13" s="1"/>
      <c r="O13" s="4"/>
    </row>
    <row r="14" spans="3:19" x14ac:dyDescent="0.25">
      <c r="C14" s="18">
        <v>8</v>
      </c>
      <c r="D14" s="1">
        <v>0.06</v>
      </c>
      <c r="E14" s="1">
        <v>0.01</v>
      </c>
      <c r="F14" s="1">
        <v>0.05</v>
      </c>
      <c r="G14" s="1">
        <f t="shared" si="0"/>
        <v>0.12</v>
      </c>
      <c r="H14" s="1"/>
      <c r="I14" s="1"/>
      <c r="J14" s="1"/>
      <c r="K14" s="1"/>
      <c r="L14" s="1"/>
      <c r="M14" s="1"/>
      <c r="N14" s="1"/>
      <c r="O14" s="4"/>
    </row>
    <row r="15" spans="3:19" x14ac:dyDescent="0.25">
      <c r="C15" s="18">
        <v>9</v>
      </c>
      <c r="D15" s="1">
        <v>0.04</v>
      </c>
      <c r="E15" s="1">
        <v>0.05</v>
      </c>
      <c r="F15" s="1">
        <v>0.03</v>
      </c>
      <c r="G15" s="1">
        <f t="shared" si="0"/>
        <v>0.12</v>
      </c>
      <c r="H15" s="1"/>
      <c r="I15" s="1"/>
      <c r="J15" s="1"/>
      <c r="K15" s="1"/>
      <c r="L15" s="1"/>
      <c r="M15" s="1"/>
      <c r="N15" s="1"/>
      <c r="O15" s="4"/>
    </row>
    <row r="16" spans="3:19" x14ac:dyDescent="0.25">
      <c r="C16" s="18">
        <v>10</v>
      </c>
      <c r="D16" s="1">
        <v>0.05</v>
      </c>
      <c r="E16" s="1">
        <v>0.04</v>
      </c>
      <c r="F16" s="1">
        <v>0.03</v>
      </c>
      <c r="G16" s="1">
        <f t="shared" si="0"/>
        <v>0.12</v>
      </c>
      <c r="H16" s="1"/>
      <c r="I16" s="1"/>
      <c r="J16" s="1"/>
      <c r="K16" s="1"/>
      <c r="L16" s="1"/>
      <c r="M16" s="1"/>
      <c r="N16" s="1"/>
      <c r="O16" s="4"/>
    </row>
    <row r="17" spans="3:15" x14ac:dyDescent="0.25">
      <c r="C17" s="18">
        <v>11</v>
      </c>
      <c r="D17" s="1">
        <v>0.06</v>
      </c>
      <c r="E17" s="1">
        <v>0.04</v>
      </c>
      <c r="F17" s="1">
        <v>0.04</v>
      </c>
      <c r="G17" s="1">
        <f t="shared" si="0"/>
        <v>0.14000000000000001</v>
      </c>
      <c r="H17" s="1"/>
      <c r="I17" s="1"/>
      <c r="J17" s="1"/>
      <c r="K17" s="1"/>
      <c r="L17" s="1"/>
      <c r="M17" s="1"/>
      <c r="N17" s="1"/>
      <c r="O17" s="4"/>
    </row>
    <row r="18" spans="3:15" x14ac:dyDescent="0.25">
      <c r="C18" s="18">
        <v>12</v>
      </c>
      <c r="D18" s="1">
        <v>0.02</v>
      </c>
      <c r="E18" s="1">
        <v>0.03</v>
      </c>
      <c r="F18" s="1">
        <v>0.03</v>
      </c>
      <c r="G18" s="1">
        <f t="shared" si="0"/>
        <v>0.08</v>
      </c>
      <c r="H18" s="1"/>
      <c r="I18" s="1"/>
      <c r="J18" s="1"/>
      <c r="K18" s="1"/>
      <c r="L18" s="1"/>
      <c r="M18" s="1"/>
      <c r="N18" s="1"/>
      <c r="O18" s="4"/>
    </row>
    <row r="19" spans="3:15" x14ac:dyDescent="0.25">
      <c r="C19" s="18">
        <v>13</v>
      </c>
      <c r="D19" s="1">
        <v>0.06</v>
      </c>
      <c r="E19" s="1">
        <v>0.06</v>
      </c>
      <c r="F19" s="1">
        <v>0.03</v>
      </c>
      <c r="G19" s="1">
        <f t="shared" si="0"/>
        <v>0.15</v>
      </c>
      <c r="H19" s="1"/>
      <c r="I19" s="1"/>
      <c r="J19" s="1"/>
      <c r="K19" s="1"/>
      <c r="L19" s="1"/>
      <c r="M19" s="1"/>
      <c r="N19" s="1"/>
      <c r="O19" s="4"/>
    </row>
    <row r="20" spans="3:15" x14ac:dyDescent="0.25">
      <c r="C20" s="18">
        <v>14</v>
      </c>
      <c r="D20" s="1">
        <v>0.03</v>
      </c>
      <c r="E20" s="1">
        <v>0.14000000000000001</v>
      </c>
      <c r="F20" s="1">
        <v>0.03</v>
      </c>
      <c r="G20" s="1">
        <f t="shared" si="0"/>
        <v>0.2</v>
      </c>
      <c r="H20" s="1"/>
      <c r="I20" s="1"/>
      <c r="J20" s="1"/>
      <c r="K20" s="1"/>
      <c r="L20" s="1"/>
      <c r="M20" s="1"/>
      <c r="N20" s="1"/>
      <c r="O20" s="4"/>
    </row>
    <row r="21" spans="3:15" x14ac:dyDescent="0.25">
      <c r="C21" s="18">
        <v>15</v>
      </c>
      <c r="D21" s="1">
        <v>0.04</v>
      </c>
      <c r="E21" s="1">
        <v>0.03</v>
      </c>
      <c r="F21" s="1">
        <v>0.03</v>
      </c>
      <c r="G21" s="1">
        <f t="shared" si="0"/>
        <v>0.1</v>
      </c>
      <c r="H21" s="1"/>
      <c r="I21" s="1"/>
      <c r="J21" s="1"/>
      <c r="K21" s="1"/>
      <c r="L21" s="1"/>
      <c r="M21" s="1"/>
      <c r="N21" s="1"/>
      <c r="O21" s="4"/>
    </row>
    <row r="22" spans="3:15" x14ac:dyDescent="0.25">
      <c r="C22" s="18">
        <v>16</v>
      </c>
      <c r="D22" s="1">
        <v>0.05</v>
      </c>
      <c r="E22" s="1">
        <v>0.05</v>
      </c>
      <c r="F22" s="1">
        <v>0.04</v>
      </c>
      <c r="G22" s="1">
        <f t="shared" si="0"/>
        <v>0.14000000000000001</v>
      </c>
      <c r="H22" s="1"/>
      <c r="I22" s="1"/>
      <c r="J22" s="1"/>
      <c r="K22" s="1"/>
      <c r="L22" s="1"/>
      <c r="M22" s="1"/>
      <c r="N22" s="1"/>
      <c r="O22" s="4"/>
    </row>
    <row r="23" spans="3:15" x14ac:dyDescent="0.25">
      <c r="C23" s="18">
        <v>17</v>
      </c>
      <c r="D23" s="1">
        <v>0.04</v>
      </c>
      <c r="E23" s="1">
        <v>0.04</v>
      </c>
      <c r="F23" s="1">
        <v>0.06</v>
      </c>
      <c r="G23" s="1">
        <f t="shared" si="0"/>
        <v>0.14000000000000001</v>
      </c>
      <c r="H23" s="1"/>
      <c r="I23" s="1"/>
      <c r="J23" s="1"/>
      <c r="K23" s="1"/>
      <c r="L23" s="1"/>
      <c r="M23" s="1"/>
      <c r="N23" s="1"/>
      <c r="O23" s="4"/>
    </row>
    <row r="24" spans="3:15" x14ac:dyDescent="0.25">
      <c r="C24" s="18">
        <v>18</v>
      </c>
      <c r="D24" s="1">
        <v>0.04</v>
      </c>
      <c r="E24" s="1">
        <v>0.05</v>
      </c>
      <c r="F24" s="1">
        <v>0.04</v>
      </c>
      <c r="G24" s="1">
        <f t="shared" si="0"/>
        <v>0.13</v>
      </c>
      <c r="H24" s="1"/>
      <c r="I24" s="1"/>
      <c r="J24" s="1"/>
      <c r="K24" s="1"/>
      <c r="L24" s="1"/>
      <c r="M24" s="1"/>
      <c r="N24" s="1"/>
      <c r="O24" s="4"/>
    </row>
    <row r="25" spans="3:15" x14ac:dyDescent="0.25">
      <c r="C25" s="18">
        <v>19</v>
      </c>
      <c r="D25" s="1">
        <v>0.04</v>
      </c>
      <c r="E25" s="1">
        <v>0.09</v>
      </c>
      <c r="F25" s="1">
        <v>0.04</v>
      </c>
      <c r="G25" s="1">
        <f t="shared" si="0"/>
        <v>0.17</v>
      </c>
      <c r="H25" s="1"/>
      <c r="I25" s="1"/>
      <c r="J25" s="1"/>
      <c r="K25" s="1"/>
      <c r="L25" s="1"/>
      <c r="M25" s="1"/>
      <c r="N25" s="1"/>
      <c r="O25" s="4"/>
    </row>
    <row r="26" spans="3:15" ht="15.75" thickBot="1" x14ac:dyDescent="0.3">
      <c r="C26" s="19">
        <v>20</v>
      </c>
      <c r="D26" s="2">
        <v>0.05</v>
      </c>
      <c r="E26" s="2">
        <v>0.02</v>
      </c>
      <c r="F26" s="2">
        <v>0.04</v>
      </c>
      <c r="G26" s="2">
        <f t="shared" si="0"/>
        <v>0.11000000000000001</v>
      </c>
      <c r="H26" s="2"/>
      <c r="I26" s="2"/>
      <c r="J26" s="2"/>
      <c r="K26" s="2"/>
      <c r="L26" s="2"/>
      <c r="M26" s="2"/>
      <c r="N26" s="2"/>
      <c r="O26" s="6"/>
    </row>
    <row r="27" spans="3:15" ht="15.75" thickTop="1" x14ac:dyDescent="0.25">
      <c r="C27" s="17" t="s">
        <v>7</v>
      </c>
      <c r="D27" s="1">
        <f>SUM(D7:D26)</f>
        <v>0.90000000000000036</v>
      </c>
      <c r="E27" s="1">
        <f t="shared" ref="E27:O27" si="1">SUM(E7:E26)</f>
        <v>1.0400000000000003</v>
      </c>
      <c r="F27" s="1">
        <f t="shared" si="1"/>
        <v>0.78000000000000025</v>
      </c>
      <c r="G27" s="1">
        <f t="shared" si="1"/>
        <v>2.72</v>
      </c>
      <c r="H27" s="1">
        <f t="shared" si="1"/>
        <v>0.06</v>
      </c>
      <c r="I27" s="1">
        <f t="shared" si="1"/>
        <v>0.05</v>
      </c>
      <c r="J27" s="1">
        <f t="shared" si="1"/>
        <v>0.08</v>
      </c>
      <c r="K27" s="1">
        <f t="shared" si="1"/>
        <v>0.19</v>
      </c>
      <c r="L27" s="1">
        <f t="shared" si="1"/>
        <v>0</v>
      </c>
      <c r="M27" s="1">
        <f t="shared" si="1"/>
        <v>0</v>
      </c>
      <c r="N27" s="1">
        <f t="shared" si="1"/>
        <v>0</v>
      </c>
      <c r="O27" s="4">
        <f t="shared" si="1"/>
        <v>0</v>
      </c>
    </row>
    <row r="28" spans="3:15" x14ac:dyDescent="0.25">
      <c r="C28" s="17" t="s">
        <v>8</v>
      </c>
      <c r="D28" s="1">
        <f>AVERAGE(D7:D26)</f>
        <v>4.5000000000000019E-2</v>
      </c>
      <c r="E28" s="1">
        <f t="shared" ref="E28:O28" si="2">AVERAGE(E7:E26)</f>
        <v>5.2000000000000011E-2</v>
      </c>
      <c r="F28" s="1">
        <f t="shared" si="2"/>
        <v>3.9000000000000014E-2</v>
      </c>
      <c r="G28" s="1">
        <f t="shared" si="2"/>
        <v>0.13600000000000001</v>
      </c>
      <c r="H28" s="1">
        <f t="shared" si="2"/>
        <v>0.06</v>
      </c>
      <c r="I28" s="1">
        <f t="shared" si="2"/>
        <v>0.05</v>
      </c>
      <c r="J28" s="1">
        <f t="shared" si="2"/>
        <v>0.08</v>
      </c>
      <c r="K28" s="1">
        <f t="shared" si="2"/>
        <v>0.19</v>
      </c>
      <c r="L28" s="1">
        <f t="shared" si="2"/>
        <v>0</v>
      </c>
      <c r="M28" s="1">
        <f t="shared" si="2"/>
        <v>0</v>
      </c>
      <c r="N28" s="1">
        <f t="shared" si="2"/>
        <v>0</v>
      </c>
      <c r="O28" s="4">
        <f t="shared" si="2"/>
        <v>0</v>
      </c>
    </row>
    <row r="29" spans="3:15" x14ac:dyDescent="0.25">
      <c r="C29" s="17" t="s">
        <v>9</v>
      </c>
      <c r="D29" s="1">
        <f>MAX(D7:D26)</f>
        <v>0.08</v>
      </c>
      <c r="E29" s="1">
        <f t="shared" ref="E29:O29" si="3">MAX(E7:E26)</f>
        <v>0.14000000000000001</v>
      </c>
      <c r="F29" s="1">
        <f t="shared" si="3"/>
        <v>7.0000000000000007E-2</v>
      </c>
      <c r="G29" s="1">
        <f t="shared" si="3"/>
        <v>0.24</v>
      </c>
      <c r="H29" s="1">
        <f t="shared" si="3"/>
        <v>0.06</v>
      </c>
      <c r="I29" s="1">
        <f t="shared" si="3"/>
        <v>0.05</v>
      </c>
      <c r="J29" s="1">
        <f t="shared" si="3"/>
        <v>0.08</v>
      </c>
      <c r="K29" s="1">
        <f t="shared" si="3"/>
        <v>0.19</v>
      </c>
      <c r="L29" s="1">
        <f t="shared" si="3"/>
        <v>0</v>
      </c>
      <c r="M29" s="1">
        <f t="shared" si="3"/>
        <v>0</v>
      </c>
      <c r="N29" s="1">
        <f t="shared" si="3"/>
        <v>0</v>
      </c>
      <c r="O29" s="4">
        <f t="shared" si="3"/>
        <v>0</v>
      </c>
    </row>
    <row r="30" spans="3:15" x14ac:dyDescent="0.25">
      <c r="C30" s="17" t="s">
        <v>10</v>
      </c>
      <c r="D30" s="1">
        <f>MIN(D7:D26)</f>
        <v>0.02</v>
      </c>
      <c r="E30" s="1">
        <f t="shared" ref="E30:O30" si="4">MIN(E7:E26)</f>
        <v>0.01</v>
      </c>
      <c r="F30" s="1">
        <f t="shared" si="4"/>
        <v>0.03</v>
      </c>
      <c r="G30" s="1">
        <f t="shared" si="4"/>
        <v>0.08</v>
      </c>
      <c r="H30" s="1">
        <f t="shared" si="4"/>
        <v>0.06</v>
      </c>
      <c r="I30" s="1">
        <f t="shared" si="4"/>
        <v>0.05</v>
      </c>
      <c r="J30" s="1">
        <f t="shared" si="4"/>
        <v>0.08</v>
      </c>
      <c r="K30" s="1">
        <f t="shared" si="4"/>
        <v>0.19</v>
      </c>
      <c r="L30" s="1">
        <f t="shared" si="4"/>
        <v>0</v>
      </c>
      <c r="M30" s="1">
        <f t="shared" si="4"/>
        <v>0</v>
      </c>
      <c r="N30" s="1">
        <f t="shared" si="4"/>
        <v>0</v>
      </c>
      <c r="O30" s="4">
        <f t="shared" si="4"/>
        <v>0</v>
      </c>
    </row>
    <row r="31" spans="3:15" x14ac:dyDescent="0.25">
      <c r="C31" s="20" t="s">
        <v>33</v>
      </c>
      <c r="D31" s="8">
        <f t="shared" ref="D31:O31" si="5">MEDIAN(D7:D26)</f>
        <v>0.04</v>
      </c>
      <c r="E31" s="8">
        <f t="shared" si="5"/>
        <v>0.04</v>
      </c>
      <c r="F31" s="8">
        <f t="shared" si="5"/>
        <v>3.5000000000000003E-2</v>
      </c>
      <c r="G31" s="8">
        <f t="shared" si="5"/>
        <v>0.125</v>
      </c>
      <c r="H31" s="8">
        <f t="shared" si="5"/>
        <v>0.06</v>
      </c>
      <c r="I31" s="8">
        <f t="shared" si="5"/>
        <v>0.05</v>
      </c>
      <c r="J31" s="8">
        <f t="shared" si="5"/>
        <v>0.08</v>
      </c>
      <c r="K31" s="8">
        <f t="shared" si="5"/>
        <v>0.19</v>
      </c>
      <c r="L31" s="8">
        <f t="shared" si="5"/>
        <v>0</v>
      </c>
      <c r="M31" s="8">
        <f t="shared" si="5"/>
        <v>0</v>
      </c>
      <c r="N31" s="8">
        <f t="shared" si="5"/>
        <v>0</v>
      </c>
      <c r="O31" s="9">
        <f t="shared" si="5"/>
        <v>0</v>
      </c>
    </row>
  </sheetData>
  <mergeCells count="4">
    <mergeCell ref="C5:C6"/>
    <mergeCell ref="D5:G5"/>
    <mergeCell ref="H5:K5"/>
    <mergeCell ref="L5:O5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S26"/>
  <sheetViews>
    <sheetView topLeftCell="A2" zoomScale="80" zoomScaleNormal="80" workbookViewId="0">
      <selection activeCell="H30" sqref="H30"/>
    </sheetView>
  </sheetViews>
  <sheetFormatPr defaultRowHeight="15" x14ac:dyDescent="0.25"/>
  <cols>
    <col min="3" max="3" width="15" customWidth="1"/>
    <col min="4" max="4" width="17.42578125" customWidth="1"/>
    <col min="8" max="8" width="16.5703125" customWidth="1"/>
    <col min="12" max="12" width="16.85546875" customWidth="1"/>
    <col min="18" max="18" width="23.5703125" customWidth="1"/>
  </cols>
  <sheetData>
    <row r="3" spans="3:19" x14ac:dyDescent="0.25">
      <c r="C3" t="s">
        <v>25</v>
      </c>
    </row>
    <row r="4" spans="3:19" x14ac:dyDescent="0.25">
      <c r="C4" s="25" t="s">
        <v>0</v>
      </c>
      <c r="D4" s="23" t="s">
        <v>1</v>
      </c>
      <c r="E4" s="23"/>
      <c r="F4" s="23"/>
      <c r="G4" s="23"/>
      <c r="H4" s="23" t="s">
        <v>2</v>
      </c>
      <c r="I4" s="23"/>
      <c r="J4" s="23"/>
      <c r="K4" s="23"/>
      <c r="L4" s="23" t="s">
        <v>3</v>
      </c>
      <c r="M4" s="23"/>
      <c r="N4" s="23"/>
      <c r="O4" s="24"/>
    </row>
    <row r="5" spans="3:19" x14ac:dyDescent="0.25">
      <c r="C5" s="26"/>
      <c r="D5" s="13" t="s">
        <v>4</v>
      </c>
      <c r="E5" s="14" t="s">
        <v>5</v>
      </c>
      <c r="F5" s="15" t="s">
        <v>6</v>
      </c>
      <c r="G5" s="16" t="s">
        <v>7</v>
      </c>
      <c r="H5" s="13" t="s">
        <v>4</v>
      </c>
      <c r="I5" s="14" t="s">
        <v>5</v>
      </c>
      <c r="J5" s="15" t="s">
        <v>6</v>
      </c>
      <c r="K5" s="16" t="s">
        <v>7</v>
      </c>
      <c r="L5" s="13" t="s">
        <v>4</v>
      </c>
      <c r="M5" s="14" t="s">
        <v>5</v>
      </c>
      <c r="N5" s="15" t="s">
        <v>6</v>
      </c>
      <c r="O5" s="21" t="s">
        <v>7</v>
      </c>
    </row>
    <row r="6" spans="3:19" x14ac:dyDescent="0.25">
      <c r="C6" s="18">
        <v>1</v>
      </c>
      <c r="D6" s="1">
        <v>0.04</v>
      </c>
      <c r="E6" s="1">
        <v>0.04</v>
      </c>
      <c r="F6" s="1">
        <v>0.05</v>
      </c>
      <c r="G6" s="1">
        <f>SUM(D6:F6)</f>
        <v>0.13</v>
      </c>
      <c r="H6" s="1">
        <v>0.04</v>
      </c>
      <c r="I6" s="1">
        <v>0.03</v>
      </c>
      <c r="J6" s="1">
        <v>0.05</v>
      </c>
      <c r="K6" s="1">
        <f>SUM(H6:J6)</f>
        <v>0.12000000000000001</v>
      </c>
      <c r="L6" s="1">
        <v>7.0000000000000007E-2</v>
      </c>
      <c r="M6" s="1">
        <v>0.1</v>
      </c>
      <c r="N6" s="1">
        <v>0.08</v>
      </c>
      <c r="O6" s="4">
        <f>SUM(L6:N6)</f>
        <v>0.25</v>
      </c>
    </row>
    <row r="7" spans="3:19" x14ac:dyDescent="0.25">
      <c r="C7" s="18">
        <v>2</v>
      </c>
      <c r="D7" s="1">
        <v>0.06</v>
      </c>
      <c r="E7" s="1">
        <v>0.05</v>
      </c>
      <c r="F7" s="1">
        <v>0.05</v>
      </c>
      <c r="G7" s="1">
        <f t="shared" ref="G7:G21" si="0">SUM(D7:F7)</f>
        <v>0.16</v>
      </c>
      <c r="H7" s="1">
        <v>0.04</v>
      </c>
      <c r="I7" s="1">
        <v>0.03</v>
      </c>
      <c r="J7" s="1">
        <v>0.05</v>
      </c>
      <c r="K7" s="1">
        <f t="shared" ref="K7:K8" si="1">SUM(H7:J7)</f>
        <v>0.12000000000000001</v>
      </c>
      <c r="L7" s="1">
        <v>7.0000000000000007E-2</v>
      </c>
      <c r="M7" s="1">
        <v>0.03</v>
      </c>
      <c r="N7" s="1">
        <v>0.04</v>
      </c>
      <c r="O7" s="4">
        <f t="shared" ref="O7:O8" si="2">SUM(L7:N7)</f>
        <v>0.14000000000000001</v>
      </c>
      <c r="R7" s="10" t="s">
        <v>14</v>
      </c>
      <c r="S7" s="11">
        <v>16.126999999999999</v>
      </c>
    </row>
    <row r="8" spans="3:19" x14ac:dyDescent="0.25">
      <c r="C8" s="18">
        <v>3</v>
      </c>
      <c r="D8" s="1">
        <v>0.05</v>
      </c>
      <c r="E8" s="1">
        <v>0.04</v>
      </c>
      <c r="F8" s="1">
        <v>0.05</v>
      </c>
      <c r="G8" s="1">
        <f t="shared" si="0"/>
        <v>0.14000000000000001</v>
      </c>
      <c r="H8" s="1">
        <v>0.05</v>
      </c>
      <c r="I8" s="1">
        <v>0.06</v>
      </c>
      <c r="J8" s="1">
        <v>0.06</v>
      </c>
      <c r="K8" s="1">
        <f t="shared" si="1"/>
        <v>0.16999999999999998</v>
      </c>
      <c r="L8" s="1">
        <v>0.08</v>
      </c>
      <c r="M8" s="1">
        <v>0.04</v>
      </c>
      <c r="N8" s="1">
        <v>0.03</v>
      </c>
      <c r="O8" s="4">
        <f t="shared" si="2"/>
        <v>0.15</v>
      </c>
      <c r="R8" s="5" t="s">
        <v>15</v>
      </c>
      <c r="S8" s="4">
        <v>22</v>
      </c>
    </row>
    <row r="9" spans="3:19" x14ac:dyDescent="0.25">
      <c r="C9" s="18">
        <v>4</v>
      </c>
      <c r="D9" s="1">
        <v>7.0000000000000007E-2</v>
      </c>
      <c r="E9" s="1">
        <v>7.0000000000000007E-2</v>
      </c>
      <c r="F9" s="1">
        <v>7.0000000000000007E-2</v>
      </c>
      <c r="G9" s="1">
        <f t="shared" si="0"/>
        <v>0.21000000000000002</v>
      </c>
      <c r="H9" s="1"/>
      <c r="I9" s="1"/>
      <c r="J9" s="1"/>
      <c r="K9" s="1"/>
      <c r="L9" s="1"/>
      <c r="M9" s="1"/>
      <c r="N9" s="1"/>
      <c r="O9" s="4"/>
      <c r="R9" s="7"/>
      <c r="S9" s="9">
        <f>S7/S8</f>
        <v>0.73304545454545444</v>
      </c>
    </row>
    <row r="10" spans="3:19" x14ac:dyDescent="0.25">
      <c r="C10" s="18">
        <v>5</v>
      </c>
      <c r="D10" s="1">
        <v>0.05</v>
      </c>
      <c r="E10" s="1">
        <v>0.12</v>
      </c>
      <c r="F10" s="1">
        <v>0.05</v>
      </c>
      <c r="G10" s="1">
        <f t="shared" si="0"/>
        <v>0.21999999999999997</v>
      </c>
      <c r="H10" s="1"/>
      <c r="I10" s="1"/>
      <c r="J10" s="1"/>
      <c r="K10" s="1"/>
      <c r="L10" s="1"/>
      <c r="M10" s="1"/>
      <c r="N10" s="1"/>
      <c r="O10" s="4"/>
    </row>
    <row r="11" spans="3:19" x14ac:dyDescent="0.25">
      <c r="C11" s="18">
        <v>6</v>
      </c>
      <c r="D11" s="1">
        <v>0.06</v>
      </c>
      <c r="E11" s="1">
        <v>0.05</v>
      </c>
      <c r="F11" s="1">
        <v>0.05</v>
      </c>
      <c r="G11" s="1">
        <f t="shared" si="0"/>
        <v>0.16</v>
      </c>
      <c r="H11" s="1"/>
      <c r="I11" s="1"/>
      <c r="J11" s="1"/>
      <c r="K11" s="1"/>
      <c r="L11" s="1"/>
      <c r="M11" s="1"/>
      <c r="N11" s="1"/>
      <c r="O11" s="4"/>
    </row>
    <row r="12" spans="3:19" x14ac:dyDescent="0.25">
      <c r="C12" s="18">
        <v>7</v>
      </c>
      <c r="D12" s="1">
        <v>0.05</v>
      </c>
      <c r="E12" s="1">
        <v>0.03</v>
      </c>
      <c r="F12" s="1">
        <v>0.05</v>
      </c>
      <c r="G12" s="1">
        <f t="shared" si="0"/>
        <v>0.13</v>
      </c>
      <c r="H12" s="1"/>
      <c r="I12" s="1"/>
      <c r="J12" s="1"/>
      <c r="K12" s="1"/>
      <c r="L12" s="1"/>
      <c r="M12" s="1"/>
      <c r="N12" s="1"/>
      <c r="O12" s="4"/>
    </row>
    <row r="13" spans="3:19" x14ac:dyDescent="0.25">
      <c r="C13" s="18">
        <v>8</v>
      </c>
      <c r="D13" s="1">
        <v>0.05</v>
      </c>
      <c r="E13" s="1">
        <v>0.03</v>
      </c>
      <c r="F13" s="1">
        <v>0.06</v>
      </c>
      <c r="G13" s="1">
        <f t="shared" si="0"/>
        <v>0.14000000000000001</v>
      </c>
      <c r="H13" s="1"/>
      <c r="I13" s="1"/>
      <c r="J13" s="1"/>
      <c r="K13" s="1"/>
      <c r="L13" s="1"/>
      <c r="M13" s="1"/>
      <c r="N13" s="1"/>
      <c r="O13" s="4"/>
    </row>
    <row r="14" spans="3:19" x14ac:dyDescent="0.25">
      <c r="C14" s="18">
        <v>9</v>
      </c>
      <c r="D14" s="1">
        <v>0.06</v>
      </c>
      <c r="E14" s="1">
        <v>0.06</v>
      </c>
      <c r="F14" s="1">
        <v>0.06</v>
      </c>
      <c r="G14" s="1">
        <f t="shared" si="0"/>
        <v>0.18</v>
      </c>
      <c r="H14" s="1"/>
      <c r="I14" s="1"/>
      <c r="J14" s="1"/>
      <c r="K14" s="1"/>
      <c r="L14" s="1"/>
      <c r="M14" s="1"/>
      <c r="N14" s="1"/>
      <c r="O14" s="4"/>
    </row>
    <row r="15" spans="3:19" x14ac:dyDescent="0.25">
      <c r="C15" s="18">
        <v>10</v>
      </c>
      <c r="D15" s="1">
        <v>0.05</v>
      </c>
      <c r="E15" s="1">
        <v>0.03</v>
      </c>
      <c r="F15" s="1">
        <v>0.05</v>
      </c>
      <c r="G15" s="1">
        <f t="shared" si="0"/>
        <v>0.13</v>
      </c>
      <c r="H15" s="1"/>
      <c r="I15" s="1"/>
      <c r="J15" s="1"/>
      <c r="K15" s="1"/>
      <c r="L15" s="1"/>
      <c r="M15" s="1"/>
      <c r="N15" s="1"/>
      <c r="O15" s="4"/>
    </row>
    <row r="16" spans="3:19" x14ac:dyDescent="0.25">
      <c r="C16" s="18">
        <v>11</v>
      </c>
      <c r="D16" s="1">
        <v>0.05</v>
      </c>
      <c r="E16" s="1">
        <v>0.03</v>
      </c>
      <c r="F16" s="1">
        <v>0.04</v>
      </c>
      <c r="G16" s="1">
        <f t="shared" si="0"/>
        <v>0.12</v>
      </c>
      <c r="H16" s="1"/>
      <c r="I16" s="1"/>
      <c r="J16" s="1"/>
      <c r="K16" s="1"/>
      <c r="L16" s="1"/>
      <c r="M16" s="1"/>
      <c r="N16" s="1"/>
      <c r="O16" s="4"/>
    </row>
    <row r="17" spans="3:15" x14ac:dyDescent="0.25">
      <c r="C17" s="18">
        <v>12</v>
      </c>
      <c r="D17" s="1">
        <v>0.04</v>
      </c>
      <c r="E17" s="1">
        <v>0.03</v>
      </c>
      <c r="F17" s="1">
        <v>0.05</v>
      </c>
      <c r="G17" s="1">
        <f t="shared" si="0"/>
        <v>0.12000000000000001</v>
      </c>
      <c r="H17" s="1"/>
      <c r="I17" s="1"/>
      <c r="J17" s="1"/>
      <c r="K17" s="1"/>
      <c r="L17" s="1"/>
      <c r="M17" s="1"/>
      <c r="N17" s="1"/>
      <c r="O17" s="4"/>
    </row>
    <row r="18" spans="3:15" x14ac:dyDescent="0.25">
      <c r="C18" s="18">
        <v>13</v>
      </c>
      <c r="D18" s="1">
        <v>0.05</v>
      </c>
      <c r="E18" s="1">
        <v>0.03</v>
      </c>
      <c r="F18" s="1">
        <v>0.06</v>
      </c>
      <c r="G18" s="1">
        <f t="shared" si="0"/>
        <v>0.14000000000000001</v>
      </c>
      <c r="H18" s="1"/>
      <c r="I18" s="1"/>
      <c r="J18" s="1"/>
      <c r="K18" s="1"/>
      <c r="L18" s="1"/>
      <c r="M18" s="1"/>
      <c r="N18" s="1"/>
      <c r="O18" s="4"/>
    </row>
    <row r="19" spans="3:15" x14ac:dyDescent="0.25">
      <c r="C19" s="18">
        <v>14</v>
      </c>
      <c r="D19" s="1">
        <v>0.05</v>
      </c>
      <c r="E19" s="1">
        <v>0.04</v>
      </c>
      <c r="F19" s="1">
        <v>0.05</v>
      </c>
      <c r="G19" s="1">
        <f t="shared" si="0"/>
        <v>0.14000000000000001</v>
      </c>
      <c r="H19" s="1"/>
      <c r="I19" s="1"/>
      <c r="J19" s="1"/>
      <c r="K19" s="1"/>
      <c r="L19" s="1"/>
      <c r="M19" s="1"/>
      <c r="N19" s="1"/>
      <c r="O19" s="4"/>
    </row>
    <row r="20" spans="3:15" x14ac:dyDescent="0.25">
      <c r="C20" s="18">
        <v>15</v>
      </c>
      <c r="D20" s="1">
        <v>0.06</v>
      </c>
      <c r="E20" s="1">
        <v>0.04</v>
      </c>
      <c r="F20" s="1">
        <v>0.05</v>
      </c>
      <c r="G20" s="1">
        <f t="shared" si="0"/>
        <v>0.15000000000000002</v>
      </c>
      <c r="H20" s="1"/>
      <c r="I20" s="1"/>
      <c r="J20" s="1"/>
      <c r="K20" s="1"/>
      <c r="L20" s="1"/>
      <c r="M20" s="1"/>
      <c r="N20" s="1"/>
      <c r="O20" s="4"/>
    </row>
    <row r="21" spans="3:15" ht="15.75" thickBot="1" x14ac:dyDescent="0.3">
      <c r="C21" s="19">
        <v>16</v>
      </c>
      <c r="D21" s="2">
        <v>0.04</v>
      </c>
      <c r="E21" s="2">
        <v>0.04</v>
      </c>
      <c r="F21" s="2">
        <v>0.05</v>
      </c>
      <c r="G21" s="2">
        <f t="shared" si="0"/>
        <v>0.13</v>
      </c>
      <c r="H21" s="2"/>
      <c r="I21" s="2"/>
      <c r="J21" s="2"/>
      <c r="K21" s="2"/>
      <c r="L21" s="2"/>
      <c r="M21" s="2"/>
      <c r="N21" s="2"/>
      <c r="O21" s="6"/>
    </row>
    <row r="22" spans="3:15" ht="15.75" thickTop="1" x14ac:dyDescent="0.25">
      <c r="C22" s="17" t="s">
        <v>7</v>
      </c>
      <c r="D22" s="1">
        <f>SUM(D6:D21)</f>
        <v>0.83000000000000029</v>
      </c>
      <c r="E22" s="1">
        <f t="shared" ref="E22:O22" si="3">SUM(E6:E21)</f>
        <v>0.7300000000000002</v>
      </c>
      <c r="F22" s="1">
        <f t="shared" si="3"/>
        <v>0.8400000000000003</v>
      </c>
      <c r="G22" s="1">
        <f t="shared" si="3"/>
        <v>2.4000000000000004</v>
      </c>
      <c r="H22" s="1">
        <f t="shared" si="3"/>
        <v>0.13</v>
      </c>
      <c r="I22" s="1">
        <f t="shared" si="3"/>
        <v>0.12</v>
      </c>
      <c r="J22" s="1">
        <f t="shared" si="3"/>
        <v>0.16</v>
      </c>
      <c r="K22" s="1">
        <f t="shared" si="3"/>
        <v>0.41000000000000003</v>
      </c>
      <c r="L22" s="1">
        <f t="shared" si="3"/>
        <v>0.22000000000000003</v>
      </c>
      <c r="M22" s="1">
        <f t="shared" si="3"/>
        <v>0.17</v>
      </c>
      <c r="N22" s="1">
        <f t="shared" si="3"/>
        <v>0.15</v>
      </c>
      <c r="O22" s="4">
        <f t="shared" si="3"/>
        <v>0.54</v>
      </c>
    </row>
    <row r="23" spans="3:15" x14ac:dyDescent="0.25">
      <c r="C23" s="17" t="s">
        <v>8</v>
      </c>
      <c r="D23" s="1">
        <f>AVERAGE(D6:D21)</f>
        <v>5.1875000000000018E-2</v>
      </c>
      <c r="E23" s="1">
        <f t="shared" ref="E23:O23" si="4">AVERAGE(E6:E21)</f>
        <v>4.5625000000000013E-2</v>
      </c>
      <c r="F23" s="1">
        <f t="shared" si="4"/>
        <v>5.2500000000000019E-2</v>
      </c>
      <c r="G23" s="1">
        <f t="shared" si="4"/>
        <v>0.15000000000000002</v>
      </c>
      <c r="H23" s="1">
        <f t="shared" si="4"/>
        <v>4.3333333333333335E-2</v>
      </c>
      <c r="I23" s="1">
        <f t="shared" si="4"/>
        <v>0.04</v>
      </c>
      <c r="J23" s="1">
        <f t="shared" si="4"/>
        <v>5.3333333333333337E-2</v>
      </c>
      <c r="K23" s="1">
        <f t="shared" si="4"/>
        <v>0.13666666666666669</v>
      </c>
      <c r="L23" s="1">
        <f t="shared" si="4"/>
        <v>7.3333333333333348E-2</v>
      </c>
      <c r="M23" s="1">
        <f t="shared" si="4"/>
        <v>5.6666666666666671E-2</v>
      </c>
      <c r="N23" s="1">
        <f t="shared" si="4"/>
        <v>4.9999999999999996E-2</v>
      </c>
      <c r="O23" s="4">
        <f t="shared" si="4"/>
        <v>0.18000000000000002</v>
      </c>
    </row>
    <row r="24" spans="3:15" x14ac:dyDescent="0.25">
      <c r="C24" s="17" t="s">
        <v>9</v>
      </c>
      <c r="D24" s="1">
        <f>MAX(D6:D21)</f>
        <v>7.0000000000000007E-2</v>
      </c>
      <c r="E24" s="1">
        <f t="shared" ref="E24:O24" si="5">MAX(E6:E21)</f>
        <v>0.12</v>
      </c>
      <c r="F24" s="1">
        <f t="shared" si="5"/>
        <v>7.0000000000000007E-2</v>
      </c>
      <c r="G24" s="1">
        <f t="shared" si="5"/>
        <v>0.21999999999999997</v>
      </c>
      <c r="H24" s="1">
        <f t="shared" si="5"/>
        <v>0.05</v>
      </c>
      <c r="I24" s="1">
        <f t="shared" si="5"/>
        <v>0.06</v>
      </c>
      <c r="J24" s="1">
        <f t="shared" si="5"/>
        <v>0.06</v>
      </c>
      <c r="K24" s="1">
        <f t="shared" si="5"/>
        <v>0.16999999999999998</v>
      </c>
      <c r="L24" s="1">
        <f t="shared" si="5"/>
        <v>0.08</v>
      </c>
      <c r="M24" s="1">
        <f t="shared" si="5"/>
        <v>0.1</v>
      </c>
      <c r="N24" s="1">
        <f t="shared" si="5"/>
        <v>0.08</v>
      </c>
      <c r="O24" s="4">
        <f t="shared" si="5"/>
        <v>0.25</v>
      </c>
    </row>
    <row r="25" spans="3:15" x14ac:dyDescent="0.25">
      <c r="C25" s="17" t="s">
        <v>10</v>
      </c>
      <c r="D25" s="1">
        <f>MIN(D6:D21)</f>
        <v>0.04</v>
      </c>
      <c r="E25" s="1">
        <f t="shared" ref="E25:O25" si="6">MIN(E6:E21)</f>
        <v>0.03</v>
      </c>
      <c r="F25" s="1">
        <f t="shared" si="6"/>
        <v>0.04</v>
      </c>
      <c r="G25" s="1">
        <f t="shared" si="6"/>
        <v>0.12</v>
      </c>
      <c r="H25" s="1">
        <f t="shared" si="6"/>
        <v>0.04</v>
      </c>
      <c r="I25" s="1">
        <f t="shared" si="6"/>
        <v>0.03</v>
      </c>
      <c r="J25" s="1">
        <f t="shared" si="6"/>
        <v>0.05</v>
      </c>
      <c r="K25" s="1">
        <f t="shared" si="6"/>
        <v>0.12000000000000001</v>
      </c>
      <c r="L25" s="1">
        <f t="shared" si="6"/>
        <v>7.0000000000000007E-2</v>
      </c>
      <c r="M25" s="1">
        <f t="shared" si="6"/>
        <v>0.03</v>
      </c>
      <c r="N25" s="1">
        <f t="shared" si="6"/>
        <v>0.03</v>
      </c>
      <c r="O25" s="4">
        <f t="shared" si="6"/>
        <v>0.14000000000000001</v>
      </c>
    </row>
    <row r="26" spans="3:15" x14ac:dyDescent="0.25">
      <c r="C26" s="20" t="s">
        <v>33</v>
      </c>
      <c r="D26" s="8">
        <f t="shared" ref="D26:O26" si="7">MEDIAN(D6:D21)</f>
        <v>0.05</v>
      </c>
      <c r="E26" s="8">
        <f t="shared" si="7"/>
        <v>0.04</v>
      </c>
      <c r="F26" s="8">
        <f t="shared" si="7"/>
        <v>0.05</v>
      </c>
      <c r="G26" s="8">
        <f t="shared" si="7"/>
        <v>0.14000000000000001</v>
      </c>
      <c r="H26" s="8">
        <f t="shared" si="7"/>
        <v>0.04</v>
      </c>
      <c r="I26" s="8">
        <f t="shared" si="7"/>
        <v>0.03</v>
      </c>
      <c r="J26" s="8">
        <f t="shared" si="7"/>
        <v>0.05</v>
      </c>
      <c r="K26" s="8">
        <f t="shared" si="7"/>
        <v>0.12000000000000001</v>
      </c>
      <c r="L26" s="8">
        <f t="shared" si="7"/>
        <v>7.0000000000000007E-2</v>
      </c>
      <c r="M26" s="8">
        <f t="shared" si="7"/>
        <v>0.04</v>
      </c>
      <c r="N26" s="8">
        <f t="shared" si="7"/>
        <v>0.04</v>
      </c>
      <c r="O26" s="9">
        <f t="shared" si="7"/>
        <v>0.15</v>
      </c>
    </row>
  </sheetData>
  <mergeCells count="4">
    <mergeCell ref="C4:C5"/>
    <mergeCell ref="D4:G4"/>
    <mergeCell ref="H4:K4"/>
    <mergeCell ref="L4:O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S60"/>
  <sheetViews>
    <sheetView topLeftCell="A21" zoomScale="60" zoomScaleNormal="60" workbookViewId="0">
      <selection activeCell="R52" sqref="R52"/>
    </sheetView>
  </sheetViews>
  <sheetFormatPr defaultRowHeight="15" x14ac:dyDescent="0.25"/>
  <cols>
    <col min="3" max="3" width="15.5703125" customWidth="1"/>
    <col min="4" max="4" width="16.7109375" customWidth="1"/>
    <col min="8" max="8" width="17" customWidth="1"/>
    <col min="12" max="12" width="17" customWidth="1"/>
    <col min="18" max="18" width="21.7109375" customWidth="1"/>
  </cols>
  <sheetData>
    <row r="3" spans="3:19" x14ac:dyDescent="0.25">
      <c r="C3" t="s">
        <v>26</v>
      </c>
    </row>
    <row r="4" spans="3:19" x14ac:dyDescent="0.25">
      <c r="C4" s="25" t="s">
        <v>0</v>
      </c>
      <c r="D4" s="23" t="s">
        <v>1</v>
      </c>
      <c r="E4" s="23"/>
      <c r="F4" s="23"/>
      <c r="G4" s="23"/>
      <c r="H4" s="23" t="s">
        <v>2</v>
      </c>
      <c r="I4" s="23"/>
      <c r="J4" s="23"/>
      <c r="K4" s="23"/>
      <c r="L4" s="23" t="s">
        <v>3</v>
      </c>
      <c r="M4" s="23"/>
      <c r="N4" s="23"/>
      <c r="O4" s="24"/>
    </row>
    <row r="5" spans="3:19" x14ac:dyDescent="0.25">
      <c r="C5" s="26"/>
      <c r="D5" s="13" t="s">
        <v>4</v>
      </c>
      <c r="E5" s="14" t="s">
        <v>5</v>
      </c>
      <c r="F5" s="15" t="s">
        <v>6</v>
      </c>
      <c r="G5" s="16" t="s">
        <v>7</v>
      </c>
      <c r="H5" s="13" t="s">
        <v>4</v>
      </c>
      <c r="I5" s="14" t="s">
        <v>5</v>
      </c>
      <c r="J5" s="15" t="s">
        <v>6</v>
      </c>
      <c r="K5" s="16" t="s">
        <v>7</v>
      </c>
      <c r="L5" s="13" t="s">
        <v>4</v>
      </c>
      <c r="M5" s="14" t="s">
        <v>5</v>
      </c>
      <c r="N5" s="15" t="s">
        <v>6</v>
      </c>
      <c r="O5" s="21" t="s">
        <v>7</v>
      </c>
    </row>
    <row r="6" spans="3:19" x14ac:dyDescent="0.25">
      <c r="C6" s="18">
        <v>1</v>
      </c>
      <c r="D6" s="1">
        <v>0.06</v>
      </c>
      <c r="E6" s="1">
        <v>0.05</v>
      </c>
      <c r="F6" s="1">
        <v>0.06</v>
      </c>
      <c r="G6" s="1">
        <f>SUM(D6:F6)</f>
        <v>0.16999999999999998</v>
      </c>
      <c r="H6" s="1">
        <v>0.05</v>
      </c>
      <c r="I6" s="1">
        <v>0.02</v>
      </c>
      <c r="J6" s="1">
        <v>0.06</v>
      </c>
      <c r="K6" s="1">
        <f>SUM(H6:J6)</f>
        <v>0.13</v>
      </c>
      <c r="L6" s="1">
        <v>0.04</v>
      </c>
      <c r="M6" s="1">
        <v>0.04</v>
      </c>
      <c r="N6" s="1">
        <v>0.06</v>
      </c>
      <c r="O6" s="4">
        <f>SUM(L6:N6)</f>
        <v>0.14000000000000001</v>
      </c>
    </row>
    <row r="7" spans="3:19" x14ac:dyDescent="0.25">
      <c r="C7" s="18">
        <v>2</v>
      </c>
      <c r="D7" s="1">
        <v>0.05</v>
      </c>
      <c r="E7" s="1">
        <v>0.04</v>
      </c>
      <c r="F7" s="1">
        <v>0.06</v>
      </c>
      <c r="G7" s="1">
        <f t="shared" ref="G7:G55" si="0">SUM(D7:F7)</f>
        <v>0.15</v>
      </c>
      <c r="H7" s="1">
        <v>0.05</v>
      </c>
      <c r="I7" s="1">
        <v>0.02</v>
      </c>
      <c r="J7" s="1">
        <v>7.0000000000000007E-2</v>
      </c>
      <c r="K7" s="1">
        <f t="shared" ref="K7:K17" si="1">SUM(H7:J7)</f>
        <v>0.14000000000000001</v>
      </c>
      <c r="L7" s="1">
        <v>0.03</v>
      </c>
      <c r="M7" s="1">
        <v>0.05</v>
      </c>
      <c r="N7" s="1">
        <v>0.04</v>
      </c>
      <c r="O7" s="4">
        <f t="shared" ref="O7:O8" si="2">SUM(L7:N7)</f>
        <v>0.12</v>
      </c>
    </row>
    <row r="8" spans="3:19" x14ac:dyDescent="0.25">
      <c r="C8" s="18">
        <v>3</v>
      </c>
      <c r="D8" s="1">
        <v>0.06</v>
      </c>
      <c r="E8" s="1">
        <v>0.17</v>
      </c>
      <c r="F8" s="1">
        <v>0.05</v>
      </c>
      <c r="G8" s="1">
        <f t="shared" si="0"/>
        <v>0.28000000000000003</v>
      </c>
      <c r="H8" s="1">
        <v>7.0000000000000007E-2</v>
      </c>
      <c r="I8" s="1">
        <v>7.0000000000000007E-2</v>
      </c>
      <c r="J8" s="1">
        <v>0.1</v>
      </c>
      <c r="K8" s="1">
        <f t="shared" si="1"/>
        <v>0.24000000000000002</v>
      </c>
      <c r="L8" s="1">
        <v>7.0000000000000007E-2</v>
      </c>
      <c r="M8" s="1">
        <v>0.03</v>
      </c>
      <c r="N8" s="1">
        <v>0.04</v>
      </c>
      <c r="O8" s="4">
        <f t="shared" si="2"/>
        <v>0.14000000000000001</v>
      </c>
    </row>
    <row r="9" spans="3:19" x14ac:dyDescent="0.25">
      <c r="C9" s="18">
        <v>4</v>
      </c>
      <c r="D9" s="1">
        <v>0.05</v>
      </c>
      <c r="E9" s="1">
        <v>0.06</v>
      </c>
      <c r="F9" s="1">
        <v>0.1</v>
      </c>
      <c r="G9" s="1">
        <f t="shared" si="0"/>
        <v>0.21000000000000002</v>
      </c>
      <c r="H9" s="1">
        <v>0.05</v>
      </c>
      <c r="I9" s="1">
        <v>0.04</v>
      </c>
      <c r="J9" s="1">
        <v>0.05</v>
      </c>
      <c r="K9" s="1">
        <f t="shared" si="1"/>
        <v>0.14000000000000001</v>
      </c>
      <c r="L9" s="1"/>
      <c r="M9" s="1"/>
      <c r="N9" s="1"/>
      <c r="O9" s="4"/>
    </row>
    <row r="10" spans="3:19" x14ac:dyDescent="0.25">
      <c r="C10" s="18">
        <v>5</v>
      </c>
      <c r="D10" s="1">
        <v>0.09</v>
      </c>
      <c r="E10" s="1">
        <v>0.05</v>
      </c>
      <c r="F10" s="1">
        <v>7.0000000000000007E-2</v>
      </c>
      <c r="G10" s="1">
        <f t="shared" si="0"/>
        <v>0.21000000000000002</v>
      </c>
      <c r="H10" s="1">
        <v>0.04</v>
      </c>
      <c r="I10" s="1">
        <v>0.03</v>
      </c>
      <c r="J10" s="1">
        <v>0.12</v>
      </c>
      <c r="K10" s="1">
        <f t="shared" si="1"/>
        <v>0.19</v>
      </c>
      <c r="L10" s="1"/>
      <c r="M10" s="1"/>
      <c r="N10" s="1"/>
      <c r="O10" s="4"/>
      <c r="R10" s="10" t="s">
        <v>18</v>
      </c>
      <c r="S10" s="11">
        <v>23.129000000000001</v>
      </c>
    </row>
    <row r="11" spans="3:19" x14ac:dyDescent="0.25">
      <c r="C11" s="18">
        <v>6</v>
      </c>
      <c r="D11" s="1">
        <v>0.05</v>
      </c>
      <c r="E11" s="1">
        <v>0.03</v>
      </c>
      <c r="F11" s="1">
        <v>0.05</v>
      </c>
      <c r="G11" s="1">
        <f t="shared" si="0"/>
        <v>0.13</v>
      </c>
      <c r="H11" s="1">
        <v>0.06</v>
      </c>
      <c r="I11" s="1">
        <v>0.02</v>
      </c>
      <c r="J11" s="1">
        <v>0.1</v>
      </c>
      <c r="K11" s="1">
        <f t="shared" si="1"/>
        <v>0.18</v>
      </c>
      <c r="L11" s="1"/>
      <c r="M11" s="1"/>
      <c r="N11" s="1"/>
      <c r="O11" s="4"/>
      <c r="R11" s="5" t="s">
        <v>15</v>
      </c>
      <c r="S11" s="4">
        <v>65</v>
      </c>
    </row>
    <row r="12" spans="3:19" x14ac:dyDescent="0.25">
      <c r="C12" s="18">
        <v>7</v>
      </c>
      <c r="D12" s="1">
        <v>0.04</v>
      </c>
      <c r="E12" s="1">
        <v>0.06</v>
      </c>
      <c r="F12" s="1">
        <v>0.06</v>
      </c>
      <c r="G12" s="1">
        <f t="shared" si="0"/>
        <v>0.16</v>
      </c>
      <c r="H12" s="1">
        <v>0.08</v>
      </c>
      <c r="I12" s="1">
        <v>0.05</v>
      </c>
      <c r="J12" s="1">
        <v>0.05</v>
      </c>
      <c r="K12" s="1">
        <f t="shared" si="1"/>
        <v>0.18</v>
      </c>
      <c r="L12" s="1"/>
      <c r="M12" s="1"/>
      <c r="N12" s="1"/>
      <c r="O12" s="4"/>
      <c r="R12" s="7"/>
      <c r="S12" s="9">
        <f>S10/S11</f>
        <v>0.35583076923076923</v>
      </c>
    </row>
    <row r="13" spans="3:19" x14ac:dyDescent="0.25">
      <c r="C13" s="18">
        <v>8</v>
      </c>
      <c r="D13" s="1">
        <v>0.06</v>
      </c>
      <c r="E13" s="1">
        <v>0.16</v>
      </c>
      <c r="F13" s="1">
        <v>7.0000000000000007E-2</v>
      </c>
      <c r="G13" s="1">
        <f t="shared" si="0"/>
        <v>0.29000000000000004</v>
      </c>
      <c r="H13" s="1">
        <v>0.03</v>
      </c>
      <c r="I13" s="1">
        <v>0.04</v>
      </c>
      <c r="J13" s="1">
        <v>0.05</v>
      </c>
      <c r="K13" s="1">
        <f t="shared" si="1"/>
        <v>0.12000000000000001</v>
      </c>
      <c r="L13" s="1"/>
      <c r="M13" s="1"/>
      <c r="N13" s="1"/>
      <c r="O13" s="4"/>
    </row>
    <row r="14" spans="3:19" x14ac:dyDescent="0.25">
      <c r="C14" s="18">
        <v>9</v>
      </c>
      <c r="D14" s="1">
        <v>0.1</v>
      </c>
      <c r="E14" s="1">
        <v>7.0000000000000007E-2</v>
      </c>
      <c r="F14" s="1">
        <v>0.06</v>
      </c>
      <c r="G14" s="1">
        <f t="shared" si="0"/>
        <v>0.23</v>
      </c>
      <c r="H14" s="1">
        <v>7.0000000000000007E-2</v>
      </c>
      <c r="I14" s="1">
        <v>0.02</v>
      </c>
      <c r="J14" s="1">
        <v>0.08</v>
      </c>
      <c r="K14" s="1">
        <f t="shared" si="1"/>
        <v>0.17</v>
      </c>
      <c r="L14" s="1"/>
      <c r="M14" s="1"/>
      <c r="N14" s="1"/>
      <c r="O14" s="4"/>
    </row>
    <row r="15" spans="3:19" x14ac:dyDescent="0.25">
      <c r="C15" s="18">
        <v>10</v>
      </c>
      <c r="D15" s="1">
        <v>0.05</v>
      </c>
      <c r="E15" s="1">
        <v>0.05</v>
      </c>
      <c r="F15" s="1">
        <v>0.05</v>
      </c>
      <c r="G15" s="1">
        <f t="shared" si="0"/>
        <v>0.15000000000000002</v>
      </c>
      <c r="H15" s="1">
        <v>0.05</v>
      </c>
      <c r="I15" s="1">
        <v>0.03</v>
      </c>
      <c r="J15" s="1">
        <v>0.05</v>
      </c>
      <c r="K15" s="1">
        <f t="shared" si="1"/>
        <v>0.13</v>
      </c>
      <c r="L15" s="1"/>
      <c r="M15" s="1"/>
      <c r="N15" s="1"/>
      <c r="O15" s="4"/>
    </row>
    <row r="16" spans="3:19" x14ac:dyDescent="0.25">
      <c r="C16" s="18">
        <v>11</v>
      </c>
      <c r="D16" s="1">
        <v>0.06</v>
      </c>
      <c r="E16" s="1">
        <v>0.1</v>
      </c>
      <c r="F16" s="1">
        <v>0.7</v>
      </c>
      <c r="G16" s="1">
        <f t="shared" si="0"/>
        <v>0.86</v>
      </c>
      <c r="H16" s="1">
        <v>0.05</v>
      </c>
      <c r="I16" s="1">
        <v>0.06</v>
      </c>
      <c r="J16" s="1">
        <v>0.05</v>
      </c>
      <c r="K16" s="1">
        <f t="shared" si="1"/>
        <v>0.16</v>
      </c>
      <c r="L16" s="1"/>
      <c r="M16" s="1"/>
      <c r="N16" s="1"/>
      <c r="O16" s="4"/>
    </row>
    <row r="17" spans="3:15" x14ac:dyDescent="0.25">
      <c r="C17" s="18">
        <v>12</v>
      </c>
      <c r="D17" s="1">
        <v>0.05</v>
      </c>
      <c r="E17" s="1">
        <v>0.03</v>
      </c>
      <c r="F17" s="1">
        <v>0.04</v>
      </c>
      <c r="G17" s="1">
        <f t="shared" si="0"/>
        <v>0.12</v>
      </c>
      <c r="H17" s="1">
        <v>0.05</v>
      </c>
      <c r="I17" s="1">
        <v>0.04</v>
      </c>
      <c r="J17" s="1">
        <v>0.06</v>
      </c>
      <c r="K17" s="1">
        <f t="shared" si="1"/>
        <v>0.15</v>
      </c>
      <c r="L17" s="1"/>
      <c r="M17" s="1"/>
      <c r="N17" s="1"/>
      <c r="O17" s="4"/>
    </row>
    <row r="18" spans="3:15" x14ac:dyDescent="0.25">
      <c r="C18" s="18">
        <v>13</v>
      </c>
      <c r="D18" s="1">
        <v>0.05</v>
      </c>
      <c r="E18" s="1">
        <v>0.03</v>
      </c>
      <c r="F18" s="1">
        <v>0.04</v>
      </c>
      <c r="G18" s="1">
        <f t="shared" si="0"/>
        <v>0.12</v>
      </c>
      <c r="H18" s="1"/>
      <c r="I18" s="1"/>
      <c r="J18" s="1"/>
      <c r="K18" s="1"/>
      <c r="L18" s="1"/>
      <c r="M18" s="1"/>
      <c r="N18" s="1"/>
      <c r="O18" s="4"/>
    </row>
    <row r="19" spans="3:15" x14ac:dyDescent="0.25">
      <c r="C19" s="18">
        <v>14</v>
      </c>
      <c r="D19" s="1">
        <v>0.11</v>
      </c>
      <c r="E19" s="1">
        <v>0.02</v>
      </c>
      <c r="F19" s="1">
        <v>0.03</v>
      </c>
      <c r="G19" s="1">
        <f t="shared" si="0"/>
        <v>0.16</v>
      </c>
      <c r="H19" s="1"/>
      <c r="I19" s="1"/>
      <c r="J19" s="1"/>
      <c r="K19" s="1"/>
      <c r="L19" s="1"/>
      <c r="M19" s="1"/>
      <c r="N19" s="1"/>
      <c r="O19" s="4"/>
    </row>
    <row r="20" spans="3:15" x14ac:dyDescent="0.25">
      <c r="C20" s="18">
        <v>15</v>
      </c>
      <c r="D20" s="1">
        <v>0.06</v>
      </c>
      <c r="E20" s="1">
        <v>0.05</v>
      </c>
      <c r="F20" s="1">
        <v>0.05</v>
      </c>
      <c r="G20" s="1">
        <f t="shared" si="0"/>
        <v>0.16</v>
      </c>
      <c r="H20" s="1"/>
      <c r="I20" s="1"/>
      <c r="J20" s="1"/>
      <c r="K20" s="1"/>
      <c r="L20" s="1"/>
      <c r="M20" s="1"/>
      <c r="N20" s="1"/>
      <c r="O20" s="4"/>
    </row>
    <row r="21" spans="3:15" x14ac:dyDescent="0.25">
      <c r="C21" s="18">
        <v>16</v>
      </c>
      <c r="D21" s="1">
        <v>0.05</v>
      </c>
      <c r="E21" s="1">
        <v>0.06</v>
      </c>
      <c r="F21" s="1">
        <v>0.05</v>
      </c>
      <c r="G21" s="1">
        <f t="shared" si="0"/>
        <v>0.16</v>
      </c>
      <c r="H21" s="1"/>
      <c r="I21" s="1"/>
      <c r="J21" s="1"/>
      <c r="K21" s="1"/>
      <c r="L21" s="1"/>
      <c r="M21" s="1"/>
      <c r="N21" s="1"/>
      <c r="O21" s="4"/>
    </row>
    <row r="22" spans="3:15" x14ac:dyDescent="0.25">
      <c r="C22" s="18">
        <v>17</v>
      </c>
      <c r="D22" s="1">
        <v>0.06</v>
      </c>
      <c r="E22" s="1">
        <v>0.04</v>
      </c>
      <c r="F22" s="1">
        <v>0.06</v>
      </c>
      <c r="G22" s="1">
        <f t="shared" si="0"/>
        <v>0.16</v>
      </c>
      <c r="H22" s="1"/>
      <c r="I22" s="1"/>
      <c r="J22" s="1"/>
      <c r="K22" s="1"/>
      <c r="L22" s="1"/>
      <c r="M22" s="1"/>
      <c r="N22" s="1"/>
      <c r="O22" s="4"/>
    </row>
    <row r="23" spans="3:15" x14ac:dyDescent="0.25">
      <c r="C23" s="18">
        <v>18</v>
      </c>
      <c r="D23" s="1">
        <v>0.05</v>
      </c>
      <c r="E23" s="1">
        <v>0.06</v>
      </c>
      <c r="F23" s="1">
        <v>0.06</v>
      </c>
      <c r="G23" s="1">
        <f t="shared" si="0"/>
        <v>0.16999999999999998</v>
      </c>
      <c r="H23" s="1"/>
      <c r="I23" s="1"/>
      <c r="J23" s="1"/>
      <c r="K23" s="1"/>
      <c r="L23" s="1"/>
      <c r="M23" s="1"/>
      <c r="N23" s="1"/>
      <c r="O23" s="4"/>
    </row>
    <row r="24" spans="3:15" x14ac:dyDescent="0.25">
      <c r="C24" s="18">
        <v>19</v>
      </c>
      <c r="D24" s="1">
        <v>0.05</v>
      </c>
      <c r="E24" s="1">
        <v>0.02</v>
      </c>
      <c r="F24" s="1">
        <v>0.05</v>
      </c>
      <c r="G24" s="1">
        <f t="shared" si="0"/>
        <v>0.12000000000000001</v>
      </c>
      <c r="H24" s="1"/>
      <c r="I24" s="1"/>
      <c r="J24" s="1"/>
      <c r="K24" s="1"/>
      <c r="L24" s="1"/>
      <c r="M24" s="1"/>
      <c r="N24" s="1"/>
      <c r="O24" s="4"/>
    </row>
    <row r="25" spans="3:15" x14ac:dyDescent="0.25">
      <c r="C25" s="18">
        <v>20</v>
      </c>
      <c r="D25" s="1">
        <v>0.05</v>
      </c>
      <c r="E25" s="1">
        <v>0.02</v>
      </c>
      <c r="F25" s="1">
        <v>7.0000000000000007E-2</v>
      </c>
      <c r="G25" s="1">
        <f t="shared" si="0"/>
        <v>0.14000000000000001</v>
      </c>
      <c r="H25" s="1"/>
      <c r="I25" s="1"/>
      <c r="J25" s="1"/>
      <c r="K25" s="1"/>
      <c r="L25" s="1"/>
      <c r="M25" s="1"/>
      <c r="N25" s="1"/>
      <c r="O25" s="4"/>
    </row>
    <row r="26" spans="3:15" x14ac:dyDescent="0.25">
      <c r="C26" s="18">
        <v>21</v>
      </c>
      <c r="D26" s="1">
        <v>0.06</v>
      </c>
      <c r="E26" s="1">
        <v>0.03</v>
      </c>
      <c r="F26" s="1">
        <v>0.06</v>
      </c>
      <c r="G26" s="1">
        <f t="shared" si="0"/>
        <v>0.15</v>
      </c>
      <c r="H26" s="1"/>
      <c r="I26" s="1"/>
      <c r="J26" s="1"/>
      <c r="K26" s="1"/>
      <c r="L26" s="1"/>
      <c r="M26" s="1"/>
      <c r="N26" s="1"/>
      <c r="O26" s="4"/>
    </row>
    <row r="27" spans="3:15" x14ac:dyDescent="0.25">
      <c r="C27" s="18">
        <v>22</v>
      </c>
      <c r="D27" s="1">
        <v>0.03</v>
      </c>
      <c r="E27" s="1">
        <v>0.04</v>
      </c>
      <c r="F27" s="1">
        <v>0.05</v>
      </c>
      <c r="G27" s="1">
        <f t="shared" si="0"/>
        <v>0.12000000000000001</v>
      </c>
      <c r="H27" s="1"/>
      <c r="I27" s="1"/>
      <c r="J27" s="1"/>
      <c r="K27" s="1"/>
      <c r="L27" s="1"/>
      <c r="M27" s="1"/>
      <c r="N27" s="1"/>
      <c r="O27" s="4"/>
    </row>
    <row r="28" spans="3:15" x14ac:dyDescent="0.25">
      <c r="C28" s="18">
        <v>23</v>
      </c>
      <c r="D28" s="1">
        <v>7.0000000000000007E-2</v>
      </c>
      <c r="E28" s="1">
        <v>0.02</v>
      </c>
      <c r="F28" s="1">
        <v>0.09</v>
      </c>
      <c r="G28" s="1">
        <f t="shared" si="0"/>
        <v>0.18</v>
      </c>
      <c r="H28" s="1"/>
      <c r="I28" s="1"/>
      <c r="J28" s="1"/>
      <c r="K28" s="1"/>
      <c r="L28" s="1"/>
      <c r="M28" s="1"/>
      <c r="N28" s="1"/>
      <c r="O28" s="4"/>
    </row>
    <row r="29" spans="3:15" x14ac:dyDescent="0.25">
      <c r="C29" s="18">
        <v>24</v>
      </c>
      <c r="D29" s="1">
        <v>0.13</v>
      </c>
      <c r="E29" s="1">
        <v>0.22</v>
      </c>
      <c r="F29" s="1">
        <v>0.09</v>
      </c>
      <c r="G29" s="1">
        <f t="shared" si="0"/>
        <v>0.43999999999999995</v>
      </c>
      <c r="H29" s="1"/>
      <c r="I29" s="1"/>
      <c r="J29" s="1"/>
      <c r="K29" s="1"/>
      <c r="L29" s="1"/>
      <c r="M29" s="1"/>
      <c r="N29" s="1"/>
      <c r="O29" s="4"/>
    </row>
    <row r="30" spans="3:15" x14ac:dyDescent="0.25">
      <c r="C30" s="18">
        <v>25</v>
      </c>
      <c r="D30" s="1">
        <v>0.13</v>
      </c>
      <c r="E30" s="1">
        <v>0.08</v>
      </c>
      <c r="F30" s="1">
        <v>0.09</v>
      </c>
      <c r="G30" s="1">
        <f t="shared" si="0"/>
        <v>0.30000000000000004</v>
      </c>
      <c r="H30" s="1"/>
      <c r="I30" s="1"/>
      <c r="J30" s="1"/>
      <c r="K30" s="1"/>
      <c r="L30" s="1"/>
      <c r="M30" s="1"/>
      <c r="N30" s="1"/>
      <c r="O30" s="4"/>
    </row>
    <row r="31" spans="3:15" x14ac:dyDescent="0.25">
      <c r="C31" s="18">
        <v>26</v>
      </c>
      <c r="D31" s="1">
        <v>0.04</v>
      </c>
      <c r="E31" s="1">
        <v>0.05</v>
      </c>
      <c r="F31" s="1">
        <v>0.05</v>
      </c>
      <c r="G31" s="1">
        <f t="shared" si="0"/>
        <v>0.14000000000000001</v>
      </c>
      <c r="H31" s="1"/>
      <c r="I31" s="1"/>
      <c r="J31" s="1"/>
      <c r="K31" s="1"/>
      <c r="L31" s="1"/>
      <c r="M31" s="1"/>
      <c r="N31" s="1"/>
      <c r="O31" s="4"/>
    </row>
    <row r="32" spans="3:15" x14ac:dyDescent="0.25">
      <c r="C32" s="18">
        <v>27</v>
      </c>
      <c r="D32" s="1">
        <v>7.0000000000000007E-2</v>
      </c>
      <c r="E32" s="1">
        <v>0.05</v>
      </c>
      <c r="F32" s="1">
        <v>0.06</v>
      </c>
      <c r="G32" s="1">
        <f t="shared" si="0"/>
        <v>0.18</v>
      </c>
      <c r="H32" s="1"/>
      <c r="I32" s="1"/>
      <c r="J32" s="1"/>
      <c r="K32" s="1"/>
      <c r="L32" s="1"/>
      <c r="M32" s="1"/>
      <c r="N32" s="1"/>
      <c r="O32" s="4"/>
    </row>
    <row r="33" spans="3:15" x14ac:dyDescent="0.25">
      <c r="C33" s="18">
        <v>28</v>
      </c>
      <c r="D33" s="1">
        <v>0.05</v>
      </c>
      <c r="E33" s="1">
        <v>0.03</v>
      </c>
      <c r="F33" s="1">
        <v>7.0000000000000007E-2</v>
      </c>
      <c r="G33" s="1">
        <f t="shared" si="0"/>
        <v>0.15000000000000002</v>
      </c>
      <c r="H33" s="1"/>
      <c r="I33" s="1"/>
      <c r="J33" s="1"/>
      <c r="K33" s="1"/>
      <c r="L33" s="1"/>
      <c r="M33" s="1"/>
      <c r="N33" s="1"/>
      <c r="O33" s="4"/>
    </row>
    <row r="34" spans="3:15" x14ac:dyDescent="0.25">
      <c r="C34" s="18">
        <v>29</v>
      </c>
      <c r="D34" s="1">
        <v>0.04</v>
      </c>
      <c r="E34" s="1">
        <v>0.04</v>
      </c>
      <c r="F34" s="1">
        <v>0.08</v>
      </c>
      <c r="G34" s="1">
        <f t="shared" si="0"/>
        <v>0.16</v>
      </c>
      <c r="H34" s="1"/>
      <c r="I34" s="1"/>
      <c r="J34" s="1"/>
      <c r="K34" s="1"/>
      <c r="L34" s="1"/>
      <c r="M34" s="1"/>
      <c r="N34" s="1"/>
      <c r="O34" s="4"/>
    </row>
    <row r="35" spans="3:15" x14ac:dyDescent="0.25">
      <c r="C35" s="18">
        <v>30</v>
      </c>
      <c r="D35" s="1">
        <v>0.06</v>
      </c>
      <c r="E35" s="1">
        <v>0.09</v>
      </c>
      <c r="F35" s="1">
        <v>7.0000000000000007E-2</v>
      </c>
      <c r="G35" s="1">
        <f t="shared" si="0"/>
        <v>0.22</v>
      </c>
      <c r="H35" s="1"/>
      <c r="I35" s="1"/>
      <c r="J35" s="1"/>
      <c r="K35" s="1"/>
      <c r="L35" s="1"/>
      <c r="M35" s="1"/>
      <c r="N35" s="1"/>
      <c r="O35" s="4"/>
    </row>
    <row r="36" spans="3:15" x14ac:dyDescent="0.25">
      <c r="C36" s="18">
        <v>31</v>
      </c>
      <c r="D36" s="1">
        <v>0.06</v>
      </c>
      <c r="E36" s="1">
        <v>0.12</v>
      </c>
      <c r="F36" s="1">
        <v>0.1</v>
      </c>
      <c r="G36" s="1">
        <f t="shared" si="0"/>
        <v>0.28000000000000003</v>
      </c>
      <c r="H36" s="1"/>
      <c r="I36" s="1"/>
      <c r="J36" s="1"/>
      <c r="K36" s="1"/>
      <c r="L36" s="1"/>
      <c r="M36" s="1"/>
      <c r="N36" s="1"/>
      <c r="O36" s="4"/>
    </row>
    <row r="37" spans="3:15" x14ac:dyDescent="0.25">
      <c r="C37" s="18">
        <v>32</v>
      </c>
      <c r="D37" s="1">
        <v>0.03</v>
      </c>
      <c r="E37" s="1">
        <v>0.05</v>
      </c>
      <c r="F37" s="1">
        <v>0.06</v>
      </c>
      <c r="G37" s="1">
        <f t="shared" si="0"/>
        <v>0.14000000000000001</v>
      </c>
      <c r="H37" s="1"/>
      <c r="I37" s="1"/>
      <c r="J37" s="1"/>
      <c r="K37" s="1"/>
      <c r="L37" s="1"/>
      <c r="M37" s="1"/>
      <c r="N37" s="1"/>
      <c r="O37" s="4"/>
    </row>
    <row r="38" spans="3:15" x14ac:dyDescent="0.25">
      <c r="C38" s="18">
        <v>33</v>
      </c>
      <c r="D38" s="1">
        <v>0.05</v>
      </c>
      <c r="E38" s="1">
        <v>0.04</v>
      </c>
      <c r="F38" s="1">
        <v>0.05</v>
      </c>
      <c r="G38" s="1">
        <f t="shared" si="0"/>
        <v>0.14000000000000001</v>
      </c>
      <c r="H38" s="1"/>
      <c r="I38" s="1"/>
      <c r="J38" s="1"/>
      <c r="K38" s="1"/>
      <c r="L38" s="1"/>
      <c r="M38" s="1"/>
      <c r="N38" s="1"/>
      <c r="O38" s="4"/>
    </row>
    <row r="39" spans="3:15" x14ac:dyDescent="0.25">
      <c r="C39" s="18">
        <v>34</v>
      </c>
      <c r="D39" s="1">
        <v>7.0000000000000007E-2</v>
      </c>
      <c r="E39" s="1">
        <v>0.05</v>
      </c>
      <c r="F39" s="1">
        <v>0.06</v>
      </c>
      <c r="G39" s="1">
        <f t="shared" si="0"/>
        <v>0.18</v>
      </c>
      <c r="H39" s="1"/>
      <c r="I39" s="1"/>
      <c r="J39" s="1"/>
      <c r="K39" s="1"/>
      <c r="L39" s="1"/>
      <c r="M39" s="1"/>
      <c r="N39" s="1"/>
      <c r="O39" s="4"/>
    </row>
    <row r="40" spans="3:15" x14ac:dyDescent="0.25">
      <c r="C40" s="18">
        <v>35</v>
      </c>
      <c r="D40" s="1">
        <v>0.04</v>
      </c>
      <c r="E40" s="1">
        <v>0.04</v>
      </c>
      <c r="F40" s="1">
        <v>0.05</v>
      </c>
      <c r="G40" s="1">
        <f t="shared" si="0"/>
        <v>0.13</v>
      </c>
      <c r="H40" s="1"/>
      <c r="I40" s="1"/>
      <c r="J40" s="1"/>
      <c r="K40" s="1"/>
      <c r="L40" s="1"/>
      <c r="M40" s="1"/>
      <c r="N40" s="1"/>
      <c r="O40" s="4"/>
    </row>
    <row r="41" spans="3:15" x14ac:dyDescent="0.25">
      <c r="C41" s="18">
        <v>36</v>
      </c>
      <c r="D41" s="1">
        <v>0.04</v>
      </c>
      <c r="E41" s="1">
        <v>0.03</v>
      </c>
      <c r="F41" s="1">
        <v>7.0000000000000007E-2</v>
      </c>
      <c r="G41" s="1">
        <f t="shared" si="0"/>
        <v>0.14000000000000001</v>
      </c>
      <c r="H41" s="1"/>
      <c r="I41" s="1"/>
      <c r="J41" s="1"/>
      <c r="K41" s="1"/>
      <c r="L41" s="1"/>
      <c r="M41" s="1"/>
      <c r="N41" s="1"/>
      <c r="O41" s="4"/>
    </row>
    <row r="42" spans="3:15" x14ac:dyDescent="0.25">
      <c r="C42" s="18">
        <v>37</v>
      </c>
      <c r="D42" s="1">
        <v>0.05</v>
      </c>
      <c r="E42" s="1">
        <v>0.04</v>
      </c>
      <c r="F42" s="1">
        <v>0.04</v>
      </c>
      <c r="G42" s="1">
        <f t="shared" si="0"/>
        <v>0.13</v>
      </c>
      <c r="H42" s="1"/>
      <c r="I42" s="1"/>
      <c r="J42" s="1"/>
      <c r="K42" s="1"/>
      <c r="L42" s="1"/>
      <c r="M42" s="1"/>
      <c r="N42" s="1"/>
      <c r="O42" s="4"/>
    </row>
    <row r="43" spans="3:15" x14ac:dyDescent="0.25">
      <c r="C43" s="18">
        <v>38</v>
      </c>
      <c r="D43" s="1">
        <v>0.05</v>
      </c>
      <c r="E43" s="1">
        <v>0.08</v>
      </c>
      <c r="F43" s="1">
        <v>7.0000000000000007E-2</v>
      </c>
      <c r="G43" s="1">
        <f t="shared" si="0"/>
        <v>0.2</v>
      </c>
      <c r="H43" s="1"/>
      <c r="I43" s="1"/>
      <c r="J43" s="1"/>
      <c r="K43" s="1"/>
      <c r="L43" s="1"/>
      <c r="M43" s="1"/>
      <c r="N43" s="1"/>
      <c r="O43" s="4"/>
    </row>
    <row r="44" spans="3:15" x14ac:dyDescent="0.25">
      <c r="C44" s="18">
        <v>39</v>
      </c>
      <c r="D44" s="1">
        <v>0.05</v>
      </c>
      <c r="E44" s="1">
        <v>0.04</v>
      </c>
      <c r="F44" s="1">
        <v>7.0000000000000007E-2</v>
      </c>
      <c r="G44" s="1">
        <f t="shared" si="0"/>
        <v>0.16</v>
      </c>
      <c r="H44" s="1"/>
      <c r="I44" s="1"/>
      <c r="J44" s="1"/>
      <c r="K44" s="1"/>
      <c r="L44" s="1"/>
      <c r="M44" s="1"/>
      <c r="N44" s="1"/>
      <c r="O44" s="4"/>
    </row>
    <row r="45" spans="3:15" x14ac:dyDescent="0.25">
      <c r="C45" s="18">
        <v>40</v>
      </c>
      <c r="D45" s="1">
        <v>0.05</v>
      </c>
      <c r="E45" s="1">
        <v>0.04</v>
      </c>
      <c r="F45" s="1">
        <v>7.0000000000000007E-2</v>
      </c>
      <c r="G45" s="1">
        <f t="shared" si="0"/>
        <v>0.16</v>
      </c>
      <c r="H45" s="1"/>
      <c r="I45" s="1"/>
      <c r="J45" s="1"/>
      <c r="K45" s="1"/>
      <c r="L45" s="1"/>
      <c r="M45" s="1"/>
      <c r="N45" s="1"/>
      <c r="O45" s="4"/>
    </row>
    <row r="46" spans="3:15" x14ac:dyDescent="0.25">
      <c r="C46" s="18">
        <v>41</v>
      </c>
      <c r="D46" s="1">
        <v>0.04</v>
      </c>
      <c r="E46" s="1">
        <v>0.03</v>
      </c>
      <c r="F46" s="1">
        <v>0.06</v>
      </c>
      <c r="G46" s="1">
        <f t="shared" si="0"/>
        <v>0.13</v>
      </c>
      <c r="H46" s="1"/>
      <c r="I46" s="1"/>
      <c r="J46" s="1"/>
      <c r="K46" s="1"/>
      <c r="L46" s="1"/>
      <c r="M46" s="1"/>
      <c r="N46" s="1"/>
      <c r="O46" s="4"/>
    </row>
    <row r="47" spans="3:15" x14ac:dyDescent="0.25">
      <c r="C47" s="18">
        <v>42</v>
      </c>
      <c r="D47" s="1">
        <v>0.05</v>
      </c>
      <c r="E47" s="1">
        <v>0.04</v>
      </c>
      <c r="F47" s="1">
        <v>0.05</v>
      </c>
      <c r="G47" s="1">
        <f t="shared" si="0"/>
        <v>0.14000000000000001</v>
      </c>
      <c r="H47" s="1"/>
      <c r="I47" s="1"/>
      <c r="J47" s="1"/>
      <c r="K47" s="1"/>
      <c r="L47" s="1"/>
      <c r="M47" s="1"/>
      <c r="N47" s="1"/>
      <c r="O47" s="4"/>
    </row>
    <row r="48" spans="3:15" x14ac:dyDescent="0.25">
      <c r="C48" s="18">
        <v>43</v>
      </c>
      <c r="D48" s="1">
        <v>0.05</v>
      </c>
      <c r="E48" s="1">
        <v>0.06</v>
      </c>
      <c r="F48" s="1">
        <v>0.06</v>
      </c>
      <c r="G48" s="1">
        <f t="shared" si="0"/>
        <v>0.16999999999999998</v>
      </c>
      <c r="H48" s="1"/>
      <c r="I48" s="1"/>
      <c r="J48" s="1"/>
      <c r="K48" s="1"/>
      <c r="L48" s="1"/>
      <c r="M48" s="1"/>
      <c r="N48" s="1"/>
      <c r="O48" s="4"/>
    </row>
    <row r="49" spans="3:15" x14ac:dyDescent="0.25">
      <c r="C49" s="18">
        <v>44</v>
      </c>
      <c r="D49" s="1">
        <v>0.05</v>
      </c>
      <c r="E49" s="1">
        <v>0.03</v>
      </c>
      <c r="F49" s="1">
        <v>0.08</v>
      </c>
      <c r="G49" s="1">
        <f t="shared" si="0"/>
        <v>0.16</v>
      </c>
      <c r="H49" s="1"/>
      <c r="I49" s="1"/>
      <c r="J49" s="1"/>
      <c r="K49" s="1"/>
      <c r="L49" s="1"/>
      <c r="M49" s="1"/>
      <c r="N49" s="1"/>
      <c r="O49" s="4"/>
    </row>
    <row r="50" spans="3:15" x14ac:dyDescent="0.25">
      <c r="C50" s="18">
        <v>45</v>
      </c>
      <c r="D50" s="1">
        <v>0.04</v>
      </c>
      <c r="E50" s="1">
        <v>0.04</v>
      </c>
      <c r="F50" s="1">
        <v>0.05</v>
      </c>
      <c r="G50" s="1">
        <f t="shared" si="0"/>
        <v>0.13</v>
      </c>
      <c r="H50" s="1"/>
      <c r="I50" s="1"/>
      <c r="J50" s="1"/>
      <c r="K50" s="1"/>
      <c r="L50" s="1"/>
      <c r="M50" s="1"/>
      <c r="N50" s="1"/>
      <c r="O50" s="4"/>
    </row>
    <row r="51" spans="3:15" x14ac:dyDescent="0.25">
      <c r="C51" s="18">
        <v>46</v>
      </c>
      <c r="D51" s="1">
        <v>0.06</v>
      </c>
      <c r="E51" s="1">
        <v>0.04</v>
      </c>
      <c r="F51" s="1">
        <v>0.06</v>
      </c>
      <c r="G51" s="1">
        <f t="shared" si="0"/>
        <v>0.16</v>
      </c>
      <c r="H51" s="1"/>
      <c r="I51" s="1"/>
      <c r="J51" s="1"/>
      <c r="K51" s="1"/>
      <c r="L51" s="1"/>
      <c r="M51" s="1"/>
      <c r="N51" s="1"/>
      <c r="O51" s="4"/>
    </row>
    <row r="52" spans="3:15" x14ac:dyDescent="0.25">
      <c r="C52" s="18">
        <v>47</v>
      </c>
      <c r="D52" s="1">
        <v>0.06</v>
      </c>
      <c r="E52" s="1">
        <v>0.04</v>
      </c>
      <c r="F52" s="1">
        <v>0.08</v>
      </c>
      <c r="G52" s="1">
        <f t="shared" si="0"/>
        <v>0.18</v>
      </c>
      <c r="H52" s="1"/>
      <c r="I52" s="1"/>
      <c r="J52" s="1"/>
      <c r="K52" s="1"/>
      <c r="L52" s="1"/>
      <c r="M52" s="1"/>
      <c r="N52" s="1"/>
      <c r="O52" s="4"/>
    </row>
    <row r="53" spans="3:15" x14ac:dyDescent="0.25">
      <c r="C53" s="18">
        <v>48</v>
      </c>
      <c r="D53" s="1">
        <v>0.06</v>
      </c>
      <c r="E53" s="1">
        <v>0.06</v>
      </c>
      <c r="F53" s="1">
        <v>0.08</v>
      </c>
      <c r="G53" s="1">
        <f t="shared" si="0"/>
        <v>0.2</v>
      </c>
      <c r="H53" s="1"/>
      <c r="I53" s="1"/>
      <c r="J53" s="1"/>
      <c r="K53" s="1"/>
      <c r="L53" s="1"/>
      <c r="M53" s="1"/>
      <c r="N53" s="1"/>
      <c r="O53" s="4"/>
    </row>
    <row r="54" spans="3:15" x14ac:dyDescent="0.25">
      <c r="C54" s="18">
        <v>49</v>
      </c>
      <c r="D54" s="1">
        <v>0.05</v>
      </c>
      <c r="E54" s="1">
        <v>0.08</v>
      </c>
      <c r="F54" s="1">
        <v>7.0000000000000007E-2</v>
      </c>
      <c r="G54" s="1">
        <f t="shared" si="0"/>
        <v>0.2</v>
      </c>
      <c r="H54" s="1"/>
      <c r="I54" s="1"/>
      <c r="J54" s="1"/>
      <c r="K54" s="1"/>
      <c r="L54" s="1"/>
      <c r="M54" s="1"/>
      <c r="N54" s="1"/>
      <c r="O54" s="4"/>
    </row>
    <row r="55" spans="3:15" ht="15.75" thickBot="1" x14ac:dyDescent="0.3">
      <c r="C55" s="19">
        <v>50</v>
      </c>
      <c r="D55" s="2">
        <v>0.04</v>
      </c>
      <c r="E55" s="2">
        <v>0.13</v>
      </c>
      <c r="F55" s="2">
        <v>7.0000000000000007E-2</v>
      </c>
      <c r="G55" s="2">
        <f t="shared" si="0"/>
        <v>0.24000000000000002</v>
      </c>
      <c r="H55" s="2"/>
      <c r="I55" s="2"/>
      <c r="J55" s="2"/>
      <c r="K55" s="2"/>
      <c r="L55" s="2"/>
      <c r="M55" s="2"/>
      <c r="N55" s="2"/>
      <c r="O55" s="6"/>
    </row>
    <row r="56" spans="3:15" ht="15.75" thickTop="1" x14ac:dyDescent="0.25">
      <c r="C56" s="17" t="s">
        <v>7</v>
      </c>
      <c r="D56" s="1">
        <f>SUM(D6:D55)</f>
        <v>2.8699999999999992</v>
      </c>
      <c r="E56" s="1">
        <f t="shared" ref="E56:O56" si="3">SUM(E6:E55)</f>
        <v>2.9</v>
      </c>
      <c r="F56" s="1">
        <f t="shared" si="3"/>
        <v>3.7899999999999991</v>
      </c>
      <c r="G56" s="1">
        <f t="shared" si="3"/>
        <v>9.5599999999999987</v>
      </c>
      <c r="H56" s="1">
        <f t="shared" si="3"/>
        <v>0.65000000000000013</v>
      </c>
      <c r="I56" s="1">
        <f t="shared" si="3"/>
        <v>0.43999999999999995</v>
      </c>
      <c r="J56" s="1">
        <f t="shared" si="3"/>
        <v>0.84000000000000008</v>
      </c>
      <c r="K56" s="1">
        <f t="shared" si="3"/>
        <v>1.93</v>
      </c>
      <c r="L56" s="1">
        <f t="shared" si="3"/>
        <v>0.14000000000000001</v>
      </c>
      <c r="M56" s="1">
        <f t="shared" si="3"/>
        <v>0.12</v>
      </c>
      <c r="N56" s="1">
        <f t="shared" si="3"/>
        <v>0.14000000000000001</v>
      </c>
      <c r="O56" s="4">
        <f t="shared" si="3"/>
        <v>0.4</v>
      </c>
    </row>
    <row r="57" spans="3:15" x14ac:dyDescent="0.25">
      <c r="C57" s="17" t="s">
        <v>8</v>
      </c>
      <c r="D57" s="1">
        <f>AVERAGE(D6:D55)</f>
        <v>5.7399999999999986E-2</v>
      </c>
      <c r="E57" s="1">
        <f t="shared" ref="E57:O57" si="4">AVERAGE(E6:E55)</f>
        <v>5.7999999999999996E-2</v>
      </c>
      <c r="F57" s="1">
        <f t="shared" si="4"/>
        <v>7.5799999999999979E-2</v>
      </c>
      <c r="G57" s="1">
        <f t="shared" si="4"/>
        <v>0.19119999999999998</v>
      </c>
      <c r="H57" s="1">
        <f t="shared" si="4"/>
        <v>5.4166666666666675E-2</v>
      </c>
      <c r="I57" s="1">
        <f t="shared" si="4"/>
        <v>3.666666666666666E-2</v>
      </c>
      <c r="J57" s="1">
        <f t="shared" si="4"/>
        <v>7.0000000000000007E-2</v>
      </c>
      <c r="K57" s="1">
        <f t="shared" si="4"/>
        <v>0.16083333333333333</v>
      </c>
      <c r="L57" s="1">
        <f t="shared" si="4"/>
        <v>4.6666666666666669E-2</v>
      </c>
      <c r="M57" s="1">
        <f t="shared" si="4"/>
        <v>0.04</v>
      </c>
      <c r="N57" s="1">
        <f t="shared" si="4"/>
        <v>4.6666666666666669E-2</v>
      </c>
      <c r="O57" s="4">
        <f t="shared" si="4"/>
        <v>0.13333333333333333</v>
      </c>
    </row>
    <row r="58" spans="3:15" x14ac:dyDescent="0.25">
      <c r="C58" s="17" t="s">
        <v>9</v>
      </c>
      <c r="D58" s="1">
        <f>MAX(D6:D55)</f>
        <v>0.13</v>
      </c>
      <c r="E58" s="1">
        <f t="shared" ref="E58:O58" si="5">MAX(E6:E55)</f>
        <v>0.22</v>
      </c>
      <c r="F58" s="1">
        <f t="shared" si="5"/>
        <v>0.7</v>
      </c>
      <c r="G58" s="1">
        <f t="shared" si="5"/>
        <v>0.86</v>
      </c>
      <c r="H58" s="1">
        <f t="shared" si="5"/>
        <v>0.08</v>
      </c>
      <c r="I58" s="1">
        <f t="shared" si="5"/>
        <v>7.0000000000000007E-2</v>
      </c>
      <c r="J58" s="1">
        <f t="shared" si="5"/>
        <v>0.12</v>
      </c>
      <c r="K58" s="1">
        <f t="shared" si="5"/>
        <v>0.24000000000000002</v>
      </c>
      <c r="L58" s="1">
        <f t="shared" si="5"/>
        <v>7.0000000000000007E-2</v>
      </c>
      <c r="M58" s="1">
        <f t="shared" si="5"/>
        <v>0.05</v>
      </c>
      <c r="N58" s="1">
        <f t="shared" si="5"/>
        <v>0.06</v>
      </c>
      <c r="O58" s="4">
        <f t="shared" si="5"/>
        <v>0.14000000000000001</v>
      </c>
    </row>
    <row r="59" spans="3:15" x14ac:dyDescent="0.25">
      <c r="C59" s="17" t="s">
        <v>10</v>
      </c>
      <c r="D59" s="1">
        <f>MIN(D6:D55)</f>
        <v>0.03</v>
      </c>
      <c r="E59" s="1">
        <f t="shared" ref="E59:O59" si="6">MIN(E6:E55)</f>
        <v>0.02</v>
      </c>
      <c r="F59" s="1">
        <f t="shared" si="6"/>
        <v>0.03</v>
      </c>
      <c r="G59" s="1">
        <f t="shared" si="6"/>
        <v>0.12</v>
      </c>
      <c r="H59" s="1">
        <f t="shared" si="6"/>
        <v>0.03</v>
      </c>
      <c r="I59" s="1">
        <f t="shared" si="6"/>
        <v>0.02</v>
      </c>
      <c r="J59" s="1">
        <f t="shared" si="6"/>
        <v>0.05</v>
      </c>
      <c r="K59" s="1">
        <f t="shared" si="6"/>
        <v>0.12000000000000001</v>
      </c>
      <c r="L59" s="1">
        <f t="shared" si="6"/>
        <v>0.03</v>
      </c>
      <c r="M59" s="1">
        <f t="shared" si="6"/>
        <v>0.03</v>
      </c>
      <c r="N59" s="1">
        <f t="shared" si="6"/>
        <v>0.04</v>
      </c>
      <c r="O59" s="4">
        <f t="shared" si="6"/>
        <v>0.12</v>
      </c>
    </row>
    <row r="60" spans="3:15" x14ac:dyDescent="0.25">
      <c r="C60" s="20" t="s">
        <v>33</v>
      </c>
      <c r="D60" s="8">
        <f t="shared" ref="D60:O60" si="7">MEDIAN(D6:D55)</f>
        <v>0.05</v>
      </c>
      <c r="E60" s="8">
        <f t="shared" si="7"/>
        <v>4.4999999999999998E-2</v>
      </c>
      <c r="F60" s="8">
        <f t="shared" si="7"/>
        <v>0.06</v>
      </c>
      <c r="G60" s="8">
        <f t="shared" si="7"/>
        <v>0.16</v>
      </c>
      <c r="H60" s="8">
        <f t="shared" si="7"/>
        <v>0.05</v>
      </c>
      <c r="I60" s="8">
        <f t="shared" si="7"/>
        <v>3.5000000000000003E-2</v>
      </c>
      <c r="J60" s="8">
        <f t="shared" si="7"/>
        <v>0.06</v>
      </c>
      <c r="K60" s="8">
        <f t="shared" si="7"/>
        <v>0.155</v>
      </c>
      <c r="L60" s="8">
        <f t="shared" si="7"/>
        <v>0.04</v>
      </c>
      <c r="M60" s="8">
        <f t="shared" si="7"/>
        <v>0.04</v>
      </c>
      <c r="N60" s="8">
        <f t="shared" si="7"/>
        <v>0.04</v>
      </c>
      <c r="O60" s="9">
        <f t="shared" si="7"/>
        <v>0.14000000000000001</v>
      </c>
    </row>
  </sheetData>
  <mergeCells count="4">
    <mergeCell ref="C4:C5"/>
    <mergeCell ref="D4:G4"/>
    <mergeCell ref="H4:K4"/>
    <mergeCell ref="L4:O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S33"/>
  <sheetViews>
    <sheetView topLeftCell="A2" zoomScale="70" zoomScaleNormal="70" workbookViewId="0">
      <selection activeCell="Q30" sqref="Q30"/>
    </sheetView>
  </sheetViews>
  <sheetFormatPr defaultRowHeight="15" x14ac:dyDescent="0.25"/>
  <cols>
    <col min="3" max="3" width="13.85546875" customWidth="1"/>
    <col min="4" max="4" width="16.28515625" customWidth="1"/>
    <col min="8" max="8" width="16.7109375" customWidth="1"/>
    <col min="12" max="12" width="17.28515625" customWidth="1"/>
    <col min="18" max="18" width="20.140625" customWidth="1"/>
  </cols>
  <sheetData>
    <row r="4" spans="3:19" x14ac:dyDescent="0.25">
      <c r="C4" t="s">
        <v>27</v>
      </c>
    </row>
    <row r="5" spans="3:19" x14ac:dyDescent="0.25">
      <c r="C5" s="25" t="s">
        <v>0</v>
      </c>
      <c r="D5" s="23" t="s">
        <v>1</v>
      </c>
      <c r="E5" s="23"/>
      <c r="F5" s="23"/>
      <c r="G5" s="23"/>
      <c r="H5" s="23" t="s">
        <v>2</v>
      </c>
      <c r="I5" s="23"/>
      <c r="J5" s="23"/>
      <c r="K5" s="23"/>
      <c r="L5" s="23" t="s">
        <v>3</v>
      </c>
      <c r="M5" s="23"/>
      <c r="N5" s="23"/>
      <c r="O5" s="24"/>
    </row>
    <row r="6" spans="3:19" x14ac:dyDescent="0.25">
      <c r="C6" s="26"/>
      <c r="D6" s="13" t="s">
        <v>4</v>
      </c>
      <c r="E6" s="14" t="s">
        <v>5</v>
      </c>
      <c r="F6" s="15" t="s">
        <v>6</v>
      </c>
      <c r="G6" s="16" t="s">
        <v>7</v>
      </c>
      <c r="H6" s="13" t="s">
        <v>4</v>
      </c>
      <c r="I6" s="14" t="s">
        <v>5</v>
      </c>
      <c r="J6" s="15" t="s">
        <v>6</v>
      </c>
      <c r="K6" s="16" t="s">
        <v>7</v>
      </c>
      <c r="L6" s="13" t="s">
        <v>4</v>
      </c>
      <c r="M6" s="14" t="s">
        <v>5</v>
      </c>
      <c r="N6" s="15" t="s">
        <v>6</v>
      </c>
      <c r="O6" s="21" t="s">
        <v>7</v>
      </c>
    </row>
    <row r="7" spans="3:19" x14ac:dyDescent="0.25">
      <c r="C7" s="18">
        <v>1</v>
      </c>
      <c r="D7" s="1">
        <v>0.05</v>
      </c>
      <c r="E7" s="1">
        <v>0.15</v>
      </c>
      <c r="F7" s="1">
        <v>0.06</v>
      </c>
      <c r="G7" s="1">
        <f>SUM(D7:F7)</f>
        <v>0.26</v>
      </c>
      <c r="H7" s="1">
        <v>0.04</v>
      </c>
      <c r="I7" s="1">
        <v>0.03</v>
      </c>
      <c r="J7" s="1">
        <v>0.05</v>
      </c>
      <c r="K7" s="1">
        <f>SUM(H7:J7)</f>
        <v>0.12000000000000001</v>
      </c>
      <c r="L7" s="1">
        <v>0.03</v>
      </c>
      <c r="M7" s="1">
        <v>0.05</v>
      </c>
      <c r="N7" s="1">
        <v>0.06</v>
      </c>
      <c r="O7" s="4">
        <f>SUM(L7:N7)</f>
        <v>0.14000000000000001</v>
      </c>
    </row>
    <row r="8" spans="3:19" x14ac:dyDescent="0.25">
      <c r="C8" s="18">
        <v>2</v>
      </c>
      <c r="D8" s="1">
        <v>0.06</v>
      </c>
      <c r="E8" s="1">
        <v>0.02</v>
      </c>
      <c r="F8" s="1">
        <v>0.04</v>
      </c>
      <c r="G8" s="1">
        <f t="shared" ref="G8:G28" si="0">SUM(D8:F8)</f>
        <v>0.12</v>
      </c>
      <c r="H8" s="1">
        <v>0.03</v>
      </c>
      <c r="I8" s="1">
        <v>0.08</v>
      </c>
      <c r="J8" s="1">
        <v>0.06</v>
      </c>
      <c r="K8" s="1">
        <f t="shared" ref="K8:K13" si="1">SUM(H8:J8)</f>
        <v>0.16999999999999998</v>
      </c>
      <c r="L8" s="1"/>
      <c r="M8" s="1"/>
      <c r="N8" s="1"/>
      <c r="O8" s="4"/>
      <c r="R8" s="10" t="s">
        <v>14</v>
      </c>
      <c r="S8" s="11">
        <v>17.681999999999999</v>
      </c>
    </row>
    <row r="9" spans="3:19" x14ac:dyDescent="0.25">
      <c r="C9" s="18">
        <v>3</v>
      </c>
      <c r="D9" s="1">
        <v>0.03</v>
      </c>
      <c r="E9" s="1">
        <v>0.01</v>
      </c>
      <c r="F9" s="1">
        <v>0.03</v>
      </c>
      <c r="G9" s="1">
        <f t="shared" si="0"/>
        <v>7.0000000000000007E-2</v>
      </c>
      <c r="H9" s="1">
        <v>0.04</v>
      </c>
      <c r="I9" s="1">
        <v>0.15</v>
      </c>
      <c r="J9" s="1">
        <v>0.05</v>
      </c>
      <c r="K9" s="1">
        <f t="shared" si="1"/>
        <v>0.24</v>
      </c>
      <c r="L9" s="1"/>
      <c r="M9" s="1"/>
      <c r="N9" s="1"/>
      <c r="O9" s="4"/>
      <c r="R9" s="5" t="s">
        <v>15</v>
      </c>
      <c r="S9" s="4">
        <v>28</v>
      </c>
    </row>
    <row r="10" spans="3:19" x14ac:dyDescent="0.25">
      <c r="C10" s="18">
        <v>4</v>
      </c>
      <c r="D10" s="1">
        <v>7.0000000000000007E-2</v>
      </c>
      <c r="E10" s="1">
        <v>0.08</v>
      </c>
      <c r="F10" s="1">
        <v>0.08</v>
      </c>
      <c r="G10" s="1">
        <f t="shared" si="0"/>
        <v>0.23000000000000004</v>
      </c>
      <c r="H10" s="1">
        <v>0.05</v>
      </c>
      <c r="I10" s="1">
        <v>0.02</v>
      </c>
      <c r="J10" s="1">
        <v>0.05</v>
      </c>
      <c r="K10" s="1">
        <f t="shared" si="1"/>
        <v>0.12000000000000001</v>
      </c>
      <c r="L10" s="1"/>
      <c r="M10" s="1"/>
      <c r="N10" s="1"/>
      <c r="O10" s="4"/>
      <c r="R10" s="7"/>
      <c r="S10" s="9">
        <f>S8/S9</f>
        <v>0.63149999999999995</v>
      </c>
    </row>
    <row r="11" spans="3:19" x14ac:dyDescent="0.25">
      <c r="C11" s="18">
        <v>5</v>
      </c>
      <c r="D11" s="1">
        <v>0.08</v>
      </c>
      <c r="E11" s="1">
        <v>7.0000000000000007E-2</v>
      </c>
      <c r="F11" s="1">
        <v>0.05</v>
      </c>
      <c r="G11" s="1">
        <f t="shared" si="0"/>
        <v>0.2</v>
      </c>
      <c r="H11" s="1">
        <v>0.05</v>
      </c>
      <c r="I11" s="1">
        <v>0.06</v>
      </c>
      <c r="J11" s="1">
        <v>0.05</v>
      </c>
      <c r="K11" s="1">
        <f t="shared" si="1"/>
        <v>0.16</v>
      </c>
      <c r="L11" s="1"/>
      <c r="M11" s="1"/>
      <c r="N11" s="1"/>
      <c r="O11" s="4"/>
    </row>
    <row r="12" spans="3:19" x14ac:dyDescent="0.25">
      <c r="C12" s="18">
        <v>6</v>
      </c>
      <c r="D12" s="1">
        <v>0.03</v>
      </c>
      <c r="E12" s="1">
        <v>0.12</v>
      </c>
      <c r="F12" s="1">
        <v>0.06</v>
      </c>
      <c r="G12" s="1">
        <f t="shared" si="0"/>
        <v>0.21</v>
      </c>
      <c r="H12" s="1">
        <v>7.0000000000000007E-2</v>
      </c>
      <c r="I12" s="1">
        <v>0.15</v>
      </c>
      <c r="J12" s="1">
        <v>0.05</v>
      </c>
      <c r="K12" s="1">
        <f t="shared" si="1"/>
        <v>0.27</v>
      </c>
      <c r="L12" s="1"/>
      <c r="M12" s="1"/>
      <c r="N12" s="1"/>
      <c r="O12" s="4"/>
    </row>
    <row r="13" spans="3:19" x14ac:dyDescent="0.25">
      <c r="C13" s="18">
        <v>7</v>
      </c>
      <c r="D13" s="1">
        <v>7.0000000000000007E-2</v>
      </c>
      <c r="E13" s="1">
        <v>0.03</v>
      </c>
      <c r="F13" s="1">
        <v>0.05</v>
      </c>
      <c r="G13" s="1">
        <f t="shared" si="0"/>
        <v>0.15000000000000002</v>
      </c>
      <c r="H13" s="1">
        <v>0.05</v>
      </c>
      <c r="I13" s="1">
        <v>0.03</v>
      </c>
      <c r="J13" s="1">
        <v>7.0000000000000007E-2</v>
      </c>
      <c r="K13" s="1">
        <f t="shared" si="1"/>
        <v>0.15000000000000002</v>
      </c>
      <c r="L13" s="1"/>
      <c r="M13" s="1"/>
      <c r="N13" s="1"/>
      <c r="O13" s="4"/>
    </row>
    <row r="14" spans="3:19" x14ac:dyDescent="0.25">
      <c r="C14" s="18">
        <v>8</v>
      </c>
      <c r="D14" s="1">
        <v>0.05</v>
      </c>
      <c r="E14" s="1">
        <v>0.03</v>
      </c>
      <c r="F14" s="1">
        <v>0.05</v>
      </c>
      <c r="G14" s="1">
        <f t="shared" si="0"/>
        <v>0.13</v>
      </c>
      <c r="H14" s="1"/>
      <c r="I14" s="1"/>
      <c r="J14" s="1"/>
      <c r="K14" s="1"/>
      <c r="L14" s="1"/>
      <c r="M14" s="1"/>
      <c r="N14" s="1"/>
      <c r="O14" s="4"/>
    </row>
    <row r="15" spans="3:19" x14ac:dyDescent="0.25">
      <c r="C15" s="18">
        <v>9</v>
      </c>
      <c r="D15" s="1">
        <v>0.04</v>
      </c>
      <c r="E15" s="1">
        <v>0.09</v>
      </c>
      <c r="F15" s="1">
        <v>0.04</v>
      </c>
      <c r="G15" s="1">
        <f t="shared" si="0"/>
        <v>0.17</v>
      </c>
      <c r="H15" s="1"/>
      <c r="I15" s="1"/>
      <c r="J15" s="1"/>
      <c r="K15" s="1"/>
      <c r="L15" s="1"/>
      <c r="M15" s="1"/>
      <c r="N15" s="1"/>
      <c r="O15" s="4"/>
    </row>
    <row r="16" spans="3:19" x14ac:dyDescent="0.25">
      <c r="C16" s="18">
        <v>10</v>
      </c>
      <c r="D16" s="1">
        <v>0.05</v>
      </c>
      <c r="E16" s="1">
        <v>0.03</v>
      </c>
      <c r="F16" s="1">
        <v>0.03</v>
      </c>
      <c r="G16" s="1">
        <f t="shared" si="0"/>
        <v>0.11</v>
      </c>
      <c r="H16" s="1"/>
      <c r="I16" s="1"/>
      <c r="J16" s="1"/>
      <c r="K16" s="1"/>
      <c r="L16" s="1"/>
      <c r="M16" s="1"/>
      <c r="N16" s="1"/>
      <c r="O16" s="4"/>
    </row>
    <row r="17" spans="3:15" x14ac:dyDescent="0.25">
      <c r="C17" s="18">
        <v>11</v>
      </c>
      <c r="D17" s="1">
        <v>0.05</v>
      </c>
      <c r="E17" s="1">
        <v>0.09</v>
      </c>
      <c r="F17" s="1">
        <v>0.06</v>
      </c>
      <c r="G17" s="1">
        <f t="shared" si="0"/>
        <v>0.2</v>
      </c>
      <c r="H17" s="1"/>
      <c r="I17" s="1"/>
      <c r="J17" s="1"/>
      <c r="K17" s="1"/>
      <c r="L17" s="1"/>
      <c r="M17" s="1"/>
      <c r="N17" s="1"/>
      <c r="O17" s="4"/>
    </row>
    <row r="18" spans="3:15" x14ac:dyDescent="0.25">
      <c r="C18" s="18">
        <v>12</v>
      </c>
      <c r="D18" s="1">
        <v>7.0000000000000007E-2</v>
      </c>
      <c r="E18" s="1">
        <v>0.03</v>
      </c>
      <c r="F18" s="1">
        <v>0.06</v>
      </c>
      <c r="G18" s="1">
        <f t="shared" si="0"/>
        <v>0.16</v>
      </c>
      <c r="H18" s="1"/>
      <c r="I18" s="1"/>
      <c r="J18" s="1"/>
      <c r="K18" s="1"/>
      <c r="L18" s="1"/>
      <c r="M18" s="1"/>
      <c r="N18" s="1"/>
      <c r="O18" s="4"/>
    </row>
    <row r="19" spans="3:15" x14ac:dyDescent="0.25">
      <c r="C19" s="18">
        <v>13</v>
      </c>
      <c r="D19" s="1">
        <v>0.04</v>
      </c>
      <c r="E19" s="1">
        <v>0.03</v>
      </c>
      <c r="F19" s="1">
        <v>0.03</v>
      </c>
      <c r="G19" s="1">
        <f t="shared" si="0"/>
        <v>0.1</v>
      </c>
      <c r="H19" s="1"/>
      <c r="I19" s="1"/>
      <c r="J19" s="1"/>
      <c r="K19" s="1"/>
      <c r="L19" s="1"/>
      <c r="M19" s="1"/>
      <c r="N19" s="1"/>
      <c r="O19" s="4"/>
    </row>
    <row r="20" spans="3:15" x14ac:dyDescent="0.25">
      <c r="C20" s="18">
        <v>14</v>
      </c>
      <c r="D20" s="1">
        <v>0.05</v>
      </c>
      <c r="E20" s="1">
        <v>0.03</v>
      </c>
      <c r="F20" s="1">
        <v>7.0000000000000007E-2</v>
      </c>
      <c r="G20" s="1">
        <f t="shared" si="0"/>
        <v>0.15000000000000002</v>
      </c>
      <c r="H20" s="1"/>
      <c r="I20" s="1"/>
      <c r="J20" s="1"/>
      <c r="K20" s="1"/>
      <c r="L20" s="1"/>
      <c r="M20" s="1"/>
      <c r="N20" s="1"/>
      <c r="O20" s="4"/>
    </row>
    <row r="21" spans="3:15" x14ac:dyDescent="0.25">
      <c r="C21" s="18">
        <v>15</v>
      </c>
      <c r="D21" s="1">
        <v>0.04</v>
      </c>
      <c r="E21" s="1">
        <v>0.05</v>
      </c>
      <c r="F21" s="1">
        <v>0.03</v>
      </c>
      <c r="G21" s="1">
        <f t="shared" si="0"/>
        <v>0.12</v>
      </c>
      <c r="H21" s="1"/>
      <c r="I21" s="1"/>
      <c r="J21" s="1"/>
      <c r="K21" s="1"/>
      <c r="L21" s="1"/>
      <c r="M21" s="1"/>
      <c r="N21" s="1"/>
      <c r="O21" s="4"/>
    </row>
    <row r="22" spans="3:15" x14ac:dyDescent="0.25">
      <c r="C22" s="18">
        <v>16</v>
      </c>
      <c r="D22" s="1">
        <v>0.04</v>
      </c>
      <c r="E22" s="1">
        <v>0.02</v>
      </c>
      <c r="F22" s="1">
        <v>0.09</v>
      </c>
      <c r="G22" s="1">
        <f t="shared" si="0"/>
        <v>0.15</v>
      </c>
      <c r="H22" s="1"/>
      <c r="I22" s="1"/>
      <c r="J22" s="1"/>
      <c r="K22" s="1"/>
      <c r="L22" s="1"/>
      <c r="M22" s="1"/>
      <c r="N22" s="1"/>
      <c r="O22" s="4"/>
    </row>
    <row r="23" spans="3:15" x14ac:dyDescent="0.25">
      <c r="C23" s="18">
        <v>17</v>
      </c>
      <c r="D23" s="1">
        <v>0.04</v>
      </c>
      <c r="E23" s="1">
        <v>7.0000000000000007E-2</v>
      </c>
      <c r="F23" s="1">
        <v>0.03</v>
      </c>
      <c r="G23" s="1">
        <f t="shared" si="0"/>
        <v>0.14000000000000001</v>
      </c>
      <c r="H23" s="1"/>
      <c r="I23" s="1"/>
      <c r="J23" s="1"/>
      <c r="K23" s="1"/>
      <c r="L23" s="1"/>
      <c r="M23" s="1"/>
      <c r="N23" s="1"/>
      <c r="O23" s="4"/>
    </row>
    <row r="24" spans="3:15" x14ac:dyDescent="0.25">
      <c r="C24" s="18">
        <v>18</v>
      </c>
      <c r="D24" s="1">
        <v>0.04</v>
      </c>
      <c r="E24" s="1">
        <v>0.06</v>
      </c>
      <c r="F24" s="1">
        <v>0.04</v>
      </c>
      <c r="G24" s="1">
        <f t="shared" si="0"/>
        <v>0.14000000000000001</v>
      </c>
      <c r="H24" s="1"/>
      <c r="I24" s="1"/>
      <c r="J24" s="1"/>
      <c r="K24" s="1"/>
      <c r="L24" s="1"/>
      <c r="M24" s="1"/>
      <c r="N24" s="1"/>
      <c r="O24" s="4"/>
    </row>
    <row r="25" spans="3:15" x14ac:dyDescent="0.25">
      <c r="C25" s="18">
        <v>19</v>
      </c>
      <c r="D25" s="1">
        <v>0.05</v>
      </c>
      <c r="E25" s="1">
        <v>0.02</v>
      </c>
      <c r="F25" s="1">
        <v>0.03</v>
      </c>
      <c r="G25" s="1">
        <f t="shared" si="0"/>
        <v>0.1</v>
      </c>
      <c r="H25" s="1"/>
      <c r="I25" s="1"/>
      <c r="J25" s="1"/>
      <c r="K25" s="1"/>
      <c r="L25" s="1"/>
      <c r="M25" s="1"/>
      <c r="N25" s="1"/>
      <c r="O25" s="4"/>
    </row>
    <row r="26" spans="3:15" x14ac:dyDescent="0.25">
      <c r="C26" s="18">
        <v>20</v>
      </c>
      <c r="D26" s="1">
        <v>0.05</v>
      </c>
      <c r="E26" s="1">
        <v>0.06</v>
      </c>
      <c r="F26" s="1">
        <v>0.04</v>
      </c>
      <c r="G26" s="1">
        <f t="shared" si="0"/>
        <v>0.15</v>
      </c>
      <c r="H26" s="1"/>
      <c r="I26" s="1"/>
      <c r="J26" s="1"/>
      <c r="K26" s="1"/>
      <c r="L26" s="1"/>
      <c r="M26" s="1"/>
      <c r="N26" s="1"/>
      <c r="O26" s="4"/>
    </row>
    <row r="27" spans="3:15" x14ac:dyDescent="0.25">
      <c r="C27" s="18">
        <v>21</v>
      </c>
      <c r="D27" s="1">
        <v>0.03</v>
      </c>
      <c r="E27" s="1">
        <v>0.02</v>
      </c>
      <c r="F27" s="1">
        <v>0.03</v>
      </c>
      <c r="G27" s="1">
        <f t="shared" si="0"/>
        <v>0.08</v>
      </c>
      <c r="H27" s="1"/>
      <c r="I27" s="1"/>
      <c r="J27" s="1"/>
      <c r="K27" s="1"/>
      <c r="L27" s="1"/>
      <c r="M27" s="1"/>
      <c r="N27" s="1"/>
      <c r="O27" s="4"/>
    </row>
    <row r="28" spans="3:15" ht="15.75" thickBot="1" x14ac:dyDescent="0.3">
      <c r="C28" s="19">
        <v>22</v>
      </c>
      <c r="D28" s="2">
        <v>0.08</v>
      </c>
      <c r="E28" s="2">
        <v>0.05</v>
      </c>
      <c r="F28" s="2">
        <v>0.06</v>
      </c>
      <c r="G28" s="2">
        <f t="shared" si="0"/>
        <v>0.19</v>
      </c>
      <c r="H28" s="2"/>
      <c r="I28" s="2"/>
      <c r="J28" s="2"/>
      <c r="K28" s="2"/>
      <c r="L28" s="2"/>
      <c r="M28" s="2"/>
      <c r="N28" s="2"/>
      <c r="O28" s="6"/>
    </row>
    <row r="29" spans="3:15" ht="15.75" thickTop="1" x14ac:dyDescent="0.25">
      <c r="C29" s="17" t="s">
        <v>7</v>
      </c>
      <c r="D29" s="1">
        <f>SUM(D7:D28)</f>
        <v>1.1100000000000005</v>
      </c>
      <c r="E29" s="1">
        <f t="shared" ref="E29:O29" si="2">SUM(E7:E28)</f>
        <v>1.1600000000000004</v>
      </c>
      <c r="F29" s="1">
        <f t="shared" si="2"/>
        <v>1.0600000000000003</v>
      </c>
      <c r="G29" s="1">
        <f t="shared" si="2"/>
        <v>3.3300000000000005</v>
      </c>
      <c r="H29" s="1">
        <f t="shared" si="2"/>
        <v>0.33</v>
      </c>
      <c r="I29" s="1">
        <f t="shared" si="2"/>
        <v>0.52</v>
      </c>
      <c r="J29" s="1">
        <f t="shared" si="2"/>
        <v>0.38</v>
      </c>
      <c r="K29" s="1">
        <f t="shared" si="2"/>
        <v>1.23</v>
      </c>
      <c r="L29" s="1">
        <f t="shared" si="2"/>
        <v>0.03</v>
      </c>
      <c r="M29" s="1">
        <f t="shared" si="2"/>
        <v>0.05</v>
      </c>
      <c r="N29" s="1">
        <f t="shared" si="2"/>
        <v>0.06</v>
      </c>
      <c r="O29" s="4">
        <f t="shared" si="2"/>
        <v>0.14000000000000001</v>
      </c>
    </row>
    <row r="30" spans="3:15" x14ac:dyDescent="0.25">
      <c r="C30" s="17" t="s">
        <v>8</v>
      </c>
      <c r="D30" s="1">
        <f>AVERAGE(D7:D28)</f>
        <v>5.0454545454545481E-2</v>
      </c>
      <c r="E30" s="1">
        <f t="shared" ref="E30:O30" si="3">AVERAGE(E7:E28)</f>
        <v>5.2727272727272741E-2</v>
      </c>
      <c r="F30" s="1">
        <f t="shared" si="3"/>
        <v>4.8181818181818194E-2</v>
      </c>
      <c r="G30" s="1">
        <f t="shared" si="3"/>
        <v>0.15136363636363639</v>
      </c>
      <c r="H30" s="1">
        <f t="shared" si="3"/>
        <v>4.7142857142857146E-2</v>
      </c>
      <c r="I30" s="1">
        <f t="shared" si="3"/>
        <v>7.4285714285714288E-2</v>
      </c>
      <c r="J30" s="1">
        <f t="shared" si="3"/>
        <v>5.4285714285714284E-2</v>
      </c>
      <c r="K30" s="1">
        <f t="shared" si="3"/>
        <v>0.17571428571428571</v>
      </c>
      <c r="L30" s="1">
        <f t="shared" si="3"/>
        <v>0.03</v>
      </c>
      <c r="M30" s="1">
        <f t="shared" si="3"/>
        <v>0.05</v>
      </c>
      <c r="N30" s="1">
        <f t="shared" si="3"/>
        <v>0.06</v>
      </c>
      <c r="O30" s="4">
        <f t="shared" si="3"/>
        <v>0.14000000000000001</v>
      </c>
    </row>
    <row r="31" spans="3:15" x14ac:dyDescent="0.25">
      <c r="C31" s="17" t="s">
        <v>9</v>
      </c>
      <c r="D31" s="1">
        <f>MAX(D7:D28)</f>
        <v>0.08</v>
      </c>
      <c r="E31" s="1">
        <f t="shared" ref="E31:O31" si="4">MAX(E7:E28)</f>
        <v>0.15</v>
      </c>
      <c r="F31" s="1">
        <f t="shared" si="4"/>
        <v>0.09</v>
      </c>
      <c r="G31" s="1">
        <f t="shared" si="4"/>
        <v>0.26</v>
      </c>
      <c r="H31" s="1">
        <f t="shared" si="4"/>
        <v>7.0000000000000007E-2</v>
      </c>
      <c r="I31" s="1">
        <f t="shared" si="4"/>
        <v>0.15</v>
      </c>
      <c r="J31" s="1">
        <f t="shared" si="4"/>
        <v>7.0000000000000007E-2</v>
      </c>
      <c r="K31" s="1">
        <f t="shared" si="4"/>
        <v>0.27</v>
      </c>
      <c r="L31" s="1">
        <f t="shared" si="4"/>
        <v>0.03</v>
      </c>
      <c r="M31" s="1">
        <f t="shared" si="4"/>
        <v>0.05</v>
      </c>
      <c r="N31" s="1">
        <f t="shared" si="4"/>
        <v>0.06</v>
      </c>
      <c r="O31" s="4">
        <f t="shared" si="4"/>
        <v>0.14000000000000001</v>
      </c>
    </row>
    <row r="32" spans="3:15" x14ac:dyDescent="0.25">
      <c r="C32" s="17" t="s">
        <v>10</v>
      </c>
      <c r="D32" s="1">
        <f>MIN(D7:D28)</f>
        <v>0.03</v>
      </c>
      <c r="E32" s="1">
        <f t="shared" ref="E32:O32" si="5">MIN(E7:E28)</f>
        <v>0.01</v>
      </c>
      <c r="F32" s="1">
        <f t="shared" si="5"/>
        <v>0.03</v>
      </c>
      <c r="G32" s="1">
        <f t="shared" si="5"/>
        <v>7.0000000000000007E-2</v>
      </c>
      <c r="H32" s="1">
        <f t="shared" si="5"/>
        <v>0.03</v>
      </c>
      <c r="I32" s="1">
        <f t="shared" si="5"/>
        <v>0.02</v>
      </c>
      <c r="J32" s="1">
        <f t="shared" si="5"/>
        <v>0.05</v>
      </c>
      <c r="K32" s="1">
        <f t="shared" si="5"/>
        <v>0.12000000000000001</v>
      </c>
      <c r="L32" s="1">
        <f t="shared" si="5"/>
        <v>0.03</v>
      </c>
      <c r="M32" s="1">
        <f t="shared" si="5"/>
        <v>0.05</v>
      </c>
      <c r="N32" s="1">
        <f t="shared" si="5"/>
        <v>0.06</v>
      </c>
      <c r="O32" s="4">
        <f t="shared" si="5"/>
        <v>0.14000000000000001</v>
      </c>
    </row>
    <row r="33" spans="3:15" x14ac:dyDescent="0.25">
      <c r="C33" s="20" t="s">
        <v>33</v>
      </c>
      <c r="D33" s="8">
        <f t="shared" ref="D33:O33" si="6">MEDIAN(D7:D28)</f>
        <v>0.05</v>
      </c>
      <c r="E33" s="8">
        <f t="shared" si="6"/>
        <v>0.04</v>
      </c>
      <c r="F33" s="8">
        <f t="shared" si="6"/>
        <v>4.4999999999999998E-2</v>
      </c>
      <c r="G33" s="8">
        <f t="shared" si="6"/>
        <v>0.15</v>
      </c>
      <c r="H33" s="8">
        <f t="shared" si="6"/>
        <v>0.05</v>
      </c>
      <c r="I33" s="8">
        <f t="shared" si="6"/>
        <v>0.06</v>
      </c>
      <c r="J33" s="8">
        <f t="shared" si="6"/>
        <v>0.05</v>
      </c>
      <c r="K33" s="8">
        <f t="shared" si="6"/>
        <v>0.16</v>
      </c>
      <c r="L33" s="8">
        <f t="shared" si="6"/>
        <v>0.03</v>
      </c>
      <c r="M33" s="8">
        <f t="shared" si="6"/>
        <v>0.05</v>
      </c>
      <c r="N33" s="8">
        <f t="shared" si="6"/>
        <v>0.06</v>
      </c>
      <c r="O33" s="9">
        <f t="shared" si="6"/>
        <v>0.14000000000000001</v>
      </c>
    </row>
  </sheetData>
  <mergeCells count="4">
    <mergeCell ref="C5:C6"/>
    <mergeCell ref="D5:G5"/>
    <mergeCell ref="H5:K5"/>
    <mergeCell ref="L5:O5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34"/>
  <sheetViews>
    <sheetView topLeftCell="A2" zoomScale="70" zoomScaleNormal="70" workbookViewId="0">
      <selection activeCell="R30" sqref="R30"/>
    </sheetView>
  </sheetViews>
  <sheetFormatPr defaultRowHeight="15" x14ac:dyDescent="0.25"/>
  <cols>
    <col min="3" max="3" width="15.5703125" customWidth="1"/>
    <col min="4" max="4" width="17.140625" customWidth="1"/>
    <col min="8" max="8" width="17.7109375" customWidth="1"/>
    <col min="12" max="12" width="18" customWidth="1"/>
    <col min="18" max="18" width="23.28515625" customWidth="1"/>
  </cols>
  <sheetData>
    <row r="1" spans="3:19" x14ac:dyDescent="0.25">
      <c r="C1" t="s">
        <v>11</v>
      </c>
    </row>
    <row r="4" spans="3:19" x14ac:dyDescent="0.25">
      <c r="C4" t="s">
        <v>28</v>
      </c>
    </row>
    <row r="5" spans="3:19" x14ac:dyDescent="0.25">
      <c r="C5" s="25" t="s">
        <v>0</v>
      </c>
      <c r="D5" s="23" t="s">
        <v>1</v>
      </c>
      <c r="E5" s="23"/>
      <c r="F5" s="23"/>
      <c r="G5" s="23"/>
      <c r="H5" s="23" t="s">
        <v>2</v>
      </c>
      <c r="I5" s="23"/>
      <c r="J5" s="23"/>
      <c r="K5" s="23"/>
      <c r="L5" s="23" t="s">
        <v>3</v>
      </c>
      <c r="M5" s="23"/>
      <c r="N5" s="23"/>
      <c r="O5" s="24"/>
    </row>
    <row r="6" spans="3:19" x14ac:dyDescent="0.25">
      <c r="C6" s="26"/>
      <c r="D6" s="13" t="s">
        <v>4</v>
      </c>
      <c r="E6" s="14" t="s">
        <v>5</v>
      </c>
      <c r="F6" s="15" t="s">
        <v>6</v>
      </c>
      <c r="G6" s="16" t="s">
        <v>7</v>
      </c>
      <c r="H6" s="13" t="s">
        <v>4</v>
      </c>
      <c r="I6" s="14" t="s">
        <v>5</v>
      </c>
      <c r="J6" s="15" t="s">
        <v>6</v>
      </c>
      <c r="K6" s="16" t="s">
        <v>7</v>
      </c>
      <c r="L6" s="13" t="s">
        <v>4</v>
      </c>
      <c r="M6" s="14" t="s">
        <v>5</v>
      </c>
      <c r="N6" s="15" t="s">
        <v>6</v>
      </c>
      <c r="O6" s="21" t="s">
        <v>7</v>
      </c>
    </row>
    <row r="7" spans="3:19" x14ac:dyDescent="0.25">
      <c r="C7" s="18">
        <v>1</v>
      </c>
      <c r="D7" s="1">
        <v>0.05</v>
      </c>
      <c r="E7" s="1">
        <v>0.11</v>
      </c>
      <c r="F7" s="1">
        <v>0.05</v>
      </c>
      <c r="G7" s="1">
        <f>SUM(D7:F7)</f>
        <v>0.21000000000000002</v>
      </c>
      <c r="H7" s="1">
        <v>0</v>
      </c>
      <c r="I7" s="1">
        <v>0</v>
      </c>
      <c r="J7" s="1">
        <v>0</v>
      </c>
      <c r="K7" s="1">
        <f>SUM(H7:J7)</f>
        <v>0</v>
      </c>
      <c r="L7" s="1">
        <v>0.02</v>
      </c>
      <c r="M7" s="1">
        <v>0.08</v>
      </c>
      <c r="N7" s="1">
        <v>0.03</v>
      </c>
      <c r="O7" s="4">
        <f>SUM(L7:N7)</f>
        <v>0.13</v>
      </c>
    </row>
    <row r="8" spans="3:19" x14ac:dyDescent="0.25">
      <c r="C8" s="18">
        <v>2</v>
      </c>
      <c r="D8" s="1">
        <v>7.0000000000000007E-2</v>
      </c>
      <c r="E8" s="1">
        <v>7.0000000000000007E-2</v>
      </c>
      <c r="F8" s="1">
        <v>0.05</v>
      </c>
      <c r="G8" s="1">
        <f t="shared" ref="G8:G29" si="0">SUM(D8:F8)</f>
        <v>0.19</v>
      </c>
      <c r="H8" s="1"/>
      <c r="I8" s="1"/>
      <c r="J8" s="1"/>
      <c r="K8" s="1"/>
      <c r="L8" s="1">
        <v>0.05</v>
      </c>
      <c r="M8" s="1">
        <v>0.03</v>
      </c>
      <c r="N8" s="1">
        <v>0.04</v>
      </c>
      <c r="O8" s="4">
        <f t="shared" ref="O8:O17" si="1">SUM(L8:N8)</f>
        <v>0.12</v>
      </c>
      <c r="R8" s="10" t="s">
        <v>14</v>
      </c>
      <c r="S8" s="11">
        <v>24.651</v>
      </c>
    </row>
    <row r="9" spans="3:19" x14ac:dyDescent="0.25">
      <c r="C9" s="18">
        <v>3</v>
      </c>
      <c r="D9" s="1">
        <v>0.04</v>
      </c>
      <c r="E9" s="1">
        <v>0.06</v>
      </c>
      <c r="F9" s="1">
        <v>0.04</v>
      </c>
      <c r="G9" s="1">
        <f t="shared" si="0"/>
        <v>0.14000000000000001</v>
      </c>
      <c r="H9" s="1"/>
      <c r="I9" s="1"/>
      <c r="J9" s="1"/>
      <c r="K9" s="1"/>
      <c r="L9" s="1">
        <v>0.05</v>
      </c>
      <c r="M9" s="1">
        <v>7.0000000000000007E-2</v>
      </c>
      <c r="N9" s="1">
        <v>0.04</v>
      </c>
      <c r="O9" s="4">
        <f t="shared" si="1"/>
        <v>0.16</v>
      </c>
      <c r="R9" s="5" t="s">
        <v>15</v>
      </c>
      <c r="S9" s="4">
        <v>34</v>
      </c>
    </row>
    <row r="10" spans="3:19" x14ac:dyDescent="0.25">
      <c r="C10" s="18">
        <v>4</v>
      </c>
      <c r="D10" s="1">
        <v>0.05</v>
      </c>
      <c r="E10" s="1">
        <v>0.05</v>
      </c>
      <c r="F10" s="1">
        <v>0.04</v>
      </c>
      <c r="G10" s="1">
        <f t="shared" si="0"/>
        <v>0.14000000000000001</v>
      </c>
      <c r="H10" s="1"/>
      <c r="I10" s="1"/>
      <c r="J10" s="1"/>
      <c r="K10" s="1"/>
      <c r="L10" s="1">
        <v>0.04</v>
      </c>
      <c r="M10" s="1">
        <v>0.19</v>
      </c>
      <c r="N10" s="1">
        <v>0.03</v>
      </c>
      <c r="O10" s="4">
        <f t="shared" si="1"/>
        <v>0.26</v>
      </c>
      <c r="R10" s="7"/>
      <c r="S10" s="9">
        <f>S8/S9</f>
        <v>0.72502941176470592</v>
      </c>
    </row>
    <row r="11" spans="3:19" x14ac:dyDescent="0.25">
      <c r="C11" s="18">
        <v>5</v>
      </c>
      <c r="D11" s="1">
        <v>0.08</v>
      </c>
      <c r="E11" s="1">
        <v>0.03</v>
      </c>
      <c r="F11" s="1">
        <v>0.05</v>
      </c>
      <c r="G11" s="1">
        <f t="shared" si="0"/>
        <v>0.16</v>
      </c>
      <c r="H11" s="1"/>
      <c r="I11" s="1"/>
      <c r="J11" s="1"/>
      <c r="K11" s="1"/>
      <c r="L11" s="1">
        <v>0.03</v>
      </c>
      <c r="M11" s="1">
        <v>0.05</v>
      </c>
      <c r="N11" s="1">
        <v>0.05</v>
      </c>
      <c r="O11" s="4">
        <f t="shared" si="1"/>
        <v>0.13</v>
      </c>
    </row>
    <row r="12" spans="3:19" x14ac:dyDescent="0.25">
      <c r="C12" s="18">
        <v>6</v>
      </c>
      <c r="D12" s="1">
        <v>7.0000000000000007E-2</v>
      </c>
      <c r="E12" s="1">
        <v>0.04</v>
      </c>
      <c r="F12" s="1">
        <v>0.05</v>
      </c>
      <c r="G12" s="1">
        <f t="shared" si="0"/>
        <v>0.16000000000000003</v>
      </c>
      <c r="H12" s="1"/>
      <c r="I12" s="1"/>
      <c r="J12" s="1"/>
      <c r="K12" s="1"/>
      <c r="L12" s="1">
        <v>0.02</v>
      </c>
      <c r="M12" s="1">
        <v>7.0000000000000007E-2</v>
      </c>
      <c r="N12" s="1">
        <v>0.03</v>
      </c>
      <c r="O12" s="4">
        <f t="shared" si="1"/>
        <v>0.12000000000000001</v>
      </c>
    </row>
    <row r="13" spans="3:19" x14ac:dyDescent="0.25">
      <c r="C13" s="18">
        <v>7</v>
      </c>
      <c r="D13" s="1">
        <v>0.08</v>
      </c>
      <c r="E13" s="1">
        <v>0.04</v>
      </c>
      <c r="F13" s="1">
        <v>0.04</v>
      </c>
      <c r="G13" s="1">
        <f t="shared" si="0"/>
        <v>0.16</v>
      </c>
      <c r="H13" s="1"/>
      <c r="I13" s="1"/>
      <c r="J13" s="1"/>
      <c r="K13" s="1"/>
      <c r="L13" s="1">
        <v>0.03</v>
      </c>
      <c r="M13" s="1">
        <v>0.04</v>
      </c>
      <c r="N13" s="1">
        <v>0.05</v>
      </c>
      <c r="O13" s="4">
        <f t="shared" si="1"/>
        <v>0.12000000000000001</v>
      </c>
    </row>
    <row r="14" spans="3:19" x14ac:dyDescent="0.25">
      <c r="C14" s="18">
        <v>8</v>
      </c>
      <c r="D14" s="1">
        <v>0.08</v>
      </c>
      <c r="E14" s="1">
        <v>0.1</v>
      </c>
      <c r="F14" s="1">
        <v>7.0000000000000007E-2</v>
      </c>
      <c r="G14" s="1">
        <f t="shared" si="0"/>
        <v>0.25</v>
      </c>
      <c r="H14" s="1"/>
      <c r="I14" s="1"/>
      <c r="J14" s="1"/>
      <c r="K14" s="1"/>
      <c r="L14" s="1">
        <v>0.02</v>
      </c>
      <c r="M14" s="1">
        <v>0.1</v>
      </c>
      <c r="N14" s="1">
        <v>0.03</v>
      </c>
      <c r="O14" s="4">
        <f t="shared" si="1"/>
        <v>0.15000000000000002</v>
      </c>
    </row>
    <row r="15" spans="3:19" x14ac:dyDescent="0.25">
      <c r="C15" s="18">
        <v>9</v>
      </c>
      <c r="D15" s="1">
        <v>7.0000000000000007E-2</v>
      </c>
      <c r="E15" s="1">
        <v>0.06</v>
      </c>
      <c r="F15" s="1">
        <v>0.05</v>
      </c>
      <c r="G15" s="1">
        <f t="shared" si="0"/>
        <v>0.18</v>
      </c>
      <c r="H15" s="1"/>
      <c r="I15" s="1"/>
      <c r="J15" s="1"/>
      <c r="K15" s="1"/>
      <c r="L15" s="1">
        <v>0.04</v>
      </c>
      <c r="M15" s="1">
        <v>7.0000000000000007E-2</v>
      </c>
      <c r="N15" s="1">
        <v>0.04</v>
      </c>
      <c r="O15" s="4">
        <f t="shared" si="1"/>
        <v>0.15000000000000002</v>
      </c>
    </row>
    <row r="16" spans="3:19" x14ac:dyDescent="0.25">
      <c r="C16" s="18">
        <v>10</v>
      </c>
      <c r="D16" s="1">
        <v>0.06</v>
      </c>
      <c r="E16" s="1">
        <v>0.04</v>
      </c>
      <c r="F16" s="1">
        <v>0.05</v>
      </c>
      <c r="G16" s="1">
        <f t="shared" si="0"/>
        <v>0.15000000000000002</v>
      </c>
      <c r="H16" s="1"/>
      <c r="I16" s="1"/>
      <c r="J16" s="1"/>
      <c r="K16" s="1"/>
      <c r="L16" s="1">
        <v>0.04</v>
      </c>
      <c r="M16" s="1">
        <v>7.0000000000000007E-2</v>
      </c>
      <c r="N16" s="1">
        <v>0.06</v>
      </c>
      <c r="O16" s="4">
        <f t="shared" si="1"/>
        <v>0.17</v>
      </c>
    </row>
    <row r="17" spans="3:15" x14ac:dyDescent="0.25">
      <c r="C17" s="18">
        <v>11</v>
      </c>
      <c r="D17" s="1">
        <v>0.06</v>
      </c>
      <c r="E17" s="1">
        <v>0.05</v>
      </c>
      <c r="F17" s="1">
        <v>0.04</v>
      </c>
      <c r="G17" s="1">
        <f t="shared" si="0"/>
        <v>0.15</v>
      </c>
      <c r="H17" s="1"/>
      <c r="I17" s="1"/>
      <c r="J17" s="1"/>
      <c r="K17" s="1"/>
      <c r="L17" s="1">
        <v>0.05</v>
      </c>
      <c r="M17" s="1">
        <v>0.09</v>
      </c>
      <c r="N17" s="1">
        <v>0.04</v>
      </c>
      <c r="O17" s="4">
        <f t="shared" si="1"/>
        <v>0.18000000000000002</v>
      </c>
    </row>
    <row r="18" spans="3:15" x14ac:dyDescent="0.25">
      <c r="C18" s="18">
        <v>12</v>
      </c>
      <c r="D18" s="1">
        <v>7.0000000000000007E-2</v>
      </c>
      <c r="E18" s="1">
        <v>0.03</v>
      </c>
      <c r="F18" s="1">
        <v>7.0000000000000007E-2</v>
      </c>
      <c r="G18" s="1">
        <f t="shared" si="0"/>
        <v>0.17</v>
      </c>
      <c r="H18" s="1"/>
      <c r="I18" s="1"/>
      <c r="J18" s="1"/>
      <c r="K18" s="1"/>
      <c r="L18" s="1"/>
      <c r="M18" s="1"/>
      <c r="N18" s="1"/>
      <c r="O18" s="4"/>
    </row>
    <row r="19" spans="3:15" x14ac:dyDescent="0.25">
      <c r="C19" s="18">
        <v>13</v>
      </c>
      <c r="D19" s="1">
        <v>0.06</v>
      </c>
      <c r="E19" s="1">
        <v>0.04</v>
      </c>
      <c r="F19" s="1">
        <v>0.05</v>
      </c>
      <c r="G19" s="1">
        <f t="shared" si="0"/>
        <v>0.15000000000000002</v>
      </c>
      <c r="H19" s="1"/>
      <c r="I19" s="1"/>
      <c r="J19" s="1"/>
      <c r="K19" s="1"/>
      <c r="L19" s="1"/>
      <c r="M19" s="1"/>
      <c r="N19" s="1"/>
      <c r="O19" s="4"/>
    </row>
    <row r="20" spans="3:15" x14ac:dyDescent="0.25">
      <c r="C20" s="18">
        <v>14</v>
      </c>
      <c r="D20" s="1">
        <v>0.06</v>
      </c>
      <c r="E20" s="1">
        <v>0.03</v>
      </c>
      <c r="F20" s="1">
        <v>0.04</v>
      </c>
      <c r="G20" s="1">
        <f t="shared" si="0"/>
        <v>0.13</v>
      </c>
      <c r="H20" s="1"/>
      <c r="I20" s="1"/>
      <c r="J20" s="1"/>
      <c r="K20" s="1"/>
      <c r="L20" s="1"/>
      <c r="M20" s="1"/>
      <c r="N20" s="1"/>
      <c r="O20" s="4"/>
    </row>
    <row r="21" spans="3:15" x14ac:dyDescent="0.25">
      <c r="C21" s="18">
        <v>15</v>
      </c>
      <c r="D21" s="1">
        <v>0.05</v>
      </c>
      <c r="E21" s="1">
        <v>0.05</v>
      </c>
      <c r="F21" s="1">
        <v>0.04</v>
      </c>
      <c r="G21" s="1">
        <f t="shared" si="0"/>
        <v>0.14000000000000001</v>
      </c>
      <c r="H21" s="1"/>
      <c r="I21" s="1"/>
      <c r="J21" s="1"/>
      <c r="K21" s="1"/>
      <c r="L21" s="1"/>
      <c r="M21" s="1"/>
      <c r="N21" s="1"/>
      <c r="O21" s="4"/>
    </row>
    <row r="22" spans="3:15" x14ac:dyDescent="0.25">
      <c r="C22" s="18">
        <v>16</v>
      </c>
      <c r="D22" s="1">
        <v>0.06</v>
      </c>
      <c r="E22" s="1">
        <v>0.06</v>
      </c>
      <c r="F22" s="1">
        <v>0.05</v>
      </c>
      <c r="G22" s="1">
        <f t="shared" si="0"/>
        <v>0.16999999999999998</v>
      </c>
      <c r="H22" s="1"/>
      <c r="I22" s="1"/>
      <c r="J22" s="1"/>
      <c r="K22" s="1"/>
      <c r="L22" s="1"/>
      <c r="M22" s="1"/>
      <c r="N22" s="1"/>
      <c r="O22" s="4"/>
    </row>
    <row r="23" spans="3:15" x14ac:dyDescent="0.25">
      <c r="C23" s="18">
        <v>17</v>
      </c>
      <c r="D23" s="1">
        <v>0.05</v>
      </c>
      <c r="E23" s="1">
        <v>0.04</v>
      </c>
      <c r="F23" s="1">
        <v>0.05</v>
      </c>
      <c r="G23" s="1">
        <f t="shared" si="0"/>
        <v>0.14000000000000001</v>
      </c>
      <c r="H23" s="1"/>
      <c r="I23" s="1"/>
      <c r="J23" s="1"/>
      <c r="K23" s="1"/>
      <c r="L23" s="1"/>
      <c r="M23" s="1"/>
      <c r="N23" s="1"/>
      <c r="O23" s="4"/>
    </row>
    <row r="24" spans="3:15" x14ac:dyDescent="0.25">
      <c r="C24" s="18">
        <v>18</v>
      </c>
      <c r="D24" s="1">
        <v>0.05</v>
      </c>
      <c r="E24" s="1">
        <v>0.05</v>
      </c>
      <c r="F24" s="1">
        <v>0.04</v>
      </c>
      <c r="G24" s="1">
        <f t="shared" si="0"/>
        <v>0.14000000000000001</v>
      </c>
      <c r="H24" s="1"/>
      <c r="I24" s="1"/>
      <c r="J24" s="1"/>
      <c r="K24" s="1"/>
      <c r="L24" s="1"/>
      <c r="M24" s="1"/>
      <c r="N24" s="1"/>
      <c r="O24" s="4"/>
    </row>
    <row r="25" spans="3:15" x14ac:dyDescent="0.25">
      <c r="C25" s="18">
        <v>19</v>
      </c>
      <c r="D25" s="1">
        <v>7.0000000000000007E-2</v>
      </c>
      <c r="E25" s="1">
        <v>0.16</v>
      </c>
      <c r="F25" s="1">
        <v>0.05</v>
      </c>
      <c r="G25" s="1">
        <f t="shared" si="0"/>
        <v>0.28000000000000003</v>
      </c>
      <c r="H25" s="1"/>
      <c r="I25" s="1"/>
      <c r="J25" s="1"/>
      <c r="K25" s="1"/>
      <c r="L25" s="1"/>
      <c r="M25" s="1"/>
      <c r="N25" s="1"/>
      <c r="O25" s="4"/>
    </row>
    <row r="26" spans="3:15" x14ac:dyDescent="0.25">
      <c r="C26" s="18">
        <v>20</v>
      </c>
      <c r="D26" s="1">
        <v>0.06</v>
      </c>
      <c r="E26" s="1">
        <v>0.11</v>
      </c>
      <c r="F26" s="1">
        <v>0.04</v>
      </c>
      <c r="G26" s="1">
        <f t="shared" si="0"/>
        <v>0.21</v>
      </c>
      <c r="H26" s="1"/>
      <c r="I26" s="1"/>
      <c r="J26" s="1"/>
      <c r="K26" s="1"/>
      <c r="L26" s="1"/>
      <c r="M26" s="1"/>
      <c r="N26" s="1"/>
      <c r="O26" s="4"/>
    </row>
    <row r="27" spans="3:15" x14ac:dyDescent="0.25">
      <c r="C27" s="18">
        <v>21</v>
      </c>
      <c r="D27" s="1">
        <v>7.0000000000000007E-2</v>
      </c>
      <c r="E27" s="1">
        <v>0.06</v>
      </c>
      <c r="F27" s="1">
        <v>0.05</v>
      </c>
      <c r="G27" s="1">
        <f t="shared" si="0"/>
        <v>0.18</v>
      </c>
      <c r="H27" s="1"/>
      <c r="I27" s="1"/>
      <c r="J27" s="1"/>
      <c r="K27" s="1"/>
      <c r="L27" s="1"/>
      <c r="M27" s="1"/>
      <c r="N27" s="1"/>
      <c r="O27" s="4"/>
    </row>
    <row r="28" spans="3:15" x14ac:dyDescent="0.25">
      <c r="C28" s="18">
        <v>22</v>
      </c>
      <c r="D28" s="1">
        <v>0.04</v>
      </c>
      <c r="E28" s="1">
        <v>0.1</v>
      </c>
      <c r="F28" s="1">
        <v>0.04</v>
      </c>
      <c r="G28" s="1">
        <f t="shared" si="0"/>
        <v>0.18000000000000002</v>
      </c>
      <c r="H28" s="1"/>
      <c r="I28" s="1"/>
      <c r="J28" s="1"/>
      <c r="K28" s="1"/>
      <c r="L28" s="1"/>
      <c r="M28" s="1"/>
      <c r="N28" s="1"/>
      <c r="O28" s="4"/>
    </row>
    <row r="29" spans="3:15" ht="15.75" thickBot="1" x14ac:dyDescent="0.3">
      <c r="C29" s="19">
        <v>23</v>
      </c>
      <c r="D29" s="2">
        <v>0.04</v>
      </c>
      <c r="E29" s="2">
        <v>7.0000000000000007E-2</v>
      </c>
      <c r="F29" s="2">
        <v>0.03</v>
      </c>
      <c r="G29" s="2">
        <f t="shared" si="0"/>
        <v>0.14000000000000001</v>
      </c>
      <c r="H29" s="2"/>
      <c r="I29" s="2"/>
      <c r="J29" s="2"/>
      <c r="K29" s="2"/>
      <c r="L29" s="2"/>
      <c r="M29" s="2"/>
      <c r="N29" s="2"/>
      <c r="O29" s="6"/>
    </row>
    <row r="30" spans="3:15" ht="15.75" thickTop="1" x14ac:dyDescent="0.25">
      <c r="C30" s="17" t="s">
        <v>7</v>
      </c>
      <c r="D30" s="1">
        <f>SUM(D7:D29)</f>
        <v>1.3900000000000008</v>
      </c>
      <c r="E30" s="1">
        <f t="shared" ref="E30:O30" si="2">SUM(E7:E29)</f>
        <v>1.4500000000000004</v>
      </c>
      <c r="F30" s="1">
        <f t="shared" si="2"/>
        <v>1.0800000000000005</v>
      </c>
      <c r="G30" s="1">
        <f t="shared" si="2"/>
        <v>3.9200000000000004</v>
      </c>
      <c r="H30" s="1">
        <f t="shared" si="2"/>
        <v>0</v>
      </c>
      <c r="I30" s="1">
        <f t="shared" si="2"/>
        <v>0</v>
      </c>
      <c r="J30" s="1">
        <f t="shared" si="2"/>
        <v>0</v>
      </c>
      <c r="K30" s="1">
        <f t="shared" si="2"/>
        <v>0</v>
      </c>
      <c r="L30" s="1">
        <f t="shared" si="2"/>
        <v>0.38999999999999996</v>
      </c>
      <c r="M30" s="1">
        <f t="shared" si="2"/>
        <v>0.86</v>
      </c>
      <c r="N30" s="1">
        <f t="shared" si="2"/>
        <v>0.44</v>
      </c>
      <c r="O30" s="4">
        <f t="shared" si="2"/>
        <v>1.6899999999999997</v>
      </c>
    </row>
    <row r="31" spans="3:15" x14ac:dyDescent="0.25">
      <c r="C31" s="17" t="s">
        <v>8</v>
      </c>
      <c r="D31" s="1">
        <f>AVERAGE(D7:D29)</f>
        <v>6.0434782608695684E-2</v>
      </c>
      <c r="E31" s="1">
        <f t="shared" ref="E31:O31" si="3">AVERAGE(E7:E29)</f>
        <v>6.3043478260869576E-2</v>
      </c>
      <c r="F31" s="1">
        <f t="shared" si="3"/>
        <v>4.6956521739130459E-2</v>
      </c>
      <c r="G31" s="1">
        <f t="shared" si="3"/>
        <v>0.17043478260869566</v>
      </c>
      <c r="H31" s="1">
        <f t="shared" si="3"/>
        <v>0</v>
      </c>
      <c r="I31" s="1">
        <f t="shared" si="3"/>
        <v>0</v>
      </c>
      <c r="J31" s="1">
        <f t="shared" si="3"/>
        <v>0</v>
      </c>
      <c r="K31" s="1">
        <f t="shared" si="3"/>
        <v>0</v>
      </c>
      <c r="L31" s="1">
        <f t="shared" si="3"/>
        <v>3.5454545454545454E-2</v>
      </c>
      <c r="M31" s="1">
        <f t="shared" si="3"/>
        <v>7.8181818181818186E-2</v>
      </c>
      <c r="N31" s="1">
        <f t="shared" si="3"/>
        <v>0.04</v>
      </c>
      <c r="O31" s="4">
        <f t="shared" si="3"/>
        <v>0.1536363636363636</v>
      </c>
    </row>
    <row r="32" spans="3:15" x14ac:dyDescent="0.25">
      <c r="C32" s="17" t="s">
        <v>9</v>
      </c>
      <c r="D32" s="1">
        <f>MAX(D7:D29)</f>
        <v>0.08</v>
      </c>
      <c r="E32" s="1">
        <f t="shared" ref="E32:O32" si="4">MAX(E7:E29)</f>
        <v>0.16</v>
      </c>
      <c r="F32" s="1">
        <f t="shared" si="4"/>
        <v>7.0000000000000007E-2</v>
      </c>
      <c r="G32" s="1">
        <f t="shared" si="4"/>
        <v>0.28000000000000003</v>
      </c>
      <c r="H32" s="1">
        <f t="shared" si="4"/>
        <v>0</v>
      </c>
      <c r="I32" s="1">
        <f t="shared" si="4"/>
        <v>0</v>
      </c>
      <c r="J32" s="1">
        <f t="shared" si="4"/>
        <v>0</v>
      </c>
      <c r="K32" s="1">
        <f t="shared" si="4"/>
        <v>0</v>
      </c>
      <c r="L32" s="1">
        <f t="shared" si="4"/>
        <v>0.05</v>
      </c>
      <c r="M32" s="1">
        <f t="shared" si="4"/>
        <v>0.19</v>
      </c>
      <c r="N32" s="1">
        <f t="shared" si="4"/>
        <v>0.06</v>
      </c>
      <c r="O32" s="4">
        <f t="shared" si="4"/>
        <v>0.26</v>
      </c>
    </row>
    <row r="33" spans="3:15" x14ac:dyDescent="0.25">
      <c r="C33" s="17" t="s">
        <v>10</v>
      </c>
      <c r="D33" s="1">
        <f>MIN(D7:D29)</f>
        <v>0.04</v>
      </c>
      <c r="E33" s="1">
        <f t="shared" ref="E33:O33" si="5">MIN(E7:E29)</f>
        <v>0.03</v>
      </c>
      <c r="F33" s="1">
        <f t="shared" si="5"/>
        <v>0.03</v>
      </c>
      <c r="G33" s="1">
        <f t="shared" si="5"/>
        <v>0.13</v>
      </c>
      <c r="H33" s="1">
        <f t="shared" si="5"/>
        <v>0</v>
      </c>
      <c r="I33" s="1">
        <f t="shared" si="5"/>
        <v>0</v>
      </c>
      <c r="J33" s="1">
        <f t="shared" si="5"/>
        <v>0</v>
      </c>
      <c r="K33" s="1">
        <f t="shared" si="5"/>
        <v>0</v>
      </c>
      <c r="L33" s="1">
        <f t="shared" si="5"/>
        <v>0.02</v>
      </c>
      <c r="M33" s="1">
        <f t="shared" si="5"/>
        <v>0.03</v>
      </c>
      <c r="N33" s="1">
        <f t="shared" si="5"/>
        <v>0.03</v>
      </c>
      <c r="O33" s="4">
        <f t="shared" si="5"/>
        <v>0.12</v>
      </c>
    </row>
    <row r="34" spans="3:15" x14ac:dyDescent="0.25">
      <c r="C34" s="20" t="s">
        <v>33</v>
      </c>
      <c r="D34" s="8">
        <f t="shared" ref="D34:O34" si="6">MEDIAN(D7:D29)</f>
        <v>0.06</v>
      </c>
      <c r="E34" s="8">
        <f t="shared" si="6"/>
        <v>0.05</v>
      </c>
      <c r="F34" s="8">
        <f t="shared" si="6"/>
        <v>0.05</v>
      </c>
      <c r="G34" s="8">
        <f t="shared" si="6"/>
        <v>0.16</v>
      </c>
      <c r="H34" s="8">
        <f t="shared" si="6"/>
        <v>0</v>
      </c>
      <c r="I34" s="8">
        <f t="shared" si="6"/>
        <v>0</v>
      </c>
      <c r="J34" s="8">
        <f t="shared" si="6"/>
        <v>0</v>
      </c>
      <c r="K34" s="8">
        <f t="shared" si="6"/>
        <v>0</v>
      </c>
      <c r="L34" s="8">
        <f t="shared" si="6"/>
        <v>0.04</v>
      </c>
      <c r="M34" s="8">
        <f t="shared" si="6"/>
        <v>7.0000000000000007E-2</v>
      </c>
      <c r="N34" s="8">
        <f t="shared" si="6"/>
        <v>0.04</v>
      </c>
      <c r="O34" s="9">
        <f t="shared" si="6"/>
        <v>0.15000000000000002</v>
      </c>
    </row>
  </sheetData>
  <mergeCells count="4">
    <mergeCell ref="C5:C6"/>
    <mergeCell ref="D5:G5"/>
    <mergeCell ref="H5:K5"/>
    <mergeCell ref="L5:O5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S27"/>
  <sheetViews>
    <sheetView zoomScale="70" zoomScaleNormal="70" workbookViewId="0">
      <selection activeCell="R30" sqref="R30"/>
    </sheetView>
  </sheetViews>
  <sheetFormatPr defaultRowHeight="15" x14ac:dyDescent="0.25"/>
  <cols>
    <col min="3" max="3" width="14.28515625" customWidth="1"/>
    <col min="4" max="4" width="16" customWidth="1"/>
    <col min="8" max="8" width="16.42578125" customWidth="1"/>
    <col min="12" max="12" width="17.7109375" customWidth="1"/>
    <col min="18" max="18" width="22.85546875" customWidth="1"/>
  </cols>
  <sheetData>
    <row r="3" spans="3:19" x14ac:dyDescent="0.25">
      <c r="C3" t="s">
        <v>29</v>
      </c>
    </row>
    <row r="4" spans="3:19" x14ac:dyDescent="0.25">
      <c r="C4" s="25" t="s">
        <v>0</v>
      </c>
      <c r="D4" s="23" t="s">
        <v>1</v>
      </c>
      <c r="E4" s="23"/>
      <c r="F4" s="23"/>
      <c r="G4" s="23"/>
      <c r="H4" s="23" t="s">
        <v>2</v>
      </c>
      <c r="I4" s="23"/>
      <c r="J4" s="23"/>
      <c r="K4" s="23"/>
      <c r="L4" s="23" t="s">
        <v>3</v>
      </c>
      <c r="M4" s="23"/>
      <c r="N4" s="23"/>
      <c r="O4" s="24"/>
    </row>
    <row r="5" spans="3:19" x14ac:dyDescent="0.25">
      <c r="C5" s="26"/>
      <c r="D5" s="13" t="s">
        <v>4</v>
      </c>
      <c r="E5" s="14" t="s">
        <v>5</v>
      </c>
      <c r="F5" s="15" t="s">
        <v>6</v>
      </c>
      <c r="G5" s="16" t="s">
        <v>7</v>
      </c>
      <c r="H5" s="13" t="s">
        <v>4</v>
      </c>
      <c r="I5" s="14" t="s">
        <v>5</v>
      </c>
      <c r="J5" s="15" t="s">
        <v>6</v>
      </c>
      <c r="K5" s="16" t="s">
        <v>7</v>
      </c>
      <c r="L5" s="13" t="s">
        <v>4</v>
      </c>
      <c r="M5" s="14" t="s">
        <v>5</v>
      </c>
      <c r="N5" s="15" t="s">
        <v>6</v>
      </c>
      <c r="O5" s="21" t="s">
        <v>7</v>
      </c>
    </row>
    <row r="6" spans="3:19" x14ac:dyDescent="0.25">
      <c r="C6" s="18">
        <v>1</v>
      </c>
      <c r="D6" s="1">
        <v>7.0000000000000007E-2</v>
      </c>
      <c r="E6" s="1">
        <v>0.02</v>
      </c>
      <c r="F6" s="1">
        <v>0.06</v>
      </c>
      <c r="G6" s="1">
        <f>SUM(D6:F6)</f>
        <v>0.15000000000000002</v>
      </c>
      <c r="H6" s="1">
        <v>0.05</v>
      </c>
      <c r="I6" s="1">
        <v>0.04</v>
      </c>
      <c r="J6" s="1">
        <v>0.05</v>
      </c>
      <c r="K6" s="1">
        <f>SUM(H6:J6)</f>
        <v>0.14000000000000001</v>
      </c>
      <c r="L6" s="1">
        <v>0.04</v>
      </c>
      <c r="M6" s="1">
        <v>0.15</v>
      </c>
      <c r="N6" s="1">
        <v>0.04</v>
      </c>
      <c r="O6" s="4">
        <f>SUM(L6:N6)</f>
        <v>0.23</v>
      </c>
    </row>
    <row r="7" spans="3:19" x14ac:dyDescent="0.25">
      <c r="C7" s="18">
        <v>2</v>
      </c>
      <c r="D7" s="1">
        <v>0.06</v>
      </c>
      <c r="E7" s="1">
        <v>0.03</v>
      </c>
      <c r="F7" s="1">
        <v>0.03</v>
      </c>
      <c r="G7" s="1">
        <f t="shared" ref="G7:G22" si="0">SUM(D7:F7)</f>
        <v>0.12</v>
      </c>
      <c r="H7" s="1">
        <v>0.06</v>
      </c>
      <c r="I7" s="1">
        <v>0.03</v>
      </c>
      <c r="J7" s="1">
        <v>7.0000000000000007E-2</v>
      </c>
      <c r="K7" s="1">
        <f>SUM(H7:J7)</f>
        <v>0.16</v>
      </c>
      <c r="L7" s="1">
        <v>0.04</v>
      </c>
      <c r="M7" s="1">
        <v>0.04</v>
      </c>
      <c r="N7" s="1">
        <v>0.05</v>
      </c>
      <c r="O7" s="4">
        <f>SUM(L7:N7)</f>
        <v>0.13</v>
      </c>
      <c r="R7" s="10" t="s">
        <v>14</v>
      </c>
      <c r="S7" s="11">
        <v>17.817</v>
      </c>
    </row>
    <row r="8" spans="3:19" x14ac:dyDescent="0.25">
      <c r="C8" s="18">
        <v>3</v>
      </c>
      <c r="D8" s="1">
        <v>0.04</v>
      </c>
      <c r="E8" s="1">
        <v>0.04</v>
      </c>
      <c r="F8" s="1">
        <v>0.05</v>
      </c>
      <c r="G8" s="1">
        <f t="shared" si="0"/>
        <v>0.13</v>
      </c>
      <c r="H8" s="1"/>
      <c r="I8" s="1"/>
      <c r="J8" s="1"/>
      <c r="K8" s="1"/>
      <c r="L8" s="1"/>
      <c r="M8" s="1"/>
      <c r="N8" s="1"/>
      <c r="O8" s="4"/>
      <c r="R8" s="5" t="s">
        <v>15</v>
      </c>
      <c r="S8" s="4">
        <v>21</v>
      </c>
    </row>
    <row r="9" spans="3:19" x14ac:dyDescent="0.25">
      <c r="C9" s="18">
        <v>4</v>
      </c>
      <c r="D9" s="1">
        <v>0.05</v>
      </c>
      <c r="E9" s="1">
        <v>0.03</v>
      </c>
      <c r="F9" s="1">
        <v>0.06</v>
      </c>
      <c r="G9" s="1">
        <f t="shared" si="0"/>
        <v>0.14000000000000001</v>
      </c>
      <c r="H9" s="1"/>
      <c r="I9" s="1"/>
      <c r="J9" s="1"/>
      <c r="K9" s="1"/>
      <c r="L9" s="1"/>
      <c r="M9" s="1"/>
      <c r="N9" s="1"/>
      <c r="O9" s="4"/>
      <c r="R9" s="7"/>
      <c r="S9" s="9">
        <f>S7/S8</f>
        <v>0.84842857142857142</v>
      </c>
    </row>
    <row r="10" spans="3:19" x14ac:dyDescent="0.25">
      <c r="C10" s="18">
        <v>5</v>
      </c>
      <c r="D10" s="1">
        <v>0.06</v>
      </c>
      <c r="E10" s="1">
        <v>0.04</v>
      </c>
      <c r="F10" s="1">
        <v>0.08</v>
      </c>
      <c r="G10" s="1">
        <f t="shared" si="0"/>
        <v>0.18</v>
      </c>
      <c r="H10" s="1"/>
      <c r="I10" s="1"/>
      <c r="J10" s="1"/>
      <c r="K10" s="1"/>
      <c r="L10" s="1"/>
      <c r="M10" s="1"/>
      <c r="N10" s="1"/>
      <c r="O10" s="4"/>
    </row>
    <row r="11" spans="3:19" x14ac:dyDescent="0.25">
      <c r="C11" s="18">
        <v>6</v>
      </c>
      <c r="D11" s="1">
        <v>0.05</v>
      </c>
      <c r="E11" s="1">
        <v>0.03</v>
      </c>
      <c r="F11" s="1">
        <v>0.04</v>
      </c>
      <c r="G11" s="1">
        <f t="shared" si="0"/>
        <v>0.12</v>
      </c>
      <c r="H11" s="1"/>
      <c r="I11" s="1"/>
      <c r="J11" s="1"/>
      <c r="K11" s="1"/>
      <c r="L11" s="1"/>
      <c r="M11" s="1"/>
      <c r="N11" s="1"/>
      <c r="O11" s="4"/>
    </row>
    <row r="12" spans="3:19" x14ac:dyDescent="0.25">
      <c r="C12" s="18">
        <v>7</v>
      </c>
      <c r="D12" s="1">
        <v>0.06</v>
      </c>
      <c r="E12" s="1">
        <v>0.13</v>
      </c>
      <c r="F12" s="1">
        <v>7.0000000000000007E-2</v>
      </c>
      <c r="G12" s="1">
        <f t="shared" si="0"/>
        <v>0.26</v>
      </c>
      <c r="H12" s="1"/>
      <c r="I12" s="1"/>
      <c r="J12" s="1"/>
      <c r="K12" s="1"/>
      <c r="L12" s="1"/>
      <c r="M12" s="1"/>
      <c r="N12" s="1"/>
      <c r="O12" s="4"/>
    </row>
    <row r="13" spans="3:19" x14ac:dyDescent="0.25">
      <c r="C13" s="18">
        <v>8</v>
      </c>
      <c r="D13" s="1">
        <v>7.0000000000000007E-2</v>
      </c>
      <c r="E13" s="1">
        <v>0.04</v>
      </c>
      <c r="F13" s="1">
        <v>0.04</v>
      </c>
      <c r="G13" s="1">
        <f t="shared" si="0"/>
        <v>0.15000000000000002</v>
      </c>
      <c r="H13" s="1"/>
      <c r="I13" s="1"/>
      <c r="J13" s="1"/>
      <c r="K13" s="1"/>
      <c r="L13" s="1"/>
      <c r="M13" s="1"/>
      <c r="N13" s="1"/>
      <c r="O13" s="4"/>
    </row>
    <row r="14" spans="3:19" x14ac:dyDescent="0.25">
      <c r="C14" s="18">
        <v>9</v>
      </c>
      <c r="D14" s="1">
        <v>7.0000000000000007E-2</v>
      </c>
      <c r="E14" s="1">
        <v>0.05</v>
      </c>
      <c r="F14" s="1">
        <v>0.05</v>
      </c>
      <c r="G14" s="1">
        <f t="shared" si="0"/>
        <v>0.17</v>
      </c>
      <c r="H14" s="1"/>
      <c r="I14" s="1"/>
      <c r="J14" s="1"/>
      <c r="K14" s="1"/>
      <c r="L14" s="1"/>
      <c r="M14" s="1"/>
      <c r="N14" s="1"/>
      <c r="O14" s="4"/>
    </row>
    <row r="15" spans="3:19" x14ac:dyDescent="0.25">
      <c r="C15" s="18">
        <v>10</v>
      </c>
      <c r="D15" s="1">
        <v>0.05</v>
      </c>
      <c r="E15" s="1">
        <v>0.04</v>
      </c>
      <c r="F15" s="1">
        <v>0.05</v>
      </c>
      <c r="G15" s="1">
        <f t="shared" si="0"/>
        <v>0.14000000000000001</v>
      </c>
      <c r="H15" s="1"/>
      <c r="I15" s="1"/>
      <c r="J15" s="1"/>
      <c r="K15" s="1"/>
      <c r="L15" s="1"/>
      <c r="M15" s="1"/>
      <c r="N15" s="1"/>
      <c r="O15" s="4"/>
    </row>
    <row r="16" spans="3:19" x14ac:dyDescent="0.25">
      <c r="C16" s="18">
        <v>11</v>
      </c>
      <c r="D16" s="1">
        <v>0.06</v>
      </c>
      <c r="E16" s="1">
        <v>0.03</v>
      </c>
      <c r="F16" s="1">
        <v>0.05</v>
      </c>
      <c r="G16" s="1">
        <f t="shared" si="0"/>
        <v>0.14000000000000001</v>
      </c>
      <c r="H16" s="1"/>
      <c r="I16" s="1"/>
      <c r="J16" s="1"/>
      <c r="K16" s="1"/>
      <c r="L16" s="1"/>
      <c r="M16" s="1"/>
      <c r="N16" s="1"/>
      <c r="O16" s="4"/>
    </row>
    <row r="17" spans="3:15" x14ac:dyDescent="0.25">
      <c r="C17" s="18">
        <v>12</v>
      </c>
      <c r="D17" s="1">
        <v>0.06</v>
      </c>
      <c r="E17" s="1">
        <v>0.04</v>
      </c>
      <c r="F17" s="1">
        <v>0.05</v>
      </c>
      <c r="G17" s="1">
        <f t="shared" si="0"/>
        <v>0.15000000000000002</v>
      </c>
      <c r="H17" s="1"/>
      <c r="I17" s="1"/>
      <c r="J17" s="1"/>
      <c r="K17" s="1"/>
      <c r="L17" s="1"/>
      <c r="M17" s="1"/>
      <c r="N17" s="1"/>
      <c r="O17" s="4"/>
    </row>
    <row r="18" spans="3:15" x14ac:dyDescent="0.25">
      <c r="C18" s="18">
        <v>13</v>
      </c>
      <c r="D18" s="1">
        <v>0.05</v>
      </c>
      <c r="E18" s="1">
        <v>0.04</v>
      </c>
      <c r="F18" s="1">
        <v>0.05</v>
      </c>
      <c r="G18" s="1">
        <f t="shared" si="0"/>
        <v>0.14000000000000001</v>
      </c>
      <c r="H18" s="1"/>
      <c r="I18" s="1"/>
      <c r="J18" s="1"/>
      <c r="K18" s="1"/>
      <c r="L18" s="1"/>
      <c r="M18" s="1"/>
      <c r="N18" s="1"/>
      <c r="O18" s="4"/>
    </row>
    <row r="19" spans="3:15" x14ac:dyDescent="0.25">
      <c r="C19" s="18">
        <v>14</v>
      </c>
      <c r="D19" s="1">
        <v>7.0000000000000007E-2</v>
      </c>
      <c r="E19" s="1">
        <v>0.03</v>
      </c>
      <c r="F19" s="1">
        <v>0.05</v>
      </c>
      <c r="G19" s="1">
        <f t="shared" si="0"/>
        <v>0.15000000000000002</v>
      </c>
      <c r="H19" s="1"/>
      <c r="I19" s="1"/>
      <c r="J19" s="1"/>
      <c r="K19" s="1"/>
      <c r="L19" s="1"/>
      <c r="M19" s="1"/>
      <c r="N19" s="1"/>
      <c r="O19" s="4"/>
    </row>
    <row r="20" spans="3:15" x14ac:dyDescent="0.25">
      <c r="C20" s="18">
        <v>15</v>
      </c>
      <c r="D20" s="1">
        <v>0.05</v>
      </c>
      <c r="E20" s="1">
        <v>0.04</v>
      </c>
      <c r="F20" s="1">
        <v>0.04</v>
      </c>
      <c r="G20" s="1">
        <f t="shared" si="0"/>
        <v>0.13</v>
      </c>
      <c r="H20" s="1"/>
      <c r="I20" s="1"/>
      <c r="J20" s="1"/>
      <c r="K20" s="1"/>
      <c r="L20" s="1"/>
      <c r="M20" s="1"/>
      <c r="N20" s="1"/>
      <c r="O20" s="4"/>
    </row>
    <row r="21" spans="3:15" x14ac:dyDescent="0.25">
      <c r="C21" s="18">
        <v>16</v>
      </c>
      <c r="D21" s="1">
        <v>0.05</v>
      </c>
      <c r="E21" s="1">
        <v>0.02</v>
      </c>
      <c r="F21" s="1">
        <v>0.05</v>
      </c>
      <c r="G21" s="1">
        <f t="shared" si="0"/>
        <v>0.12000000000000001</v>
      </c>
      <c r="H21" s="1"/>
      <c r="I21" s="1"/>
      <c r="J21" s="1"/>
      <c r="K21" s="1"/>
      <c r="L21" s="1"/>
      <c r="M21" s="1"/>
      <c r="N21" s="1"/>
      <c r="O21" s="4"/>
    </row>
    <row r="22" spans="3:15" ht="15.75" thickBot="1" x14ac:dyDescent="0.3">
      <c r="C22" s="19">
        <v>17</v>
      </c>
      <c r="D22" s="2">
        <v>0.06</v>
      </c>
      <c r="E22" s="2">
        <v>0.08</v>
      </c>
      <c r="F22" s="2">
        <v>0.06</v>
      </c>
      <c r="G22" s="2">
        <f t="shared" si="0"/>
        <v>0.2</v>
      </c>
      <c r="H22" s="2"/>
      <c r="I22" s="2"/>
      <c r="J22" s="2"/>
      <c r="K22" s="2"/>
      <c r="L22" s="2"/>
      <c r="M22" s="2"/>
      <c r="N22" s="2"/>
      <c r="O22" s="6"/>
    </row>
    <row r="23" spans="3:15" ht="15.75" thickTop="1" x14ac:dyDescent="0.25">
      <c r="C23" s="17" t="s">
        <v>7</v>
      </c>
      <c r="D23" s="1">
        <f>SUM(D6:D22)</f>
        <v>0.98000000000000043</v>
      </c>
      <c r="E23" s="1">
        <f t="shared" ref="E23:O23" si="1">SUM(E6:E22)</f>
        <v>0.73000000000000009</v>
      </c>
      <c r="F23" s="1">
        <f t="shared" si="1"/>
        <v>0.88000000000000034</v>
      </c>
      <c r="G23" s="1">
        <f t="shared" si="1"/>
        <v>2.5900000000000003</v>
      </c>
      <c r="H23" s="1">
        <f t="shared" si="1"/>
        <v>0.11</v>
      </c>
      <c r="I23" s="1">
        <f t="shared" si="1"/>
        <v>7.0000000000000007E-2</v>
      </c>
      <c r="J23" s="1">
        <f t="shared" si="1"/>
        <v>0.12000000000000001</v>
      </c>
      <c r="K23" s="1">
        <f t="shared" si="1"/>
        <v>0.30000000000000004</v>
      </c>
      <c r="L23" s="1">
        <f t="shared" si="1"/>
        <v>0.08</v>
      </c>
      <c r="M23" s="1">
        <f t="shared" si="1"/>
        <v>0.19</v>
      </c>
      <c r="N23" s="1">
        <f t="shared" si="1"/>
        <v>0.09</v>
      </c>
      <c r="O23" s="4">
        <f t="shared" si="1"/>
        <v>0.36</v>
      </c>
    </row>
    <row r="24" spans="3:15" x14ac:dyDescent="0.25">
      <c r="C24" s="17" t="s">
        <v>8</v>
      </c>
      <c r="D24" s="1">
        <f>AVERAGE(D6:D22)</f>
        <v>5.764705882352944E-2</v>
      </c>
      <c r="E24" s="1">
        <f t="shared" ref="E24:O24" si="2">AVERAGE(E6:E22)</f>
        <v>4.294117647058824E-2</v>
      </c>
      <c r="F24" s="1">
        <f t="shared" si="2"/>
        <v>5.1764705882352963E-2</v>
      </c>
      <c r="G24" s="1">
        <f t="shared" si="2"/>
        <v>0.15235294117647061</v>
      </c>
      <c r="H24" s="1">
        <f t="shared" si="2"/>
        <v>5.5E-2</v>
      </c>
      <c r="I24" s="1">
        <f t="shared" si="2"/>
        <v>3.5000000000000003E-2</v>
      </c>
      <c r="J24" s="1">
        <f t="shared" si="2"/>
        <v>6.0000000000000005E-2</v>
      </c>
      <c r="K24" s="1">
        <f t="shared" si="2"/>
        <v>0.15000000000000002</v>
      </c>
      <c r="L24" s="1">
        <f t="shared" si="2"/>
        <v>0.04</v>
      </c>
      <c r="M24" s="1">
        <f t="shared" si="2"/>
        <v>9.5000000000000001E-2</v>
      </c>
      <c r="N24" s="1">
        <f t="shared" si="2"/>
        <v>4.4999999999999998E-2</v>
      </c>
      <c r="O24" s="4">
        <f t="shared" si="2"/>
        <v>0.18</v>
      </c>
    </row>
    <row r="25" spans="3:15" x14ac:dyDescent="0.25">
      <c r="C25" s="17" t="s">
        <v>9</v>
      </c>
      <c r="D25" s="1">
        <f>MAX(D6:D22)</f>
        <v>7.0000000000000007E-2</v>
      </c>
      <c r="E25" s="1">
        <f t="shared" ref="E25:O25" si="3">MAX(E6:E22)</f>
        <v>0.13</v>
      </c>
      <c r="F25" s="1">
        <f t="shared" si="3"/>
        <v>0.08</v>
      </c>
      <c r="G25" s="1">
        <f t="shared" si="3"/>
        <v>0.26</v>
      </c>
      <c r="H25" s="1">
        <f t="shared" si="3"/>
        <v>0.06</v>
      </c>
      <c r="I25" s="1">
        <f t="shared" si="3"/>
        <v>0.04</v>
      </c>
      <c r="J25" s="1">
        <f t="shared" si="3"/>
        <v>7.0000000000000007E-2</v>
      </c>
      <c r="K25" s="1">
        <f t="shared" si="3"/>
        <v>0.16</v>
      </c>
      <c r="L25" s="1">
        <f t="shared" si="3"/>
        <v>0.04</v>
      </c>
      <c r="M25" s="1">
        <f t="shared" si="3"/>
        <v>0.15</v>
      </c>
      <c r="N25" s="1">
        <f t="shared" si="3"/>
        <v>0.05</v>
      </c>
      <c r="O25" s="4">
        <f t="shared" si="3"/>
        <v>0.23</v>
      </c>
    </row>
    <row r="26" spans="3:15" x14ac:dyDescent="0.25">
      <c r="C26" s="17" t="s">
        <v>10</v>
      </c>
      <c r="D26" s="1">
        <f>MIN(D6:D22)</f>
        <v>0.04</v>
      </c>
      <c r="E26" s="1">
        <f t="shared" ref="E26:O26" si="4">MIN(E6:E22)</f>
        <v>0.02</v>
      </c>
      <c r="F26" s="1">
        <f t="shared" si="4"/>
        <v>0.03</v>
      </c>
      <c r="G26" s="1">
        <f t="shared" si="4"/>
        <v>0.12</v>
      </c>
      <c r="H26" s="1">
        <f t="shared" si="4"/>
        <v>0.05</v>
      </c>
      <c r="I26" s="1">
        <f t="shared" si="4"/>
        <v>0.03</v>
      </c>
      <c r="J26" s="1">
        <f t="shared" si="4"/>
        <v>0.05</v>
      </c>
      <c r="K26" s="1">
        <f t="shared" si="4"/>
        <v>0.14000000000000001</v>
      </c>
      <c r="L26" s="1">
        <f t="shared" si="4"/>
        <v>0.04</v>
      </c>
      <c r="M26" s="1">
        <f t="shared" si="4"/>
        <v>0.04</v>
      </c>
      <c r="N26" s="1">
        <f t="shared" si="4"/>
        <v>0.04</v>
      </c>
      <c r="O26" s="4">
        <f t="shared" si="4"/>
        <v>0.13</v>
      </c>
    </row>
    <row r="27" spans="3:15" x14ac:dyDescent="0.25">
      <c r="C27" s="20" t="s">
        <v>33</v>
      </c>
      <c r="D27" s="8">
        <f t="shared" ref="D27:O27" si="5">MEDIAN(D6:D22)</f>
        <v>0.06</v>
      </c>
      <c r="E27" s="8">
        <f t="shared" si="5"/>
        <v>0.04</v>
      </c>
      <c r="F27" s="8">
        <f t="shared" si="5"/>
        <v>0.05</v>
      </c>
      <c r="G27" s="8">
        <f t="shared" si="5"/>
        <v>0.14000000000000001</v>
      </c>
      <c r="H27" s="8">
        <f t="shared" si="5"/>
        <v>5.5E-2</v>
      </c>
      <c r="I27" s="8">
        <f t="shared" si="5"/>
        <v>3.5000000000000003E-2</v>
      </c>
      <c r="J27" s="8">
        <f t="shared" si="5"/>
        <v>6.0000000000000005E-2</v>
      </c>
      <c r="K27" s="8">
        <f t="shared" si="5"/>
        <v>0.15000000000000002</v>
      </c>
      <c r="L27" s="8">
        <f t="shared" si="5"/>
        <v>0.04</v>
      </c>
      <c r="M27" s="8">
        <f t="shared" si="5"/>
        <v>9.5000000000000001E-2</v>
      </c>
      <c r="N27" s="8">
        <f t="shared" si="5"/>
        <v>4.4999999999999998E-2</v>
      </c>
      <c r="O27" s="9">
        <f t="shared" si="5"/>
        <v>0.18</v>
      </c>
    </row>
  </sheetData>
  <mergeCells count="4">
    <mergeCell ref="C4:C5"/>
    <mergeCell ref="D4:G4"/>
    <mergeCell ref="H4:K4"/>
    <mergeCell ref="L4:O4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S32"/>
  <sheetViews>
    <sheetView zoomScale="70" zoomScaleNormal="70" workbookViewId="0">
      <selection activeCell="R21" sqref="R21"/>
    </sheetView>
  </sheetViews>
  <sheetFormatPr defaultRowHeight="15" x14ac:dyDescent="0.25"/>
  <cols>
    <col min="3" max="3" width="14.140625" customWidth="1"/>
    <col min="4" max="4" width="17" customWidth="1"/>
    <col min="8" max="8" width="17.42578125" customWidth="1"/>
    <col min="12" max="12" width="17.140625" customWidth="1"/>
    <col min="18" max="18" width="19.7109375" customWidth="1"/>
  </cols>
  <sheetData>
    <row r="3" spans="3:19" x14ac:dyDescent="0.25">
      <c r="C3" t="s">
        <v>30</v>
      </c>
    </row>
    <row r="4" spans="3:19" x14ac:dyDescent="0.25">
      <c r="C4" s="25" t="s">
        <v>0</v>
      </c>
      <c r="D4" s="23" t="s">
        <v>1</v>
      </c>
      <c r="E4" s="23"/>
      <c r="F4" s="23"/>
      <c r="G4" s="23"/>
      <c r="H4" s="23" t="s">
        <v>2</v>
      </c>
      <c r="I4" s="23"/>
      <c r="J4" s="23"/>
      <c r="K4" s="23"/>
      <c r="L4" s="23" t="s">
        <v>3</v>
      </c>
      <c r="M4" s="23"/>
      <c r="N4" s="23"/>
      <c r="O4" s="24"/>
    </row>
    <row r="5" spans="3:19" x14ac:dyDescent="0.25">
      <c r="C5" s="26"/>
      <c r="D5" s="13" t="s">
        <v>4</v>
      </c>
      <c r="E5" s="14" t="s">
        <v>5</v>
      </c>
      <c r="F5" s="15" t="s">
        <v>6</v>
      </c>
      <c r="G5" s="16" t="s">
        <v>7</v>
      </c>
      <c r="H5" s="13" t="s">
        <v>4</v>
      </c>
      <c r="I5" s="14" t="s">
        <v>5</v>
      </c>
      <c r="J5" s="15" t="s">
        <v>6</v>
      </c>
      <c r="K5" s="16" t="s">
        <v>7</v>
      </c>
      <c r="L5" s="13" t="s">
        <v>4</v>
      </c>
      <c r="M5" s="14" t="s">
        <v>5</v>
      </c>
      <c r="N5" s="15" t="s">
        <v>6</v>
      </c>
      <c r="O5" s="21" t="s">
        <v>7</v>
      </c>
    </row>
    <row r="6" spans="3:19" x14ac:dyDescent="0.25">
      <c r="C6" s="18">
        <v>1</v>
      </c>
      <c r="D6" s="1">
        <v>7.0000000000000007E-2</v>
      </c>
      <c r="E6" s="1">
        <v>0.02</v>
      </c>
      <c r="F6" s="1">
        <v>0.06</v>
      </c>
      <c r="G6" s="1">
        <f>SUM(D6:F6)</f>
        <v>0.15000000000000002</v>
      </c>
      <c r="H6" s="1">
        <v>0</v>
      </c>
      <c r="I6" s="1">
        <v>0</v>
      </c>
      <c r="J6" s="1">
        <v>0</v>
      </c>
      <c r="K6" s="1">
        <f>SUM(H6:J6)</f>
        <v>0</v>
      </c>
      <c r="L6" s="1">
        <v>0.03</v>
      </c>
      <c r="M6" s="1">
        <v>0.02</v>
      </c>
      <c r="N6" s="1">
        <v>0.03</v>
      </c>
      <c r="O6" s="4">
        <f>SUM(L6:N6)</f>
        <v>0.08</v>
      </c>
    </row>
    <row r="7" spans="3:19" x14ac:dyDescent="0.25">
      <c r="C7" s="18">
        <v>2</v>
      </c>
      <c r="D7" s="1">
        <v>0.06</v>
      </c>
      <c r="E7" s="1">
        <v>0.04</v>
      </c>
      <c r="F7" s="1">
        <v>0.05</v>
      </c>
      <c r="G7" s="1">
        <f t="shared" ref="G7:G27" si="0">SUM(D7:F7)</f>
        <v>0.15000000000000002</v>
      </c>
      <c r="H7" s="1"/>
      <c r="I7" s="1"/>
      <c r="J7" s="1"/>
      <c r="K7" s="1"/>
      <c r="L7" s="1"/>
      <c r="M7" s="1"/>
      <c r="N7" s="1"/>
      <c r="O7" s="4"/>
    </row>
    <row r="8" spans="3:19" x14ac:dyDescent="0.25">
      <c r="C8" s="18">
        <v>3</v>
      </c>
      <c r="D8" s="1">
        <v>0.05</v>
      </c>
      <c r="E8" s="1">
        <v>0.02</v>
      </c>
      <c r="F8" s="1">
        <v>0.05</v>
      </c>
      <c r="G8" s="1">
        <f t="shared" si="0"/>
        <v>0.12000000000000001</v>
      </c>
      <c r="H8" s="1"/>
      <c r="I8" s="1"/>
      <c r="J8" s="1"/>
      <c r="K8" s="1"/>
      <c r="L8" s="1"/>
      <c r="M8" s="1"/>
      <c r="N8" s="1"/>
      <c r="O8" s="4"/>
      <c r="R8" s="10" t="s">
        <v>14</v>
      </c>
      <c r="S8" s="11">
        <v>17.003</v>
      </c>
    </row>
    <row r="9" spans="3:19" x14ac:dyDescent="0.25">
      <c r="C9" s="18">
        <v>4</v>
      </c>
      <c r="D9" s="1">
        <v>0.04</v>
      </c>
      <c r="E9" s="1">
        <v>0.03</v>
      </c>
      <c r="F9" s="1">
        <v>0.06</v>
      </c>
      <c r="G9" s="1">
        <f t="shared" si="0"/>
        <v>0.13</v>
      </c>
      <c r="H9" s="1"/>
      <c r="I9" s="1"/>
      <c r="J9" s="1"/>
      <c r="K9" s="1"/>
      <c r="L9" s="1"/>
      <c r="M9" s="1"/>
      <c r="N9" s="1"/>
      <c r="O9" s="4"/>
      <c r="R9" s="5" t="s">
        <v>15</v>
      </c>
      <c r="S9" s="4">
        <v>23</v>
      </c>
    </row>
    <row r="10" spans="3:19" x14ac:dyDescent="0.25">
      <c r="C10" s="18">
        <v>5</v>
      </c>
      <c r="D10" s="1">
        <v>0.05</v>
      </c>
      <c r="E10" s="1">
        <v>0.02</v>
      </c>
      <c r="F10" s="1">
        <v>0.04</v>
      </c>
      <c r="G10" s="1">
        <f t="shared" si="0"/>
        <v>0.11000000000000001</v>
      </c>
      <c r="H10" s="1"/>
      <c r="I10" s="1"/>
      <c r="J10" s="1"/>
      <c r="K10" s="1"/>
      <c r="L10" s="1"/>
      <c r="M10" s="1"/>
      <c r="N10" s="1"/>
      <c r="O10" s="4"/>
      <c r="R10" s="7"/>
      <c r="S10" s="9">
        <f>S8/S9</f>
        <v>0.73926086956521742</v>
      </c>
    </row>
    <row r="11" spans="3:19" x14ac:dyDescent="0.25">
      <c r="C11" s="18">
        <v>6</v>
      </c>
      <c r="D11" s="1">
        <v>0.06</v>
      </c>
      <c r="E11" s="1">
        <v>0.03</v>
      </c>
      <c r="F11" s="1">
        <v>0.03</v>
      </c>
      <c r="G11" s="1">
        <f t="shared" si="0"/>
        <v>0.12</v>
      </c>
      <c r="H11" s="1"/>
      <c r="I11" s="1"/>
      <c r="J11" s="1"/>
      <c r="K11" s="1"/>
      <c r="L11" s="1"/>
      <c r="M11" s="1"/>
      <c r="N11" s="1"/>
      <c r="O11" s="4"/>
    </row>
    <row r="12" spans="3:19" x14ac:dyDescent="0.25">
      <c r="C12" s="18">
        <v>7</v>
      </c>
      <c r="D12" s="1">
        <v>0.05</v>
      </c>
      <c r="E12" s="1">
        <v>0.03</v>
      </c>
      <c r="F12" s="1">
        <v>0.06</v>
      </c>
      <c r="G12" s="1">
        <f t="shared" si="0"/>
        <v>0.14000000000000001</v>
      </c>
      <c r="H12" s="1"/>
      <c r="I12" s="1"/>
      <c r="J12" s="1"/>
      <c r="K12" s="1"/>
      <c r="L12" s="1"/>
      <c r="M12" s="1"/>
      <c r="N12" s="1"/>
      <c r="O12" s="4"/>
    </row>
    <row r="13" spans="3:19" x14ac:dyDescent="0.25">
      <c r="C13" s="18">
        <v>8</v>
      </c>
      <c r="D13" s="1">
        <v>0.05</v>
      </c>
      <c r="E13" s="1">
        <v>0.05</v>
      </c>
      <c r="F13" s="1">
        <v>0.05</v>
      </c>
      <c r="G13" s="1">
        <f t="shared" si="0"/>
        <v>0.15000000000000002</v>
      </c>
      <c r="H13" s="1"/>
      <c r="I13" s="1"/>
      <c r="J13" s="1"/>
      <c r="K13" s="1"/>
      <c r="L13" s="1"/>
      <c r="M13" s="1"/>
      <c r="N13" s="1"/>
      <c r="O13" s="4"/>
    </row>
    <row r="14" spans="3:19" x14ac:dyDescent="0.25">
      <c r="C14" s="18">
        <v>9</v>
      </c>
      <c r="D14" s="1">
        <v>0.05</v>
      </c>
      <c r="E14" s="1">
        <v>0.04</v>
      </c>
      <c r="F14" s="1">
        <v>0.05</v>
      </c>
      <c r="G14" s="1">
        <f t="shared" si="0"/>
        <v>0.14000000000000001</v>
      </c>
      <c r="H14" s="1"/>
      <c r="I14" s="1"/>
      <c r="J14" s="1"/>
      <c r="K14" s="1"/>
      <c r="L14" s="1"/>
      <c r="M14" s="1"/>
      <c r="N14" s="1"/>
      <c r="O14" s="4"/>
    </row>
    <row r="15" spans="3:19" x14ac:dyDescent="0.25">
      <c r="C15" s="18">
        <v>10</v>
      </c>
      <c r="D15" s="1">
        <v>7.0000000000000007E-2</v>
      </c>
      <c r="E15" s="1">
        <v>0.02</v>
      </c>
      <c r="F15" s="1">
        <v>0.04</v>
      </c>
      <c r="G15" s="1">
        <f t="shared" si="0"/>
        <v>0.13</v>
      </c>
      <c r="H15" s="1"/>
      <c r="I15" s="1"/>
      <c r="J15" s="1"/>
      <c r="K15" s="1"/>
      <c r="L15" s="1"/>
      <c r="M15" s="1"/>
      <c r="N15" s="1"/>
      <c r="O15" s="4"/>
    </row>
    <row r="16" spans="3:19" x14ac:dyDescent="0.25">
      <c r="C16" s="18">
        <v>11</v>
      </c>
      <c r="D16" s="1">
        <v>0.04</v>
      </c>
      <c r="E16" s="1">
        <v>0.03</v>
      </c>
      <c r="F16" s="1">
        <v>0.05</v>
      </c>
      <c r="G16" s="1">
        <f t="shared" si="0"/>
        <v>0.12000000000000001</v>
      </c>
      <c r="H16" s="1"/>
      <c r="I16" s="1"/>
      <c r="J16" s="1"/>
      <c r="K16" s="1"/>
      <c r="L16" s="1"/>
      <c r="M16" s="1"/>
      <c r="N16" s="1"/>
      <c r="O16" s="4"/>
    </row>
    <row r="17" spans="3:15" x14ac:dyDescent="0.25">
      <c r="C17" s="18">
        <v>12</v>
      </c>
      <c r="D17" s="1">
        <v>7.0000000000000007E-2</v>
      </c>
      <c r="E17" s="1">
        <v>0.05</v>
      </c>
      <c r="F17" s="1">
        <v>0.1</v>
      </c>
      <c r="G17" s="1">
        <f t="shared" si="0"/>
        <v>0.22000000000000003</v>
      </c>
      <c r="H17" s="1"/>
      <c r="I17" s="1"/>
      <c r="J17" s="1"/>
      <c r="K17" s="1"/>
      <c r="L17" s="1"/>
      <c r="M17" s="1"/>
      <c r="N17" s="1"/>
      <c r="O17" s="4"/>
    </row>
    <row r="18" spans="3:15" x14ac:dyDescent="0.25">
      <c r="C18" s="18">
        <v>13</v>
      </c>
      <c r="D18" s="1">
        <v>0.05</v>
      </c>
      <c r="E18" s="1">
        <v>0.02</v>
      </c>
      <c r="F18" s="1">
        <v>0.04</v>
      </c>
      <c r="G18" s="1">
        <f t="shared" si="0"/>
        <v>0.11000000000000001</v>
      </c>
      <c r="H18" s="1"/>
      <c r="I18" s="1"/>
      <c r="J18" s="1"/>
      <c r="K18" s="1"/>
      <c r="L18" s="1"/>
      <c r="M18" s="1"/>
      <c r="N18" s="1"/>
      <c r="O18" s="4"/>
    </row>
    <row r="19" spans="3:15" x14ac:dyDescent="0.25">
      <c r="C19" s="18">
        <v>14</v>
      </c>
      <c r="D19" s="1">
        <v>0.06</v>
      </c>
      <c r="E19" s="1">
        <v>0.14000000000000001</v>
      </c>
      <c r="F19" s="1">
        <v>7.0000000000000007E-2</v>
      </c>
      <c r="G19" s="1">
        <f t="shared" si="0"/>
        <v>0.27</v>
      </c>
      <c r="H19" s="1"/>
      <c r="I19" s="1"/>
      <c r="J19" s="1"/>
      <c r="K19" s="1"/>
      <c r="L19" s="1"/>
      <c r="M19" s="1"/>
      <c r="N19" s="1"/>
      <c r="O19" s="4"/>
    </row>
    <row r="20" spans="3:15" x14ac:dyDescent="0.25">
      <c r="C20" s="18">
        <v>15</v>
      </c>
      <c r="D20" s="1">
        <v>0.09</v>
      </c>
      <c r="E20" s="1">
        <v>0.03</v>
      </c>
      <c r="F20" s="1">
        <v>0.02</v>
      </c>
      <c r="G20" s="1">
        <f t="shared" si="0"/>
        <v>0.13999999999999999</v>
      </c>
      <c r="H20" s="1"/>
      <c r="I20" s="1"/>
      <c r="J20" s="1"/>
      <c r="K20" s="1"/>
      <c r="L20" s="1"/>
      <c r="M20" s="1"/>
      <c r="N20" s="1"/>
      <c r="O20" s="4"/>
    </row>
    <row r="21" spans="3:15" x14ac:dyDescent="0.25">
      <c r="C21" s="18">
        <v>16</v>
      </c>
      <c r="D21" s="1">
        <v>0.06</v>
      </c>
      <c r="E21" s="1">
        <v>0.03</v>
      </c>
      <c r="F21" s="1">
        <v>0.04</v>
      </c>
      <c r="G21" s="1">
        <f t="shared" si="0"/>
        <v>0.13</v>
      </c>
      <c r="H21" s="1"/>
      <c r="I21" s="1"/>
      <c r="J21" s="1"/>
      <c r="K21" s="1"/>
      <c r="L21" s="1"/>
      <c r="M21" s="1"/>
      <c r="N21" s="1"/>
      <c r="O21" s="4"/>
    </row>
    <row r="22" spans="3:15" x14ac:dyDescent="0.25">
      <c r="C22" s="18">
        <v>17</v>
      </c>
      <c r="D22" s="1">
        <v>0.03</v>
      </c>
      <c r="E22" s="1">
        <v>0.01</v>
      </c>
      <c r="F22" s="1">
        <v>0.04</v>
      </c>
      <c r="G22" s="1">
        <f t="shared" si="0"/>
        <v>0.08</v>
      </c>
      <c r="H22" s="1"/>
      <c r="I22" s="1"/>
      <c r="J22" s="1"/>
      <c r="K22" s="1"/>
      <c r="L22" s="1"/>
      <c r="M22" s="1"/>
      <c r="N22" s="1"/>
      <c r="O22" s="4"/>
    </row>
    <row r="23" spans="3:15" x14ac:dyDescent="0.25">
      <c r="C23" s="18">
        <v>18</v>
      </c>
      <c r="D23" s="1">
        <v>0.06</v>
      </c>
      <c r="E23" s="1">
        <v>0.02</v>
      </c>
      <c r="F23" s="1">
        <v>0.05</v>
      </c>
      <c r="G23" s="1">
        <f t="shared" si="0"/>
        <v>0.13</v>
      </c>
      <c r="H23" s="1"/>
      <c r="I23" s="1"/>
      <c r="J23" s="1"/>
      <c r="K23" s="1"/>
      <c r="L23" s="1"/>
      <c r="M23" s="1"/>
      <c r="N23" s="1"/>
      <c r="O23" s="4"/>
    </row>
    <row r="24" spans="3:15" x14ac:dyDescent="0.25">
      <c r="C24" s="18">
        <v>19</v>
      </c>
      <c r="D24" s="1">
        <v>0.03</v>
      </c>
      <c r="E24" s="1">
        <v>0.04</v>
      </c>
      <c r="F24" s="1">
        <v>0.04</v>
      </c>
      <c r="G24" s="1">
        <f t="shared" si="0"/>
        <v>0.11000000000000001</v>
      </c>
      <c r="H24" s="1"/>
      <c r="I24" s="1"/>
      <c r="J24" s="1"/>
      <c r="K24" s="1"/>
      <c r="L24" s="1"/>
      <c r="M24" s="1"/>
      <c r="N24" s="1"/>
      <c r="O24" s="4"/>
    </row>
    <row r="25" spans="3:15" x14ac:dyDescent="0.25">
      <c r="C25" s="18">
        <v>20</v>
      </c>
      <c r="D25" s="1">
        <v>0.06</v>
      </c>
      <c r="E25" s="1">
        <v>0.11</v>
      </c>
      <c r="F25" s="1">
        <v>0.05</v>
      </c>
      <c r="G25" s="1">
        <f t="shared" si="0"/>
        <v>0.21999999999999997</v>
      </c>
      <c r="H25" s="1"/>
      <c r="I25" s="1"/>
      <c r="J25" s="1"/>
      <c r="K25" s="1"/>
      <c r="L25" s="1"/>
      <c r="M25" s="1"/>
      <c r="N25" s="1"/>
      <c r="O25" s="4"/>
    </row>
    <row r="26" spans="3:15" x14ac:dyDescent="0.25">
      <c r="C26" s="18">
        <v>21</v>
      </c>
      <c r="D26" s="1">
        <v>7.0000000000000007E-2</v>
      </c>
      <c r="E26" s="1">
        <v>0.03</v>
      </c>
      <c r="F26" s="1">
        <v>0.03</v>
      </c>
      <c r="G26" s="1">
        <f t="shared" si="0"/>
        <v>0.13</v>
      </c>
      <c r="H26" s="1"/>
      <c r="I26" s="1"/>
      <c r="J26" s="1"/>
      <c r="K26" s="1"/>
      <c r="L26" s="1"/>
      <c r="M26" s="1"/>
      <c r="N26" s="1"/>
      <c r="O26" s="4"/>
    </row>
    <row r="27" spans="3:15" ht="15.75" thickBot="1" x14ac:dyDescent="0.3">
      <c r="C27" s="19">
        <v>22</v>
      </c>
      <c r="D27" s="2">
        <v>0.06</v>
      </c>
      <c r="E27" s="2">
        <v>0.02</v>
      </c>
      <c r="F27" s="2">
        <v>0.04</v>
      </c>
      <c r="G27" s="2">
        <f t="shared" si="0"/>
        <v>0.12</v>
      </c>
      <c r="H27" s="2"/>
      <c r="I27" s="2"/>
      <c r="J27" s="2"/>
      <c r="K27" s="2"/>
      <c r="L27" s="2"/>
      <c r="M27" s="2"/>
      <c r="N27" s="2"/>
      <c r="O27" s="6"/>
    </row>
    <row r="28" spans="3:15" ht="15.75" thickTop="1" x14ac:dyDescent="0.25">
      <c r="C28" s="17" t="s">
        <v>7</v>
      </c>
      <c r="D28" s="1">
        <f>SUM(D6:D27)</f>
        <v>1.2300000000000004</v>
      </c>
      <c r="E28" s="1">
        <f t="shared" ref="E28:O28" si="1">SUM(E6:E27)</f>
        <v>0.83000000000000018</v>
      </c>
      <c r="F28" s="1">
        <f t="shared" si="1"/>
        <v>1.0600000000000003</v>
      </c>
      <c r="G28" s="1">
        <f t="shared" si="1"/>
        <v>3.12</v>
      </c>
      <c r="H28" s="1">
        <f t="shared" si="1"/>
        <v>0</v>
      </c>
      <c r="I28" s="1">
        <f t="shared" si="1"/>
        <v>0</v>
      </c>
      <c r="J28" s="1">
        <f t="shared" si="1"/>
        <v>0</v>
      </c>
      <c r="K28" s="1">
        <f t="shared" si="1"/>
        <v>0</v>
      </c>
      <c r="L28" s="1">
        <f t="shared" si="1"/>
        <v>0.03</v>
      </c>
      <c r="M28" s="1">
        <f t="shared" si="1"/>
        <v>0.02</v>
      </c>
      <c r="N28" s="1">
        <f t="shared" si="1"/>
        <v>0.03</v>
      </c>
      <c r="O28" s="4">
        <f t="shared" si="1"/>
        <v>0.08</v>
      </c>
    </row>
    <row r="29" spans="3:15" x14ac:dyDescent="0.25">
      <c r="C29" s="17" t="s">
        <v>8</v>
      </c>
      <c r="D29" s="1">
        <f>AVERAGE(D6:D27)</f>
        <v>5.5909090909090929E-2</v>
      </c>
      <c r="E29" s="1">
        <f t="shared" ref="E29:O29" si="2">AVERAGE(E6:E27)</f>
        <v>3.7727272727272734E-2</v>
      </c>
      <c r="F29" s="1">
        <f t="shared" si="2"/>
        <v>4.8181818181818194E-2</v>
      </c>
      <c r="G29" s="1">
        <f t="shared" si="2"/>
        <v>0.14181818181818182</v>
      </c>
      <c r="H29" s="1">
        <f t="shared" si="2"/>
        <v>0</v>
      </c>
      <c r="I29" s="1">
        <f t="shared" si="2"/>
        <v>0</v>
      </c>
      <c r="J29" s="1">
        <f t="shared" si="2"/>
        <v>0</v>
      </c>
      <c r="K29" s="1">
        <f t="shared" si="2"/>
        <v>0</v>
      </c>
      <c r="L29" s="1">
        <f t="shared" si="2"/>
        <v>0.03</v>
      </c>
      <c r="M29" s="1">
        <f t="shared" si="2"/>
        <v>0.02</v>
      </c>
      <c r="N29" s="1">
        <f t="shared" si="2"/>
        <v>0.03</v>
      </c>
      <c r="O29" s="4">
        <f t="shared" si="2"/>
        <v>0.08</v>
      </c>
    </row>
    <row r="30" spans="3:15" x14ac:dyDescent="0.25">
      <c r="C30" s="17" t="s">
        <v>9</v>
      </c>
      <c r="D30" s="1">
        <f>MAX(D6:D27)</f>
        <v>0.09</v>
      </c>
      <c r="E30" s="1">
        <f t="shared" ref="E30:O30" si="3">MAX(E6:E27)</f>
        <v>0.14000000000000001</v>
      </c>
      <c r="F30" s="1">
        <f t="shared" si="3"/>
        <v>0.1</v>
      </c>
      <c r="G30" s="1">
        <f t="shared" si="3"/>
        <v>0.27</v>
      </c>
      <c r="H30" s="1">
        <f t="shared" si="3"/>
        <v>0</v>
      </c>
      <c r="I30" s="1">
        <f t="shared" si="3"/>
        <v>0</v>
      </c>
      <c r="J30" s="1">
        <f t="shared" si="3"/>
        <v>0</v>
      </c>
      <c r="K30" s="1">
        <f t="shared" si="3"/>
        <v>0</v>
      </c>
      <c r="L30" s="1">
        <f t="shared" si="3"/>
        <v>0.03</v>
      </c>
      <c r="M30" s="1">
        <f t="shared" si="3"/>
        <v>0.02</v>
      </c>
      <c r="N30" s="1">
        <f t="shared" si="3"/>
        <v>0.03</v>
      </c>
      <c r="O30" s="4">
        <f t="shared" si="3"/>
        <v>0.08</v>
      </c>
    </row>
    <row r="31" spans="3:15" x14ac:dyDescent="0.25">
      <c r="C31" s="17" t="s">
        <v>10</v>
      </c>
      <c r="D31" s="1">
        <f>MIN(D6:D27)</f>
        <v>0.03</v>
      </c>
      <c r="E31" s="1">
        <f t="shared" ref="E31:O31" si="4">MIN(E6:E27)</f>
        <v>0.01</v>
      </c>
      <c r="F31" s="1">
        <f t="shared" si="4"/>
        <v>0.02</v>
      </c>
      <c r="G31" s="1">
        <f t="shared" si="4"/>
        <v>0.08</v>
      </c>
      <c r="H31" s="1">
        <f t="shared" si="4"/>
        <v>0</v>
      </c>
      <c r="I31" s="1">
        <f t="shared" si="4"/>
        <v>0</v>
      </c>
      <c r="J31" s="1">
        <f t="shared" si="4"/>
        <v>0</v>
      </c>
      <c r="K31" s="1">
        <f t="shared" si="4"/>
        <v>0</v>
      </c>
      <c r="L31" s="1">
        <f t="shared" si="4"/>
        <v>0.03</v>
      </c>
      <c r="M31" s="1">
        <f t="shared" si="4"/>
        <v>0.02</v>
      </c>
      <c r="N31" s="1">
        <f t="shared" si="4"/>
        <v>0.03</v>
      </c>
      <c r="O31" s="4">
        <f t="shared" si="4"/>
        <v>0.08</v>
      </c>
    </row>
    <row r="32" spans="3:15" x14ac:dyDescent="0.25">
      <c r="C32" s="20" t="s">
        <v>33</v>
      </c>
      <c r="D32" s="8">
        <f t="shared" ref="D32:O32" si="5">MEDIAN(D6:D27)</f>
        <v>0.06</v>
      </c>
      <c r="E32" s="8">
        <f t="shared" si="5"/>
        <v>0.03</v>
      </c>
      <c r="F32" s="8">
        <f t="shared" si="5"/>
        <v>0.05</v>
      </c>
      <c r="G32" s="8">
        <f t="shared" si="5"/>
        <v>0.13</v>
      </c>
      <c r="H32" s="8">
        <f t="shared" si="5"/>
        <v>0</v>
      </c>
      <c r="I32" s="8">
        <f t="shared" si="5"/>
        <v>0</v>
      </c>
      <c r="J32" s="8">
        <f t="shared" si="5"/>
        <v>0</v>
      </c>
      <c r="K32" s="8">
        <f t="shared" si="5"/>
        <v>0</v>
      </c>
      <c r="L32" s="8">
        <f t="shared" si="5"/>
        <v>0.03</v>
      </c>
      <c r="M32" s="8">
        <f t="shared" si="5"/>
        <v>0.02</v>
      </c>
      <c r="N32" s="8">
        <f t="shared" si="5"/>
        <v>0.03</v>
      </c>
      <c r="O32" s="9">
        <f t="shared" si="5"/>
        <v>0.08</v>
      </c>
    </row>
  </sheetData>
  <mergeCells count="4">
    <mergeCell ref="C4:C5"/>
    <mergeCell ref="D4:G4"/>
    <mergeCell ref="H4:K4"/>
    <mergeCell ref="L4:O4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0"/>
  <sheetViews>
    <sheetView zoomScale="70" zoomScaleNormal="70" workbookViewId="0">
      <selection activeCell="J33" sqref="J33"/>
    </sheetView>
  </sheetViews>
  <sheetFormatPr defaultRowHeight="15" x14ac:dyDescent="0.25"/>
  <cols>
    <col min="2" max="2" width="17.5703125" customWidth="1"/>
    <col min="3" max="3" width="18.28515625" customWidth="1"/>
    <col min="7" max="7" width="16.7109375" customWidth="1"/>
    <col min="11" max="11" width="16.140625" customWidth="1"/>
    <col min="17" max="17" width="20" customWidth="1"/>
  </cols>
  <sheetData>
    <row r="3" spans="2:18" x14ac:dyDescent="0.25">
      <c r="B3" t="s">
        <v>31</v>
      </c>
    </row>
    <row r="4" spans="2:18" x14ac:dyDescent="0.25">
      <c r="B4" s="25" t="s">
        <v>0</v>
      </c>
      <c r="C4" s="23" t="s">
        <v>1</v>
      </c>
      <c r="D4" s="23"/>
      <c r="E4" s="23"/>
      <c r="F4" s="23"/>
      <c r="G4" s="23" t="s">
        <v>2</v>
      </c>
      <c r="H4" s="23"/>
      <c r="I4" s="23"/>
      <c r="J4" s="23"/>
      <c r="K4" s="23" t="s">
        <v>3</v>
      </c>
      <c r="L4" s="23"/>
      <c r="M4" s="23"/>
      <c r="N4" s="24"/>
    </row>
    <row r="5" spans="2:18" x14ac:dyDescent="0.25">
      <c r="B5" s="26"/>
      <c r="C5" s="13" t="s">
        <v>4</v>
      </c>
      <c r="D5" s="14" t="s">
        <v>5</v>
      </c>
      <c r="E5" s="15" t="s">
        <v>6</v>
      </c>
      <c r="F5" s="16" t="s">
        <v>7</v>
      </c>
      <c r="G5" s="13" t="s">
        <v>4</v>
      </c>
      <c r="H5" s="14" t="s">
        <v>5</v>
      </c>
      <c r="I5" s="15" t="s">
        <v>6</v>
      </c>
      <c r="J5" s="16" t="s">
        <v>7</v>
      </c>
      <c r="K5" s="13" t="s">
        <v>4</v>
      </c>
      <c r="L5" s="14" t="s">
        <v>5</v>
      </c>
      <c r="M5" s="15" t="s">
        <v>6</v>
      </c>
      <c r="N5" s="21" t="s">
        <v>7</v>
      </c>
    </row>
    <row r="6" spans="2:18" x14ac:dyDescent="0.25">
      <c r="B6" s="18">
        <v>1</v>
      </c>
      <c r="C6" s="1">
        <v>7.0000000000000007E-2</v>
      </c>
      <c r="D6" s="1">
        <v>0.03</v>
      </c>
      <c r="E6" s="1">
        <v>0.06</v>
      </c>
      <c r="F6" s="1">
        <f>SUM(C6:E6)</f>
        <v>0.16</v>
      </c>
      <c r="G6" s="1">
        <v>0</v>
      </c>
      <c r="H6" s="1">
        <v>0</v>
      </c>
      <c r="I6" s="1">
        <v>0</v>
      </c>
      <c r="J6" s="1">
        <f>SUM(G6:I6)</f>
        <v>0</v>
      </c>
      <c r="K6" s="1">
        <v>0.09</v>
      </c>
      <c r="L6" s="1">
        <v>0.09</v>
      </c>
      <c r="M6" s="1">
        <v>0.08</v>
      </c>
      <c r="N6" s="4">
        <f>SUM(K6:M6)</f>
        <v>0.26</v>
      </c>
    </row>
    <row r="7" spans="2:18" x14ac:dyDescent="0.25">
      <c r="B7" s="18">
        <v>2</v>
      </c>
      <c r="C7" s="1">
        <v>7.0000000000000007E-2</v>
      </c>
      <c r="D7" s="1">
        <v>0.03</v>
      </c>
      <c r="E7" s="1">
        <v>0.09</v>
      </c>
      <c r="F7" s="1">
        <f t="shared" ref="F7:F25" si="0">SUM(C7:E7)</f>
        <v>0.19</v>
      </c>
      <c r="G7" s="1"/>
      <c r="H7" s="1"/>
      <c r="I7" s="1"/>
      <c r="J7" s="1"/>
      <c r="K7" s="1">
        <v>0.18</v>
      </c>
      <c r="L7" s="1">
        <v>0.03</v>
      </c>
      <c r="M7" s="1">
        <v>0.08</v>
      </c>
      <c r="N7" s="4">
        <f t="shared" ref="N7:N17" si="1">SUM(K7:M7)</f>
        <v>0.28999999999999998</v>
      </c>
      <c r="Q7" s="10" t="s">
        <v>14</v>
      </c>
      <c r="R7" s="11">
        <v>18.919</v>
      </c>
    </row>
    <row r="8" spans="2:18" x14ac:dyDescent="0.25">
      <c r="B8" s="18">
        <v>3</v>
      </c>
      <c r="C8" s="1">
        <v>0.06</v>
      </c>
      <c r="D8" s="1">
        <v>0.03</v>
      </c>
      <c r="E8" s="1">
        <v>7.0000000000000007E-2</v>
      </c>
      <c r="F8" s="1">
        <f t="shared" si="0"/>
        <v>0.16</v>
      </c>
      <c r="G8" s="1"/>
      <c r="H8" s="1"/>
      <c r="I8" s="1"/>
      <c r="J8" s="1"/>
      <c r="K8" s="1">
        <v>0.04</v>
      </c>
      <c r="L8" s="1">
        <v>0.06</v>
      </c>
      <c r="M8" s="1">
        <v>0.06</v>
      </c>
      <c r="N8" s="4">
        <f t="shared" si="1"/>
        <v>0.16</v>
      </c>
      <c r="Q8" s="5" t="s">
        <v>15</v>
      </c>
      <c r="R8" s="4">
        <v>32</v>
      </c>
    </row>
    <row r="9" spans="2:18" x14ac:dyDescent="0.25">
      <c r="B9" s="18">
        <v>4</v>
      </c>
      <c r="C9" s="1">
        <v>0.05</v>
      </c>
      <c r="D9" s="1">
        <v>0.04</v>
      </c>
      <c r="E9" s="1">
        <v>0.06</v>
      </c>
      <c r="F9" s="1">
        <f t="shared" si="0"/>
        <v>0.15</v>
      </c>
      <c r="G9" s="1"/>
      <c r="H9" s="1"/>
      <c r="I9" s="1"/>
      <c r="J9" s="1"/>
      <c r="K9" s="1">
        <v>0.17</v>
      </c>
      <c r="L9" s="1">
        <v>0.2</v>
      </c>
      <c r="M9" s="1">
        <v>7.0000000000000007E-2</v>
      </c>
      <c r="N9" s="4">
        <f t="shared" si="1"/>
        <v>0.44</v>
      </c>
      <c r="Q9" s="7"/>
      <c r="R9" s="9">
        <f>R7/R8</f>
        <v>0.59121875000000002</v>
      </c>
    </row>
    <row r="10" spans="2:18" x14ac:dyDescent="0.25">
      <c r="B10" s="18">
        <v>5</v>
      </c>
      <c r="C10" s="1">
        <v>7.0000000000000007E-2</v>
      </c>
      <c r="D10" s="1">
        <v>0.06</v>
      </c>
      <c r="E10" s="1">
        <v>0.11</v>
      </c>
      <c r="F10" s="1">
        <f t="shared" si="0"/>
        <v>0.24</v>
      </c>
      <c r="G10" s="1"/>
      <c r="H10" s="1"/>
      <c r="I10" s="1"/>
      <c r="J10" s="1"/>
      <c r="K10" s="1">
        <v>0.06</v>
      </c>
      <c r="L10" s="1">
        <v>0.03</v>
      </c>
      <c r="M10" s="1">
        <v>7.0000000000000007E-2</v>
      </c>
      <c r="N10" s="4">
        <f t="shared" si="1"/>
        <v>0.16</v>
      </c>
    </row>
    <row r="11" spans="2:18" x14ac:dyDescent="0.25">
      <c r="B11" s="18">
        <v>6</v>
      </c>
      <c r="C11" s="1">
        <v>7.0000000000000007E-2</v>
      </c>
      <c r="D11" s="1">
        <v>0.06</v>
      </c>
      <c r="E11" s="1">
        <v>7.0000000000000007E-2</v>
      </c>
      <c r="F11" s="1">
        <f t="shared" si="0"/>
        <v>0.2</v>
      </c>
      <c r="G11" s="1"/>
      <c r="H11" s="1"/>
      <c r="I11" s="1"/>
      <c r="J11" s="1"/>
      <c r="K11" s="1">
        <v>0.08</v>
      </c>
      <c r="L11" s="1">
        <v>0.15</v>
      </c>
      <c r="M11" s="1">
        <v>0.1</v>
      </c>
      <c r="N11" s="4">
        <f t="shared" si="1"/>
        <v>0.32999999999999996</v>
      </c>
    </row>
    <row r="12" spans="2:18" x14ac:dyDescent="0.25">
      <c r="B12" s="18">
        <v>7</v>
      </c>
      <c r="C12" s="1">
        <v>0.04</v>
      </c>
      <c r="D12" s="1">
        <v>0.02</v>
      </c>
      <c r="E12" s="1">
        <v>0.05</v>
      </c>
      <c r="F12" s="1">
        <f t="shared" si="0"/>
        <v>0.11</v>
      </c>
      <c r="G12" s="1"/>
      <c r="H12" s="1"/>
      <c r="I12" s="1"/>
      <c r="J12" s="1"/>
      <c r="K12" s="1">
        <v>0.11</v>
      </c>
      <c r="L12" s="1">
        <v>0.04</v>
      </c>
      <c r="M12" s="1">
        <v>0.06</v>
      </c>
      <c r="N12" s="4">
        <f t="shared" si="1"/>
        <v>0.21</v>
      </c>
    </row>
    <row r="13" spans="2:18" x14ac:dyDescent="0.25">
      <c r="B13" s="18">
        <v>8</v>
      </c>
      <c r="C13" s="1">
        <v>0.1</v>
      </c>
      <c r="D13" s="1">
        <v>0.05</v>
      </c>
      <c r="E13" s="1">
        <v>0.08</v>
      </c>
      <c r="F13" s="1">
        <f t="shared" si="0"/>
        <v>0.23000000000000004</v>
      </c>
      <c r="G13" s="1"/>
      <c r="H13" s="1"/>
      <c r="I13" s="1"/>
      <c r="J13" s="1"/>
      <c r="K13" s="1">
        <v>0.05</v>
      </c>
      <c r="L13" s="1">
        <v>0.04</v>
      </c>
      <c r="M13" s="1">
        <v>7.0000000000000007E-2</v>
      </c>
      <c r="N13" s="4">
        <f t="shared" si="1"/>
        <v>0.16</v>
      </c>
    </row>
    <row r="14" spans="2:18" x14ac:dyDescent="0.25">
      <c r="B14" s="18">
        <v>9</v>
      </c>
      <c r="C14" s="1">
        <v>0.04</v>
      </c>
      <c r="D14" s="1">
        <v>0.03</v>
      </c>
      <c r="E14" s="1">
        <v>0.05</v>
      </c>
      <c r="F14" s="1">
        <f t="shared" si="0"/>
        <v>0.12000000000000001</v>
      </c>
      <c r="G14" s="1"/>
      <c r="H14" s="1"/>
      <c r="I14" s="1"/>
      <c r="J14" s="1"/>
      <c r="K14" s="1">
        <v>0.05</v>
      </c>
      <c r="L14" s="1">
        <v>0.06</v>
      </c>
      <c r="M14" s="1">
        <v>7.0000000000000007E-2</v>
      </c>
      <c r="N14" s="4">
        <f t="shared" si="1"/>
        <v>0.18</v>
      </c>
    </row>
    <row r="15" spans="2:18" x14ac:dyDescent="0.25">
      <c r="B15" s="18">
        <v>10</v>
      </c>
      <c r="C15" s="1">
        <v>0.05</v>
      </c>
      <c r="D15" s="1">
        <v>0.05</v>
      </c>
      <c r="E15" s="1">
        <v>7.0000000000000007E-2</v>
      </c>
      <c r="F15" s="1">
        <f t="shared" si="0"/>
        <v>0.17</v>
      </c>
      <c r="G15" s="1"/>
      <c r="H15" s="1"/>
      <c r="I15" s="1"/>
      <c r="J15" s="1"/>
      <c r="K15" s="1">
        <v>0.06</v>
      </c>
      <c r="L15" s="1">
        <v>0.05</v>
      </c>
      <c r="M15" s="1">
        <v>0.06</v>
      </c>
      <c r="N15" s="4">
        <f t="shared" si="1"/>
        <v>0.16999999999999998</v>
      </c>
    </row>
    <row r="16" spans="2:18" x14ac:dyDescent="0.25">
      <c r="B16" s="18">
        <v>11</v>
      </c>
      <c r="C16" s="1">
        <v>0.06</v>
      </c>
      <c r="D16" s="1">
        <v>0.05</v>
      </c>
      <c r="E16" s="1">
        <v>7.0000000000000007E-2</v>
      </c>
      <c r="F16" s="1">
        <f t="shared" si="0"/>
        <v>0.18</v>
      </c>
      <c r="G16" s="1"/>
      <c r="H16" s="1"/>
      <c r="I16" s="1"/>
      <c r="J16" s="1"/>
      <c r="K16" s="1">
        <v>0.06</v>
      </c>
      <c r="L16" s="1">
        <v>0.04</v>
      </c>
      <c r="M16" s="1">
        <v>0.06</v>
      </c>
      <c r="N16" s="4">
        <f t="shared" si="1"/>
        <v>0.16</v>
      </c>
    </row>
    <row r="17" spans="2:14" x14ac:dyDescent="0.25">
      <c r="B17" s="18">
        <v>12</v>
      </c>
      <c r="C17" s="1">
        <v>0.05</v>
      </c>
      <c r="D17" s="1">
        <v>0.06</v>
      </c>
      <c r="E17" s="1">
        <v>0.05</v>
      </c>
      <c r="F17" s="1">
        <f t="shared" si="0"/>
        <v>0.16</v>
      </c>
      <c r="G17" s="1"/>
      <c r="H17" s="1"/>
      <c r="I17" s="1"/>
      <c r="J17" s="1"/>
      <c r="K17" s="1">
        <v>0.05</v>
      </c>
      <c r="L17" s="1">
        <v>0.09</v>
      </c>
      <c r="M17" s="1">
        <v>0.08</v>
      </c>
      <c r="N17" s="4">
        <f t="shared" si="1"/>
        <v>0.22000000000000003</v>
      </c>
    </row>
    <row r="18" spans="2:14" x14ac:dyDescent="0.25">
      <c r="B18" s="18">
        <v>13</v>
      </c>
      <c r="C18" s="1">
        <v>0.08</v>
      </c>
      <c r="D18" s="1">
        <v>0.05</v>
      </c>
      <c r="E18" s="1">
        <v>0.1</v>
      </c>
      <c r="F18" s="1">
        <f t="shared" si="0"/>
        <v>0.23</v>
      </c>
      <c r="G18" s="1"/>
      <c r="H18" s="1"/>
      <c r="I18" s="1"/>
      <c r="J18" s="1"/>
      <c r="K18" s="1"/>
      <c r="L18" s="1"/>
      <c r="M18" s="1"/>
      <c r="N18" s="4"/>
    </row>
    <row r="19" spans="2:14" x14ac:dyDescent="0.25">
      <c r="B19" s="18">
        <v>14</v>
      </c>
      <c r="C19" s="1">
        <v>0.05</v>
      </c>
      <c r="D19" s="1">
        <v>0.02</v>
      </c>
      <c r="E19" s="1">
        <v>0.09</v>
      </c>
      <c r="F19" s="1">
        <f t="shared" si="0"/>
        <v>0.16</v>
      </c>
      <c r="G19" s="1"/>
      <c r="H19" s="1"/>
      <c r="I19" s="1"/>
      <c r="J19" s="1"/>
      <c r="K19" s="1"/>
      <c r="L19" s="1"/>
      <c r="M19" s="1"/>
      <c r="N19" s="4"/>
    </row>
    <row r="20" spans="2:14" x14ac:dyDescent="0.25">
      <c r="B20" s="18">
        <v>15</v>
      </c>
      <c r="C20" s="1">
        <v>0.05</v>
      </c>
      <c r="D20" s="1">
        <v>0.03</v>
      </c>
      <c r="E20" s="1">
        <v>0.08</v>
      </c>
      <c r="F20" s="1">
        <f t="shared" si="0"/>
        <v>0.16</v>
      </c>
      <c r="G20" s="1"/>
      <c r="H20" s="1"/>
      <c r="I20" s="1"/>
      <c r="J20" s="1"/>
      <c r="K20" s="1"/>
      <c r="L20" s="1"/>
      <c r="M20" s="1"/>
      <c r="N20" s="4"/>
    </row>
    <row r="21" spans="2:14" x14ac:dyDescent="0.25">
      <c r="B21" s="18">
        <v>16</v>
      </c>
      <c r="C21" s="1">
        <v>0.05</v>
      </c>
      <c r="D21" s="1">
        <v>7.0000000000000007E-2</v>
      </c>
      <c r="E21" s="1">
        <v>0.08</v>
      </c>
      <c r="F21" s="1">
        <f t="shared" si="0"/>
        <v>0.2</v>
      </c>
      <c r="G21" s="1"/>
      <c r="H21" s="1"/>
      <c r="I21" s="1"/>
      <c r="J21" s="1"/>
      <c r="K21" s="1"/>
      <c r="L21" s="1"/>
      <c r="M21" s="1"/>
      <c r="N21" s="4"/>
    </row>
    <row r="22" spans="2:14" x14ac:dyDescent="0.25">
      <c r="B22" s="18">
        <v>17</v>
      </c>
      <c r="C22" s="1">
        <v>0.06</v>
      </c>
      <c r="D22" s="1">
        <v>0.03</v>
      </c>
      <c r="E22" s="1">
        <v>7.0000000000000007E-2</v>
      </c>
      <c r="F22" s="1">
        <f t="shared" si="0"/>
        <v>0.16</v>
      </c>
      <c r="G22" s="1"/>
      <c r="H22" s="1"/>
      <c r="I22" s="1"/>
      <c r="J22" s="1"/>
      <c r="K22" s="1"/>
      <c r="L22" s="1"/>
      <c r="M22" s="1"/>
      <c r="N22" s="4"/>
    </row>
    <row r="23" spans="2:14" x14ac:dyDescent="0.25">
      <c r="B23" s="18">
        <v>18</v>
      </c>
      <c r="C23" s="1">
        <v>0.05</v>
      </c>
      <c r="D23" s="1">
        <v>0.09</v>
      </c>
      <c r="E23" s="1">
        <v>7.0000000000000007E-2</v>
      </c>
      <c r="F23" s="1">
        <f t="shared" si="0"/>
        <v>0.21000000000000002</v>
      </c>
      <c r="G23" s="1"/>
      <c r="H23" s="1"/>
      <c r="I23" s="1"/>
      <c r="J23" s="1"/>
      <c r="K23" s="1"/>
      <c r="L23" s="1"/>
      <c r="M23" s="1"/>
      <c r="N23" s="4"/>
    </row>
    <row r="24" spans="2:14" x14ac:dyDescent="0.25">
      <c r="B24" s="18">
        <v>19</v>
      </c>
      <c r="C24" s="1">
        <v>0.04</v>
      </c>
      <c r="D24" s="1">
        <v>0.03</v>
      </c>
      <c r="E24" s="1">
        <v>7.0000000000000007E-2</v>
      </c>
      <c r="F24" s="1">
        <f t="shared" si="0"/>
        <v>0.14000000000000001</v>
      </c>
      <c r="G24" s="1"/>
      <c r="H24" s="1"/>
      <c r="I24" s="1"/>
      <c r="J24" s="1"/>
      <c r="K24" s="1"/>
      <c r="L24" s="1"/>
      <c r="M24" s="1"/>
      <c r="N24" s="4"/>
    </row>
    <row r="25" spans="2:14" ht="15.75" thickBot="1" x14ac:dyDescent="0.3">
      <c r="B25" s="19">
        <v>20</v>
      </c>
      <c r="C25" s="2">
        <v>0.06</v>
      </c>
      <c r="D25" s="2">
        <v>0.05</v>
      </c>
      <c r="E25" s="2">
        <v>0.05</v>
      </c>
      <c r="F25" s="2">
        <f t="shared" si="0"/>
        <v>0.16</v>
      </c>
      <c r="G25" s="2"/>
      <c r="H25" s="2"/>
      <c r="I25" s="2"/>
      <c r="J25" s="2"/>
      <c r="K25" s="2"/>
      <c r="L25" s="2"/>
      <c r="M25" s="2"/>
      <c r="N25" s="6"/>
    </row>
    <row r="26" spans="2:14" ht="15.75" thickTop="1" x14ac:dyDescent="0.25">
      <c r="B26" s="17" t="s">
        <v>7</v>
      </c>
      <c r="C26" s="1">
        <f>SUM(C6:C25)</f>
        <v>1.1700000000000004</v>
      </c>
      <c r="D26" s="1">
        <f t="shared" ref="D26:N26" si="2">SUM(D6:D25)</f>
        <v>0.88000000000000023</v>
      </c>
      <c r="E26" s="1">
        <f t="shared" si="2"/>
        <v>1.4400000000000004</v>
      </c>
      <c r="F26" s="1">
        <f t="shared" si="2"/>
        <v>3.4900000000000011</v>
      </c>
      <c r="G26" s="1">
        <f t="shared" si="2"/>
        <v>0</v>
      </c>
      <c r="H26" s="1">
        <f t="shared" si="2"/>
        <v>0</v>
      </c>
      <c r="I26" s="1">
        <f t="shared" si="2"/>
        <v>0</v>
      </c>
      <c r="J26" s="1">
        <f t="shared" si="2"/>
        <v>0</v>
      </c>
      <c r="K26" s="1">
        <f t="shared" si="2"/>
        <v>1.0000000000000002</v>
      </c>
      <c r="L26" s="1">
        <f t="shared" si="2"/>
        <v>0.88000000000000023</v>
      </c>
      <c r="M26" s="1">
        <f t="shared" si="2"/>
        <v>0.86000000000000021</v>
      </c>
      <c r="N26" s="4">
        <f t="shared" si="2"/>
        <v>2.7400000000000007</v>
      </c>
    </row>
    <row r="27" spans="2:14" x14ac:dyDescent="0.25">
      <c r="B27" s="17" t="s">
        <v>13</v>
      </c>
      <c r="C27" s="1">
        <f>AVERAGE(C6:C25)</f>
        <v>5.8500000000000017E-2</v>
      </c>
      <c r="D27" s="1">
        <f t="shared" ref="D27:N27" si="3">AVERAGE(D6:D25)</f>
        <v>4.4000000000000011E-2</v>
      </c>
      <c r="E27" s="1">
        <f t="shared" si="3"/>
        <v>7.2000000000000022E-2</v>
      </c>
      <c r="F27" s="1">
        <f t="shared" si="3"/>
        <v>0.17450000000000004</v>
      </c>
      <c r="G27" s="1">
        <f t="shared" si="3"/>
        <v>0</v>
      </c>
      <c r="H27" s="1">
        <f t="shared" si="3"/>
        <v>0</v>
      </c>
      <c r="I27" s="1">
        <f t="shared" si="3"/>
        <v>0</v>
      </c>
      <c r="J27" s="1">
        <f t="shared" si="3"/>
        <v>0</v>
      </c>
      <c r="K27" s="1">
        <f t="shared" si="3"/>
        <v>8.3333333333333356E-2</v>
      </c>
      <c r="L27" s="1">
        <f t="shared" si="3"/>
        <v>7.3333333333333348E-2</v>
      </c>
      <c r="M27" s="1">
        <f t="shared" si="3"/>
        <v>7.1666666666666684E-2</v>
      </c>
      <c r="N27" s="4">
        <f t="shared" si="3"/>
        <v>0.22833333333333339</v>
      </c>
    </row>
    <row r="28" spans="2:14" x14ac:dyDescent="0.25">
      <c r="B28" s="17" t="s">
        <v>9</v>
      </c>
      <c r="C28" s="1">
        <f>MAX(C6:C25)</f>
        <v>0.1</v>
      </c>
      <c r="D28" s="1">
        <f t="shared" ref="D28:N28" si="4">MAX(D6:D25)</f>
        <v>0.09</v>
      </c>
      <c r="E28" s="1">
        <f t="shared" si="4"/>
        <v>0.11</v>
      </c>
      <c r="F28" s="1">
        <f t="shared" si="4"/>
        <v>0.24</v>
      </c>
      <c r="G28" s="1">
        <f t="shared" si="4"/>
        <v>0</v>
      </c>
      <c r="H28" s="1">
        <f t="shared" si="4"/>
        <v>0</v>
      </c>
      <c r="I28" s="1">
        <f t="shared" si="4"/>
        <v>0</v>
      </c>
      <c r="J28" s="1">
        <f t="shared" si="4"/>
        <v>0</v>
      </c>
      <c r="K28" s="1">
        <f t="shared" si="4"/>
        <v>0.18</v>
      </c>
      <c r="L28" s="1">
        <f t="shared" si="4"/>
        <v>0.2</v>
      </c>
      <c r="M28" s="1">
        <f t="shared" si="4"/>
        <v>0.1</v>
      </c>
      <c r="N28" s="4">
        <f t="shared" si="4"/>
        <v>0.44</v>
      </c>
    </row>
    <row r="29" spans="2:14" x14ac:dyDescent="0.25">
      <c r="B29" s="17" t="s">
        <v>10</v>
      </c>
      <c r="C29" s="1">
        <f>MIN(C6:C25)</f>
        <v>0.04</v>
      </c>
      <c r="D29" s="1">
        <f t="shared" ref="D29:N29" si="5">MIN(D6:D25)</f>
        <v>0.02</v>
      </c>
      <c r="E29" s="1">
        <f t="shared" si="5"/>
        <v>0.05</v>
      </c>
      <c r="F29" s="1">
        <f t="shared" si="5"/>
        <v>0.11</v>
      </c>
      <c r="G29" s="1">
        <f t="shared" si="5"/>
        <v>0</v>
      </c>
      <c r="H29" s="1">
        <f t="shared" si="5"/>
        <v>0</v>
      </c>
      <c r="I29" s="1">
        <f t="shared" si="5"/>
        <v>0</v>
      </c>
      <c r="J29" s="1">
        <f t="shared" si="5"/>
        <v>0</v>
      </c>
      <c r="K29" s="1">
        <f t="shared" si="5"/>
        <v>0.04</v>
      </c>
      <c r="L29" s="1">
        <f t="shared" si="5"/>
        <v>0.03</v>
      </c>
      <c r="M29" s="1">
        <f t="shared" si="5"/>
        <v>0.06</v>
      </c>
      <c r="N29" s="4">
        <f t="shared" si="5"/>
        <v>0.16</v>
      </c>
    </row>
    <row r="30" spans="2:14" x14ac:dyDescent="0.25">
      <c r="B30" s="20" t="s">
        <v>33</v>
      </c>
      <c r="C30" s="8">
        <f t="shared" ref="C30:N30" si="6">MEDIAN(C6:C25)</f>
        <v>5.5E-2</v>
      </c>
      <c r="D30" s="8">
        <f t="shared" si="6"/>
        <v>4.4999999999999998E-2</v>
      </c>
      <c r="E30" s="8">
        <f t="shared" si="6"/>
        <v>7.0000000000000007E-2</v>
      </c>
      <c r="F30" s="8">
        <f t="shared" si="6"/>
        <v>0.16</v>
      </c>
      <c r="G30" s="8">
        <f t="shared" si="6"/>
        <v>0</v>
      </c>
      <c r="H30" s="8">
        <f t="shared" si="6"/>
        <v>0</v>
      </c>
      <c r="I30" s="8">
        <f t="shared" si="6"/>
        <v>0</v>
      </c>
      <c r="J30" s="8">
        <f t="shared" si="6"/>
        <v>0</v>
      </c>
      <c r="K30" s="8">
        <f t="shared" si="6"/>
        <v>0.06</v>
      </c>
      <c r="L30" s="8">
        <f t="shared" si="6"/>
        <v>5.5E-2</v>
      </c>
      <c r="M30" s="8">
        <f t="shared" si="6"/>
        <v>7.0000000000000007E-2</v>
      </c>
      <c r="N30" s="9">
        <f t="shared" si="6"/>
        <v>0.19500000000000001</v>
      </c>
    </row>
  </sheetData>
  <mergeCells count="4">
    <mergeCell ref="B4:B5"/>
    <mergeCell ref="C4:F4"/>
    <mergeCell ref="G4:J4"/>
    <mergeCell ref="K4:N4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S30"/>
  <sheetViews>
    <sheetView tabSelected="1" zoomScale="70" zoomScaleNormal="70" workbookViewId="0">
      <selection activeCell="S23" sqref="S23"/>
    </sheetView>
  </sheetViews>
  <sheetFormatPr defaultRowHeight="15" x14ac:dyDescent="0.25"/>
  <cols>
    <col min="3" max="3" width="15" customWidth="1"/>
    <col min="4" max="4" width="16.85546875" customWidth="1"/>
    <col min="8" max="8" width="16.140625" customWidth="1"/>
    <col min="12" max="12" width="17.140625" customWidth="1"/>
    <col min="18" max="18" width="22.7109375" customWidth="1"/>
  </cols>
  <sheetData>
    <row r="3" spans="3:19" x14ac:dyDescent="0.25">
      <c r="C3" t="s">
        <v>32</v>
      </c>
    </row>
    <row r="4" spans="3:19" x14ac:dyDescent="0.25">
      <c r="C4" s="25" t="s">
        <v>0</v>
      </c>
      <c r="D4" s="23" t="s">
        <v>1</v>
      </c>
      <c r="E4" s="23"/>
      <c r="F4" s="23"/>
      <c r="G4" s="23"/>
      <c r="H4" s="23" t="s">
        <v>2</v>
      </c>
      <c r="I4" s="23"/>
      <c r="J4" s="23"/>
      <c r="K4" s="23"/>
      <c r="L4" s="23" t="s">
        <v>3</v>
      </c>
      <c r="M4" s="23"/>
      <c r="N4" s="23"/>
      <c r="O4" s="24"/>
    </row>
    <row r="5" spans="3:19" x14ac:dyDescent="0.25">
      <c r="C5" s="26"/>
      <c r="D5" s="13" t="s">
        <v>4</v>
      </c>
      <c r="E5" s="14" t="s">
        <v>5</v>
      </c>
      <c r="F5" s="15" t="s">
        <v>6</v>
      </c>
      <c r="G5" s="16" t="s">
        <v>7</v>
      </c>
      <c r="H5" s="13" t="s">
        <v>4</v>
      </c>
      <c r="I5" s="14" t="s">
        <v>5</v>
      </c>
      <c r="J5" s="15" t="s">
        <v>6</v>
      </c>
      <c r="K5" s="16" t="s">
        <v>7</v>
      </c>
      <c r="L5" s="13" t="s">
        <v>4</v>
      </c>
      <c r="M5" s="14" t="s">
        <v>5</v>
      </c>
      <c r="N5" s="15" t="s">
        <v>6</v>
      </c>
      <c r="O5" s="21" t="s">
        <v>7</v>
      </c>
    </row>
    <row r="6" spans="3:19" x14ac:dyDescent="0.25">
      <c r="C6" s="18">
        <v>1</v>
      </c>
      <c r="D6" s="1">
        <v>0.09</v>
      </c>
      <c r="E6" s="1">
        <v>0.04</v>
      </c>
      <c r="F6" s="1">
        <v>0.05</v>
      </c>
      <c r="G6" s="1">
        <f>SUM(D6:F6)</f>
        <v>0.18</v>
      </c>
      <c r="H6" s="1">
        <v>0</v>
      </c>
      <c r="I6" s="1">
        <v>0</v>
      </c>
      <c r="J6" s="1">
        <v>0</v>
      </c>
      <c r="K6" s="1">
        <f>SUM(H6:J6)</f>
        <v>0</v>
      </c>
      <c r="L6" s="1">
        <v>0.03</v>
      </c>
      <c r="M6" s="1">
        <v>0.04</v>
      </c>
      <c r="N6" s="1">
        <v>0.03</v>
      </c>
      <c r="O6" s="4">
        <f>SUM(L6:N6)</f>
        <v>0.1</v>
      </c>
    </row>
    <row r="7" spans="3:19" x14ac:dyDescent="0.25">
      <c r="C7" s="18">
        <v>2</v>
      </c>
      <c r="D7" s="1">
        <v>0.03</v>
      </c>
      <c r="E7" s="1">
        <v>0.09</v>
      </c>
      <c r="F7" s="1">
        <v>0.04</v>
      </c>
      <c r="G7" s="1">
        <f t="shared" ref="G7:G25" si="0">SUM(D7:F7)</f>
        <v>0.16</v>
      </c>
      <c r="H7" s="1"/>
      <c r="I7" s="1"/>
      <c r="J7" s="1"/>
      <c r="K7" s="1"/>
      <c r="L7" s="1">
        <v>0.03</v>
      </c>
      <c r="M7" s="1">
        <v>0.04</v>
      </c>
      <c r="N7" s="1">
        <v>0.03</v>
      </c>
      <c r="O7" s="4">
        <f t="shared" ref="O7:O17" si="1">SUM(L7:N7)</f>
        <v>0.1</v>
      </c>
      <c r="R7" s="10" t="s">
        <v>14</v>
      </c>
      <c r="S7" s="11">
        <v>22.61</v>
      </c>
    </row>
    <row r="8" spans="3:19" x14ac:dyDescent="0.25">
      <c r="C8" s="18">
        <v>3</v>
      </c>
      <c r="D8" s="1">
        <v>0.04</v>
      </c>
      <c r="E8" s="1">
        <v>0.02</v>
      </c>
      <c r="F8" s="1">
        <v>0.04</v>
      </c>
      <c r="G8" s="1">
        <f t="shared" si="0"/>
        <v>0.1</v>
      </c>
      <c r="H8" s="1"/>
      <c r="I8" s="1"/>
      <c r="J8" s="1"/>
      <c r="K8" s="1"/>
      <c r="L8" s="1">
        <v>0.03</v>
      </c>
      <c r="M8" s="1">
        <v>0.02</v>
      </c>
      <c r="N8" s="1">
        <v>0.03</v>
      </c>
      <c r="O8" s="4">
        <f t="shared" si="1"/>
        <v>0.08</v>
      </c>
      <c r="R8" s="5" t="s">
        <v>15</v>
      </c>
      <c r="S8" s="4">
        <v>32</v>
      </c>
    </row>
    <row r="9" spans="3:19" x14ac:dyDescent="0.25">
      <c r="C9" s="18">
        <v>4</v>
      </c>
      <c r="D9" s="1">
        <v>0.03</v>
      </c>
      <c r="E9" s="1">
        <v>0.03</v>
      </c>
      <c r="F9" s="1">
        <v>0.04</v>
      </c>
      <c r="G9" s="1">
        <f t="shared" si="0"/>
        <v>0.1</v>
      </c>
      <c r="H9" s="1"/>
      <c r="I9" s="1"/>
      <c r="J9" s="1"/>
      <c r="K9" s="1"/>
      <c r="L9" s="1">
        <v>0.03</v>
      </c>
      <c r="M9" s="1">
        <v>0.02</v>
      </c>
      <c r="N9" s="1">
        <v>0.04</v>
      </c>
      <c r="O9" s="4">
        <f t="shared" si="1"/>
        <v>0.09</v>
      </c>
      <c r="R9" s="7"/>
      <c r="S9" s="9">
        <f>S7/S8</f>
        <v>0.70656249999999998</v>
      </c>
    </row>
    <row r="10" spans="3:19" x14ac:dyDescent="0.25">
      <c r="C10" s="18">
        <v>5</v>
      </c>
      <c r="D10" s="1">
        <v>0.04</v>
      </c>
      <c r="E10" s="1">
        <v>0.05</v>
      </c>
      <c r="F10" s="1">
        <v>0.04</v>
      </c>
      <c r="G10" s="1">
        <f t="shared" si="0"/>
        <v>0.13</v>
      </c>
      <c r="H10" s="1"/>
      <c r="I10" s="1"/>
      <c r="J10" s="1"/>
      <c r="K10" s="1"/>
      <c r="L10" s="1">
        <v>7.0000000000000007E-2</v>
      </c>
      <c r="M10" s="1">
        <v>0.28999999999999998</v>
      </c>
      <c r="N10" s="1">
        <v>0.05</v>
      </c>
      <c r="O10" s="4">
        <f t="shared" si="1"/>
        <v>0.41</v>
      </c>
    </row>
    <row r="11" spans="3:19" x14ac:dyDescent="0.25">
      <c r="C11" s="18">
        <v>6</v>
      </c>
      <c r="D11" s="1">
        <v>0.04</v>
      </c>
      <c r="E11" s="1">
        <v>0.02</v>
      </c>
      <c r="F11" s="1">
        <v>0.03</v>
      </c>
      <c r="G11" s="1">
        <f t="shared" si="0"/>
        <v>0.09</v>
      </c>
      <c r="H11" s="1"/>
      <c r="I11" s="1"/>
      <c r="J11" s="1"/>
      <c r="K11" s="1"/>
      <c r="L11" s="1">
        <v>0.03</v>
      </c>
      <c r="M11" s="1">
        <v>0.05</v>
      </c>
      <c r="N11" s="1">
        <v>0.04</v>
      </c>
      <c r="O11" s="4">
        <f t="shared" si="1"/>
        <v>0.12</v>
      </c>
    </row>
    <row r="12" spans="3:19" x14ac:dyDescent="0.25">
      <c r="C12" s="18">
        <v>7</v>
      </c>
      <c r="D12" s="1">
        <v>0.06</v>
      </c>
      <c r="E12" s="1">
        <v>0.06</v>
      </c>
      <c r="F12" s="1">
        <v>0.05</v>
      </c>
      <c r="G12" s="1">
        <f t="shared" si="0"/>
        <v>0.16999999999999998</v>
      </c>
      <c r="H12" s="1"/>
      <c r="I12" s="1"/>
      <c r="J12" s="1"/>
      <c r="K12" s="1"/>
      <c r="L12" s="1">
        <v>0.04</v>
      </c>
      <c r="M12" s="1">
        <v>0.09</v>
      </c>
      <c r="N12" s="1">
        <v>0.03</v>
      </c>
      <c r="O12" s="4">
        <f t="shared" si="1"/>
        <v>0.16</v>
      </c>
    </row>
    <row r="13" spans="3:19" x14ac:dyDescent="0.25">
      <c r="C13" s="18">
        <v>8</v>
      </c>
      <c r="D13" s="1">
        <v>0.05</v>
      </c>
      <c r="E13" s="1">
        <v>0.02</v>
      </c>
      <c r="F13" s="1">
        <v>0.06</v>
      </c>
      <c r="G13" s="1">
        <f t="shared" si="0"/>
        <v>0.13</v>
      </c>
      <c r="H13" s="1"/>
      <c r="I13" s="1"/>
      <c r="J13" s="1"/>
      <c r="K13" s="1"/>
      <c r="L13" s="1">
        <v>0.04</v>
      </c>
      <c r="M13" s="1">
        <v>0.08</v>
      </c>
      <c r="N13" s="1">
        <v>0.03</v>
      </c>
      <c r="O13" s="4">
        <f t="shared" si="1"/>
        <v>0.15</v>
      </c>
    </row>
    <row r="14" spans="3:19" x14ac:dyDescent="0.25">
      <c r="C14" s="18">
        <v>9</v>
      </c>
      <c r="D14" s="1">
        <v>0.05</v>
      </c>
      <c r="E14" s="1">
        <v>0.03</v>
      </c>
      <c r="F14" s="1">
        <v>0.06</v>
      </c>
      <c r="G14" s="1">
        <f t="shared" si="0"/>
        <v>0.14000000000000001</v>
      </c>
      <c r="H14" s="1"/>
      <c r="I14" s="1"/>
      <c r="J14" s="1"/>
      <c r="K14" s="1"/>
      <c r="L14" s="1">
        <v>0.03</v>
      </c>
      <c r="M14" s="1">
        <v>0.13</v>
      </c>
      <c r="N14" s="1">
        <v>0.04</v>
      </c>
      <c r="O14" s="4">
        <f t="shared" si="1"/>
        <v>0.2</v>
      </c>
    </row>
    <row r="15" spans="3:19" x14ac:dyDescent="0.25">
      <c r="C15" s="18">
        <v>10</v>
      </c>
      <c r="D15" s="1">
        <v>0.06</v>
      </c>
      <c r="E15" s="1">
        <v>0.09</v>
      </c>
      <c r="F15" s="1">
        <v>0.05</v>
      </c>
      <c r="G15" s="1">
        <f t="shared" si="0"/>
        <v>0.2</v>
      </c>
      <c r="H15" s="1"/>
      <c r="I15" s="1"/>
      <c r="J15" s="1"/>
      <c r="K15" s="1"/>
      <c r="L15" s="1">
        <v>0.03</v>
      </c>
      <c r="M15" s="1">
        <v>0.05</v>
      </c>
      <c r="N15" s="1">
        <v>0.04</v>
      </c>
      <c r="O15" s="4">
        <f t="shared" si="1"/>
        <v>0.12</v>
      </c>
    </row>
    <row r="16" spans="3:19" x14ac:dyDescent="0.25">
      <c r="C16" s="18">
        <v>11</v>
      </c>
      <c r="D16" s="1">
        <v>0.04</v>
      </c>
      <c r="E16" s="1">
        <v>0.06</v>
      </c>
      <c r="F16" s="1">
        <v>0.05</v>
      </c>
      <c r="G16" s="1">
        <f t="shared" si="0"/>
        <v>0.15000000000000002</v>
      </c>
      <c r="H16" s="1"/>
      <c r="I16" s="1"/>
      <c r="J16" s="1"/>
      <c r="K16" s="1"/>
      <c r="L16" s="1">
        <v>0.03</v>
      </c>
      <c r="M16" s="1">
        <v>0.05</v>
      </c>
      <c r="N16" s="1">
        <v>0.04</v>
      </c>
      <c r="O16" s="4">
        <f t="shared" si="1"/>
        <v>0.12</v>
      </c>
    </row>
    <row r="17" spans="3:15" x14ac:dyDescent="0.25">
      <c r="C17" s="18">
        <v>12</v>
      </c>
      <c r="D17" s="1">
        <v>0.04</v>
      </c>
      <c r="E17" s="1">
        <v>0.06</v>
      </c>
      <c r="F17" s="1">
        <v>0.05</v>
      </c>
      <c r="G17" s="1">
        <f t="shared" si="0"/>
        <v>0.15000000000000002</v>
      </c>
      <c r="H17" s="1"/>
      <c r="I17" s="1"/>
      <c r="J17" s="1"/>
      <c r="K17" s="1"/>
      <c r="L17" s="1">
        <v>0.04</v>
      </c>
      <c r="M17" s="1">
        <v>0.15</v>
      </c>
      <c r="N17" s="1">
        <v>0.04</v>
      </c>
      <c r="O17" s="4">
        <f t="shared" si="1"/>
        <v>0.23</v>
      </c>
    </row>
    <row r="18" spans="3:15" x14ac:dyDescent="0.25">
      <c r="C18" s="18">
        <v>13</v>
      </c>
      <c r="D18" s="1">
        <v>0.03</v>
      </c>
      <c r="E18" s="1">
        <v>0.05</v>
      </c>
      <c r="F18" s="1">
        <v>0.04</v>
      </c>
      <c r="G18" s="1">
        <f t="shared" si="0"/>
        <v>0.12</v>
      </c>
      <c r="H18" s="1"/>
      <c r="I18" s="1"/>
      <c r="J18" s="1"/>
      <c r="K18" s="1"/>
      <c r="L18" s="1"/>
      <c r="M18" s="1"/>
      <c r="N18" s="1"/>
      <c r="O18" s="4"/>
    </row>
    <row r="19" spans="3:15" x14ac:dyDescent="0.25">
      <c r="C19" s="18">
        <v>14</v>
      </c>
      <c r="D19" s="1">
        <v>0.03</v>
      </c>
      <c r="E19" s="1">
        <v>0.02</v>
      </c>
      <c r="F19" s="1">
        <v>0.04</v>
      </c>
      <c r="G19" s="1">
        <f t="shared" si="0"/>
        <v>0.09</v>
      </c>
      <c r="H19" s="1"/>
      <c r="I19" s="1"/>
      <c r="J19" s="1"/>
      <c r="K19" s="1"/>
      <c r="L19" s="1"/>
      <c r="M19" s="1"/>
      <c r="N19" s="1"/>
      <c r="O19" s="4"/>
    </row>
    <row r="20" spans="3:15" x14ac:dyDescent="0.25">
      <c r="C20" s="18">
        <v>15</v>
      </c>
      <c r="D20" s="1">
        <v>0.04</v>
      </c>
      <c r="E20" s="1">
        <v>0.16</v>
      </c>
      <c r="F20" s="1">
        <v>0.05</v>
      </c>
      <c r="G20" s="1">
        <f t="shared" si="0"/>
        <v>0.25</v>
      </c>
      <c r="H20" s="1"/>
      <c r="I20" s="1"/>
      <c r="J20" s="1"/>
      <c r="K20" s="1"/>
      <c r="L20" s="1"/>
      <c r="M20" s="1"/>
      <c r="N20" s="1"/>
      <c r="O20" s="4"/>
    </row>
    <row r="21" spans="3:15" x14ac:dyDescent="0.25">
      <c r="C21" s="18">
        <v>16</v>
      </c>
      <c r="D21" s="1">
        <v>0.03</v>
      </c>
      <c r="E21" s="1">
        <v>0.56999999999999995</v>
      </c>
      <c r="F21" s="1">
        <v>0.04</v>
      </c>
      <c r="G21" s="1">
        <f t="shared" si="0"/>
        <v>0.64</v>
      </c>
      <c r="H21" s="1"/>
      <c r="I21" s="1"/>
      <c r="J21" s="1"/>
      <c r="K21" s="1"/>
      <c r="L21" s="1"/>
      <c r="M21" s="1"/>
      <c r="N21" s="1"/>
      <c r="O21" s="4"/>
    </row>
    <row r="22" spans="3:15" x14ac:dyDescent="0.25">
      <c r="C22" s="18">
        <v>17</v>
      </c>
      <c r="D22" s="1">
        <v>0.04</v>
      </c>
      <c r="E22" s="1">
        <v>7.0000000000000007E-2</v>
      </c>
      <c r="F22" s="1">
        <v>0.04</v>
      </c>
      <c r="G22" s="1">
        <f t="shared" si="0"/>
        <v>0.15000000000000002</v>
      </c>
      <c r="H22" s="1"/>
      <c r="I22" s="1"/>
      <c r="J22" s="1"/>
      <c r="K22" s="1"/>
      <c r="L22" s="1"/>
      <c r="M22" s="1"/>
      <c r="N22" s="1"/>
      <c r="O22" s="4"/>
    </row>
    <row r="23" spans="3:15" x14ac:dyDescent="0.25">
      <c r="C23" s="18">
        <v>18</v>
      </c>
      <c r="D23" s="1">
        <v>0.05</v>
      </c>
      <c r="E23" s="1">
        <v>0.04</v>
      </c>
      <c r="F23" s="1">
        <v>0.03</v>
      </c>
      <c r="G23" s="1">
        <f t="shared" si="0"/>
        <v>0.12</v>
      </c>
      <c r="H23" s="1"/>
      <c r="I23" s="1"/>
      <c r="J23" s="1"/>
      <c r="K23" s="1"/>
      <c r="L23" s="1"/>
      <c r="M23" s="1"/>
      <c r="N23" s="1"/>
      <c r="O23" s="4"/>
    </row>
    <row r="24" spans="3:15" x14ac:dyDescent="0.25">
      <c r="C24" s="18">
        <v>19</v>
      </c>
      <c r="D24" s="1">
        <v>0.04</v>
      </c>
      <c r="E24" s="1">
        <v>0.17</v>
      </c>
      <c r="F24" s="1">
        <v>0.05</v>
      </c>
      <c r="G24" s="1">
        <f t="shared" si="0"/>
        <v>0.26</v>
      </c>
      <c r="H24" s="1"/>
      <c r="I24" s="1"/>
      <c r="J24" s="1"/>
      <c r="K24" s="1"/>
      <c r="L24" s="1"/>
      <c r="M24" s="1"/>
      <c r="N24" s="1"/>
      <c r="O24" s="4"/>
    </row>
    <row r="25" spans="3:15" ht="15.75" thickBot="1" x14ac:dyDescent="0.3">
      <c r="C25" s="19">
        <v>20</v>
      </c>
      <c r="D25" s="2">
        <v>0.04</v>
      </c>
      <c r="E25" s="2">
        <v>0.05</v>
      </c>
      <c r="F25" s="2">
        <v>0.04</v>
      </c>
      <c r="G25" s="2">
        <f t="shared" si="0"/>
        <v>0.13</v>
      </c>
      <c r="H25" s="2"/>
      <c r="I25" s="2"/>
      <c r="J25" s="2"/>
      <c r="K25" s="2"/>
      <c r="L25" s="2"/>
      <c r="M25" s="2"/>
      <c r="N25" s="2"/>
      <c r="O25" s="6"/>
    </row>
    <row r="26" spans="3:15" ht="15.75" thickTop="1" x14ac:dyDescent="0.25">
      <c r="C26" s="17" t="s">
        <v>7</v>
      </c>
      <c r="D26" s="1">
        <f>SUM(D6:D25)</f>
        <v>0.87000000000000033</v>
      </c>
      <c r="E26" s="1">
        <f t="shared" ref="E26:O26" si="2">SUM(E6:E25)</f>
        <v>1.7000000000000002</v>
      </c>
      <c r="F26" s="1">
        <f t="shared" si="2"/>
        <v>0.89000000000000035</v>
      </c>
      <c r="G26" s="1">
        <f t="shared" si="2"/>
        <v>3.46</v>
      </c>
      <c r="H26" s="1">
        <f t="shared" si="2"/>
        <v>0</v>
      </c>
      <c r="I26" s="1">
        <f t="shared" si="2"/>
        <v>0</v>
      </c>
      <c r="J26" s="1">
        <f t="shared" si="2"/>
        <v>0</v>
      </c>
      <c r="K26" s="1">
        <f t="shared" si="2"/>
        <v>0</v>
      </c>
      <c r="L26" s="1">
        <f t="shared" si="2"/>
        <v>0.43</v>
      </c>
      <c r="M26" s="1">
        <f t="shared" si="2"/>
        <v>1.01</v>
      </c>
      <c r="N26" s="1">
        <f t="shared" si="2"/>
        <v>0.43999999999999995</v>
      </c>
      <c r="O26" s="4">
        <f t="shared" si="2"/>
        <v>1.88</v>
      </c>
    </row>
    <row r="27" spans="3:15" x14ac:dyDescent="0.25">
      <c r="C27" s="17" t="s">
        <v>8</v>
      </c>
      <c r="D27" s="1">
        <f>AVERAGE(D6:D25)</f>
        <v>4.3500000000000018E-2</v>
      </c>
      <c r="E27" s="1">
        <f t="shared" ref="E27:O27" si="3">AVERAGE(E6:E25)</f>
        <v>8.5000000000000006E-2</v>
      </c>
      <c r="F27" s="1">
        <f t="shared" si="3"/>
        <v>4.4500000000000019E-2</v>
      </c>
      <c r="G27" s="1">
        <f t="shared" si="3"/>
        <v>0.17299999999999999</v>
      </c>
      <c r="H27" s="1">
        <f t="shared" si="3"/>
        <v>0</v>
      </c>
      <c r="I27" s="1">
        <f t="shared" si="3"/>
        <v>0</v>
      </c>
      <c r="J27" s="1">
        <f t="shared" si="3"/>
        <v>0</v>
      </c>
      <c r="K27" s="1">
        <f t="shared" si="3"/>
        <v>0</v>
      </c>
      <c r="L27" s="1">
        <f t="shared" si="3"/>
        <v>3.5833333333333335E-2</v>
      </c>
      <c r="M27" s="1">
        <f t="shared" si="3"/>
        <v>8.4166666666666667E-2</v>
      </c>
      <c r="N27" s="1">
        <f t="shared" si="3"/>
        <v>3.666666666666666E-2</v>
      </c>
      <c r="O27" s="4">
        <f t="shared" si="3"/>
        <v>0.15666666666666665</v>
      </c>
    </row>
    <row r="28" spans="3:15" x14ac:dyDescent="0.25">
      <c r="C28" s="17" t="s">
        <v>9</v>
      </c>
      <c r="D28" s="1">
        <f>MAX(D6:D25)</f>
        <v>0.09</v>
      </c>
      <c r="E28" s="1">
        <f t="shared" ref="E28:O28" si="4">MAX(E6:E25)</f>
        <v>0.56999999999999995</v>
      </c>
      <c r="F28" s="1">
        <f t="shared" si="4"/>
        <v>0.06</v>
      </c>
      <c r="G28" s="1">
        <f t="shared" si="4"/>
        <v>0.64</v>
      </c>
      <c r="H28" s="1">
        <f t="shared" si="4"/>
        <v>0</v>
      </c>
      <c r="I28" s="1">
        <f t="shared" si="4"/>
        <v>0</v>
      </c>
      <c r="J28" s="1">
        <f t="shared" si="4"/>
        <v>0</v>
      </c>
      <c r="K28" s="1">
        <f t="shared" si="4"/>
        <v>0</v>
      </c>
      <c r="L28" s="1">
        <f t="shared" si="4"/>
        <v>7.0000000000000007E-2</v>
      </c>
      <c r="M28" s="1">
        <f t="shared" si="4"/>
        <v>0.28999999999999998</v>
      </c>
      <c r="N28" s="1">
        <f t="shared" si="4"/>
        <v>0.05</v>
      </c>
      <c r="O28" s="4">
        <f t="shared" si="4"/>
        <v>0.41</v>
      </c>
    </row>
    <row r="29" spans="3:15" x14ac:dyDescent="0.25">
      <c r="C29" s="17" t="s">
        <v>10</v>
      </c>
      <c r="D29" s="1">
        <f>MIN(D6:D25)</f>
        <v>0.03</v>
      </c>
      <c r="E29" s="1">
        <f t="shared" ref="E29:O29" si="5">MIN(E6:E25)</f>
        <v>0.02</v>
      </c>
      <c r="F29" s="1">
        <f t="shared" si="5"/>
        <v>0.03</v>
      </c>
      <c r="G29" s="1">
        <f t="shared" si="5"/>
        <v>0.09</v>
      </c>
      <c r="H29" s="1">
        <f t="shared" si="5"/>
        <v>0</v>
      </c>
      <c r="I29" s="1">
        <f t="shared" si="5"/>
        <v>0</v>
      </c>
      <c r="J29" s="1">
        <f t="shared" si="5"/>
        <v>0</v>
      </c>
      <c r="K29" s="1">
        <f t="shared" si="5"/>
        <v>0</v>
      </c>
      <c r="L29" s="1">
        <f t="shared" si="5"/>
        <v>0.03</v>
      </c>
      <c r="M29" s="1">
        <f t="shared" si="5"/>
        <v>0.02</v>
      </c>
      <c r="N29" s="1">
        <f t="shared" si="5"/>
        <v>0.03</v>
      </c>
      <c r="O29" s="4">
        <f t="shared" si="5"/>
        <v>0.08</v>
      </c>
    </row>
    <row r="30" spans="3:15" x14ac:dyDescent="0.25">
      <c r="C30" s="20" t="s">
        <v>33</v>
      </c>
      <c r="D30" s="8">
        <f t="shared" ref="D30:O30" si="6">MEDIAN(D6:D25)</f>
        <v>0.04</v>
      </c>
      <c r="E30" s="8">
        <f t="shared" si="6"/>
        <v>0.05</v>
      </c>
      <c r="F30" s="8">
        <f t="shared" si="6"/>
        <v>0.04</v>
      </c>
      <c r="G30" s="8">
        <f t="shared" si="6"/>
        <v>0.14500000000000002</v>
      </c>
      <c r="H30" s="8">
        <f t="shared" si="6"/>
        <v>0</v>
      </c>
      <c r="I30" s="8">
        <f t="shared" si="6"/>
        <v>0</v>
      </c>
      <c r="J30" s="8">
        <f t="shared" si="6"/>
        <v>0</v>
      </c>
      <c r="K30" s="8">
        <f t="shared" si="6"/>
        <v>0</v>
      </c>
      <c r="L30" s="8">
        <f t="shared" si="6"/>
        <v>0.03</v>
      </c>
      <c r="M30" s="8">
        <f t="shared" si="6"/>
        <v>0.05</v>
      </c>
      <c r="N30" s="8">
        <f t="shared" si="6"/>
        <v>0.04</v>
      </c>
      <c r="O30" s="9">
        <f t="shared" si="6"/>
        <v>0.12</v>
      </c>
    </row>
  </sheetData>
  <mergeCells count="4">
    <mergeCell ref="C4:C5"/>
    <mergeCell ref="D4:G4"/>
    <mergeCell ref="H4:K4"/>
    <mergeCell ref="L4:O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Řidič1</vt:lpstr>
      <vt:lpstr>Řidič2</vt:lpstr>
      <vt:lpstr>Řidič3</vt:lpstr>
      <vt:lpstr>Řidič4</vt:lpstr>
      <vt:lpstr>Řidič5</vt:lpstr>
      <vt:lpstr>Řidič6</vt:lpstr>
      <vt:lpstr>Řidič7</vt:lpstr>
      <vt:lpstr>Řidič8</vt:lpstr>
      <vt:lpstr>Řidič9</vt:lpstr>
      <vt:lpstr>Řidič10</vt:lpstr>
      <vt:lpstr>Řidič11</vt:lpstr>
      <vt:lpstr>Řidič12</vt:lpstr>
      <vt:lpstr>Řidič13</vt:lpstr>
      <vt:lpstr>Řidič14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</dc:creator>
  <cp:lastModifiedBy>Tereza</cp:lastModifiedBy>
  <dcterms:created xsi:type="dcterms:W3CDTF">2018-04-14T21:23:32Z</dcterms:created>
  <dcterms:modified xsi:type="dcterms:W3CDTF">2018-05-24T18:06:05Z</dcterms:modified>
</cp:coreProperties>
</file>