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\AppData\Local\Temp\Rar$DIa13460.10983\"/>
    </mc:Choice>
  </mc:AlternateContent>
  <xr:revisionPtr revIDLastSave="0" documentId="13_ncr:1_{EA077FB1-A936-4D16-BEE3-A1FBE049995A}" xr6:coauthVersionLast="46" xr6:coauthVersionMax="46" xr10:uidLastSave="{00000000-0000-0000-0000-000000000000}"/>
  <bookViews>
    <workbookView xWindow="-120" yWindow="-120" windowWidth="29040" windowHeight="15840" xr2:uid="{D191380A-C372-411B-8947-7F0C71A31708}"/>
  </bookViews>
  <sheets>
    <sheet name="Úvod" sheetId="4" r:id="rId1"/>
    <sheet name="Výpočty" sheetId="1" r:id="rId2"/>
    <sheet name="Pomocné grafy, tabuľky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0" i="1" l="1"/>
  <c r="K99" i="1"/>
  <c r="K100" i="1"/>
  <c r="K11" i="1"/>
  <c r="F32" i="1"/>
  <c r="K97" i="1"/>
  <c r="F33" i="1"/>
  <c r="F34" i="1"/>
  <c r="F35" i="1"/>
  <c r="F36" i="1"/>
  <c r="K55" i="1" l="1"/>
  <c r="K10" i="1" s="1"/>
  <c r="K98" i="1"/>
  <c r="P50" i="1"/>
  <c r="E75" i="1"/>
  <c r="E85" i="1" s="1"/>
  <c r="E74" i="1"/>
  <c r="E84" i="1" s="1"/>
  <c r="E73" i="1"/>
  <c r="E83" i="1" s="1"/>
  <c r="E72" i="1"/>
  <c r="E82" i="1" s="1"/>
  <c r="E16" i="1"/>
  <c r="E15" i="1"/>
  <c r="E14" i="1"/>
  <c r="E13" i="1"/>
  <c r="E49" i="1"/>
  <c r="E52" i="1" l="1"/>
  <c r="E55" i="1" s="1"/>
  <c r="E51" i="1"/>
  <c r="E54" i="1" s="1"/>
  <c r="E50" i="1"/>
  <c r="E53" i="1" s="1"/>
  <c r="E57" i="1" l="1"/>
  <c r="E61" i="1" s="1"/>
  <c r="E59" i="1" l="1"/>
  <c r="E60" i="1"/>
  <c r="E58" i="1"/>
  <c r="E86" i="1" l="1"/>
  <c r="E63" i="1"/>
  <c r="K61" i="1" s="1"/>
  <c r="E87" i="1" l="1"/>
  <c r="K57" i="1"/>
  <c r="H13" i="1" s="1"/>
  <c r="K62" i="1"/>
  <c r="Q12" i="1"/>
  <c r="M15" i="1"/>
  <c r="K101" i="1"/>
  <c r="K102" i="1"/>
  <c r="K49" i="1" l="1"/>
  <c r="K103" i="1"/>
  <c r="Q13" i="1"/>
  <c r="K65" i="1" l="1"/>
  <c r="K54" i="1"/>
  <c r="K56" i="1" s="1"/>
  <c r="B102" i="1"/>
  <c r="B103" i="1"/>
  <c r="B99" i="1"/>
  <c r="B101" i="1"/>
  <c r="B100" i="1"/>
  <c r="B98" i="1"/>
  <c r="B97" i="1"/>
  <c r="K50" i="1" l="1"/>
  <c r="K23" i="1"/>
  <c r="Q24" i="1"/>
  <c r="K63" i="1"/>
  <c r="P53" i="1" s="1"/>
  <c r="K51" i="1"/>
  <c r="C104" i="1"/>
  <c r="D104" i="1"/>
  <c r="E104" i="1"/>
  <c r="Q23" i="1" l="1"/>
  <c r="K22" i="1"/>
  <c r="H34" i="1"/>
  <c r="Q25" i="1"/>
  <c r="K58" i="1"/>
  <c r="K52" i="1" s="1"/>
  <c r="P58" i="1" s="1"/>
  <c r="Q21" i="1" s="1"/>
  <c r="P59" i="1"/>
  <c r="Q22" i="1" s="1"/>
  <c r="P52" i="1"/>
  <c r="P55" i="1"/>
  <c r="P54" i="1"/>
  <c r="K104" i="1" l="1"/>
  <c r="P56" i="1"/>
  <c r="K21" i="1" l="1"/>
  <c r="Q31" i="1" s="1"/>
  <c r="P74" i="1" s="1"/>
  <c r="P75" i="1" s="1"/>
  <c r="Q2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Dorniak</author>
  </authors>
  <commentList>
    <comment ref="M10" authorId="0" shapeId="0" xr:uid="{C624ED83-43B5-4E76-8433-3BDA2B06E160}">
      <text>
        <r>
          <rPr>
            <b/>
            <sz val="9"/>
            <color indexed="81"/>
            <rFont val="Segoe UI"/>
            <family val="2"/>
            <charset val="238"/>
          </rPr>
          <t>Michal Dorniak:</t>
        </r>
        <r>
          <rPr>
            <sz val="9"/>
            <color indexed="81"/>
            <rFont val="Segoe UI"/>
            <family val="2"/>
            <charset val="238"/>
          </rPr>
          <t xml:space="preserve">
Ak prichádzaš z Prístupu 1, zadaj veľkosť častice ako vo vstupných parametroch.
</t>
        </r>
      </text>
    </comment>
    <comment ref="H18" authorId="0" shapeId="0" xr:uid="{D703F652-A782-48CB-A055-111493C55568}">
      <text>
        <r>
          <rPr>
            <b/>
            <sz val="9"/>
            <color indexed="81"/>
            <rFont val="Segoe UI"/>
            <family val="2"/>
            <charset val="238"/>
          </rPr>
          <t>Michal Dorniak:</t>
        </r>
        <r>
          <rPr>
            <sz val="9"/>
            <color indexed="81"/>
            <rFont val="Segoe UI"/>
            <family val="2"/>
            <charset val="238"/>
          </rPr>
          <t xml:space="preserve">
Tlakové straty sú vypočítané pre ustálený stav potrubia (už nedochádza k sedimentácií).</t>
        </r>
      </text>
    </comment>
    <comment ref="H27" authorId="0" shapeId="0" xr:uid="{E893CF0B-C68D-4ECA-B8B7-097B0A7BD210}">
      <text>
        <r>
          <rPr>
            <b/>
            <sz val="9"/>
            <color indexed="81"/>
            <rFont val="Segoe UI"/>
            <charset val="1"/>
          </rPr>
          <t>Michal Dorniak:</t>
        </r>
        <r>
          <rPr>
            <sz val="9"/>
            <color indexed="81"/>
            <rFont val="Segoe UI"/>
            <charset val="1"/>
          </rPr>
          <t xml:space="preserve">
započítava aj s počiatočným urýchlením plynu s časticami</t>
        </r>
      </text>
    </comment>
    <comment ref="B29" authorId="0" shapeId="0" xr:uid="{064038B0-6C16-4D72-A959-4F03C3F02213}">
      <text>
        <r>
          <rPr>
            <b/>
            <sz val="9"/>
            <color indexed="81"/>
            <rFont val="Segoe UI"/>
            <family val="2"/>
            <charset val="238"/>
          </rPr>
          <t>Michal Dorniak:</t>
        </r>
        <r>
          <rPr>
            <sz val="9"/>
            <color indexed="81"/>
            <rFont val="Segoe UI"/>
            <family val="2"/>
            <charset val="238"/>
          </rPr>
          <t xml:space="preserve">
dĺžka potrubia prislúchajúca úseku pod uhlom ϕ</t>
        </r>
      </text>
    </comment>
    <comment ref="E31" authorId="0" shapeId="0" xr:uid="{EA835071-EDFB-4B2D-9A78-1133E50FD208}">
      <text>
        <r>
          <rPr>
            <b/>
            <sz val="9"/>
            <color indexed="81"/>
            <rFont val="Segoe UI"/>
            <family val="2"/>
            <charset val="238"/>
          </rPr>
          <t>Michal Dorniak:</t>
        </r>
        <r>
          <rPr>
            <sz val="9"/>
            <color indexed="81"/>
            <rFont val="Segoe UI"/>
            <family val="2"/>
            <charset val="238"/>
          </rPr>
          <t xml:space="preserve">
pre označenie polohy pozri obr. 1 v sekcii pomocné výpočty</t>
        </r>
      </text>
    </comment>
    <comment ref="B37" authorId="0" shapeId="0" xr:uid="{1ABB0173-8DC9-4028-9649-28BCF4E436CF}">
      <text>
        <r>
          <rPr>
            <b/>
            <sz val="9"/>
            <color indexed="81"/>
            <rFont val="Segoe UI"/>
            <family val="2"/>
            <charset val="238"/>
          </rPr>
          <t>Michal Dorniak:</t>
        </r>
        <r>
          <rPr>
            <sz val="9"/>
            <color indexed="81"/>
            <rFont val="Segoe UI"/>
            <family val="2"/>
            <charset val="238"/>
          </rPr>
          <t xml:space="preserve">
je potrebné zadať len prislúchajúci stratový súčiniteľ (pri viacerých prvkoch ich súčet)</t>
        </r>
      </text>
    </comment>
    <comment ref="H54" authorId="0" shapeId="0" xr:uid="{D3940C8E-B5C4-448D-8CD3-2BA8B749F571}">
      <text>
        <r>
          <rPr>
            <b/>
            <sz val="9"/>
            <color indexed="81"/>
            <rFont val="Segoe UI"/>
            <family val="2"/>
            <charset val="238"/>
          </rPr>
          <t>Michal Dorniak:</t>
        </r>
        <r>
          <rPr>
            <sz val="9"/>
            <color indexed="81"/>
            <rFont val="Segoe UI"/>
            <family val="2"/>
            <charset val="238"/>
          </rPr>
          <t xml:space="preserve">
tzn. zanesené potrubie
</t>
        </r>
      </text>
    </comment>
  </commentList>
</comments>
</file>

<file path=xl/sharedStrings.xml><?xml version="1.0" encoding="utf-8"?>
<sst xmlns="http://schemas.openxmlformats.org/spreadsheetml/2006/main" count="501" uniqueCount="339">
  <si>
    <t>Vstupné parametry</t>
  </si>
  <si>
    <t>Jednotky</t>
  </si>
  <si>
    <t>Výsledky</t>
  </si>
  <si>
    <t>Veľkosť usadzovaných častíc</t>
  </si>
  <si>
    <t xml:space="preserve">Priemer potrubia </t>
  </si>
  <si>
    <t>[mm]</t>
  </si>
  <si>
    <t>Hodnoty</t>
  </si>
  <si>
    <r>
      <t>[m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</si>
  <si>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t>Prietok spalin (vlhký stav)</t>
  </si>
  <si>
    <t>[kg/h]</t>
  </si>
  <si>
    <t>Vlhkosť</t>
  </si>
  <si>
    <r>
      <t>[g/m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scheme val="minor"/>
      </rPr>
      <t>N]</t>
    </r>
  </si>
  <si>
    <t>Prevádzková teplota</t>
  </si>
  <si>
    <r>
      <t>[</t>
    </r>
    <r>
      <rPr>
        <sz val="11"/>
        <color theme="1"/>
        <rFont val="Times New Roman"/>
        <family val="1"/>
        <charset val="238"/>
      </rPr>
      <t>℃</t>
    </r>
    <r>
      <rPr>
        <sz val="11"/>
        <color theme="1"/>
        <rFont val="Calibri"/>
        <family val="2"/>
        <scheme val="minor"/>
      </rPr>
      <t>]</t>
    </r>
  </si>
  <si>
    <t>Tlak v potrubí (absolútny)</t>
  </si>
  <si>
    <t>[Pa]</t>
  </si>
  <si>
    <t>Zloženie spalín</t>
  </si>
  <si>
    <t>Objemové % CO2 v suchom stave</t>
  </si>
  <si>
    <t>[%]</t>
  </si>
  <si>
    <t>Častice</t>
  </si>
  <si>
    <t>Hustota prúdiacich častíc</t>
  </si>
  <si>
    <r>
      <t>[kg/m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</si>
  <si>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t>Medzivýsledky - zhrnutie</t>
  </si>
  <si>
    <r>
      <t>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charset val="238"/>
        <scheme val="minor"/>
      </rPr>
      <t>/h</t>
    </r>
    <r>
      <rPr>
        <sz val="11"/>
        <color theme="1"/>
        <rFont val="Calibri"/>
        <family val="2"/>
        <scheme val="minor"/>
      </rPr>
      <t>]</t>
    </r>
  </si>
  <si>
    <t>Značka</t>
  </si>
  <si>
    <t>D</t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</si>
  <si>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f</t>
    </r>
  </si>
  <si>
    <r>
      <t>d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</si>
  <si>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>S</t>
  </si>
  <si>
    <t>Normálové podmienky</t>
  </si>
  <si>
    <t>Vlastnosti potrubia</t>
  </si>
  <si>
    <t>Tlak</t>
  </si>
  <si>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</si>
  <si>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</si>
  <si>
    <t xml:space="preserve">Teplota </t>
  </si>
  <si>
    <t>[℃]</t>
  </si>
  <si>
    <r>
      <t>ρ</t>
    </r>
    <r>
      <rPr>
        <vertAlign val="subscript"/>
        <sz val="11"/>
        <color theme="1"/>
        <rFont val="Calibri"/>
        <family val="2"/>
        <charset val="238"/>
      </rPr>
      <t>s</t>
    </r>
  </si>
  <si>
    <t>[m]</t>
  </si>
  <si>
    <r>
      <t>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scheme val="minor"/>
      </rPr>
      <t>/s]</t>
    </r>
  </si>
  <si>
    <t>w</t>
  </si>
  <si>
    <t>[m/s]</t>
  </si>
  <si>
    <r>
      <t>x</t>
    </r>
    <r>
      <rPr>
        <vertAlign val="subscript"/>
        <sz val="11"/>
        <color theme="1"/>
        <rFont val="Calibri"/>
        <family val="2"/>
        <charset val="238"/>
        <scheme val="minor"/>
      </rPr>
      <t>O2</t>
    </r>
  </si>
  <si>
    <r>
      <t>x</t>
    </r>
    <r>
      <rPr>
        <vertAlign val="subscript"/>
        <sz val="11"/>
        <color theme="1"/>
        <rFont val="Calibri"/>
        <family val="2"/>
        <charset val="238"/>
        <scheme val="minor"/>
      </rPr>
      <t>CO2</t>
    </r>
  </si>
  <si>
    <r>
      <t>x</t>
    </r>
    <r>
      <rPr>
        <vertAlign val="subscript"/>
        <sz val="11"/>
        <color theme="1"/>
        <rFont val="Calibri"/>
        <family val="2"/>
        <charset val="238"/>
        <scheme val="minor"/>
      </rPr>
      <t>N2</t>
    </r>
  </si>
  <si>
    <r>
      <rPr>
        <sz val="11"/>
        <color theme="1"/>
        <rFont val="Calibri"/>
        <family val="2"/>
        <charset val="238"/>
        <scheme val="minor"/>
      </rPr>
      <t>M</t>
    </r>
    <r>
      <rPr>
        <vertAlign val="subscript"/>
        <sz val="11"/>
        <color theme="1"/>
        <rFont val="Calibri"/>
        <family val="2"/>
        <charset val="238"/>
        <scheme val="minor"/>
      </rPr>
      <t>O2</t>
    </r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</si>
  <si>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Co2</t>
    </r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</si>
  <si>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N2</t>
    </r>
  </si>
  <si>
    <t>[kg/mol]</t>
  </si>
  <si>
    <r>
      <t>ρ</t>
    </r>
    <r>
      <rPr>
        <vertAlign val="subscript"/>
        <sz val="11"/>
        <color theme="1"/>
        <rFont val="Calibri"/>
        <family val="2"/>
        <charset val="238"/>
      </rPr>
      <t>O2</t>
    </r>
  </si>
  <si>
    <r>
      <t>ρ</t>
    </r>
    <r>
      <rPr>
        <vertAlign val="subscript"/>
        <sz val="11"/>
        <color theme="1"/>
        <rFont val="Calibri"/>
        <family val="2"/>
        <charset val="238"/>
        <scheme val="minor"/>
      </rPr>
      <t>CO2</t>
    </r>
  </si>
  <si>
    <r>
      <t>ρ</t>
    </r>
    <r>
      <rPr>
        <vertAlign val="subscript"/>
        <sz val="11"/>
        <color theme="1"/>
        <rFont val="Calibri"/>
        <family val="2"/>
        <charset val="238"/>
        <scheme val="minor"/>
      </rPr>
      <t>N2</t>
    </r>
  </si>
  <si>
    <r>
      <t>Hustota O</t>
    </r>
    <r>
      <rPr>
        <vertAlign val="subscript"/>
        <sz val="11"/>
        <color theme="1"/>
        <rFont val="Calibri"/>
        <family val="2"/>
        <charset val="238"/>
        <scheme val="minor"/>
      </rPr>
      <t>2</t>
    </r>
  </si>
  <si>
    <r>
      <t>Hustota CO</t>
    </r>
    <r>
      <rPr>
        <vertAlign val="subscript"/>
        <sz val="11"/>
        <color theme="1"/>
        <rFont val="Calibri"/>
        <family val="2"/>
        <charset val="238"/>
        <scheme val="minor"/>
      </rPr>
      <t>2</t>
    </r>
  </si>
  <si>
    <r>
      <t>Hustota N</t>
    </r>
    <r>
      <rPr>
        <vertAlign val="subscript"/>
        <sz val="11"/>
        <color theme="1"/>
        <rFont val="Calibri"/>
        <family val="2"/>
        <charset val="238"/>
        <scheme val="minor"/>
      </rPr>
      <t>2</t>
    </r>
  </si>
  <si>
    <t>Štandardný molárny objem</t>
  </si>
  <si>
    <r>
      <t>V</t>
    </r>
    <r>
      <rPr>
        <vertAlign val="subscript"/>
        <sz val="11"/>
        <color theme="1"/>
        <rFont val="Calibri"/>
        <family val="2"/>
        <charset val="238"/>
        <scheme val="minor"/>
      </rPr>
      <t>m</t>
    </r>
  </si>
  <si>
    <r>
      <t>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/mol</t>
    </r>
    <r>
      <rPr>
        <sz val="11"/>
        <color theme="1"/>
        <rFont val="Calibri"/>
        <family val="2"/>
        <scheme val="minor"/>
      </rPr>
      <t>]</t>
    </r>
  </si>
  <si>
    <r>
      <t>Merná hmotnosť 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</si>
  <si>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O2</t>
    </r>
  </si>
  <si>
    <r>
      <t>Merná hmotnosť CO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</si>
  <si>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>Merná hmotnosť N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</si>
  <si>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CO2</t>
    </r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</si>
  <si>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N2</t>
    </r>
  </si>
  <si>
    <t>Vlastnosti suchých spalín</t>
  </si>
  <si>
    <t>Vlastnosti mokrých spalín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</si>
  <si>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celk</t>
    </r>
  </si>
  <si>
    <t>Celková merná hmotnosť mokrých spalín</t>
  </si>
  <si>
    <r>
      <t>Hmotnostné % 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v mokrom stave</t>
    </r>
  </si>
  <si>
    <r>
      <t>Hmotnostné % CO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v mokrom stave</t>
    </r>
  </si>
  <si>
    <r>
      <t>Hmotnostné % N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v mokrom stave</t>
    </r>
  </si>
  <si>
    <r>
      <t>Hmotnostné % vodných pár</t>
    </r>
    <r>
      <rPr>
        <sz val="11"/>
        <color theme="1"/>
        <rFont val="Calibri"/>
        <family val="2"/>
        <charset val="238"/>
        <scheme val="minor"/>
      </rPr>
      <t xml:space="preserve"> v mokrom stave</t>
    </r>
  </si>
  <si>
    <r>
      <t>w</t>
    </r>
    <r>
      <rPr>
        <vertAlign val="subscript"/>
        <sz val="11"/>
        <color theme="1"/>
        <rFont val="Calibri"/>
        <family val="2"/>
        <charset val="238"/>
        <scheme val="minor"/>
      </rPr>
      <t>O2</t>
    </r>
  </si>
  <si>
    <r>
      <t>w</t>
    </r>
    <r>
      <rPr>
        <vertAlign val="subscript"/>
        <sz val="11"/>
        <color theme="1"/>
        <rFont val="Calibri"/>
        <family val="2"/>
        <charset val="238"/>
        <scheme val="minor"/>
      </rPr>
      <t>CO2</t>
    </r>
  </si>
  <si>
    <r>
      <t>w</t>
    </r>
    <r>
      <rPr>
        <vertAlign val="subscript"/>
        <sz val="11"/>
        <color theme="1"/>
        <rFont val="Calibri"/>
        <family val="2"/>
        <charset val="238"/>
        <scheme val="minor"/>
      </rPr>
      <t>N2</t>
    </r>
  </si>
  <si>
    <r>
      <t>w</t>
    </r>
    <r>
      <rPr>
        <vertAlign val="subscript"/>
        <sz val="11"/>
        <color theme="1"/>
        <rFont val="Calibri"/>
        <family val="2"/>
        <charset val="238"/>
        <scheme val="minor"/>
      </rPr>
      <t>vp</t>
    </r>
  </si>
  <si>
    <t>Merná plynová konštanta zmesi</t>
  </si>
  <si>
    <t>r</t>
  </si>
  <si>
    <r>
      <t>[J/kg</t>
    </r>
    <r>
      <rPr>
        <sz val="11"/>
        <color theme="1"/>
        <rFont val="Calibri"/>
        <family val="2"/>
        <charset val="238"/>
      </rPr>
      <t>∙</t>
    </r>
    <r>
      <rPr>
        <sz val="11"/>
        <color theme="1"/>
        <rFont val="Calibri"/>
        <family val="2"/>
      </rPr>
      <t>K</t>
    </r>
    <r>
      <rPr>
        <sz val="11"/>
        <color theme="1"/>
        <rFont val="Calibri"/>
        <family val="2"/>
        <scheme val="minor"/>
      </rPr>
      <t>]</t>
    </r>
  </si>
  <si>
    <t>Univerzálna plynová konštanta</t>
  </si>
  <si>
    <r>
      <t>R</t>
    </r>
    <r>
      <rPr>
        <vertAlign val="subscript"/>
        <sz val="11"/>
        <color theme="1"/>
        <rFont val="Calibri"/>
        <family val="2"/>
        <charset val="238"/>
        <scheme val="minor"/>
      </rPr>
      <t>m</t>
    </r>
  </si>
  <si>
    <r>
      <t>[J/mol</t>
    </r>
    <r>
      <rPr>
        <sz val="11"/>
        <color theme="1"/>
        <rFont val="Calibri"/>
        <family val="2"/>
        <charset val="238"/>
      </rPr>
      <t>∙</t>
    </r>
    <r>
      <rPr>
        <sz val="11"/>
        <color theme="1"/>
        <rFont val="Calibri"/>
        <family val="2"/>
      </rPr>
      <t>K</t>
    </r>
    <r>
      <rPr>
        <sz val="11"/>
        <color theme="1"/>
        <rFont val="Calibri"/>
        <family val="2"/>
        <scheme val="minor"/>
      </rPr>
      <t>]</t>
    </r>
  </si>
  <si>
    <t>Molárna hmotnosť vodných pár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</si>
  <si>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vp</t>
    </r>
  </si>
  <si>
    <t>Hustota prúdiaceho plynu</t>
  </si>
  <si>
    <r>
      <rPr>
        <sz val="11"/>
        <color theme="1"/>
        <rFont val="Calibri"/>
        <family val="2"/>
        <charset val="238"/>
      </rPr>
      <t>ρ</t>
    </r>
    <r>
      <rPr>
        <vertAlign val="subscript"/>
        <sz val="11"/>
        <color theme="1"/>
        <rFont val="Calibri"/>
        <family val="2"/>
        <charset val="238"/>
      </rPr>
      <t>g</t>
    </r>
  </si>
  <si>
    <t>Prietok spalín (za skutočných podmienok)</t>
  </si>
  <si>
    <t>φ</t>
  </si>
  <si>
    <t>Hmotnostný tok plynu</t>
  </si>
  <si>
    <t>Plyn</t>
  </si>
  <si>
    <t>[kg/s]</t>
  </si>
  <si>
    <r>
      <t>Viskozita O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2 </t>
    </r>
  </si>
  <si>
    <t>*za normálových podmienok</t>
  </si>
  <si>
    <t>Viskozita vodných pár *</t>
  </si>
  <si>
    <t>Jednotlivé viskozity</t>
  </si>
  <si>
    <t xml:space="preserve">Koeficienty </t>
  </si>
  <si>
    <r>
      <t>η</t>
    </r>
    <r>
      <rPr>
        <vertAlign val="subscript"/>
        <sz val="11"/>
        <color theme="1"/>
        <rFont val="Calibri"/>
        <family val="2"/>
        <charset val="238"/>
      </rPr>
      <t>0O2</t>
    </r>
  </si>
  <si>
    <r>
      <t>η</t>
    </r>
    <r>
      <rPr>
        <vertAlign val="subscript"/>
        <sz val="11"/>
        <color theme="1"/>
        <rFont val="Calibri"/>
        <family val="2"/>
        <charset val="238"/>
        <scheme val="minor"/>
      </rPr>
      <t>0CO2</t>
    </r>
  </si>
  <si>
    <r>
      <t>η</t>
    </r>
    <r>
      <rPr>
        <vertAlign val="subscript"/>
        <sz val="11"/>
        <color theme="1"/>
        <rFont val="Calibri"/>
        <family val="2"/>
        <charset val="238"/>
        <scheme val="minor"/>
      </rPr>
      <t>0N2</t>
    </r>
  </si>
  <si>
    <r>
      <t>η</t>
    </r>
    <r>
      <rPr>
        <vertAlign val="subscript"/>
        <sz val="11"/>
        <color theme="1"/>
        <rFont val="Calibri"/>
        <family val="2"/>
        <charset val="238"/>
        <scheme val="minor"/>
      </rPr>
      <t>0vp</t>
    </r>
  </si>
  <si>
    <r>
      <t>[kg/m</t>
    </r>
    <r>
      <rPr>
        <sz val="11"/>
        <color theme="1"/>
        <rFont val="Calibri"/>
        <family val="2"/>
        <charset val="238"/>
      </rPr>
      <t>∙</t>
    </r>
    <r>
      <rPr>
        <sz val="11"/>
        <color theme="1"/>
        <rFont val="Calibri"/>
        <family val="2"/>
      </rPr>
      <t>hod]</t>
    </r>
  </si>
  <si>
    <t>Pre vodné pary</t>
  </si>
  <si>
    <r>
      <t>C</t>
    </r>
    <r>
      <rPr>
        <vertAlign val="subscript"/>
        <sz val="11"/>
        <color theme="1"/>
        <rFont val="Calibri"/>
        <family val="2"/>
        <charset val="238"/>
        <scheme val="minor"/>
      </rPr>
      <t>O2</t>
    </r>
  </si>
  <si>
    <r>
      <t>C</t>
    </r>
    <r>
      <rPr>
        <vertAlign val="subscript"/>
        <sz val="11"/>
        <color theme="1"/>
        <rFont val="Calibri"/>
        <family val="2"/>
        <charset val="238"/>
        <scheme val="minor"/>
      </rPr>
      <t>CO2</t>
    </r>
  </si>
  <si>
    <r>
      <t>C</t>
    </r>
    <r>
      <rPr>
        <vertAlign val="subscript"/>
        <sz val="11"/>
        <color theme="1"/>
        <rFont val="Calibri"/>
        <family val="2"/>
        <charset val="238"/>
        <scheme val="minor"/>
      </rPr>
      <t>N2</t>
    </r>
  </si>
  <si>
    <r>
      <t>C</t>
    </r>
    <r>
      <rPr>
        <vertAlign val="subscript"/>
        <sz val="11"/>
        <color theme="1"/>
        <rFont val="Calibri"/>
        <family val="2"/>
        <charset val="238"/>
        <scheme val="minor"/>
      </rPr>
      <t>vp</t>
    </r>
  </si>
  <si>
    <t>[-]</t>
  </si>
  <si>
    <r>
      <t>Viskozita CO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 xml:space="preserve"> </t>
    </r>
  </si>
  <si>
    <r>
      <t>Viskozita N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 xml:space="preserve"> </t>
    </r>
  </si>
  <si>
    <t xml:space="preserve">Viskozita vodných pár </t>
  </si>
  <si>
    <t>Pri skutočných podmienkach</t>
  </si>
  <si>
    <r>
      <t>η</t>
    </r>
    <r>
      <rPr>
        <vertAlign val="subscript"/>
        <sz val="11"/>
        <color theme="1"/>
        <rFont val="Calibri"/>
        <family val="2"/>
        <charset val="238"/>
      </rPr>
      <t>O2</t>
    </r>
  </si>
  <si>
    <r>
      <t>η</t>
    </r>
    <r>
      <rPr>
        <vertAlign val="subscript"/>
        <sz val="11"/>
        <color theme="1"/>
        <rFont val="Calibri"/>
        <family val="2"/>
        <charset val="238"/>
        <scheme val="minor"/>
      </rPr>
      <t>CO2</t>
    </r>
  </si>
  <si>
    <r>
      <t>η</t>
    </r>
    <r>
      <rPr>
        <vertAlign val="subscript"/>
        <sz val="11"/>
        <color theme="1"/>
        <rFont val="Calibri"/>
        <family val="2"/>
        <charset val="238"/>
        <scheme val="minor"/>
      </rPr>
      <t>N2</t>
    </r>
  </si>
  <si>
    <r>
      <t>η</t>
    </r>
    <r>
      <rPr>
        <vertAlign val="subscript"/>
        <sz val="11"/>
        <color theme="1"/>
        <rFont val="Calibri"/>
        <family val="2"/>
        <charset val="238"/>
        <scheme val="minor"/>
      </rPr>
      <t>vp</t>
    </r>
  </si>
  <si>
    <t>η</t>
  </si>
  <si>
    <t>Dynamická viskozita zmesi</t>
  </si>
  <si>
    <t>Kinematická viskozita</t>
  </si>
  <si>
    <t>ν</t>
  </si>
  <si>
    <r>
      <t>[m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/hod</t>
    </r>
    <r>
      <rPr>
        <sz val="11"/>
        <color theme="1"/>
        <rFont val="Calibri"/>
        <family val="2"/>
        <scheme val="minor"/>
      </rPr>
      <t>]</t>
    </r>
  </si>
  <si>
    <t>Reynoldsove číslo pre plyn</t>
  </si>
  <si>
    <r>
      <t>Re</t>
    </r>
    <r>
      <rPr>
        <vertAlign val="subscript"/>
        <sz val="11"/>
        <color theme="1"/>
        <rFont val="Calibri"/>
        <family val="2"/>
        <charset val="238"/>
        <scheme val="minor"/>
      </rPr>
      <t>g</t>
    </r>
  </si>
  <si>
    <r>
      <t>Trecí koeficient (2</t>
    </r>
    <r>
      <rPr>
        <sz val="11"/>
        <color theme="1"/>
        <rFont val="Calibri"/>
        <family val="2"/>
        <charset val="238"/>
      </rPr>
      <t>∙</t>
    </r>
    <r>
      <rPr>
        <sz val="11"/>
        <color theme="1"/>
        <rFont val="Calibri"/>
        <family val="2"/>
      </rPr>
      <t>10</t>
    </r>
    <r>
      <rPr>
        <vertAlign val="superscript"/>
        <sz val="11"/>
        <color theme="1"/>
        <rFont val="Calibri"/>
        <family val="2"/>
        <charset val="238"/>
      </rPr>
      <t>4</t>
    </r>
    <r>
      <rPr>
        <sz val="11"/>
        <color theme="1"/>
        <rFont val="Calibri"/>
        <family val="2"/>
        <scheme val="minor"/>
      </rPr>
      <t>&lt;Re</t>
    </r>
    <r>
      <rPr>
        <vertAlign val="subscript"/>
        <sz val="11"/>
        <color theme="1"/>
        <rFont val="Calibri"/>
        <family val="2"/>
        <charset val="238"/>
        <scheme val="minor"/>
      </rPr>
      <t>g</t>
    </r>
    <r>
      <rPr>
        <sz val="11"/>
        <color theme="1"/>
        <rFont val="Calibri"/>
        <family val="2"/>
        <scheme val="minor"/>
      </rPr>
      <t>&lt;2∙10</t>
    </r>
    <r>
      <rPr>
        <vertAlign val="superscript"/>
        <sz val="11"/>
        <color theme="1"/>
        <rFont val="Calibri"/>
        <family val="2"/>
        <charset val="238"/>
        <scheme val="minor"/>
      </rPr>
      <t>6</t>
    </r>
    <r>
      <rPr>
        <sz val="11"/>
        <color theme="1"/>
        <rFont val="Calibri"/>
        <family val="2"/>
        <scheme val="minor"/>
      </rPr>
      <t>)</t>
    </r>
  </si>
  <si>
    <r>
      <t>λ</t>
    </r>
    <r>
      <rPr>
        <vertAlign val="subscript"/>
        <sz val="11"/>
        <color theme="1"/>
        <rFont val="Calibri"/>
        <family val="2"/>
        <charset val="238"/>
      </rPr>
      <t>g2</t>
    </r>
  </si>
  <si>
    <t>Tlakové straty</t>
  </si>
  <si>
    <r>
      <rPr>
        <sz val="11"/>
        <color theme="1"/>
        <rFont val="Calibri"/>
        <family val="2"/>
        <charset val="238"/>
      </rPr>
      <t>Δ</t>
    </r>
    <r>
      <rPr>
        <sz val="11"/>
        <color theme="1"/>
        <rFont val="Calibri"/>
        <family val="2"/>
      </rPr>
      <t>p</t>
    </r>
    <r>
      <rPr>
        <vertAlign val="subscript"/>
        <sz val="11"/>
        <color theme="1"/>
        <rFont val="Calibri"/>
        <family val="2"/>
        <charset val="238"/>
      </rPr>
      <t>g1</t>
    </r>
  </si>
  <si>
    <t>Hmotnosntý tok častíc (TZL)</t>
  </si>
  <si>
    <t>Počiatočné urýchlenie plynu</t>
  </si>
  <si>
    <r>
      <t>Δ</t>
    </r>
    <r>
      <rPr>
        <sz val="11"/>
        <color theme="1"/>
        <rFont val="Calibri"/>
        <family val="2"/>
      </rPr>
      <t>p</t>
    </r>
    <r>
      <rPr>
        <vertAlign val="subscript"/>
        <sz val="11"/>
        <color theme="1"/>
        <rFont val="Calibri"/>
        <family val="2"/>
        <charset val="238"/>
      </rPr>
      <t>g2</t>
    </r>
  </si>
  <si>
    <t>Hmotnostný zmiešavací pomer</t>
  </si>
  <si>
    <t>μ</t>
  </si>
  <si>
    <t>Trenie čistého plynu</t>
  </si>
  <si>
    <r>
      <t>λ</t>
    </r>
    <r>
      <rPr>
        <vertAlign val="subscript"/>
        <sz val="11"/>
        <color theme="1"/>
        <rFont val="Calibri"/>
        <family val="2"/>
        <charset val="238"/>
      </rPr>
      <t>g1</t>
    </r>
  </si>
  <si>
    <r>
      <t>λ</t>
    </r>
    <r>
      <rPr>
        <vertAlign val="subscript"/>
        <sz val="11"/>
        <color theme="1"/>
        <rFont val="Calibri"/>
        <family val="2"/>
        <charset val="238"/>
      </rPr>
      <t>g</t>
    </r>
  </si>
  <si>
    <r>
      <t>λ</t>
    </r>
    <r>
      <rPr>
        <vertAlign val="subscript"/>
        <sz val="11"/>
        <color theme="1"/>
        <rFont val="Calibri"/>
        <family val="2"/>
        <charset val="238"/>
      </rPr>
      <t>g3</t>
    </r>
  </si>
  <si>
    <r>
      <t>Trecí koeficient (2300&gt;Re</t>
    </r>
    <r>
      <rPr>
        <vertAlign val="subscript"/>
        <sz val="11"/>
        <color theme="1"/>
        <rFont val="Calibri"/>
        <family val="2"/>
        <charset val="238"/>
        <scheme val="minor"/>
      </rPr>
      <t>g</t>
    </r>
    <r>
      <rPr>
        <sz val="11"/>
        <color theme="1"/>
        <rFont val="Calibri"/>
        <family val="2"/>
        <scheme val="minor"/>
      </rPr>
      <t>)</t>
    </r>
  </si>
  <si>
    <r>
      <t>Trecí koeficient (Re</t>
    </r>
    <r>
      <rPr>
        <vertAlign val="subscript"/>
        <sz val="11"/>
        <color theme="1"/>
        <rFont val="Calibri"/>
        <family val="2"/>
        <charset val="238"/>
        <scheme val="minor"/>
      </rPr>
      <t>g</t>
    </r>
    <r>
      <rPr>
        <sz val="11"/>
        <color theme="1"/>
        <rFont val="Calibri"/>
        <family val="2"/>
        <charset val="238"/>
        <scheme val="minor"/>
      </rPr>
      <t>&gt;</t>
    </r>
    <r>
      <rPr>
        <sz val="11"/>
        <color theme="1"/>
        <rFont val="Calibri"/>
        <family val="2"/>
        <scheme val="minor"/>
      </rPr>
      <t>1∙10</t>
    </r>
    <r>
      <rPr>
        <vertAlign val="superscript"/>
        <sz val="11"/>
        <color theme="1"/>
        <rFont val="Calibri"/>
        <family val="2"/>
        <charset val="238"/>
        <scheme val="minor"/>
      </rPr>
      <t>6</t>
    </r>
    <r>
      <rPr>
        <sz val="11"/>
        <color theme="1"/>
        <rFont val="Calibri"/>
        <family val="2"/>
        <scheme val="minor"/>
      </rPr>
      <t>)</t>
    </r>
  </si>
  <si>
    <t>K</t>
  </si>
  <si>
    <t>Relatívna drsnosť</t>
  </si>
  <si>
    <t>Δ</t>
  </si>
  <si>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>f</t>
    </r>
  </si>
  <si>
    <r>
      <t>λ</t>
    </r>
    <r>
      <rPr>
        <vertAlign val="subscript"/>
        <sz val="11"/>
        <color theme="1"/>
        <rFont val="Calibri"/>
        <family val="2"/>
        <charset val="238"/>
      </rPr>
      <t>g_lam</t>
    </r>
  </si>
  <si>
    <t>Platný trecí koeficient pre plyn</t>
  </si>
  <si>
    <t>Parameter</t>
  </si>
  <si>
    <r>
      <t>[</t>
    </r>
    <r>
      <rPr>
        <sz val="11"/>
        <color theme="1"/>
        <rFont val="Calibri"/>
        <family val="2"/>
        <charset val="238"/>
      </rPr>
      <t>μ</t>
    </r>
    <r>
      <rPr>
        <sz val="11"/>
        <color theme="1"/>
        <rFont val="Calibri"/>
        <family val="2"/>
      </rPr>
      <t>m</t>
    </r>
    <r>
      <rPr>
        <sz val="11"/>
        <color theme="1"/>
        <rFont val="Calibri"/>
        <family val="2"/>
        <scheme val="minor"/>
      </rPr>
      <t>]</t>
    </r>
  </si>
  <si>
    <t>Zhodnotenie</t>
  </si>
  <si>
    <t xml:space="preserve">Medzný prierez </t>
  </si>
  <si>
    <r>
      <rPr>
        <sz val="11"/>
        <color theme="1"/>
        <rFont val="Calibri"/>
        <family val="2"/>
        <charset val="238"/>
        <scheme val="minor"/>
      </rPr>
      <t>S</t>
    </r>
    <r>
      <rPr>
        <vertAlign val="subscript"/>
        <sz val="11"/>
        <color theme="1"/>
        <rFont val="Calibri"/>
        <family val="2"/>
        <charset val="238"/>
        <scheme val="minor"/>
      </rPr>
      <t>medz</t>
    </r>
  </si>
  <si>
    <t>Max. veľkosť častíc</t>
  </si>
  <si>
    <r>
      <t>d</t>
    </r>
    <r>
      <rPr>
        <vertAlign val="subscript"/>
        <sz val="11"/>
        <color theme="1"/>
        <rFont val="Calibri"/>
        <family val="2"/>
        <charset val="238"/>
        <scheme val="minor"/>
      </rPr>
      <t>p,max</t>
    </r>
  </si>
  <si>
    <t>Medzný priemer</t>
  </si>
  <si>
    <r>
      <t>D</t>
    </r>
    <r>
      <rPr>
        <vertAlign val="subscript"/>
        <sz val="11"/>
        <color theme="1"/>
        <rFont val="Calibri"/>
        <family val="2"/>
        <charset val="238"/>
        <scheme val="minor"/>
      </rPr>
      <t>medz</t>
    </r>
  </si>
  <si>
    <r>
      <t>[</t>
    </r>
    <r>
      <rPr>
        <sz val="11"/>
        <color theme="1"/>
        <rFont val="Calibri"/>
        <family val="2"/>
        <charset val="238"/>
      </rPr>
      <t>μ</t>
    </r>
    <r>
      <rPr>
        <sz val="11"/>
        <color theme="1"/>
        <rFont val="Calibri"/>
        <family val="2"/>
        <scheme val="minor"/>
      </rPr>
      <t>m]</t>
    </r>
  </si>
  <si>
    <t>Rýchlosti</t>
  </si>
  <si>
    <t>Sedimentačná rýchlosť</t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</si>
  <si>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salt</t>
    </r>
  </si>
  <si>
    <t>Rýchlosť prúdenia častíc</t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</si>
  <si>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</si>
  <si>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>Priemerná veľkosť častíc</t>
  </si>
  <si>
    <r>
      <t>a</t>
    </r>
    <r>
      <rPr>
        <vertAlign val="subscript"/>
        <sz val="11"/>
        <color theme="1"/>
        <rFont val="Calibri"/>
        <family val="2"/>
        <charset val="238"/>
        <scheme val="minor"/>
      </rPr>
      <t>dp,max</t>
    </r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</si>
  <si>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dp.max</t>
    </r>
  </si>
  <si>
    <r>
      <t>a</t>
    </r>
    <r>
      <rPr>
        <vertAlign val="subscript"/>
        <sz val="11"/>
        <color theme="1"/>
        <rFont val="Calibri"/>
        <family val="2"/>
        <charset val="238"/>
        <scheme val="minor"/>
      </rPr>
      <t>dp,0.5</t>
    </r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</si>
  <si>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dp,0.5</t>
    </r>
  </si>
  <si>
    <r>
      <t>d</t>
    </r>
    <r>
      <rPr>
        <vertAlign val="subscript"/>
        <sz val="11"/>
        <color theme="1"/>
        <rFont val="Calibri"/>
        <family val="2"/>
        <charset val="238"/>
      </rPr>
      <t>p</t>
    </r>
    <r>
      <rPr>
        <sz val="11"/>
        <color theme="1"/>
        <rFont val="Calibri"/>
        <family val="2"/>
        <charset val="238"/>
      </rPr>
      <t>,</t>
    </r>
    <r>
      <rPr>
        <vertAlign val="subscript"/>
        <sz val="11"/>
        <color theme="1"/>
        <rFont val="Calibri"/>
        <family val="2"/>
        <charset val="238"/>
      </rPr>
      <t>0.5</t>
    </r>
  </si>
  <si>
    <r>
      <t>G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</si>
  <si>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r>
      <t>[kg/m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</rPr>
      <t>∙s</t>
    </r>
    <r>
      <rPr>
        <sz val="11"/>
        <color theme="1"/>
        <rFont val="Calibri"/>
        <family val="2"/>
        <scheme val="minor"/>
      </rPr>
      <t>]</t>
    </r>
  </si>
  <si>
    <t>Poréznosť</t>
  </si>
  <si>
    <t>ε</t>
  </si>
  <si>
    <t>Merný hmotnostný tok častíc</t>
  </si>
  <si>
    <t>Miestne straty</t>
  </si>
  <si>
    <r>
      <t>Δ</t>
    </r>
    <r>
      <rPr>
        <sz val="11"/>
        <color theme="1"/>
        <rFont val="Calibri"/>
        <family val="2"/>
      </rPr>
      <t>p</t>
    </r>
    <r>
      <rPr>
        <vertAlign val="subscript"/>
        <sz val="11"/>
        <color theme="1"/>
        <rFont val="Calibri"/>
        <family val="2"/>
        <charset val="238"/>
      </rPr>
      <t>g3</t>
    </r>
  </si>
  <si>
    <t>Počiatočné urýchlenie častíc</t>
  </si>
  <si>
    <r>
      <t>Δ</t>
    </r>
    <r>
      <rPr>
        <sz val="11"/>
        <color theme="1"/>
        <rFont val="Calibri"/>
        <family val="2"/>
      </rPr>
      <t>p</t>
    </r>
    <r>
      <rPr>
        <vertAlign val="subscript"/>
        <sz val="11"/>
        <color theme="1"/>
        <rFont val="Calibri"/>
        <family val="2"/>
        <charset val="238"/>
      </rPr>
      <t>s2</t>
    </r>
  </si>
  <si>
    <t>Zdvih</t>
  </si>
  <si>
    <r>
      <t>Δ</t>
    </r>
    <r>
      <rPr>
        <sz val="11"/>
        <color theme="1"/>
        <rFont val="Calibri"/>
        <family val="2"/>
      </rPr>
      <t>p</t>
    </r>
    <r>
      <rPr>
        <vertAlign val="subscript"/>
        <sz val="11"/>
        <color theme="1"/>
        <rFont val="Calibri"/>
        <family val="2"/>
        <charset val="238"/>
      </rPr>
      <t>g4</t>
    </r>
  </si>
  <si>
    <r>
      <t>Δ</t>
    </r>
    <r>
      <rPr>
        <sz val="11"/>
        <color theme="1"/>
        <rFont val="Calibri"/>
        <family val="2"/>
      </rPr>
      <t>p</t>
    </r>
    <r>
      <rPr>
        <vertAlign val="subscript"/>
        <sz val="11"/>
        <color theme="1"/>
        <rFont val="Calibri"/>
        <family val="2"/>
        <charset val="238"/>
      </rPr>
      <t>s3</t>
    </r>
  </si>
  <si>
    <r>
      <t>Δ</t>
    </r>
    <r>
      <rPr>
        <sz val="11"/>
        <color theme="1"/>
        <rFont val="Calibri"/>
        <family val="2"/>
      </rPr>
      <t>p</t>
    </r>
    <r>
      <rPr>
        <vertAlign val="subscript"/>
        <sz val="11"/>
        <color theme="1"/>
        <rFont val="Calibri"/>
        <family val="2"/>
        <charset val="238"/>
      </rPr>
      <t>s4</t>
    </r>
  </si>
  <si>
    <t>Sklon potrubia</t>
  </si>
  <si>
    <r>
      <t>[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scheme val="minor"/>
      </rPr>
      <t>]</t>
    </r>
  </si>
  <si>
    <t>ϕ</t>
  </si>
  <si>
    <t>Trenie spôsobené prítomnosťou častíc (horizontálne)</t>
  </si>
  <si>
    <t>Trenie spôsobené prítomnosťou častíc (vertikálne)</t>
  </si>
  <si>
    <r>
      <t>Δ</t>
    </r>
    <r>
      <rPr>
        <sz val="11"/>
        <color theme="1"/>
        <rFont val="Calibri"/>
        <family val="2"/>
      </rPr>
      <t>p</t>
    </r>
    <r>
      <rPr>
        <vertAlign val="subscript"/>
        <sz val="11"/>
        <color theme="1"/>
        <rFont val="Calibri"/>
        <family val="2"/>
        <charset val="238"/>
      </rPr>
      <t>s1,v</t>
    </r>
  </si>
  <si>
    <r>
      <t>Δ</t>
    </r>
    <r>
      <rPr>
        <sz val="11"/>
        <color theme="1"/>
        <rFont val="Calibri"/>
        <family val="2"/>
      </rPr>
      <t>p</t>
    </r>
    <r>
      <rPr>
        <vertAlign val="subscript"/>
        <sz val="11"/>
        <color theme="1"/>
        <rFont val="Calibri"/>
        <family val="2"/>
        <charset val="238"/>
      </rPr>
      <t>s1,h</t>
    </r>
  </si>
  <si>
    <t>Froudovo číslo - f(w)</t>
  </si>
  <si>
    <r>
      <t>Konštanta - f(d</t>
    </r>
    <r>
      <rPr>
        <vertAlign val="subscript"/>
        <sz val="11"/>
        <color theme="1"/>
        <rFont val="Calibri"/>
        <family val="2"/>
        <charset val="238"/>
        <scheme val="minor"/>
      </rPr>
      <t>p,max</t>
    </r>
    <r>
      <rPr>
        <sz val="11"/>
        <color theme="1"/>
        <rFont val="Calibri"/>
        <family val="2"/>
        <charset val="238"/>
        <scheme val="minor"/>
      </rPr>
      <t>)</t>
    </r>
  </si>
  <si>
    <r>
      <t>Konštanta - f(d</t>
    </r>
    <r>
      <rPr>
        <vertAlign val="subscript"/>
        <sz val="11"/>
        <color theme="1"/>
        <rFont val="Calibri"/>
        <family val="2"/>
        <charset val="238"/>
        <scheme val="minor"/>
      </rPr>
      <t>p,0.5</t>
    </r>
    <r>
      <rPr>
        <sz val="11"/>
        <color theme="1"/>
        <rFont val="Calibri"/>
        <family val="2"/>
        <charset val="238"/>
        <scheme val="minor"/>
      </rPr>
      <t>)</t>
    </r>
  </si>
  <si>
    <r>
      <t>Konštanta - f(d</t>
    </r>
    <r>
      <rPr>
        <vertAlign val="subscript"/>
        <sz val="11"/>
        <color theme="1"/>
        <rFont val="Calibri"/>
        <family val="2"/>
        <charset val="238"/>
        <scheme val="minor"/>
      </rPr>
      <t>p,max</t>
    </r>
    <r>
      <rPr>
        <sz val="11"/>
        <color theme="1"/>
        <rFont val="Calibri"/>
        <family val="2"/>
        <scheme val="minor"/>
      </rPr>
      <t>)</t>
    </r>
  </si>
  <si>
    <r>
      <t>Konštanta - f(d</t>
    </r>
    <r>
      <rPr>
        <vertAlign val="subscript"/>
        <sz val="11"/>
        <color theme="1"/>
        <rFont val="Calibri"/>
        <family val="2"/>
        <charset val="238"/>
        <scheme val="minor"/>
      </rPr>
      <t>p,0.5</t>
    </r>
    <r>
      <rPr>
        <sz val="11"/>
        <color theme="1"/>
        <rFont val="Calibri"/>
        <family val="2"/>
        <scheme val="minor"/>
      </rPr>
      <t>)</t>
    </r>
  </si>
  <si>
    <r>
      <t>Fr</t>
    </r>
    <r>
      <rPr>
        <vertAlign val="subscript"/>
        <sz val="11"/>
        <color theme="1"/>
        <rFont val="Calibri"/>
        <family val="2"/>
        <charset val="238"/>
      </rPr>
      <t>D</t>
    </r>
  </si>
  <si>
    <r>
      <t>Froudovo číslo - f(U</t>
    </r>
    <r>
      <rPr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scheme val="minor"/>
      </rPr>
      <t>)</t>
    </r>
  </si>
  <si>
    <t>Pádová rýchlosť častíc</t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</si>
  <si>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t</t>
    </r>
  </si>
  <si>
    <t>Konštanty</t>
  </si>
  <si>
    <t>δ</t>
  </si>
  <si>
    <t>Potrebné pre výpočet pádovej rýchlosti častíc</t>
  </si>
  <si>
    <t>Bezrozmerný priemer častice</t>
  </si>
  <si>
    <t>Bezrozmerná pádová rýchlosť</t>
  </si>
  <si>
    <r>
      <t>d</t>
    </r>
    <r>
      <rPr>
        <vertAlign val="subscript"/>
        <sz val="11"/>
        <color theme="1"/>
        <rFont val="Calibri"/>
        <family val="2"/>
        <charset val="238"/>
      </rPr>
      <t>b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</si>
  <si>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b</t>
    </r>
  </si>
  <si>
    <r>
      <t>w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</si>
  <si>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>Interval</t>
  </si>
  <si>
    <r>
      <t>1.52 &lt; d</t>
    </r>
    <r>
      <rPr>
        <vertAlign val="subscript"/>
        <sz val="11"/>
        <color theme="1"/>
        <rFont val="Calibri"/>
        <family val="2"/>
        <charset val="238"/>
        <scheme val="minor"/>
      </rPr>
      <t>b</t>
    </r>
    <r>
      <rPr>
        <sz val="11"/>
        <color theme="1"/>
        <rFont val="Calibri"/>
        <family val="2"/>
        <charset val="238"/>
        <scheme val="minor"/>
      </rPr>
      <t xml:space="preserve"> &lt; 2.81</t>
    </r>
  </si>
  <si>
    <r>
      <t>2.81 &lt; d</t>
    </r>
    <r>
      <rPr>
        <vertAlign val="subscript"/>
        <sz val="11"/>
        <color theme="1"/>
        <rFont val="Calibri"/>
        <family val="2"/>
        <charset val="238"/>
        <scheme val="minor"/>
      </rPr>
      <t>b</t>
    </r>
    <r>
      <rPr>
        <sz val="11"/>
        <color theme="1"/>
        <rFont val="Calibri"/>
        <family val="2"/>
        <charset val="238"/>
        <scheme val="minor"/>
      </rPr>
      <t xml:space="preserve"> &lt; 4.42</t>
    </r>
  </si>
  <si>
    <r>
      <t>0 &lt; d</t>
    </r>
    <r>
      <rPr>
        <vertAlign val="subscript"/>
        <sz val="11"/>
        <color theme="1"/>
        <rFont val="Calibri"/>
        <family val="2"/>
        <charset val="238"/>
        <scheme val="minor"/>
      </rPr>
      <t>b</t>
    </r>
    <r>
      <rPr>
        <sz val="11"/>
        <color theme="1"/>
        <rFont val="Calibri"/>
        <family val="2"/>
        <charset val="238"/>
        <scheme val="minor"/>
      </rPr>
      <t xml:space="preserve"> &lt; 1.52</t>
    </r>
  </si>
  <si>
    <r>
      <t>4.42 &lt; d</t>
    </r>
    <r>
      <rPr>
        <vertAlign val="subscript"/>
        <sz val="11"/>
        <color theme="1"/>
        <rFont val="Calibri"/>
        <family val="2"/>
        <charset val="238"/>
        <scheme val="minor"/>
      </rPr>
      <t>b</t>
    </r>
    <r>
      <rPr>
        <sz val="11"/>
        <color theme="1"/>
        <rFont val="Calibri"/>
        <family val="2"/>
        <charset val="238"/>
        <scheme val="minor"/>
      </rPr>
      <t xml:space="preserve"> &lt; 6.79</t>
    </r>
  </si>
  <si>
    <r>
      <t>6.79 &lt; d</t>
    </r>
    <r>
      <rPr>
        <vertAlign val="subscript"/>
        <sz val="11"/>
        <color theme="1"/>
        <rFont val="Calibri"/>
        <family val="2"/>
        <charset val="238"/>
        <scheme val="minor"/>
      </rPr>
      <t>b</t>
    </r>
    <r>
      <rPr>
        <sz val="11"/>
        <color theme="1"/>
        <rFont val="Calibri"/>
        <family val="2"/>
        <charset val="238"/>
        <scheme val="minor"/>
      </rPr>
      <t xml:space="preserve"> &lt; 10.2</t>
    </r>
  </si>
  <si>
    <r>
      <t>10.2 &lt; d</t>
    </r>
    <r>
      <rPr>
        <vertAlign val="subscript"/>
        <sz val="11"/>
        <color theme="1"/>
        <rFont val="Calibri"/>
        <family val="2"/>
        <charset val="238"/>
        <scheme val="minor"/>
      </rPr>
      <t>b</t>
    </r>
    <r>
      <rPr>
        <sz val="11"/>
        <color theme="1"/>
        <rFont val="Calibri"/>
        <family val="2"/>
        <charset val="238"/>
        <scheme val="minor"/>
      </rPr>
      <t xml:space="preserve"> &lt; 17.8</t>
    </r>
  </si>
  <si>
    <r>
      <t>17.8 &lt; d</t>
    </r>
    <r>
      <rPr>
        <vertAlign val="subscript"/>
        <sz val="11"/>
        <color theme="1"/>
        <rFont val="Calibri"/>
        <family val="2"/>
        <charset val="238"/>
        <scheme val="minor"/>
      </rPr>
      <t>b</t>
    </r>
    <r>
      <rPr>
        <sz val="11"/>
        <color theme="1"/>
        <rFont val="Calibri"/>
        <family val="2"/>
        <charset val="238"/>
        <scheme val="minor"/>
      </rPr>
      <t xml:space="preserve"> &lt; 35.3</t>
    </r>
  </si>
  <si>
    <t>α</t>
  </si>
  <si>
    <t>β</t>
  </si>
  <si>
    <t>Objemové % O2 v suchom stave</t>
  </si>
  <si>
    <t>Molárna hmotnosť O2</t>
  </si>
  <si>
    <t>Molárna hmotnosť CO2</t>
  </si>
  <si>
    <t>Molárna hmotnosť N2</t>
  </si>
  <si>
    <t>Viskozita O2 *</t>
  </si>
  <si>
    <t>Viskozita CO2 *</t>
  </si>
  <si>
    <t>Viskozita N2 *</t>
  </si>
  <si>
    <t>Pre O2</t>
  </si>
  <si>
    <t>Pre CO2</t>
  </si>
  <si>
    <t>Pre N2</t>
  </si>
  <si>
    <t>Objemové % N2 v suchom stave</t>
  </si>
  <si>
    <t>[mm/s]</t>
  </si>
  <si>
    <r>
      <t>Zvolený interval - f(</t>
    </r>
    <r>
      <rPr>
        <sz val="11"/>
        <color theme="1"/>
        <rFont val="Calibri"/>
        <family val="2"/>
      </rPr>
      <t>d</t>
    </r>
    <r>
      <rPr>
        <vertAlign val="subscript"/>
        <sz val="11"/>
        <color theme="1"/>
        <rFont val="Calibri"/>
        <family val="2"/>
        <charset val="238"/>
      </rPr>
      <t>b</t>
    </r>
    <r>
      <rPr>
        <sz val="11"/>
        <color theme="1"/>
        <rFont val="Calibri"/>
        <family val="2"/>
        <scheme val="minor"/>
      </rPr>
      <t>)</t>
    </r>
  </si>
  <si>
    <t>Trecie koeficienty pre prúdiaci plyn v závislosti na Re</t>
  </si>
  <si>
    <t>Trecí koeficient pre prítomné častice v plyne</t>
  </si>
  <si>
    <t>Horizontálne uložené potrubie</t>
  </si>
  <si>
    <t>Vertikálne uložené potrubie</t>
  </si>
  <si>
    <r>
      <t>λ</t>
    </r>
    <r>
      <rPr>
        <vertAlign val="subscript"/>
        <sz val="11"/>
        <color theme="1"/>
        <rFont val="Calibri"/>
        <family val="2"/>
        <charset val="238"/>
      </rPr>
      <t>s,Barth</t>
    </r>
  </si>
  <si>
    <r>
      <t>λ</t>
    </r>
    <r>
      <rPr>
        <vertAlign val="subscript"/>
        <sz val="11"/>
        <color theme="1"/>
        <rFont val="Calibri"/>
        <family val="2"/>
        <charset val="238"/>
      </rPr>
      <t>s,v</t>
    </r>
  </si>
  <si>
    <t>Stredový uhol θ</t>
  </si>
  <si>
    <t>Pomer polomeru krivosti oblúku k priemeru R/D</t>
  </si>
  <si>
    <t>Oblúk 1</t>
  </si>
  <si>
    <t>Oblúk 2</t>
  </si>
  <si>
    <t>Oblúk 3</t>
  </si>
  <si>
    <t>Oblúk 4</t>
  </si>
  <si>
    <t>Oblúk 5</t>
  </si>
  <si>
    <t>Koeficient</t>
  </si>
  <si>
    <t>Hodnota</t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</si>
  <si>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00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</si>
  <si>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10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</si>
  <si>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01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</si>
  <si>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20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</si>
  <si>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11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</si>
  <si>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02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</si>
  <si>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30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</si>
  <si>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21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</si>
  <si>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12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</si>
  <si>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03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</si>
  <si>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40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</si>
  <si>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31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</si>
  <si>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22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</si>
  <si>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13</t>
    </r>
  </si>
  <si>
    <t>Oblúky</t>
  </si>
  <si>
    <t>Stratový súčiniteľ [-]</t>
  </si>
  <si>
    <t>Polomer krivosti     r [mm]</t>
  </si>
  <si>
    <t>Miestne straty pri priechode oblúkom</t>
  </si>
  <si>
    <r>
      <t>Prístup 2.</t>
    </r>
    <r>
      <rPr>
        <sz val="11"/>
        <color theme="0"/>
        <rFont val="Calibri"/>
        <family val="2"/>
        <charset val="238"/>
        <scheme val="minor"/>
      </rPr>
      <t xml:space="preserve"> (výpočet medzného prierezu pri známej max. veľkosti častíc)</t>
    </r>
  </si>
  <si>
    <t>iná</t>
  </si>
  <si>
    <r>
      <t>Rozsah d</t>
    </r>
    <r>
      <rPr>
        <b/>
        <vertAlign val="subscript"/>
        <sz val="11"/>
        <color theme="0"/>
        <rFont val="Calibri"/>
        <family val="2"/>
        <charset val="238"/>
      </rPr>
      <t>p</t>
    </r>
  </si>
  <si>
    <t>4. Prílohy a obrázky</t>
  </si>
  <si>
    <r>
      <rPr>
        <b/>
        <sz val="11"/>
        <color theme="0"/>
        <rFont val="Calibri"/>
        <family val="2"/>
        <charset val="238"/>
        <scheme val="minor"/>
      </rPr>
      <t>Tab. 1</t>
    </r>
    <r>
      <rPr>
        <sz val="11"/>
        <color theme="0"/>
        <rFont val="Calibri"/>
        <family val="2"/>
        <scheme val="minor"/>
      </rPr>
      <t xml:space="preserve"> Tabuľka slúži na výpočet vlastností prúdiaceho plynu pri skutočných podmienkach</t>
    </r>
  </si>
  <si>
    <r>
      <rPr>
        <b/>
        <sz val="11"/>
        <color theme="0"/>
        <rFont val="Calibri"/>
        <family val="2"/>
        <charset val="238"/>
        <scheme val="minor"/>
      </rPr>
      <t>Tab. 2</t>
    </r>
    <r>
      <rPr>
        <sz val="11"/>
        <color theme="0"/>
        <rFont val="Calibri"/>
        <family val="2"/>
        <scheme val="minor"/>
      </rPr>
      <t xml:space="preserve"> Prehľad významých veličín</t>
    </r>
  </si>
  <si>
    <r>
      <rPr>
        <b/>
        <sz val="11"/>
        <color theme="0"/>
        <rFont val="Calibri"/>
        <family val="2"/>
        <charset val="238"/>
        <scheme val="minor"/>
      </rPr>
      <t>Tab. 3</t>
    </r>
    <r>
      <rPr>
        <sz val="11"/>
        <color theme="0"/>
        <rFont val="Calibri"/>
        <family val="2"/>
        <scheme val="minor"/>
      </rPr>
      <t xml:space="preserve"> Pomocné výpočty pre vyhovujúci trecí koeeficient </t>
    </r>
  </si>
  <si>
    <r>
      <rPr>
        <b/>
        <sz val="11"/>
        <color theme="0"/>
        <rFont val="Calibri"/>
        <family val="2"/>
        <charset val="238"/>
        <scheme val="minor"/>
      </rPr>
      <t>Tab. 6</t>
    </r>
    <r>
      <rPr>
        <sz val="11"/>
        <color theme="0"/>
        <rFont val="Calibri"/>
        <family val="2"/>
        <scheme val="minor"/>
      </rPr>
      <t xml:space="preserve"> V nasledujúcej tabuľke sa nachádzajú rôzne konštanty potrebné pre výpočty</t>
    </r>
  </si>
  <si>
    <t>2. POMOCNÉ VÝPOČTY</t>
  </si>
  <si>
    <t>3. KOEFICIENTY A KONŠTANTY</t>
  </si>
  <si>
    <t>ZÁKLADNÉ INFORMÁCIE</t>
  </si>
  <si>
    <t>VÝPOČET TLAKOVÝCH STRÁT V POTRUBÍ</t>
  </si>
  <si>
    <t>Celková tlaková strata pri aktuálne zvolených vstupoch (celého systému)</t>
  </si>
  <si>
    <t xml:space="preserve">Predložený súbor slúžiaci na vypočítanie tlakových strát pri rôznych konfiguráciach vlastnostní  potrubného systému (množstvo pevných častíc, rýchlosť prúdenia plynu v potrubí, odlišné tvary, dĺžky potrubia...) je zostavený pre prehľadnosť pri nastavovaní/optimalizácií systému, prípadne pre zjednodušenie navrhnutia potrubnej trasy s ohľadom hlavne na ekonomické dopady prevádzkovania. Celý súbor je spracovaný podľa bakalárskej práce, kde je možnosť získať podrobnejšie informácie (dostupné z:  https://www.vutbr.cz/studenti/zav-prace/detail/132671). </t>
  </si>
  <si>
    <t>PRÍSTUP 1</t>
  </si>
  <si>
    <r>
      <rPr>
        <b/>
        <sz val="11"/>
        <color theme="1"/>
        <rFont val="Calibri"/>
        <family val="2"/>
        <charset val="238"/>
        <scheme val="minor"/>
      </rPr>
      <t>Použitie</t>
    </r>
    <r>
      <rPr>
        <sz val="11"/>
        <color theme="1"/>
        <rFont val="Calibri"/>
        <family val="2"/>
        <scheme val="minor"/>
      </rPr>
      <t>: pri známych/aktuálnych parametroch systému</t>
    </r>
  </si>
  <si>
    <t>PRÍSTUP 2</t>
  </si>
  <si>
    <r>
      <rPr>
        <b/>
        <sz val="11"/>
        <color theme="1"/>
        <rFont val="Calibri"/>
        <family val="2"/>
        <charset val="238"/>
        <scheme val="minor"/>
      </rPr>
      <t>Použitie</t>
    </r>
    <r>
      <rPr>
        <sz val="11"/>
        <color theme="1"/>
        <rFont val="Calibri"/>
        <family val="2"/>
        <scheme val="minor"/>
      </rPr>
      <t xml:space="preserve">: pri známej maximálnej veľkosti častíc </t>
    </r>
  </si>
  <si>
    <r>
      <rPr>
        <b/>
        <sz val="11"/>
        <color theme="1"/>
        <rFont val="Calibri"/>
        <family val="2"/>
        <charset val="238"/>
        <scheme val="minor"/>
      </rPr>
      <t>Výstup</t>
    </r>
    <r>
      <rPr>
        <sz val="11"/>
        <color theme="1"/>
        <rFont val="Calibri"/>
        <family val="2"/>
        <scheme val="minor"/>
      </rPr>
      <t>: zistíme zúžený prierez potrubia (spôsobený zanášaním), pri ktorom nastane rovnováha a potrubie sa už ďalej zužovať nebude</t>
    </r>
  </si>
  <si>
    <r>
      <rPr>
        <b/>
        <sz val="11"/>
        <color theme="0"/>
        <rFont val="Calibri"/>
        <family val="2"/>
        <charset val="238"/>
        <scheme val="minor"/>
      </rPr>
      <t>Tab. 7</t>
    </r>
    <r>
      <rPr>
        <sz val="11"/>
        <color theme="0"/>
        <rFont val="Calibri"/>
        <family val="2"/>
        <scheme val="minor"/>
      </rPr>
      <t xml:space="preserve"> Koeficienty polynomov pre aproximáciu stratových súčiniteľov (oblúky)</t>
    </r>
  </si>
  <si>
    <r>
      <rPr>
        <b/>
        <sz val="11"/>
        <color theme="1"/>
        <rFont val="Calibri"/>
        <family val="2"/>
        <charset val="238"/>
        <scheme val="minor"/>
      </rPr>
      <t>Obr. 1</t>
    </r>
    <r>
      <rPr>
        <sz val="11"/>
        <color theme="1"/>
        <rFont val="Calibri"/>
        <family val="2"/>
        <scheme val="minor"/>
      </rPr>
      <t xml:space="preserve"> Označenie polohy oblúku</t>
    </r>
    <r>
      <rPr>
        <sz val="11"/>
        <color theme="1"/>
        <rFont val="Calibri"/>
        <family val="2"/>
        <charset val="238"/>
        <scheme val="minor"/>
      </rPr>
      <t xml:space="preserve"> (rez horizontálnym potrubím)</t>
    </r>
  </si>
  <si>
    <r>
      <rPr>
        <b/>
        <sz val="11"/>
        <color theme="1"/>
        <rFont val="Calibri"/>
        <family val="2"/>
        <charset val="238"/>
        <scheme val="minor"/>
      </rPr>
      <t>2.</t>
    </r>
    <r>
      <rPr>
        <sz val="11"/>
        <color theme="1"/>
        <rFont val="Calibri"/>
        <family val="2"/>
        <scheme val="minor"/>
      </rPr>
      <t xml:space="preserve"> Políčka označené žltou farbou je potrebné pred získaním výslednej tlakovej straty uviesť.  Jedná sa o zadefinovanie vlastností potrubného systému. </t>
    </r>
  </si>
  <si>
    <t xml:space="preserve">Stredná hodnota nerovnosti [10]* </t>
  </si>
  <si>
    <t>1. VÝPOČET TLAKOVÝCH STRÁT</t>
  </si>
  <si>
    <t>Stredový uhol θ [°]</t>
  </si>
  <si>
    <t>VS1</t>
  </si>
  <si>
    <t>Dĺžka potrubia (horizontálna)</t>
  </si>
  <si>
    <t>Dĺžka potrubia (vertikálna)</t>
  </si>
  <si>
    <r>
      <t>L</t>
    </r>
    <r>
      <rPr>
        <vertAlign val="subscript"/>
        <sz val="11"/>
        <color theme="1"/>
        <rFont val="Calibri"/>
        <family val="2"/>
        <charset val="238"/>
        <scheme val="minor"/>
      </rPr>
      <t>h</t>
    </r>
  </si>
  <si>
    <r>
      <t>L</t>
    </r>
    <r>
      <rPr>
        <vertAlign val="subscript"/>
        <sz val="11"/>
        <color theme="1"/>
        <rFont val="Calibri"/>
        <family val="2"/>
        <charset val="238"/>
        <scheme val="minor"/>
      </rPr>
      <t>v</t>
    </r>
  </si>
  <si>
    <t>Dĺžka potrubia (f=(ϕ))</t>
  </si>
  <si>
    <t>Poloha oblúku</t>
  </si>
  <si>
    <t>Iné tvarové prvky</t>
  </si>
  <si>
    <r>
      <t>L</t>
    </r>
    <r>
      <rPr>
        <vertAlign val="subscript"/>
        <sz val="11"/>
        <color theme="1"/>
        <rFont val="Calibri"/>
        <family val="2"/>
        <charset val="238"/>
      </rPr>
      <t>s</t>
    </r>
  </si>
  <si>
    <t>Tlaková strata pre určitý úsek potrubia (nepočíta s počiatočným urýchlením častíc s plynom)</t>
  </si>
  <si>
    <r>
      <t>Prietok spalín (vlhký stav)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N/h</t>
    </r>
    <r>
      <rPr>
        <sz val="11"/>
        <color theme="1"/>
        <rFont val="Calibri"/>
        <family val="2"/>
        <scheme val="minor"/>
      </rPr>
      <t>]</t>
    </r>
  </si>
  <si>
    <t>Priemer potrubia [mm]</t>
  </si>
  <si>
    <t>Veľkosť častíce 500  [μm]</t>
  </si>
  <si>
    <t>Veľkosť častíce 1000  [μm]</t>
  </si>
  <si>
    <t>Veľkosť častíce 1500  [μm]</t>
  </si>
  <si>
    <t>Veľkosť častíce 2000  [μm]</t>
  </si>
  <si>
    <t>Veľkosť častíce 2500  [μm]</t>
  </si>
  <si>
    <t>Prietok spalín (vlhký stav) 50000 [m3N/h]</t>
  </si>
  <si>
    <t>Veľkosť častice [μm]</t>
  </si>
  <si>
    <t>Prietok spalín (vlhký stav) 100000 [m3N/h]</t>
  </si>
  <si>
    <t>Prietok spalín (vlhký stav) 150 000 [m3N/h]</t>
  </si>
  <si>
    <t>Prietok spalín (vlhký stav) 200 000 [m3N/h]</t>
  </si>
  <si>
    <t>Prietok spalín (vlhký stav) 250 000 [m3N/h]</t>
  </si>
  <si>
    <t>Priemer potrubia 2000 mm</t>
  </si>
  <si>
    <t>Prierez potrubia (nezanesený, čistý)</t>
  </si>
  <si>
    <r>
      <t>Trecí koeficient (23∙10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>&lt;Re</t>
    </r>
    <r>
      <rPr>
        <vertAlign val="subscript"/>
        <sz val="11"/>
        <color theme="1"/>
        <rFont val="Calibri"/>
        <family val="2"/>
        <charset val="238"/>
        <scheme val="minor"/>
      </rPr>
      <t>g</t>
    </r>
    <r>
      <rPr>
        <sz val="11"/>
        <color theme="1"/>
        <rFont val="Calibri"/>
        <family val="2"/>
        <charset val="238"/>
        <scheme val="minor"/>
      </rPr>
      <t>&lt;1∙10</t>
    </r>
    <r>
      <rPr>
        <vertAlign val="super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scheme val="minor"/>
      </rPr>
      <t>)</t>
    </r>
  </si>
  <si>
    <r>
      <t>Prístup 1.</t>
    </r>
    <r>
      <rPr>
        <sz val="11"/>
        <color theme="0"/>
        <rFont val="Calibri"/>
        <family val="2"/>
        <charset val="238"/>
        <scheme val="minor"/>
      </rPr>
      <t xml:space="preserve"> (výpočet veľkosti usadzovaných častíc)</t>
    </r>
    <r>
      <rPr>
        <b/>
        <sz val="11"/>
        <color theme="0"/>
        <rFont val="Calibri"/>
        <family val="2"/>
        <charset val="238"/>
        <scheme val="minor"/>
      </rPr>
      <t xml:space="preserve"> </t>
    </r>
  </si>
  <si>
    <t>Rýchlosť prúdenia plynu (čisté potrubie)</t>
  </si>
  <si>
    <r>
      <t>w</t>
    </r>
    <r>
      <rPr>
        <vertAlign val="subscript"/>
        <sz val="11"/>
        <color theme="1"/>
        <rFont val="Calibri"/>
        <family val="2"/>
        <charset val="238"/>
        <scheme val="minor"/>
      </rPr>
      <t>č</t>
    </r>
  </si>
  <si>
    <r>
      <rPr>
        <b/>
        <sz val="11"/>
        <color theme="1"/>
        <rFont val="Calibri"/>
        <family val="2"/>
        <charset val="238"/>
        <scheme val="minor"/>
      </rPr>
      <t>1.</t>
    </r>
    <r>
      <rPr>
        <sz val="11"/>
        <color theme="1"/>
        <rFont val="Calibri"/>
        <family val="2"/>
        <scheme val="minor"/>
      </rPr>
      <t xml:space="preserve"> Nutnosť rešpektovať jednotky</t>
    </r>
    <r>
      <rPr>
        <sz val="11"/>
        <color theme="1"/>
        <rFont val="Calibri"/>
        <family val="2"/>
        <charset val="238"/>
        <scheme val="minor"/>
      </rPr>
      <t>.</t>
    </r>
  </si>
  <si>
    <t xml:space="preserve">4. Ak potrubný systém obsahuje oblúky alebo iné tvarové prvky je potrebné vyplniť tabuľku týkajúcu sa miestnych strát. </t>
  </si>
  <si>
    <r>
      <rPr>
        <b/>
        <sz val="11"/>
        <color theme="1"/>
        <rFont val="Calibri"/>
        <family val="2"/>
        <charset val="238"/>
        <scheme val="minor"/>
      </rPr>
      <t>3.</t>
    </r>
    <r>
      <rPr>
        <sz val="11"/>
        <color theme="1"/>
        <rFont val="Calibri"/>
        <family val="2"/>
        <charset val="238"/>
        <scheme val="minor"/>
      </rPr>
      <t xml:space="preserve"> Oražové políčka predstavujú známe konštanty (molárne hmotnosti spalín, hustota prúdiacich častíc...) a ich hodnoty treba vyhľadať. </t>
    </r>
  </si>
  <si>
    <r>
      <rPr>
        <b/>
        <sz val="11"/>
        <color theme="1"/>
        <rFont val="Calibri"/>
        <family val="2"/>
        <charset val="238"/>
        <scheme val="minor"/>
      </rPr>
      <t>ZHODNOTENIE</t>
    </r>
    <r>
      <rPr>
        <sz val="11"/>
        <color theme="1"/>
        <rFont val="Calibri"/>
        <family val="2"/>
        <charset val="238"/>
        <scheme val="minor"/>
      </rPr>
      <t xml:space="preserve">: Výsledná tlaková strata je získaná súčtom tlakových strát v jednotlivých úsekoch pre zadané vstupy. </t>
    </r>
  </si>
  <si>
    <r>
      <rPr>
        <b/>
        <sz val="11"/>
        <color theme="1"/>
        <rFont val="Calibri"/>
        <family val="2"/>
        <charset val="238"/>
        <scheme val="minor"/>
      </rPr>
      <t>Výstup</t>
    </r>
    <r>
      <rPr>
        <sz val="11"/>
        <color theme="1"/>
        <rFont val="Calibri"/>
        <family val="2"/>
        <scheme val="minor"/>
      </rPr>
      <t xml:space="preserve">: obdržíme maximálnu </t>
    </r>
    <r>
      <rPr>
        <sz val="11"/>
        <color theme="1"/>
        <rFont val="Calibri"/>
        <family val="2"/>
        <charset val="238"/>
        <scheme val="minor"/>
      </rPr>
      <t>veľkosť častíc, ktoré budú podliehať sedimentácií pri neznečistenom potrubí</t>
    </r>
  </si>
  <si>
    <t>Rýchlosť  plynu (ustálený stav)</t>
  </si>
  <si>
    <t>Priemer potrubia 1000 mm</t>
  </si>
  <si>
    <t>Prietok spalín (vlhký stav) [m3N/h]</t>
  </si>
  <si>
    <t>Rýchlosť plynu [m/s]</t>
  </si>
  <si>
    <t>Medzný priemer [mm]</t>
  </si>
  <si>
    <t>Tlaková strata [Pa]</t>
  </si>
  <si>
    <t>TZL 55 0000 kg/h</t>
  </si>
  <si>
    <t>TZL 20 0000 kg/h</t>
  </si>
  <si>
    <t>TZL 75 0000 kg/h</t>
  </si>
  <si>
    <t>Príkon ventilátoru [kW]</t>
  </si>
  <si>
    <r>
      <rPr>
        <b/>
        <sz val="11"/>
        <color theme="1"/>
        <rFont val="Calibri"/>
        <family val="2"/>
        <charset val="238"/>
        <scheme val="minor"/>
      </rPr>
      <t>5.</t>
    </r>
    <r>
      <rPr>
        <sz val="11"/>
        <color theme="1"/>
        <rFont val="Calibri"/>
        <family val="2"/>
        <scheme val="minor"/>
      </rPr>
      <t xml:space="preserve"> Potreba čítať poznámky.</t>
    </r>
  </si>
  <si>
    <t>1. Interpolácia tabuľky</t>
  </si>
  <si>
    <t>2. Rôzne závislosti (potrebné pre vytvorenie grafov)</t>
  </si>
  <si>
    <t>*platí pre ťahané oceľové potrubie vyčistené po dlhej dobe v prevádzke (pre inú konfiguráciu pozri tab. 4 v bp)</t>
  </si>
  <si>
    <t>Ventilátor</t>
  </si>
  <si>
    <r>
      <rPr>
        <sz val="11"/>
        <color theme="1"/>
        <rFont val="Calibri"/>
        <family val="2"/>
        <charset val="238"/>
        <scheme val="minor"/>
      </rPr>
      <t>P</t>
    </r>
    <r>
      <rPr>
        <vertAlign val="subscript"/>
        <sz val="11"/>
        <color theme="1"/>
        <rFont val="Calibri"/>
        <family val="2"/>
        <scheme val="minor"/>
      </rPr>
      <t>v</t>
    </r>
  </si>
  <si>
    <t>Výkon ventilátoru</t>
  </si>
  <si>
    <t>[kW]</t>
  </si>
  <si>
    <t>Príkon ventilátoru</t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</si>
  <si>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</si>
  <si>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>Účinnosť</t>
  </si>
  <si>
    <r>
      <rPr>
        <b/>
        <sz val="11"/>
        <color theme="0"/>
        <rFont val="Calibri"/>
        <family val="2"/>
        <charset val="238"/>
        <scheme val="minor"/>
      </rPr>
      <t>Tab. 4</t>
    </r>
    <r>
      <rPr>
        <sz val="11"/>
        <color theme="0"/>
        <rFont val="Calibri"/>
        <family val="2"/>
        <scheme val="minor"/>
      </rPr>
      <t xml:space="preserve"> Tabuľka slúži na vypočítanie viskozity pre získanie Reynoldsového čísla plynu (oranžové políčka (konštanty) sú prevzaté z</t>
    </r>
    <r>
      <rPr>
        <b/>
        <sz val="11"/>
        <color theme="0"/>
        <rFont val="Calibri"/>
        <family val="2"/>
        <scheme val="minor"/>
      </rPr>
      <t xml:space="preserve"> [14]</t>
    </r>
    <r>
      <rPr>
        <sz val="11"/>
        <color theme="0"/>
        <rFont val="Calibri"/>
        <family val="2"/>
        <scheme val="minor"/>
      </rPr>
      <t>)</t>
    </r>
  </si>
  <si>
    <r>
      <t xml:space="preserve">Označenie polohy oblúku </t>
    </r>
    <r>
      <rPr>
        <b/>
        <sz val="11"/>
        <color theme="0"/>
        <rFont val="Calibri"/>
        <family val="2"/>
        <charset val="238"/>
        <scheme val="minor"/>
      </rPr>
      <t>[18]</t>
    </r>
  </si>
  <si>
    <r>
      <rPr>
        <b/>
        <sz val="11"/>
        <color theme="0"/>
        <rFont val="Calibri"/>
        <family val="2"/>
        <charset val="238"/>
        <scheme val="minor"/>
      </rPr>
      <t xml:space="preserve">Tab. 5 </t>
    </r>
    <r>
      <rPr>
        <sz val="11"/>
        <color theme="0"/>
        <rFont val="Calibri"/>
        <family val="2"/>
        <scheme val="minor"/>
      </rPr>
      <t>Tabuľka s koeficientami pre výpočet pádovej rýchlosti</t>
    </r>
    <r>
      <rPr>
        <sz val="11"/>
        <color theme="0"/>
        <rFont val="Calibri"/>
        <family val="2"/>
        <charset val="238"/>
        <scheme val="minor"/>
      </rPr>
      <t xml:space="preserve"> </t>
    </r>
    <r>
      <rPr>
        <b/>
        <sz val="11"/>
        <color theme="0"/>
        <rFont val="Calibri"/>
        <family val="2"/>
        <charset val="238"/>
        <scheme val="minor"/>
      </rPr>
      <t>[20]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</si>
</sst>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0"/>
    <numFmt numFmtId="166" formatCode="0.00000"/>
    <numFmt numFmtId="167" formatCode="0.0000"/>
  </numFmts>
  <fonts count="3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b/>
      <sz val="11"/>
      <color theme="0"/>
      <name val="Calibri"/>
      <family val="2"/>
      <charset val="238"/>
    </font>
    <font>
      <b/>
      <vertAlign val="subscript"/>
      <sz val="11"/>
      <color theme="0"/>
      <name val="Calibri"/>
      <family val="2"/>
      <charset val="238"/>
    </font>
    <font>
      <sz val="16"/>
      <color theme="1"/>
      <name val="Calibri"/>
      <family val="2"/>
      <scheme val="minor"/>
    </font>
    <font>
      <b/>
      <sz val="16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20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</cellStyleXfs>
  <cellXfs count="304">
    <xf numFmtId="0" fontId="0" fillId="0" borderId="0" xfId="0"/>
    <xf numFmtId="0" fontId="0" fillId="0" borderId="0" xfId="0" applyAlignment="1"/>
    <xf numFmtId="0" fontId="5" fillId="0" borderId="0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 applyAlignment="1">
      <alignment horizontal="center" vertical="center"/>
    </xf>
    <xf numFmtId="0" fontId="0" fillId="0" borderId="0" xfId="0"/>
    <xf numFmtId="1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Border="1"/>
    <xf numFmtId="0" fontId="14" fillId="2" borderId="1" xfId="0" applyFont="1" applyFill="1" applyBorder="1"/>
    <xf numFmtId="0" fontId="14" fillId="2" borderId="1" xfId="0" applyFont="1" applyFill="1" applyBorder="1" applyAlignment="1">
      <alignment horizontal="center" vertical="center"/>
    </xf>
    <xf numFmtId="0" fontId="12" fillId="2" borderId="1" xfId="0" applyFont="1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13" fillId="2" borderId="1" xfId="0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/>
    <xf numFmtId="0" fontId="10" fillId="0" borderId="1" xfId="0" applyFont="1" applyBorder="1"/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/>
    <xf numFmtId="0" fontId="14" fillId="2" borderId="1" xfId="0" applyFont="1" applyFill="1" applyBorder="1"/>
    <xf numFmtId="0" fontId="13" fillId="2" borderId="1" xfId="0" applyFont="1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/>
    <xf numFmtId="164" fontId="0" fillId="0" borderId="1" xfId="0" applyNumberForma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4" fillId="2" borderId="1" xfId="0" applyFont="1" applyFill="1" applyBorder="1" applyAlignment="1"/>
    <xf numFmtId="0" fontId="15" fillId="5" borderId="1" xfId="1" applyBorder="1"/>
    <xf numFmtId="0" fontId="15" fillId="5" borderId="1" xfId="1" applyBorder="1" applyAlignment="1">
      <alignment vertical="center"/>
    </xf>
    <xf numFmtId="0" fontId="15" fillId="5" borderId="1" xfId="1" applyBorder="1" applyAlignment="1"/>
    <xf numFmtId="0" fontId="15" fillId="5" borderId="1" xfId="1" applyBorder="1" applyAlignment="1">
      <alignment horizontal="left" vertical="center"/>
    </xf>
    <xf numFmtId="0" fontId="15" fillId="6" borderId="1" xfId="2" applyBorder="1"/>
    <xf numFmtId="0" fontId="15" fillId="6" borderId="1" xfId="2" applyBorder="1" applyAlignment="1">
      <alignment vertical="center"/>
    </xf>
    <xf numFmtId="0" fontId="15" fillId="6" borderId="1" xfId="2" applyBorder="1" applyAlignment="1">
      <alignment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2" xfId="0" applyFont="1" applyBorder="1" applyAlignment="1">
      <alignment vertical="center"/>
    </xf>
    <xf numFmtId="0" fontId="0" fillId="0" borderId="0" xfId="0" applyFill="1"/>
    <xf numFmtId="0" fontId="17" fillId="0" borderId="21" xfId="0" applyFont="1" applyBorder="1" applyAlignment="1">
      <alignment horizontal="center" vertical="center"/>
    </xf>
    <xf numFmtId="0" fontId="14" fillId="2" borderId="1" xfId="2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/>
    <xf numFmtId="0" fontId="0" fillId="9" borderId="0" xfId="0" applyFill="1"/>
    <xf numFmtId="0" fontId="0" fillId="2" borderId="0" xfId="0" applyFill="1"/>
    <xf numFmtId="0" fontId="20" fillId="2" borderId="0" xfId="0" applyFont="1" applyFill="1"/>
    <xf numFmtId="0" fontId="13" fillId="2" borderId="0" xfId="0" applyFont="1" applyFill="1" applyAlignment="1">
      <alignment vertical="top" wrapText="1"/>
    </xf>
    <xf numFmtId="0" fontId="0" fillId="2" borderId="0" xfId="0" applyFill="1" applyBorder="1"/>
    <xf numFmtId="0" fontId="21" fillId="2" borderId="0" xfId="0" applyFont="1" applyFill="1"/>
    <xf numFmtId="0" fontId="0" fillId="9" borderId="7" xfId="0" applyFill="1" applyBorder="1"/>
    <xf numFmtId="0" fontId="0" fillId="9" borderId="8" xfId="0" applyFill="1" applyBorder="1"/>
    <xf numFmtId="0" fontId="0" fillId="9" borderId="9" xfId="0" applyFill="1" applyBorder="1"/>
    <xf numFmtId="0" fontId="0" fillId="9" borderId="2" xfId="0" applyFill="1" applyBorder="1"/>
    <xf numFmtId="0" fontId="22" fillId="9" borderId="0" xfId="0" applyFont="1" applyFill="1" applyBorder="1"/>
    <xf numFmtId="0" fontId="0" fillId="9" borderId="0" xfId="0" applyFill="1" applyBorder="1"/>
    <xf numFmtId="0" fontId="0" fillId="9" borderId="3" xfId="0" applyFill="1" applyBorder="1"/>
    <xf numFmtId="0" fontId="0" fillId="9" borderId="4" xfId="0" applyFill="1" applyBorder="1"/>
    <xf numFmtId="0" fontId="0" fillId="9" borderId="5" xfId="0" applyFill="1" applyBorder="1"/>
    <xf numFmtId="0" fontId="0" fillId="9" borderId="6" xfId="0" applyFill="1" applyBorder="1"/>
    <xf numFmtId="0" fontId="2" fillId="9" borderId="0" xfId="0" applyFont="1" applyFill="1" applyBorder="1" applyAlignment="1">
      <alignment horizontal="left" vertical="top"/>
    </xf>
    <xf numFmtId="0" fontId="2" fillId="9" borderId="0" xfId="0" applyFont="1" applyFill="1" applyBorder="1"/>
    <xf numFmtId="0" fontId="0" fillId="9" borderId="5" xfId="0" applyFill="1" applyBorder="1" applyAlignment="1">
      <alignment horizontal="center"/>
    </xf>
    <xf numFmtId="0" fontId="15" fillId="8" borderId="0" xfId="4"/>
    <xf numFmtId="0" fontId="15" fillId="0" borderId="0" xfId="4" applyFill="1"/>
    <xf numFmtId="0" fontId="23" fillId="9" borderId="0" xfId="0" applyFont="1" applyFill="1" applyBorder="1"/>
    <xf numFmtId="0" fontId="5" fillId="9" borderId="0" xfId="0" applyFont="1" applyFill="1" applyBorder="1"/>
    <xf numFmtId="0" fontId="15" fillId="8" borderId="0" xfId="4" applyBorder="1"/>
    <xf numFmtId="0" fontId="2" fillId="0" borderId="1" xfId="0" applyFont="1" applyBorder="1" applyAlignment="1">
      <alignment vertical="center"/>
    </xf>
    <xf numFmtId="0" fontId="2" fillId="6" borderId="1" xfId="2" applyFont="1" applyBorder="1"/>
    <xf numFmtId="0" fontId="0" fillId="9" borderId="2" xfId="0" applyFill="1" applyBorder="1" applyAlignment="1"/>
    <xf numFmtId="0" fontId="0" fillId="9" borderId="3" xfId="0" applyFill="1" applyBorder="1" applyAlignment="1"/>
    <xf numFmtId="0" fontId="0" fillId="9" borderId="4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6" borderId="1" xfId="2" applyFont="1" applyBorder="1"/>
    <xf numFmtId="0" fontId="0" fillId="10" borderId="0" xfId="0" applyFill="1"/>
    <xf numFmtId="0" fontId="15" fillId="10" borderId="0" xfId="4" applyFill="1"/>
    <xf numFmtId="0" fontId="15" fillId="10" borderId="0" xfId="4" applyFill="1" applyBorder="1"/>
    <xf numFmtId="0" fontId="15" fillId="10" borderId="0" xfId="4" applyFill="1" applyBorder="1" applyAlignment="1">
      <alignment vertical="top" wrapText="1"/>
    </xf>
    <xf numFmtId="0" fontId="0" fillId="10" borderId="0" xfId="0" applyFill="1" applyBorder="1"/>
    <xf numFmtId="0" fontId="2" fillId="10" borderId="0" xfId="0" applyFont="1" applyFill="1" applyBorder="1" applyAlignment="1">
      <alignment vertical="top" wrapText="1"/>
    </xf>
    <xf numFmtId="0" fontId="14" fillId="2" borderId="7" xfId="0" applyFont="1" applyFill="1" applyBorder="1"/>
    <xf numFmtId="0" fontId="14" fillId="2" borderId="8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/>
    </xf>
    <xf numFmtId="0" fontId="0" fillId="9" borderId="1" xfId="0" applyFill="1" applyBorder="1" applyAlignment="1">
      <alignment horizontal="center" wrapText="1"/>
    </xf>
    <xf numFmtId="0" fontId="10" fillId="9" borderId="1" xfId="2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166" fontId="0" fillId="9" borderId="1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wrapText="1"/>
    </xf>
    <xf numFmtId="0" fontId="0" fillId="9" borderId="1" xfId="0" applyFill="1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left" vertical="top"/>
    </xf>
    <xf numFmtId="0" fontId="0" fillId="0" borderId="18" xfId="0" applyBorder="1" applyAlignment="1"/>
    <xf numFmtId="164" fontId="0" fillId="0" borderId="0" xfId="0" applyNumberFormat="1" applyBorder="1" applyAlignment="1"/>
    <xf numFmtId="0" fontId="5" fillId="0" borderId="0" xfId="0" applyFont="1" applyBorder="1" applyAlignment="1">
      <alignment horizontal="left" vertical="center"/>
    </xf>
    <xf numFmtId="0" fontId="0" fillId="0" borderId="0" xfId="0" applyFill="1" applyBorder="1" applyAlignment="1"/>
    <xf numFmtId="0" fontId="15" fillId="9" borderId="0" xfId="4" applyFill="1"/>
    <xf numFmtId="0" fontId="15" fillId="9" borderId="0" xfId="4" applyFill="1" applyAlignment="1">
      <alignment horizontal="center" vertical="center"/>
    </xf>
    <xf numFmtId="0" fontId="15" fillId="9" borderId="0" xfId="4" applyFill="1" applyAlignment="1"/>
    <xf numFmtId="0" fontId="7" fillId="9" borderId="0" xfId="4" applyFont="1" applyFill="1"/>
    <xf numFmtId="0" fontId="15" fillId="9" borderId="0" xfId="4" applyFill="1" applyBorder="1" applyAlignment="1">
      <alignment wrapText="1"/>
    </xf>
    <xf numFmtId="0" fontId="15" fillId="9" borderId="0" xfId="4" applyFill="1" applyBorder="1" applyAlignment="1"/>
    <xf numFmtId="0" fontId="15" fillId="9" borderId="0" xfId="4" applyFill="1" applyBorder="1" applyAlignment="1">
      <alignment vertical="center"/>
    </xf>
    <xf numFmtId="0" fontId="15" fillId="9" borderId="0" xfId="4" applyFill="1" applyBorder="1" applyAlignment="1">
      <alignment horizontal="left" vertical="center"/>
    </xf>
    <xf numFmtId="0" fontId="15" fillId="9" borderId="0" xfId="4" applyFill="1" applyAlignment="1">
      <alignment vertical="center"/>
    </xf>
    <xf numFmtId="0" fontId="15" fillId="9" borderId="0" xfId="4" applyFill="1" applyBorder="1" applyAlignment="1">
      <alignment horizontal="center" vertical="center"/>
    </xf>
    <xf numFmtId="164" fontId="15" fillId="9" borderId="0" xfId="4" applyNumberFormat="1" applyFill="1" applyBorder="1" applyAlignment="1">
      <alignment horizontal="center" vertical="center"/>
    </xf>
    <xf numFmtId="0" fontId="15" fillId="9" borderId="0" xfId="4" applyNumberFormat="1" applyFill="1" applyAlignment="1">
      <alignment horizontal="center" vertical="center"/>
    </xf>
    <xf numFmtId="0" fontId="0" fillId="9" borderId="12" xfId="0" applyFill="1" applyBorder="1" applyAlignment="1"/>
    <xf numFmtId="0" fontId="0" fillId="9" borderId="0" xfId="0" applyFill="1" applyAlignment="1"/>
    <xf numFmtId="164" fontId="15" fillId="9" borderId="0" xfId="4" applyNumberFormat="1" applyFill="1" applyBorder="1" applyAlignment="1">
      <alignment vertical="center"/>
    </xf>
    <xf numFmtId="0" fontId="0" fillId="9" borderId="0" xfId="0" applyFill="1" applyBorder="1" applyAlignment="1"/>
    <xf numFmtId="0" fontId="5" fillId="9" borderId="0" xfId="0" applyFont="1" applyFill="1"/>
    <xf numFmtId="0" fontId="0" fillId="9" borderId="0" xfId="0" applyFill="1" applyBorder="1" applyAlignment="1">
      <alignment horizontal="center" vertical="center"/>
    </xf>
    <xf numFmtId="164" fontId="0" fillId="9" borderId="0" xfId="0" applyNumberFormat="1" applyFill="1" applyBorder="1" applyAlignment="1">
      <alignment horizontal="center" vertical="center"/>
    </xf>
    <xf numFmtId="0" fontId="14" fillId="9" borderId="0" xfId="0" applyFont="1" applyFill="1" applyAlignment="1">
      <alignment vertical="center"/>
    </xf>
    <xf numFmtId="0" fontId="13" fillId="9" borderId="0" xfId="0" applyFont="1" applyFill="1" applyAlignment="1">
      <alignment vertical="center"/>
    </xf>
    <xf numFmtId="0" fontId="0" fillId="9" borderId="0" xfId="0" applyFill="1" applyBorder="1" applyAlignment="1">
      <alignment horizontal="center"/>
    </xf>
    <xf numFmtId="0" fontId="2" fillId="9" borderId="5" xfId="0" applyFont="1" applyFill="1" applyBorder="1" applyAlignment="1">
      <alignment horizontal="left"/>
    </xf>
    <xf numFmtId="0" fontId="0" fillId="9" borderId="5" xfId="0" applyFill="1" applyBorder="1" applyAlignment="1">
      <alignment horizontal="left"/>
    </xf>
    <xf numFmtId="0" fontId="0" fillId="9" borderId="2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1" xfId="0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4" fillId="2" borderId="1" xfId="0" applyFont="1" applyFill="1" applyBorder="1"/>
    <xf numFmtId="0" fontId="0" fillId="9" borderId="0" xfId="0" applyFill="1" applyBorder="1" applyAlignment="1">
      <alignment vertical="center"/>
    </xf>
    <xf numFmtId="0" fontId="6" fillId="9" borderId="1" xfId="0" applyFont="1" applyFill="1" applyBorder="1" applyAlignment="1">
      <alignment horizontal="center" vertical="center"/>
    </xf>
    <xf numFmtId="0" fontId="10" fillId="9" borderId="1" xfId="0" applyFont="1" applyFill="1" applyBorder="1"/>
    <xf numFmtId="0" fontId="31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2" fillId="9" borderId="0" xfId="0" applyFont="1" applyFill="1" applyBorder="1" applyAlignment="1">
      <alignment horizontal="left" vertical="top" wrapText="1"/>
    </xf>
    <xf numFmtId="0" fontId="2" fillId="9" borderId="8" xfId="0" applyFont="1" applyFill="1" applyBorder="1" applyAlignment="1">
      <alignment horizontal="left" vertical="center"/>
    </xf>
    <xf numFmtId="0" fontId="2" fillId="9" borderId="9" xfId="0" applyFont="1" applyFill="1" applyBorder="1" applyAlignment="1">
      <alignment horizontal="left" vertical="center"/>
    </xf>
    <xf numFmtId="0" fontId="2" fillId="9" borderId="5" xfId="0" applyFont="1" applyFill="1" applyBorder="1" applyAlignment="1">
      <alignment horizontal="left" vertical="center"/>
    </xf>
    <xf numFmtId="0" fontId="2" fillId="9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 vertical="top" wrapText="1"/>
    </xf>
    <xf numFmtId="0" fontId="2" fillId="9" borderId="0" xfId="0" applyFont="1" applyFill="1" applyBorder="1" applyAlignment="1">
      <alignment horizontal="left"/>
    </xf>
    <xf numFmtId="0" fontId="0" fillId="9" borderId="0" xfId="0" applyFill="1" applyBorder="1" applyAlignment="1">
      <alignment horizontal="left"/>
    </xf>
    <xf numFmtId="0" fontId="2" fillId="9" borderId="0" xfId="0" applyFont="1" applyFill="1" applyBorder="1" applyAlignment="1">
      <alignment horizontal="left" wrapText="1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164" fontId="10" fillId="9" borderId="10" xfId="0" applyNumberFormat="1" applyFont="1" applyFill="1" applyBorder="1" applyAlignment="1">
      <alignment horizontal="center" vertical="center"/>
    </xf>
    <xf numFmtId="164" fontId="10" fillId="9" borderId="11" xfId="0" applyNumberFormat="1" applyFont="1" applyFill="1" applyBorder="1" applyAlignment="1">
      <alignment horizontal="center" vertical="center"/>
    </xf>
    <xf numFmtId="164" fontId="0" fillId="9" borderId="10" xfId="0" applyNumberFormat="1" applyFill="1" applyBorder="1" applyAlignment="1">
      <alignment horizontal="center" vertical="center"/>
    </xf>
    <xf numFmtId="164" fontId="0" fillId="9" borderId="11" xfId="0" applyNumberForma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1" fillId="9" borderId="14" xfId="0" applyFont="1" applyFill="1" applyBorder="1"/>
    <xf numFmtId="0" fontId="2" fillId="9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0" xfId="0" applyBorder="1" applyAlignment="1"/>
    <xf numFmtId="0" fontId="0" fillId="0" borderId="11" xfId="0" applyBorder="1" applyAlignment="1"/>
    <xf numFmtId="0" fontId="13" fillId="2" borderId="1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5" fillId="13" borderId="7" xfId="5" applyFill="1" applyBorder="1" applyAlignment="1">
      <alignment horizontal="center" vertical="center"/>
    </xf>
    <xf numFmtId="0" fontId="15" fillId="13" borderId="8" xfId="5" applyFill="1" applyBorder="1" applyAlignment="1">
      <alignment horizontal="center" vertical="center"/>
    </xf>
    <xf numFmtId="0" fontId="15" fillId="13" borderId="9" xfId="5" applyFill="1" applyBorder="1" applyAlignment="1">
      <alignment horizontal="center" vertical="center"/>
    </xf>
    <xf numFmtId="0" fontId="15" fillId="13" borderId="4" xfId="5" applyFill="1" applyBorder="1" applyAlignment="1">
      <alignment horizontal="center" vertical="center"/>
    </xf>
    <xf numFmtId="0" fontId="15" fillId="13" borderId="5" xfId="5" applyFill="1" applyBorder="1" applyAlignment="1">
      <alignment horizontal="center" vertical="center"/>
    </xf>
    <xf numFmtId="0" fontId="15" fillId="13" borderId="6" xfId="5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7" fontId="0" fillId="0" borderId="10" xfId="0" applyNumberFormat="1" applyBorder="1" applyAlignment="1">
      <alignment horizontal="center" vertical="center"/>
    </xf>
    <xf numFmtId="167" fontId="0" fillId="0" borderId="1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1" fontId="0" fillId="0" borderId="10" xfId="0" applyNumberFormat="1" applyBorder="1" applyAlignment="1">
      <alignment horizontal="center" vertical="center"/>
    </xf>
    <xf numFmtId="11" fontId="0" fillId="0" borderId="11" xfId="0" applyNumberFormat="1" applyBorder="1" applyAlignment="1">
      <alignment horizontal="center" vertical="center"/>
    </xf>
    <xf numFmtId="0" fontId="15" fillId="13" borderId="22" xfId="5" applyFill="1" applyBorder="1" applyAlignment="1">
      <alignment horizontal="center" vertical="center"/>
    </xf>
    <xf numFmtId="0" fontId="15" fillId="13" borderId="23" xfId="5" applyFill="1" applyBorder="1" applyAlignment="1">
      <alignment horizontal="center" vertical="center"/>
    </xf>
    <xf numFmtId="164" fontId="15" fillId="13" borderId="22" xfId="5" applyNumberFormat="1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4" fillId="2" borderId="10" xfId="0" applyFont="1" applyFill="1" applyBorder="1" applyAlignment="1">
      <alignment vertical="center"/>
    </xf>
    <xf numFmtId="0" fontId="14" fillId="2" borderId="20" xfId="0" applyFont="1" applyFill="1" applyBorder="1" applyAlignment="1">
      <alignment vertical="center"/>
    </xf>
    <xf numFmtId="0" fontId="14" fillId="2" borderId="11" xfId="0" applyFont="1" applyFill="1" applyBorder="1" applyAlignment="1">
      <alignment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164" fontId="15" fillId="9" borderId="10" xfId="4" applyNumberFormat="1" applyFill="1" applyBorder="1" applyAlignment="1">
      <alignment horizontal="center" vertical="center"/>
    </xf>
    <xf numFmtId="164" fontId="15" fillId="9" borderId="11" xfId="4" applyNumberForma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29" fillId="9" borderId="0" xfId="4" applyFont="1" applyFill="1" applyBorder="1" applyAlignment="1">
      <alignment horizontal="center" vertical="center"/>
    </xf>
    <xf numFmtId="0" fontId="16" fillId="2" borderId="1" xfId="2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/>
    </xf>
    <xf numFmtId="164" fontId="0" fillId="9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2" fillId="2" borderId="10" xfId="0" applyFont="1" applyFill="1" applyBorder="1"/>
    <xf numFmtId="0" fontId="12" fillId="2" borderId="20" xfId="0" applyFont="1" applyFill="1" applyBorder="1"/>
    <xf numFmtId="0" fontId="12" fillId="2" borderId="11" xfId="0" applyFont="1" applyFill="1" applyBorder="1"/>
    <xf numFmtId="0" fontId="14" fillId="2" borderId="1" xfId="0" applyFont="1" applyFill="1" applyBorder="1"/>
    <xf numFmtId="0" fontId="13" fillId="2" borderId="1" xfId="0" applyFont="1" applyFill="1" applyBorder="1"/>
    <xf numFmtId="0" fontId="5" fillId="2" borderId="1" xfId="0" applyFont="1" applyFill="1" applyBorder="1"/>
    <xf numFmtId="1" fontId="13" fillId="2" borderId="1" xfId="0" applyNumberFormat="1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0" fontId="15" fillId="0" borderId="0" xfId="4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4" fillId="4" borderId="0" xfId="0" applyFont="1" applyFill="1" applyBorder="1" applyAlignment="1">
      <alignment horizontal="left"/>
    </xf>
    <xf numFmtId="0" fontId="14" fillId="4" borderId="0" xfId="0" applyFont="1" applyFill="1" applyAlignment="1">
      <alignment horizontal="left"/>
    </xf>
    <xf numFmtId="0" fontId="14" fillId="2" borderId="10" xfId="0" applyFont="1" applyFill="1" applyBorder="1"/>
    <xf numFmtId="0" fontId="14" fillId="2" borderId="11" xfId="0" applyFont="1" applyFill="1" applyBorder="1"/>
    <xf numFmtId="0" fontId="15" fillId="6" borderId="10" xfId="2" applyBorder="1"/>
    <xf numFmtId="0" fontId="15" fillId="6" borderId="11" xfId="2" applyBorder="1"/>
    <xf numFmtId="0" fontId="12" fillId="2" borderId="10" xfId="0" applyFont="1" applyFill="1" applyBorder="1" applyAlignment="1"/>
    <xf numFmtId="0" fontId="12" fillId="2" borderId="11" xfId="0" applyFont="1" applyFill="1" applyBorder="1" applyAlignment="1"/>
    <xf numFmtId="164" fontId="15" fillId="12" borderId="27" xfId="3" applyNumberFormat="1" applyFill="1" applyBorder="1" applyAlignment="1">
      <alignment horizontal="center" vertical="center"/>
    </xf>
    <xf numFmtId="164" fontId="15" fillId="12" borderId="28" xfId="3" applyNumberFormat="1" applyFill="1" applyBorder="1" applyAlignment="1">
      <alignment horizontal="center" vertical="center"/>
    </xf>
    <xf numFmtId="164" fontId="15" fillId="12" borderId="29" xfId="3" applyNumberFormat="1" applyFill="1" applyBorder="1" applyAlignment="1">
      <alignment horizontal="center" vertical="center"/>
    </xf>
    <xf numFmtId="164" fontId="15" fillId="12" borderId="30" xfId="3" applyNumberFormat="1" applyFill="1" applyBorder="1" applyAlignment="1">
      <alignment horizontal="center" vertical="center"/>
    </xf>
    <xf numFmtId="164" fontId="15" fillId="12" borderId="1" xfId="3" applyNumberFormat="1" applyFill="1" applyBorder="1" applyAlignment="1">
      <alignment horizontal="center" vertical="center"/>
    </xf>
    <xf numFmtId="164" fontId="15" fillId="12" borderId="31" xfId="3" applyNumberFormat="1" applyFill="1" applyBorder="1" applyAlignment="1">
      <alignment horizontal="center" vertical="center"/>
    </xf>
    <xf numFmtId="164" fontId="15" fillId="12" borderId="32" xfId="3" applyNumberFormat="1" applyFill="1" applyBorder="1" applyAlignment="1">
      <alignment horizontal="center" vertical="center"/>
    </xf>
    <xf numFmtId="164" fontId="15" fillId="12" borderId="33" xfId="3" applyNumberFormat="1" applyFill="1" applyBorder="1" applyAlignment="1">
      <alignment horizontal="center" vertical="center"/>
    </xf>
    <xf numFmtId="164" fontId="15" fillId="12" borderId="34" xfId="3" applyNumberFormat="1" applyFill="1" applyBorder="1" applyAlignment="1">
      <alignment horizontal="center" vertical="center"/>
    </xf>
    <xf numFmtId="0" fontId="15" fillId="12" borderId="35" xfId="3" applyFill="1" applyBorder="1" applyAlignment="1">
      <alignment horizontal="center" vertical="center"/>
    </xf>
    <xf numFmtId="0" fontId="15" fillId="12" borderId="36" xfId="3" applyFill="1" applyBorder="1" applyAlignment="1">
      <alignment horizontal="center" vertical="center"/>
    </xf>
    <xf numFmtId="0" fontId="15" fillId="12" borderId="37" xfId="3" applyFill="1" applyBorder="1" applyAlignment="1">
      <alignment horizontal="center" vertical="center"/>
    </xf>
    <xf numFmtId="164" fontId="15" fillId="12" borderId="35" xfId="3" applyNumberFormat="1" applyFill="1" applyBorder="1" applyAlignment="1">
      <alignment horizontal="center" vertical="center"/>
    </xf>
    <xf numFmtId="164" fontId="15" fillId="12" borderId="36" xfId="3" applyNumberFormat="1" applyFill="1" applyBorder="1" applyAlignment="1">
      <alignment horizontal="center" vertical="center"/>
    </xf>
    <xf numFmtId="164" fontId="15" fillId="12" borderId="37" xfId="3" applyNumberForma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0" fillId="0" borderId="20" xfId="0" applyBorder="1" applyAlignment="1">
      <alignment horizontal="center"/>
    </xf>
    <xf numFmtId="0" fontId="0" fillId="0" borderId="20" xfId="0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17" fillId="0" borderId="26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6">
    <cellStyle name="40 % - zvýraznenie2" xfId="1" builtinId="35"/>
    <cellStyle name="40 % - zvýraznenie4" xfId="2" builtinId="43"/>
    <cellStyle name="60 % - zvýraznenie3" xfId="4" builtinId="40"/>
    <cellStyle name="60 % - zvýraznenie5" xfId="5" builtinId="48"/>
    <cellStyle name="60 % - zvýraznenie6" xfId="3" builtinId="52"/>
    <cellStyle name="Normálna" xfId="0" builtinId="0"/>
  </cellStyles>
  <dxfs count="11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colors>
    <mruColors>
      <color rgb="FF008080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648099151773216E-2"/>
          <c:y val="2.4286581663630843E-2"/>
          <c:w val="0.85995610201979977"/>
          <c:h val="0.89836099755823207"/>
        </c:manualLayout>
      </c:layout>
      <c:scatterChart>
        <c:scatterStyle val="lineMarker"/>
        <c:varyColors val="0"/>
        <c:ser>
          <c:idx val="0"/>
          <c:order val="0"/>
          <c:tx>
            <c:v>7.5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17520123543879049"/>
                  <c:y val="-0.528982413783642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'Pomocné grafy, tabuľky'!$N$6:$T$6</c:f>
              <c:numCache>
                <c:formatCode>General</c:formatCode>
                <c:ptCount val="7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6</c:v>
                </c:pt>
                <c:pt idx="6">
                  <c:v>10</c:v>
                </c:pt>
              </c:numCache>
            </c:numRef>
          </c:xVal>
          <c:yVal>
            <c:numRef>
              <c:f>'Pomocné grafy, tabuľky'!$N$7:$T$7</c:f>
              <c:numCache>
                <c:formatCode>General</c:formatCode>
                <c:ptCount val="7"/>
                <c:pt idx="0">
                  <c:v>2.8000000000000001E-2</c:v>
                </c:pt>
                <c:pt idx="1">
                  <c:v>2.1000000000000001E-2</c:v>
                </c:pt>
                <c:pt idx="2">
                  <c:v>1.7999999999999999E-2</c:v>
                </c:pt>
                <c:pt idx="3">
                  <c:v>1.6E-2</c:v>
                </c:pt>
                <c:pt idx="4">
                  <c:v>1.4E-2</c:v>
                </c:pt>
                <c:pt idx="5">
                  <c:v>0.01</c:v>
                </c:pt>
                <c:pt idx="6">
                  <c:v>8.0000000000000002E-3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29-4DAA-A724-1999E23094EB}"/>
            </c:ext>
          </c:extLst>
        </c:ser>
        <c:ser>
          <c:idx val="1"/>
          <c:order val="1"/>
          <c:tx>
            <c:v>15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17520123543879049"/>
                  <c:y val="-0.4760048286647096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'Pomocné grafy, tabuľky'!$N$6:$T$6</c:f>
              <c:numCache>
                <c:formatCode>General</c:formatCode>
                <c:ptCount val="7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6</c:v>
                </c:pt>
                <c:pt idx="6">
                  <c:v>10</c:v>
                </c:pt>
              </c:numCache>
            </c:numRef>
          </c:xVal>
          <c:yVal>
            <c:numRef>
              <c:f>'Pomocné grafy, tabuľky'!$N$8:$T$8</c:f>
              <c:numCache>
                <c:formatCode>General</c:formatCode>
                <c:ptCount val="7"/>
                <c:pt idx="0">
                  <c:v>5.8000000000000003E-2</c:v>
                </c:pt>
                <c:pt idx="1">
                  <c:v>4.3999999999999997E-2</c:v>
                </c:pt>
                <c:pt idx="2">
                  <c:v>3.6999999999999998E-2</c:v>
                </c:pt>
                <c:pt idx="3">
                  <c:v>3.3000000000000002E-2</c:v>
                </c:pt>
                <c:pt idx="4">
                  <c:v>2.9000000000000001E-2</c:v>
                </c:pt>
                <c:pt idx="5">
                  <c:v>2.1000000000000001E-2</c:v>
                </c:pt>
                <c:pt idx="6">
                  <c:v>1.6E-2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29-4DAA-A724-1999E23094EB}"/>
            </c:ext>
          </c:extLst>
        </c:ser>
        <c:ser>
          <c:idx val="2"/>
          <c:order val="2"/>
          <c:tx>
            <c:v>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17520123543879049"/>
                  <c:y val="-0.4050519904524129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'Pomocné grafy, tabuľky'!$N$6:$T$6</c:f>
              <c:numCache>
                <c:formatCode>General</c:formatCode>
                <c:ptCount val="7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6</c:v>
                </c:pt>
                <c:pt idx="6">
                  <c:v>10</c:v>
                </c:pt>
              </c:numCache>
            </c:numRef>
          </c:xVal>
          <c:yVal>
            <c:numRef>
              <c:f>'Pomocné grafy, tabuľky'!$N$9:$T$9</c:f>
              <c:numCache>
                <c:formatCode>General</c:formatCode>
                <c:ptCount val="7"/>
                <c:pt idx="0">
                  <c:v>0.11</c:v>
                </c:pt>
                <c:pt idx="1">
                  <c:v>8.1000000000000003E-2</c:v>
                </c:pt>
                <c:pt idx="2">
                  <c:v>6.9000000000000006E-2</c:v>
                </c:pt>
                <c:pt idx="3">
                  <c:v>6.0999999999999999E-2</c:v>
                </c:pt>
                <c:pt idx="4">
                  <c:v>5.3999999999999999E-2</c:v>
                </c:pt>
                <c:pt idx="5">
                  <c:v>3.7999999999999999E-2</c:v>
                </c:pt>
                <c:pt idx="6">
                  <c:v>0.03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29-4DAA-A724-1999E23094EB}"/>
            </c:ext>
          </c:extLst>
        </c:ser>
        <c:ser>
          <c:idx val="3"/>
          <c:order val="3"/>
          <c:tx>
            <c:v>60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16867984722248702"/>
                  <c:y val="-0.3140106267204404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'Pomocné grafy, tabuľky'!$N$6:$T$6</c:f>
              <c:numCache>
                <c:formatCode>General</c:formatCode>
                <c:ptCount val="7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6</c:v>
                </c:pt>
                <c:pt idx="6">
                  <c:v>10</c:v>
                </c:pt>
              </c:numCache>
            </c:numRef>
          </c:xVal>
          <c:yVal>
            <c:numRef>
              <c:f>'Pomocné grafy, tabuľky'!$N$10:$T$10</c:f>
              <c:numCache>
                <c:formatCode>General</c:formatCode>
                <c:ptCount val="7"/>
                <c:pt idx="0">
                  <c:v>0.18</c:v>
                </c:pt>
                <c:pt idx="1">
                  <c:v>0.14000000000000001</c:v>
                </c:pt>
                <c:pt idx="2">
                  <c:v>0.12</c:v>
                </c:pt>
                <c:pt idx="3">
                  <c:v>0.1</c:v>
                </c:pt>
                <c:pt idx="4">
                  <c:v>9.0999999999999998E-2</c:v>
                </c:pt>
                <c:pt idx="5">
                  <c:v>6.4000000000000001E-2</c:v>
                </c:pt>
                <c:pt idx="6">
                  <c:v>5.0999999999999997E-2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29-4DAA-A724-1999E23094EB}"/>
            </c:ext>
          </c:extLst>
        </c:ser>
        <c:ser>
          <c:idx val="4"/>
          <c:order val="4"/>
          <c:tx>
            <c:v>90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17358703043475499"/>
                  <c:y val="-0.2388835541898726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'Pomocné grafy, tabuľky'!$N$6:$T$6</c:f>
              <c:numCache>
                <c:formatCode>General</c:formatCode>
                <c:ptCount val="7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6</c:v>
                </c:pt>
                <c:pt idx="6">
                  <c:v>10</c:v>
                </c:pt>
              </c:numCache>
            </c:numRef>
          </c:xVal>
          <c:yVal>
            <c:numRef>
              <c:f>'Pomocné grafy, tabuľky'!$N$11:$T$11</c:f>
              <c:numCache>
                <c:formatCode>General</c:formatCode>
                <c:ptCount val="7"/>
                <c:pt idx="0">
                  <c:v>0.23</c:v>
                </c:pt>
                <c:pt idx="1">
                  <c:v>0.18</c:v>
                </c:pt>
                <c:pt idx="2">
                  <c:v>0.15</c:v>
                </c:pt>
                <c:pt idx="3">
                  <c:v>0.13</c:v>
                </c:pt>
                <c:pt idx="4">
                  <c:v>0.12</c:v>
                </c:pt>
                <c:pt idx="5">
                  <c:v>8.3000000000000004E-2</c:v>
                </c:pt>
                <c:pt idx="6">
                  <c:v>6.6000000000000003E-2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29-4DAA-A724-1999E23094EB}"/>
            </c:ext>
          </c:extLst>
        </c:ser>
        <c:ser>
          <c:idx val="5"/>
          <c:order val="5"/>
          <c:tx>
            <c:v>120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17197282543071946"/>
                  <c:y val="-0.1711437899530851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'Pomocné grafy, tabuľky'!$N$6:$T$6</c:f>
              <c:numCache>
                <c:formatCode>General</c:formatCode>
                <c:ptCount val="7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6</c:v>
                </c:pt>
                <c:pt idx="6">
                  <c:v>10</c:v>
                </c:pt>
              </c:numCache>
            </c:numRef>
          </c:xVal>
          <c:yVal>
            <c:numRef>
              <c:f>'Pomocné grafy, tabuľky'!$N$12:$T$12</c:f>
              <c:numCache>
                <c:formatCode>General</c:formatCode>
                <c:ptCount val="7"/>
                <c:pt idx="0">
                  <c:v>0.27</c:v>
                </c:pt>
                <c:pt idx="1">
                  <c:v>0.2</c:v>
                </c:pt>
                <c:pt idx="2">
                  <c:v>0.17</c:v>
                </c:pt>
                <c:pt idx="3">
                  <c:v>0.15</c:v>
                </c:pt>
                <c:pt idx="4">
                  <c:v>0.13</c:v>
                </c:pt>
                <c:pt idx="5">
                  <c:v>0.1</c:v>
                </c:pt>
                <c:pt idx="6">
                  <c:v>7.5999999999999998E-2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29-4DAA-A724-1999E23094EB}"/>
            </c:ext>
          </c:extLst>
        </c:ser>
        <c:ser>
          <c:idx val="6"/>
          <c:order val="6"/>
          <c:tx>
            <c:v>150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>
                    <a:lumMod val="60000"/>
                  </a:schemeClr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17681544044282602"/>
                  <c:y val="-0.1148026008944003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'Pomocné grafy, tabuľky'!$N$6:$T$6</c:f>
              <c:numCache>
                <c:formatCode>General</c:formatCode>
                <c:ptCount val="7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6</c:v>
                </c:pt>
                <c:pt idx="6">
                  <c:v>10</c:v>
                </c:pt>
              </c:numCache>
            </c:numRef>
          </c:xVal>
          <c:yVal>
            <c:numRef>
              <c:f>'Pomocné grafy, tabuľky'!$N$13:$T$13</c:f>
              <c:numCache>
                <c:formatCode>General</c:formatCode>
                <c:ptCount val="7"/>
                <c:pt idx="0">
                  <c:v>0.3</c:v>
                </c:pt>
                <c:pt idx="1">
                  <c:v>0.22</c:v>
                </c:pt>
                <c:pt idx="2">
                  <c:v>0.19</c:v>
                </c:pt>
                <c:pt idx="3">
                  <c:v>0.17</c:v>
                </c:pt>
                <c:pt idx="4">
                  <c:v>0.15</c:v>
                </c:pt>
                <c:pt idx="5">
                  <c:v>0.11</c:v>
                </c:pt>
                <c:pt idx="6">
                  <c:v>8.4000000000000005E-2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29-4DAA-A724-1999E23094EB}"/>
            </c:ext>
          </c:extLst>
        </c:ser>
        <c:ser>
          <c:idx val="7"/>
          <c:order val="7"/>
          <c:tx>
            <c:v>180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>
                    <a:lumMod val="60000"/>
                  </a:schemeClr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16370809581005763"/>
                  <c:y val="-5.57996104145518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'Pomocné grafy, tabuľky'!$N$6:$T$6</c:f>
              <c:numCache>
                <c:formatCode>General</c:formatCode>
                <c:ptCount val="7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6</c:v>
                </c:pt>
                <c:pt idx="6">
                  <c:v>10</c:v>
                </c:pt>
              </c:numCache>
            </c:numRef>
          </c:xVal>
          <c:yVal>
            <c:numRef>
              <c:f>'Pomocné grafy, tabuľky'!$N$14:$T$14</c:f>
              <c:numCache>
                <c:formatCode>General</c:formatCode>
                <c:ptCount val="7"/>
                <c:pt idx="0">
                  <c:v>0.33</c:v>
                </c:pt>
                <c:pt idx="1">
                  <c:v>0.25</c:v>
                </c:pt>
                <c:pt idx="2">
                  <c:v>0.21</c:v>
                </c:pt>
                <c:pt idx="3">
                  <c:v>0.18</c:v>
                </c:pt>
                <c:pt idx="4">
                  <c:v>0.16</c:v>
                </c:pt>
                <c:pt idx="5">
                  <c:v>0.12</c:v>
                </c:pt>
                <c:pt idx="6">
                  <c:v>9.1999999999999998E-2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29-4DAA-A724-1999E23094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1989647"/>
        <c:axId val="2041990479"/>
      </c:scatterChart>
      <c:valAx>
        <c:axId val="20419896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Pomer</a:t>
                </a:r>
                <a:r>
                  <a:rPr lang="sk-SK" baseline="0"/>
                  <a:t> R/D [-]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1990479"/>
        <c:crosses val="autoZero"/>
        <c:crossBetween val="midCat"/>
      </c:valAx>
      <c:valAx>
        <c:axId val="2041990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Stratový súčiniteľ [-]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"/>
              <c:y val="0.322244373708605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198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egendEntry>
        <c:idx val="14"/>
        <c:delete val="1"/>
      </c:legendEntry>
      <c:legendEntry>
        <c:idx val="1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ln>
                  <a:noFill/>
                </a:ln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Veľkosť častíc</a:t>
            </a:r>
            <a:endParaRPr lang="en-GB"/>
          </a:p>
        </c:rich>
      </c:tx>
      <c:layout>
        <c:manualLayout>
          <c:xMode val="edge"/>
          <c:yMode val="edge"/>
          <c:x val="0.84495757071112931"/>
          <c:y val="0.283093014782370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925561490991342"/>
          <c:y val="4.7684541486128738E-2"/>
          <c:w val="0.70386607879938845"/>
          <c:h val="0.79677836190458584"/>
        </c:manualLayout>
      </c:layout>
      <c:scatterChart>
        <c:scatterStyle val="lineMarker"/>
        <c:varyColors val="0"/>
        <c:ser>
          <c:idx val="4"/>
          <c:order val="3"/>
          <c:tx>
            <c:v>2500 [μm]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'Pomocné grafy, tabuľky'!$Q$68:$Q$82</c:f>
              <c:numCache>
                <c:formatCode>General</c:formatCode>
                <c:ptCount val="15"/>
                <c:pt idx="0">
                  <c:v>138</c:v>
                </c:pt>
                <c:pt idx="1">
                  <c:v>213</c:v>
                </c:pt>
                <c:pt idx="2">
                  <c:v>297</c:v>
                </c:pt>
                <c:pt idx="3">
                  <c:v>640</c:v>
                </c:pt>
                <c:pt idx="4">
                  <c:v>890</c:v>
                </c:pt>
                <c:pt idx="5">
                  <c:v>1080</c:v>
                </c:pt>
                <c:pt idx="6">
                  <c:v>1238</c:v>
                </c:pt>
                <c:pt idx="7">
                  <c:v>1377</c:v>
                </c:pt>
                <c:pt idx="8">
                  <c:v>1502</c:v>
                </c:pt>
                <c:pt idx="9">
                  <c:v>1561</c:v>
                </c:pt>
                <c:pt idx="10">
                  <c:v>1617</c:v>
                </c:pt>
                <c:pt idx="11">
                  <c:v>1723</c:v>
                </c:pt>
                <c:pt idx="12">
                  <c:v>1916</c:v>
                </c:pt>
                <c:pt idx="13">
                  <c:v>1970</c:v>
                </c:pt>
                <c:pt idx="14">
                  <c:v>2000</c:v>
                </c:pt>
              </c:numCache>
            </c:numRef>
          </c:xVal>
          <c:yVal>
            <c:numRef>
              <c:f>'Pomocné grafy, tabuľky'!$N$68:$N$82</c:f>
              <c:numCache>
                <c:formatCode>General</c:formatCode>
                <c:ptCount val="15"/>
                <c:pt idx="0">
                  <c:v>1000</c:v>
                </c:pt>
                <c:pt idx="1">
                  <c:v>2500</c:v>
                </c:pt>
                <c:pt idx="2">
                  <c:v>5000</c:v>
                </c:pt>
                <c:pt idx="3">
                  <c:v>25000</c:v>
                </c:pt>
                <c:pt idx="4">
                  <c:v>50000</c:v>
                </c:pt>
                <c:pt idx="5">
                  <c:v>75000</c:v>
                </c:pt>
                <c:pt idx="6">
                  <c:v>100000</c:v>
                </c:pt>
                <c:pt idx="7">
                  <c:v>125000</c:v>
                </c:pt>
                <c:pt idx="8">
                  <c:v>150000</c:v>
                </c:pt>
                <c:pt idx="9">
                  <c:v>162500</c:v>
                </c:pt>
                <c:pt idx="10">
                  <c:v>175000</c:v>
                </c:pt>
                <c:pt idx="11">
                  <c:v>200000</c:v>
                </c:pt>
                <c:pt idx="12">
                  <c:v>250000</c:v>
                </c:pt>
                <c:pt idx="13">
                  <c:v>265000</c:v>
                </c:pt>
                <c:pt idx="14">
                  <c:v>275000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BC5-4490-8905-554A4A860A37}"/>
            </c:ext>
          </c:extLst>
        </c:ser>
        <c:ser>
          <c:idx val="3"/>
          <c:order val="4"/>
          <c:tx>
            <c:v>2000 [μm]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'Pomocné grafy, tabuľky'!$K$88:$K$102</c:f>
              <c:numCache>
                <c:formatCode>General</c:formatCode>
                <c:ptCount val="15"/>
                <c:pt idx="0">
                  <c:v>137</c:v>
                </c:pt>
                <c:pt idx="1">
                  <c:v>299</c:v>
                </c:pt>
                <c:pt idx="2">
                  <c:v>654.73299999999995</c:v>
                </c:pt>
                <c:pt idx="3">
                  <c:v>916.42200000000003</c:v>
                </c:pt>
                <c:pt idx="4">
                  <c:v>1115.626</c:v>
                </c:pt>
                <c:pt idx="5">
                  <c:v>1282.7059999999999</c:v>
                </c:pt>
                <c:pt idx="6" formatCode="0.000">
                  <c:v>1429.3510000000001</c:v>
                </c:pt>
                <c:pt idx="7">
                  <c:v>1561.529</c:v>
                </c:pt>
                <c:pt idx="8">
                  <c:v>1623.355</c:v>
                </c:pt>
                <c:pt idx="9">
                  <c:v>1682.7660000000001</c:v>
                </c:pt>
                <c:pt idx="10">
                  <c:v>1795.383</c:v>
                </c:pt>
                <c:pt idx="11">
                  <c:v>1900.96</c:v>
                </c:pt>
                <c:pt idx="12">
                  <c:v>1961.4169999999999</c:v>
                </c:pt>
                <c:pt idx="13">
                  <c:v>2000</c:v>
                </c:pt>
                <c:pt idx="14">
                  <c:v>2000</c:v>
                </c:pt>
              </c:numCache>
            </c:numRef>
          </c:xVal>
          <c:yVal>
            <c:numRef>
              <c:f>'Pomocné grafy, tabuľky'!$H$88:$H$102</c:f>
              <c:numCache>
                <c:formatCode>General</c:formatCode>
                <c:ptCount val="15"/>
                <c:pt idx="0">
                  <c:v>1000</c:v>
                </c:pt>
                <c:pt idx="1">
                  <c:v>5000</c:v>
                </c:pt>
                <c:pt idx="2">
                  <c:v>25000</c:v>
                </c:pt>
                <c:pt idx="3">
                  <c:v>50000</c:v>
                </c:pt>
                <c:pt idx="4">
                  <c:v>75000</c:v>
                </c:pt>
                <c:pt idx="5">
                  <c:v>100000</c:v>
                </c:pt>
                <c:pt idx="6">
                  <c:v>125000</c:v>
                </c:pt>
                <c:pt idx="7">
                  <c:v>150000</c:v>
                </c:pt>
                <c:pt idx="8">
                  <c:v>162500</c:v>
                </c:pt>
                <c:pt idx="9">
                  <c:v>175000</c:v>
                </c:pt>
                <c:pt idx="10">
                  <c:v>200000</c:v>
                </c:pt>
                <c:pt idx="11">
                  <c:v>225000</c:v>
                </c:pt>
                <c:pt idx="12">
                  <c:v>240000</c:v>
                </c:pt>
                <c:pt idx="13">
                  <c:v>250000</c:v>
                </c:pt>
                <c:pt idx="14">
                  <c:v>300000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BC5-4490-8905-554A4A860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4928255"/>
        <c:axId val="1884928671"/>
      </c:scatterChart>
      <c:scatterChart>
        <c:scatterStyle val="smoothMarker"/>
        <c:varyColors val="0"/>
        <c:ser>
          <c:idx val="2"/>
          <c:order val="0"/>
          <c:tx>
            <c:v>1500 [μm]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'Pomocné grafy, tabuľky'!$K$68:$K$81</c:f>
              <c:numCache>
                <c:formatCode>0.000</c:formatCode>
                <c:ptCount val="14"/>
                <c:pt idx="0">
                  <c:v>136</c:v>
                </c:pt>
                <c:pt idx="1">
                  <c:v>303</c:v>
                </c:pt>
                <c:pt idx="2" formatCode="General">
                  <c:v>673.62400000000002</c:v>
                </c:pt>
                <c:pt idx="3" formatCode="General">
                  <c:v>950.26400000000001</c:v>
                </c:pt>
                <c:pt idx="4" formatCode="General">
                  <c:v>1162.127</c:v>
                </c:pt>
                <c:pt idx="5" formatCode="General">
                  <c:v>1340.5139999999999</c:v>
                </c:pt>
                <c:pt idx="6">
                  <c:v>1497.5319999999999</c:v>
                </c:pt>
                <c:pt idx="7">
                  <c:v>1639.383</c:v>
                </c:pt>
                <c:pt idx="8">
                  <c:v>1705.8309999999999</c:v>
                </c:pt>
                <c:pt idx="9">
                  <c:v>1769.75</c:v>
                </c:pt>
                <c:pt idx="10">
                  <c:v>1891.029</c:v>
                </c:pt>
                <c:pt idx="11">
                  <c:v>1937.3869999999999</c:v>
                </c:pt>
                <c:pt idx="12">
                  <c:v>1982.645</c:v>
                </c:pt>
                <c:pt idx="13">
                  <c:v>2000</c:v>
                </c:pt>
              </c:numCache>
            </c:numRef>
          </c:xVal>
          <c:yVal>
            <c:numRef>
              <c:f>'Pomocné grafy, tabuľky'!$H$68:$H$81</c:f>
              <c:numCache>
                <c:formatCode>General</c:formatCode>
                <c:ptCount val="14"/>
                <c:pt idx="0">
                  <c:v>1000</c:v>
                </c:pt>
                <c:pt idx="1">
                  <c:v>5000</c:v>
                </c:pt>
                <c:pt idx="2">
                  <c:v>25000</c:v>
                </c:pt>
                <c:pt idx="3">
                  <c:v>50000</c:v>
                </c:pt>
                <c:pt idx="4">
                  <c:v>75000</c:v>
                </c:pt>
                <c:pt idx="5">
                  <c:v>100000</c:v>
                </c:pt>
                <c:pt idx="6">
                  <c:v>125000</c:v>
                </c:pt>
                <c:pt idx="7">
                  <c:v>150000</c:v>
                </c:pt>
                <c:pt idx="8">
                  <c:v>162500</c:v>
                </c:pt>
                <c:pt idx="9">
                  <c:v>175000</c:v>
                </c:pt>
                <c:pt idx="10">
                  <c:v>200000</c:v>
                </c:pt>
                <c:pt idx="11">
                  <c:v>210000</c:v>
                </c:pt>
                <c:pt idx="12">
                  <c:v>220000</c:v>
                </c:pt>
                <c:pt idx="13">
                  <c:v>230000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BC5-4490-8905-554A4A860A37}"/>
            </c:ext>
          </c:extLst>
        </c:ser>
        <c:ser>
          <c:idx val="1"/>
          <c:order val="1"/>
          <c:tx>
            <c:v>1000 [μm]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'Pomocné grafy, tabuľky'!$E$88:$E$100</c:f>
              <c:numCache>
                <c:formatCode>General</c:formatCode>
                <c:ptCount val="13"/>
                <c:pt idx="0" formatCode="0.000">
                  <c:v>134</c:v>
                </c:pt>
                <c:pt idx="1">
                  <c:v>307</c:v>
                </c:pt>
                <c:pt idx="2" formatCode="0.000">
                  <c:v>699</c:v>
                </c:pt>
                <c:pt idx="3" formatCode="0.000">
                  <c:v>996.33500000000004</c:v>
                </c:pt>
                <c:pt idx="4" formatCode="0.000">
                  <c:v>1225.7660000000001</c:v>
                </c:pt>
                <c:pt idx="5" formatCode="0.000">
                  <c:v>1419.924</c:v>
                </c:pt>
                <c:pt idx="6" formatCode="0.000">
                  <c:v>1591.4649999999999</c:v>
                </c:pt>
                <c:pt idx="7" formatCode="0.000">
                  <c:v>1746.8969999999999</c:v>
                </c:pt>
                <c:pt idx="8" formatCode="0.000">
                  <c:v>1816.982</c:v>
                </c:pt>
                <c:pt idx="9" formatCode="0.000">
                  <c:v>1890.0989999999999</c:v>
                </c:pt>
                <c:pt idx="10" formatCode="0.000">
                  <c:v>2000</c:v>
                </c:pt>
                <c:pt idx="11" formatCode="0.000">
                  <c:v>2000</c:v>
                </c:pt>
                <c:pt idx="12" formatCode="0.000">
                  <c:v>2000</c:v>
                </c:pt>
              </c:numCache>
            </c:numRef>
          </c:xVal>
          <c:yVal>
            <c:numRef>
              <c:f>'Pomocné grafy, tabuľky'!$B$88:$B$100</c:f>
              <c:numCache>
                <c:formatCode>General</c:formatCode>
                <c:ptCount val="13"/>
                <c:pt idx="0">
                  <c:v>1000</c:v>
                </c:pt>
                <c:pt idx="1">
                  <c:v>5000</c:v>
                </c:pt>
                <c:pt idx="2">
                  <c:v>25000</c:v>
                </c:pt>
                <c:pt idx="3">
                  <c:v>50000</c:v>
                </c:pt>
                <c:pt idx="4">
                  <c:v>75000</c:v>
                </c:pt>
                <c:pt idx="5">
                  <c:v>100000</c:v>
                </c:pt>
                <c:pt idx="6">
                  <c:v>125000</c:v>
                </c:pt>
                <c:pt idx="7">
                  <c:v>150000</c:v>
                </c:pt>
                <c:pt idx="8">
                  <c:v>162500</c:v>
                </c:pt>
                <c:pt idx="9">
                  <c:v>175000</c:v>
                </c:pt>
                <c:pt idx="10">
                  <c:v>200000</c:v>
                </c:pt>
                <c:pt idx="11">
                  <c:v>200001</c:v>
                </c:pt>
                <c:pt idx="12">
                  <c:v>300000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BC5-4490-8905-554A4A860A37}"/>
            </c:ext>
          </c:extLst>
        </c:ser>
        <c:ser>
          <c:idx val="0"/>
          <c:order val="2"/>
          <c:tx>
            <c:v>500 [μm]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'Pomocné grafy, tabuľky'!$E$68:$E$80</c:f>
              <c:numCache>
                <c:formatCode>0.000</c:formatCode>
                <c:ptCount val="13"/>
                <c:pt idx="0" formatCode="General">
                  <c:v>133</c:v>
                </c:pt>
                <c:pt idx="1">
                  <c:v>165</c:v>
                </c:pt>
                <c:pt idx="2">
                  <c:v>312</c:v>
                </c:pt>
                <c:pt idx="3">
                  <c:v>560</c:v>
                </c:pt>
                <c:pt idx="4">
                  <c:v>1062.6300000000001</c:v>
                </c:pt>
                <c:pt idx="5">
                  <c:v>1317.991</c:v>
                </c:pt>
                <c:pt idx="6">
                  <c:v>1535.5830000000001</c:v>
                </c:pt>
                <c:pt idx="7">
                  <c:v>1728.808</c:v>
                </c:pt>
                <c:pt idx="8">
                  <c:v>1904.6</c:v>
                </c:pt>
                <c:pt idx="9">
                  <c:v>1987.319</c:v>
                </c:pt>
                <c:pt idx="10">
                  <c:v>2000</c:v>
                </c:pt>
                <c:pt idx="11">
                  <c:v>2000</c:v>
                </c:pt>
                <c:pt idx="12">
                  <c:v>2000</c:v>
                </c:pt>
              </c:numCache>
            </c:numRef>
          </c:xVal>
          <c:yVal>
            <c:numRef>
              <c:f>'Pomocné grafy, tabuľky'!$B$68:$B$80</c:f>
              <c:numCache>
                <c:formatCode>General</c:formatCode>
                <c:ptCount val="13"/>
                <c:pt idx="0">
                  <c:v>1000</c:v>
                </c:pt>
                <c:pt idx="1">
                  <c:v>1500</c:v>
                </c:pt>
                <c:pt idx="2">
                  <c:v>5000</c:v>
                </c:pt>
                <c:pt idx="3">
                  <c:v>15000</c:v>
                </c:pt>
                <c:pt idx="4">
                  <c:v>50000</c:v>
                </c:pt>
                <c:pt idx="5">
                  <c:v>75000</c:v>
                </c:pt>
                <c:pt idx="6">
                  <c:v>100000</c:v>
                </c:pt>
                <c:pt idx="7">
                  <c:v>125000</c:v>
                </c:pt>
                <c:pt idx="8">
                  <c:v>150000</c:v>
                </c:pt>
                <c:pt idx="9">
                  <c:v>162500</c:v>
                </c:pt>
                <c:pt idx="10">
                  <c:v>175000</c:v>
                </c:pt>
                <c:pt idx="11">
                  <c:v>200000</c:v>
                </c:pt>
                <c:pt idx="12">
                  <c:v>300000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BC5-4490-8905-554A4A860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4928255"/>
        <c:axId val="1884928671"/>
      </c:scatterChart>
      <c:valAx>
        <c:axId val="1884928255"/>
        <c:scaling>
          <c:orientation val="maxMin"/>
          <c:max val="20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Zúžujúci sa priemer zaneseného potrubia [mm]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ln>
                    <a:noFill/>
                  </a:ln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4928671"/>
        <c:crosses val="autoZero"/>
        <c:crossBetween val="midCat"/>
      </c:valAx>
      <c:valAx>
        <c:axId val="1884928671"/>
        <c:scaling>
          <c:orientation val="minMax"/>
          <c:max val="3000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Prietok spalín (vlhký stav) [m3N/h]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2.5502701603901976E-2"/>
              <c:y val="0.20413408817465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ln>
                    <a:noFill/>
                  </a:ln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49282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5555267347572539"/>
          <c:y val="0.3595446404688441"/>
          <c:w val="0.1155357657700244"/>
          <c:h val="0.294890621026873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ln>
                <a:noFill/>
              </a:ln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n>
            <a:noFill/>
          </a:ln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100"/>
              <a:t>Prietok spalín</a:t>
            </a:r>
            <a:endParaRPr lang="en-GB" sz="1100"/>
          </a:p>
        </c:rich>
      </c:tx>
      <c:layout>
        <c:manualLayout>
          <c:xMode val="edge"/>
          <c:yMode val="edge"/>
          <c:x val="0.79603478260869587"/>
          <c:y val="0.268518518518518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52350647949829"/>
          <c:y val="0.17171296296296296"/>
          <c:w val="0.62150642474038564"/>
          <c:h val="0.62271617089530473"/>
        </c:manualLayout>
      </c:layout>
      <c:scatterChart>
        <c:scatterStyle val="smoothMarker"/>
        <c:varyColors val="0"/>
        <c:ser>
          <c:idx val="0"/>
          <c:order val="0"/>
          <c:tx>
            <c:v>50 000 m3N/h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'Pomocné grafy, tabuľky'!$E$110:$E$122</c:f>
              <c:numCache>
                <c:formatCode>General</c:formatCode>
                <c:ptCount val="13"/>
                <c:pt idx="0">
                  <c:v>1165</c:v>
                </c:pt>
                <c:pt idx="1">
                  <c:v>1107</c:v>
                </c:pt>
                <c:pt idx="2" formatCode="0.000">
                  <c:v>1062.6300000000001</c:v>
                </c:pt>
                <c:pt idx="3">
                  <c:v>1026</c:v>
                </c:pt>
                <c:pt idx="4" formatCode="0.000">
                  <c:v>996.33500000000004</c:v>
                </c:pt>
                <c:pt idx="5">
                  <c:v>971</c:v>
                </c:pt>
                <c:pt idx="6">
                  <c:v>950.26400000000001</c:v>
                </c:pt>
                <c:pt idx="7">
                  <c:v>932</c:v>
                </c:pt>
                <c:pt idx="8">
                  <c:v>916.44200000000001</c:v>
                </c:pt>
                <c:pt idx="9">
                  <c:v>890.52599999999995</c:v>
                </c:pt>
                <c:pt idx="10">
                  <c:v>870</c:v>
                </c:pt>
                <c:pt idx="11">
                  <c:v>853</c:v>
                </c:pt>
                <c:pt idx="12">
                  <c:v>839</c:v>
                </c:pt>
              </c:numCache>
            </c:numRef>
          </c:xVal>
          <c:yVal>
            <c:numRef>
              <c:f>'Pomocné grafy, tabuľky'!$B$110:$B$122</c:f>
              <c:numCache>
                <c:formatCode>General</c:formatCode>
                <c:ptCount val="13"/>
                <c:pt idx="0">
                  <c:v>1</c:v>
                </c:pt>
                <c:pt idx="1">
                  <c:v>250</c:v>
                </c:pt>
                <c:pt idx="2">
                  <c:v>500</c:v>
                </c:pt>
                <c:pt idx="3">
                  <c:v>750</c:v>
                </c:pt>
                <c:pt idx="4">
                  <c:v>1000</c:v>
                </c:pt>
                <c:pt idx="5">
                  <c:v>1250</c:v>
                </c:pt>
                <c:pt idx="6">
                  <c:v>1500</c:v>
                </c:pt>
                <c:pt idx="7">
                  <c:v>1750</c:v>
                </c:pt>
                <c:pt idx="8">
                  <c:v>2000</c:v>
                </c:pt>
                <c:pt idx="9">
                  <c:v>2500</c:v>
                </c:pt>
                <c:pt idx="10">
                  <c:v>3000</c:v>
                </c:pt>
                <c:pt idx="11">
                  <c:v>3500</c:v>
                </c:pt>
                <c:pt idx="12">
                  <c:v>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B4B-444E-83F0-602F214C9D5D}"/>
            </c:ext>
          </c:extLst>
        </c:ser>
        <c:ser>
          <c:idx val="1"/>
          <c:order val="1"/>
          <c:tx>
            <c:v>100 000 m3N/h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'Pomocné grafy, tabuľky'!$E$128:$E$142</c:f>
              <c:numCache>
                <c:formatCode>General</c:formatCode>
                <c:ptCount val="15"/>
                <c:pt idx="0">
                  <c:v>1718</c:v>
                </c:pt>
                <c:pt idx="1">
                  <c:v>1707</c:v>
                </c:pt>
                <c:pt idx="2">
                  <c:v>1674</c:v>
                </c:pt>
                <c:pt idx="3">
                  <c:v>1615</c:v>
                </c:pt>
                <c:pt idx="4" formatCode="0.000">
                  <c:v>1535</c:v>
                </c:pt>
                <c:pt idx="5">
                  <c:v>1471</c:v>
                </c:pt>
                <c:pt idx="6" formatCode="0.000">
                  <c:v>1419</c:v>
                </c:pt>
                <c:pt idx="7">
                  <c:v>1376</c:v>
                </c:pt>
                <c:pt idx="8">
                  <c:v>1340</c:v>
                </c:pt>
                <c:pt idx="9">
                  <c:v>1309</c:v>
                </c:pt>
                <c:pt idx="10">
                  <c:v>1282</c:v>
                </c:pt>
                <c:pt idx="11">
                  <c:v>1238</c:v>
                </c:pt>
                <c:pt idx="12">
                  <c:v>1204</c:v>
                </c:pt>
                <c:pt idx="13">
                  <c:v>1176</c:v>
                </c:pt>
                <c:pt idx="14">
                  <c:v>1153</c:v>
                </c:pt>
              </c:numCache>
            </c:numRef>
          </c:xVal>
          <c:yVal>
            <c:numRef>
              <c:f>'Pomocné grafy, tabuľky'!$B$128:$B$142</c:f>
              <c:numCache>
                <c:formatCode>General</c:formatCode>
                <c:ptCount val="15"/>
                <c:pt idx="0">
                  <c:v>5.0000000000000001E-3</c:v>
                </c:pt>
                <c:pt idx="1">
                  <c:v>25</c:v>
                </c:pt>
                <c:pt idx="2">
                  <c:v>100</c:v>
                </c:pt>
                <c:pt idx="3">
                  <c:v>250</c:v>
                </c:pt>
                <c:pt idx="4">
                  <c:v>500</c:v>
                </c:pt>
                <c:pt idx="5">
                  <c:v>750</c:v>
                </c:pt>
                <c:pt idx="6">
                  <c:v>1000</c:v>
                </c:pt>
                <c:pt idx="7">
                  <c:v>1250</c:v>
                </c:pt>
                <c:pt idx="8">
                  <c:v>1500</c:v>
                </c:pt>
                <c:pt idx="9">
                  <c:v>1750</c:v>
                </c:pt>
                <c:pt idx="10">
                  <c:v>2000</c:v>
                </c:pt>
                <c:pt idx="11">
                  <c:v>2500</c:v>
                </c:pt>
                <c:pt idx="12">
                  <c:v>3000</c:v>
                </c:pt>
                <c:pt idx="13">
                  <c:v>3500</c:v>
                </c:pt>
                <c:pt idx="14">
                  <c:v>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B4B-444E-83F0-602F214C9D5D}"/>
            </c:ext>
          </c:extLst>
        </c:ser>
        <c:ser>
          <c:idx val="2"/>
          <c:order val="2"/>
          <c:tx>
            <c:v>150 000 m3N/h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'Pomocné grafy, tabuľky'!$K$110:$K$121</c:f>
              <c:numCache>
                <c:formatCode>0.000</c:formatCode>
                <c:ptCount val="12"/>
                <c:pt idx="0" formatCode="General">
                  <c:v>2000</c:v>
                </c:pt>
                <c:pt idx="1">
                  <c:v>1904</c:v>
                </c:pt>
                <c:pt idx="2" formatCode="General">
                  <c:v>1817</c:v>
                </c:pt>
                <c:pt idx="3">
                  <c:v>1746</c:v>
                </c:pt>
                <c:pt idx="4" formatCode="General">
                  <c:v>1688</c:v>
                </c:pt>
                <c:pt idx="5" formatCode="General">
                  <c:v>1639</c:v>
                </c:pt>
                <c:pt idx="6" formatCode="General">
                  <c:v>1597</c:v>
                </c:pt>
                <c:pt idx="7" formatCode="General">
                  <c:v>1561</c:v>
                </c:pt>
                <c:pt idx="8" formatCode="General">
                  <c:v>1502</c:v>
                </c:pt>
                <c:pt idx="9" formatCode="General">
                  <c:v>1456</c:v>
                </c:pt>
                <c:pt idx="10" formatCode="General">
                  <c:v>1419</c:v>
                </c:pt>
                <c:pt idx="11" formatCode="General">
                  <c:v>1389</c:v>
                </c:pt>
              </c:numCache>
            </c:numRef>
          </c:xVal>
          <c:yVal>
            <c:numRef>
              <c:f>'Pomocné grafy, tabuľky'!$H$110:$H$121</c:f>
              <c:numCache>
                <c:formatCode>General</c:formatCode>
                <c:ptCount val="12"/>
                <c:pt idx="0">
                  <c:v>250</c:v>
                </c:pt>
                <c:pt idx="1">
                  <c:v>500</c:v>
                </c:pt>
                <c:pt idx="2">
                  <c:v>750</c:v>
                </c:pt>
                <c:pt idx="3">
                  <c:v>1000</c:v>
                </c:pt>
                <c:pt idx="4">
                  <c:v>1250</c:v>
                </c:pt>
                <c:pt idx="5">
                  <c:v>1500</c:v>
                </c:pt>
                <c:pt idx="6">
                  <c:v>1750</c:v>
                </c:pt>
                <c:pt idx="7">
                  <c:v>2000</c:v>
                </c:pt>
                <c:pt idx="8">
                  <c:v>2500</c:v>
                </c:pt>
                <c:pt idx="9">
                  <c:v>3000</c:v>
                </c:pt>
                <c:pt idx="10">
                  <c:v>3500</c:v>
                </c:pt>
                <c:pt idx="11">
                  <c:v>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B4B-444E-83F0-602F214C9D5D}"/>
            </c:ext>
          </c:extLst>
        </c:ser>
        <c:ser>
          <c:idx val="3"/>
          <c:order val="3"/>
          <c:tx>
            <c:v>200 000 m3N/h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'Pomocné grafy, tabuľky'!$K$128:$K$138</c:f>
              <c:numCache>
                <c:formatCode>General</c:formatCode>
                <c:ptCount val="11"/>
                <c:pt idx="0" formatCode="0.000">
                  <c:v>2000</c:v>
                </c:pt>
                <c:pt idx="1">
                  <c:v>2000</c:v>
                </c:pt>
                <c:pt idx="2" formatCode="0.000">
                  <c:v>2000</c:v>
                </c:pt>
                <c:pt idx="3">
                  <c:v>1951</c:v>
                </c:pt>
                <c:pt idx="4">
                  <c:v>1891</c:v>
                </c:pt>
                <c:pt idx="5">
                  <c:v>1839</c:v>
                </c:pt>
                <c:pt idx="6">
                  <c:v>1795</c:v>
                </c:pt>
                <c:pt idx="7">
                  <c:v>1723</c:v>
                </c:pt>
                <c:pt idx="8">
                  <c:v>1666</c:v>
                </c:pt>
                <c:pt idx="9">
                  <c:v>1621</c:v>
                </c:pt>
                <c:pt idx="10">
                  <c:v>1584</c:v>
                </c:pt>
              </c:numCache>
            </c:numRef>
          </c:xVal>
          <c:yVal>
            <c:numRef>
              <c:f>'Pomocné grafy, tabuľky'!$H$128:$H$138</c:f>
              <c:numCache>
                <c:formatCode>General</c:formatCode>
                <c:ptCount val="11"/>
                <c:pt idx="0">
                  <c:v>1</c:v>
                </c:pt>
                <c:pt idx="1">
                  <c:v>750</c:v>
                </c:pt>
                <c:pt idx="2">
                  <c:v>1000</c:v>
                </c:pt>
                <c:pt idx="3">
                  <c:v>1250</c:v>
                </c:pt>
                <c:pt idx="4">
                  <c:v>1500</c:v>
                </c:pt>
                <c:pt idx="5">
                  <c:v>1750</c:v>
                </c:pt>
                <c:pt idx="6">
                  <c:v>2000</c:v>
                </c:pt>
                <c:pt idx="7">
                  <c:v>2500</c:v>
                </c:pt>
                <c:pt idx="8">
                  <c:v>3000</c:v>
                </c:pt>
                <c:pt idx="9">
                  <c:v>3500</c:v>
                </c:pt>
                <c:pt idx="10">
                  <c:v>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B4B-444E-83F0-602F214C9D5D}"/>
            </c:ext>
          </c:extLst>
        </c:ser>
        <c:ser>
          <c:idx val="4"/>
          <c:order val="4"/>
          <c:tx>
            <c:v>250 000 m3N/h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'Pomocné grafy, tabuľky'!$Q$128:$Q$139</c:f>
              <c:numCache>
                <c:formatCode>General</c:formatCode>
                <c:ptCount val="12"/>
                <c:pt idx="0" formatCode="0.000">
                  <c:v>2000</c:v>
                </c:pt>
                <c:pt idx="1">
                  <c:v>2000</c:v>
                </c:pt>
                <c:pt idx="2" formatCode="0.000">
                  <c:v>2000</c:v>
                </c:pt>
                <c:pt idx="3">
                  <c:v>2000</c:v>
                </c:pt>
                <c:pt idx="4">
                  <c:v>2000</c:v>
                </c:pt>
                <c:pt idx="5">
                  <c:v>2000</c:v>
                </c:pt>
                <c:pt idx="6">
                  <c:v>2000</c:v>
                </c:pt>
                <c:pt idx="7">
                  <c:v>1982</c:v>
                </c:pt>
                <c:pt idx="8">
                  <c:v>1916</c:v>
                </c:pt>
                <c:pt idx="9">
                  <c:v>1850</c:v>
                </c:pt>
                <c:pt idx="10">
                  <c:v>1798</c:v>
                </c:pt>
                <c:pt idx="11">
                  <c:v>1755</c:v>
                </c:pt>
              </c:numCache>
            </c:numRef>
          </c:xVal>
          <c:yVal>
            <c:numRef>
              <c:f>'Pomocné grafy, tabuľky'!$N$128:$N$139</c:f>
              <c:numCache>
                <c:formatCode>General</c:formatCode>
                <c:ptCount val="12"/>
                <c:pt idx="0">
                  <c:v>1</c:v>
                </c:pt>
                <c:pt idx="1">
                  <c:v>750</c:v>
                </c:pt>
                <c:pt idx="2">
                  <c:v>1000</c:v>
                </c:pt>
                <c:pt idx="3">
                  <c:v>1250</c:v>
                </c:pt>
                <c:pt idx="4">
                  <c:v>1500</c:v>
                </c:pt>
                <c:pt idx="5">
                  <c:v>1750</c:v>
                </c:pt>
                <c:pt idx="6">
                  <c:v>2000</c:v>
                </c:pt>
                <c:pt idx="7">
                  <c:v>2100</c:v>
                </c:pt>
                <c:pt idx="8">
                  <c:v>2500</c:v>
                </c:pt>
                <c:pt idx="9">
                  <c:v>3000</c:v>
                </c:pt>
                <c:pt idx="10">
                  <c:v>3500</c:v>
                </c:pt>
                <c:pt idx="11">
                  <c:v>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B4B-444E-83F0-602F214C9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570127"/>
        <c:axId val="1750570543"/>
      </c:scatterChart>
      <c:valAx>
        <c:axId val="1750570127"/>
        <c:scaling>
          <c:orientation val="maxMin"/>
          <c:max val="2050"/>
          <c:min val="8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Priemer zaneseného potrubia</a:t>
                </a:r>
                <a:r>
                  <a:rPr lang="sk-SK" baseline="0"/>
                  <a:t> </a:t>
                </a:r>
                <a:r>
                  <a:rPr lang="sk-SK"/>
                  <a:t> [mm]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0570543"/>
        <c:crossesAt val="0"/>
        <c:crossBetween val="midCat"/>
      </c:valAx>
      <c:valAx>
        <c:axId val="1750570543"/>
        <c:scaling>
          <c:orientation val="minMax"/>
          <c:max val="4000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Veľkosť častíc [</a:t>
                </a:r>
                <a:r>
                  <a:rPr lang="el-GR"/>
                  <a:t>μ</a:t>
                </a:r>
                <a:r>
                  <a:rPr lang="sk-SK"/>
                  <a:t>m]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1.4754457062730169E-2"/>
              <c:y val="0.344355861767279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05701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200"/>
              <a:t>priemer </a:t>
            </a:r>
          </a:p>
          <a:p>
            <a:pPr>
              <a:defRPr/>
            </a:pPr>
            <a:r>
              <a:rPr lang="sk-SK" sz="1200"/>
              <a:t>potrubia</a:t>
            </a:r>
            <a:endParaRPr lang="en-GB" sz="1200"/>
          </a:p>
        </c:rich>
      </c:tx>
      <c:layout>
        <c:manualLayout>
          <c:xMode val="edge"/>
          <c:yMode val="edge"/>
          <c:x val="0.84156971657612556"/>
          <c:y val="0.316921392087018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579889723086943"/>
          <c:y val="0.11359368182090414"/>
          <c:w val="0.63951107855704081"/>
          <c:h val="0.68537263396256554"/>
        </c:manualLayout>
      </c:layout>
      <c:scatterChart>
        <c:scatterStyle val="smoothMarker"/>
        <c:varyColors val="0"/>
        <c:ser>
          <c:idx val="0"/>
          <c:order val="0"/>
          <c:tx>
            <c:v>2000 mm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'Pomocné grafy, tabuľky'!$D$148:$D$156</c:f>
              <c:numCache>
                <c:formatCode>General</c:formatCode>
                <c:ptCount val="9"/>
                <c:pt idx="0">
                  <c:v>16.969000000000001</c:v>
                </c:pt>
                <c:pt idx="1">
                  <c:v>19.414999999999999</c:v>
                </c:pt>
                <c:pt idx="2">
                  <c:v>22.651</c:v>
                </c:pt>
                <c:pt idx="3">
                  <c:v>25.887</c:v>
                </c:pt>
                <c:pt idx="4">
                  <c:v>29.123000000000001</c:v>
                </c:pt>
                <c:pt idx="5">
                  <c:v>32.359000000000002</c:v>
                </c:pt>
                <c:pt idx="6">
                  <c:v>35.395000000000003</c:v>
                </c:pt>
                <c:pt idx="7">
                  <c:v>38.831000000000003</c:v>
                </c:pt>
                <c:pt idx="8">
                  <c:v>45.302</c:v>
                </c:pt>
              </c:numCache>
            </c:numRef>
          </c:xVal>
          <c:yVal>
            <c:numRef>
              <c:f>'Pomocné grafy, tabuľky'!$F$148:$F$156</c:f>
              <c:numCache>
                <c:formatCode>General</c:formatCode>
                <c:ptCount val="9"/>
                <c:pt idx="0">
                  <c:v>0.56699999999999995</c:v>
                </c:pt>
                <c:pt idx="1">
                  <c:v>279</c:v>
                </c:pt>
                <c:pt idx="2">
                  <c:v>665</c:v>
                </c:pt>
                <c:pt idx="3">
                  <c:v>1076</c:v>
                </c:pt>
                <c:pt idx="4">
                  <c:v>1520</c:v>
                </c:pt>
                <c:pt idx="5">
                  <c:v>2003</c:v>
                </c:pt>
                <c:pt idx="6">
                  <c:v>2534</c:v>
                </c:pt>
                <c:pt idx="7">
                  <c:v>3124</c:v>
                </c:pt>
                <c:pt idx="8">
                  <c:v>4534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6C-428C-8885-86ABFF0FF005}"/>
            </c:ext>
          </c:extLst>
        </c:ser>
        <c:ser>
          <c:idx val="1"/>
          <c:order val="1"/>
          <c:tx>
            <c:v>1000 mm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'Pomocné grafy, tabuľky'!$K$148:$K$159</c:f>
              <c:numCache>
                <c:formatCode>General</c:formatCode>
                <c:ptCount val="12"/>
                <c:pt idx="0">
                  <c:v>19.684999999999999</c:v>
                </c:pt>
                <c:pt idx="1">
                  <c:v>20.71</c:v>
                </c:pt>
                <c:pt idx="2">
                  <c:v>23.297999999999998</c:v>
                </c:pt>
                <c:pt idx="3">
                  <c:v>25.887</c:v>
                </c:pt>
                <c:pt idx="4">
                  <c:v>28.475999999999999</c:v>
                </c:pt>
                <c:pt idx="5">
                  <c:v>29.97</c:v>
                </c:pt>
                <c:pt idx="6">
                  <c:v>31.064</c:v>
                </c:pt>
                <c:pt idx="7">
                  <c:v>32.355899999999998</c:v>
                </c:pt>
                <c:pt idx="8">
                  <c:v>33.652999999999999</c:v>
                </c:pt>
                <c:pt idx="9">
                  <c:v>36.24</c:v>
                </c:pt>
                <c:pt idx="10">
                  <c:v>38.799999999999997</c:v>
                </c:pt>
                <c:pt idx="11">
                  <c:v>51.774000000000001</c:v>
                </c:pt>
              </c:numCache>
            </c:numRef>
          </c:xVal>
          <c:yVal>
            <c:numRef>
              <c:f>'Pomocné grafy, tabuľky'!$M$148:$M$159</c:f>
              <c:numCache>
                <c:formatCode>General</c:formatCode>
                <c:ptCount val="12"/>
                <c:pt idx="0">
                  <c:v>0.57499999999999996</c:v>
                </c:pt>
                <c:pt idx="1">
                  <c:v>144</c:v>
                </c:pt>
                <c:pt idx="2">
                  <c:v>532</c:v>
                </c:pt>
                <c:pt idx="3">
                  <c:v>966</c:v>
                </c:pt>
                <c:pt idx="4">
                  <c:v>1456</c:v>
                </c:pt>
                <c:pt idx="5">
                  <c:v>1727</c:v>
                </c:pt>
                <c:pt idx="6">
                  <c:v>2017</c:v>
                </c:pt>
                <c:pt idx="7">
                  <c:v>2329</c:v>
                </c:pt>
                <c:pt idx="8">
                  <c:v>2667</c:v>
                </c:pt>
                <c:pt idx="9">
                  <c:v>3433</c:v>
                </c:pt>
                <c:pt idx="10">
                  <c:v>4352</c:v>
                </c:pt>
                <c:pt idx="11">
                  <c:v>14780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6C-428C-8885-86ABFF0FF0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513551"/>
        <c:axId val="1762510639"/>
      </c:scatterChart>
      <c:valAx>
        <c:axId val="1762513551"/>
        <c:scaling>
          <c:orientation val="minMax"/>
          <c:max val="45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Rýchlosť</a:t>
                </a:r>
                <a:r>
                  <a:rPr lang="sk-SK" baseline="0"/>
                  <a:t> prúdenia plynu [m/s]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2510639"/>
        <c:crosses val="autoZero"/>
        <c:crossBetween val="midCat"/>
        <c:majorUnit val="5"/>
      </c:valAx>
      <c:valAx>
        <c:axId val="1762510639"/>
        <c:scaling>
          <c:orientation val="minMax"/>
          <c:max val="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 b="0" i="0" u="none" strike="noStrike" baseline="0">
                    <a:effectLst/>
                  </a:rPr>
                  <a:t>Max. veľkosť častice [</a:t>
                </a:r>
                <a:r>
                  <a:rPr lang="el-GR" sz="1000" b="0" i="0" u="none" strike="noStrike" baseline="0">
                    <a:effectLst/>
                  </a:rPr>
                  <a:t>μ</a:t>
                </a:r>
                <a:r>
                  <a:rPr lang="sk-SK" sz="1000" b="0" i="0" u="none" strike="noStrike" baseline="0">
                    <a:effectLst/>
                  </a:rPr>
                  <a:t>m</a:t>
                </a:r>
                <a:r>
                  <a:rPr lang="sk-SK"/>
                  <a:t>]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3.3591731266149873E-2"/>
              <c:y val="0.244889687114097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25135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000"/>
              <a:t>TZL*</a:t>
            </a:r>
            <a:endParaRPr lang="en-GB" sz="1000"/>
          </a:p>
        </c:rich>
      </c:tx>
      <c:layout>
        <c:manualLayout>
          <c:xMode val="edge"/>
          <c:yMode val="edge"/>
          <c:x val="0.87626692530532568"/>
          <c:y val="0.343941871396902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55 000 kg/h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'Pomocné grafy, tabuľky'!$D$162:$D$169</c:f>
              <c:numCache>
                <c:formatCode>General</c:formatCode>
                <c:ptCount val="8"/>
                <c:pt idx="0">
                  <c:v>320</c:v>
                </c:pt>
                <c:pt idx="1">
                  <c:v>472</c:v>
                </c:pt>
                <c:pt idx="2">
                  <c:v>695</c:v>
                </c:pt>
                <c:pt idx="3">
                  <c:v>1024</c:v>
                </c:pt>
                <c:pt idx="4">
                  <c:v>1400</c:v>
                </c:pt>
                <c:pt idx="5">
                  <c:v>1708</c:v>
                </c:pt>
                <c:pt idx="6">
                  <c:v>1935</c:v>
                </c:pt>
                <c:pt idx="7">
                  <c:v>2000</c:v>
                </c:pt>
              </c:numCache>
            </c:numRef>
          </c:xVal>
          <c:yVal>
            <c:numRef>
              <c:f>'Pomocné grafy, tabuľky'!$F$162:$F$169</c:f>
              <c:numCache>
                <c:formatCode>General</c:formatCode>
                <c:ptCount val="8"/>
                <c:pt idx="0">
                  <c:v>3110</c:v>
                </c:pt>
                <c:pt idx="1">
                  <c:v>1195</c:v>
                </c:pt>
                <c:pt idx="2">
                  <c:v>497</c:v>
                </c:pt>
                <c:pt idx="3">
                  <c:v>225</c:v>
                </c:pt>
                <c:pt idx="4">
                  <c:v>128</c:v>
                </c:pt>
                <c:pt idx="5">
                  <c:v>92</c:v>
                </c:pt>
                <c:pt idx="6">
                  <c:v>75</c:v>
                </c:pt>
                <c:pt idx="7">
                  <c:v>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5E-4D75-B4ED-C628177AE6BC}"/>
            </c:ext>
          </c:extLst>
        </c:ser>
        <c:ser>
          <c:idx val="1"/>
          <c:order val="1"/>
          <c:tx>
            <c:v>20 000 kg/h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'Pomocné grafy, tabuľky'!$D$175:$D$181</c:f>
              <c:numCache>
                <c:formatCode>General</c:formatCode>
                <c:ptCount val="7"/>
                <c:pt idx="0">
                  <c:v>225</c:v>
                </c:pt>
                <c:pt idx="1">
                  <c:v>376</c:v>
                </c:pt>
                <c:pt idx="2">
                  <c:v>554</c:v>
                </c:pt>
                <c:pt idx="3">
                  <c:v>816</c:v>
                </c:pt>
                <c:pt idx="4">
                  <c:v>1202</c:v>
                </c:pt>
                <c:pt idx="5">
                  <c:v>1643</c:v>
                </c:pt>
                <c:pt idx="6">
                  <c:v>2000</c:v>
                </c:pt>
              </c:numCache>
            </c:numRef>
          </c:xVal>
          <c:yVal>
            <c:numRef>
              <c:f>'Pomocné grafy, tabuľky'!$F$175:$F$181</c:f>
              <c:numCache>
                <c:formatCode>General</c:formatCode>
                <c:ptCount val="7"/>
                <c:pt idx="0">
                  <c:v>2650</c:v>
                </c:pt>
                <c:pt idx="1">
                  <c:v>765</c:v>
                </c:pt>
                <c:pt idx="2">
                  <c:v>329</c:v>
                </c:pt>
                <c:pt idx="3">
                  <c:v>153</c:v>
                </c:pt>
                <c:pt idx="4">
                  <c:v>77</c:v>
                </c:pt>
                <c:pt idx="5">
                  <c:v>47</c:v>
                </c:pt>
                <c:pt idx="6">
                  <c:v>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5E-4D75-B4ED-C628177AE6BC}"/>
            </c:ext>
          </c:extLst>
        </c:ser>
        <c:ser>
          <c:idx val="2"/>
          <c:order val="2"/>
          <c:tx>
            <c:v>75 000 kg/h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'Pomocné grafy, tabuľky'!$D$187:$D$199</c:f>
              <c:numCache>
                <c:formatCode>General</c:formatCode>
                <c:ptCount val="13"/>
                <c:pt idx="0">
                  <c:v>183</c:v>
                </c:pt>
                <c:pt idx="1">
                  <c:v>305</c:v>
                </c:pt>
                <c:pt idx="2">
                  <c:v>449</c:v>
                </c:pt>
                <c:pt idx="3">
                  <c:v>563</c:v>
                </c:pt>
                <c:pt idx="4">
                  <c:v>662</c:v>
                </c:pt>
                <c:pt idx="5">
                  <c:v>830</c:v>
                </c:pt>
                <c:pt idx="6">
                  <c:v>975</c:v>
                </c:pt>
                <c:pt idx="7">
                  <c:v>1164</c:v>
                </c:pt>
                <c:pt idx="8">
                  <c:v>1251</c:v>
                </c:pt>
                <c:pt idx="9">
                  <c:v>1332</c:v>
                </c:pt>
                <c:pt idx="10">
                  <c:v>1385</c:v>
                </c:pt>
                <c:pt idx="11">
                  <c:v>1626</c:v>
                </c:pt>
                <c:pt idx="12">
                  <c:v>2000</c:v>
                </c:pt>
              </c:numCache>
            </c:numRef>
          </c:xVal>
          <c:yVal>
            <c:numRef>
              <c:f>'Pomocné grafy, tabuľky'!$F$187:$F$199</c:f>
              <c:numCache>
                <c:formatCode>General</c:formatCode>
                <c:ptCount val="13"/>
                <c:pt idx="0">
                  <c:v>20454</c:v>
                </c:pt>
                <c:pt idx="1">
                  <c:v>4973</c:v>
                </c:pt>
                <c:pt idx="2">
                  <c:v>1843</c:v>
                </c:pt>
                <c:pt idx="3">
                  <c:v>1069</c:v>
                </c:pt>
                <c:pt idx="4">
                  <c:v>739</c:v>
                </c:pt>
                <c:pt idx="5">
                  <c:v>451</c:v>
                </c:pt>
                <c:pt idx="6">
                  <c:v>324</c:v>
                </c:pt>
                <c:pt idx="7">
                  <c:v>229</c:v>
                </c:pt>
                <c:pt idx="8">
                  <c:v>200</c:v>
                </c:pt>
                <c:pt idx="9">
                  <c:v>178</c:v>
                </c:pt>
                <c:pt idx="10">
                  <c:v>166</c:v>
                </c:pt>
                <c:pt idx="11">
                  <c:v>126</c:v>
                </c:pt>
                <c:pt idx="12">
                  <c:v>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5E-4D75-B4ED-C628177AE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4560847"/>
        <c:axId val="1864564591"/>
      </c:scatterChart>
      <c:valAx>
        <c:axId val="1864560847"/>
        <c:scaling>
          <c:orientation val="maxMin"/>
          <c:max val="2000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Zúžený priemer potrubia spôsobený</a:t>
                </a:r>
                <a:r>
                  <a:rPr lang="sk-SK" baseline="0"/>
                  <a:t> zanášaním</a:t>
                </a:r>
                <a:r>
                  <a:rPr lang="sk-SK"/>
                  <a:t> [mm]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564591"/>
        <c:crosses val="autoZero"/>
        <c:crossBetween val="midCat"/>
        <c:majorUnit val="300"/>
      </c:valAx>
      <c:valAx>
        <c:axId val="1864564591"/>
        <c:scaling>
          <c:orientation val="minMax"/>
          <c:max val="17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Tlaková</a:t>
                </a:r>
                <a:r>
                  <a:rPr lang="sk-SK" baseline="0"/>
                  <a:t> strata [Pa]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560847"/>
        <c:crosses val="max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000"/>
              <a:t>TZL*</a:t>
            </a:r>
            <a:endParaRPr lang="en-GB" sz="1000"/>
          </a:p>
        </c:rich>
      </c:tx>
      <c:layout>
        <c:manualLayout>
          <c:xMode val="edge"/>
          <c:yMode val="edge"/>
          <c:x val="0.87963607331400551"/>
          <c:y val="0.338275614199066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55 000 kg/h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'Pomocné grafy, tabuľky'!$B$162:$B$169</c:f>
              <c:numCache>
                <c:formatCode>General</c:formatCode>
                <c:ptCount val="8"/>
                <c:pt idx="0">
                  <c:v>5000</c:v>
                </c:pt>
                <c:pt idx="1">
                  <c:v>10000</c:v>
                </c:pt>
                <c:pt idx="2">
                  <c:v>20000</c:v>
                </c:pt>
                <c:pt idx="3">
                  <c:v>40000</c:v>
                </c:pt>
                <c:pt idx="4">
                  <c:v>70000</c:v>
                </c:pt>
                <c:pt idx="5">
                  <c:v>100000</c:v>
                </c:pt>
                <c:pt idx="6">
                  <c:v>125000</c:v>
                </c:pt>
                <c:pt idx="7">
                  <c:v>150000</c:v>
                </c:pt>
              </c:numCache>
            </c:numRef>
          </c:xVal>
          <c:yVal>
            <c:numRef>
              <c:f>'Pomocné grafy, tabuľky'!$F$162:$F$169</c:f>
              <c:numCache>
                <c:formatCode>General</c:formatCode>
                <c:ptCount val="8"/>
                <c:pt idx="0">
                  <c:v>3110</c:v>
                </c:pt>
                <c:pt idx="1">
                  <c:v>1195</c:v>
                </c:pt>
                <c:pt idx="2">
                  <c:v>497</c:v>
                </c:pt>
                <c:pt idx="3">
                  <c:v>225</c:v>
                </c:pt>
                <c:pt idx="4">
                  <c:v>128</c:v>
                </c:pt>
                <c:pt idx="5">
                  <c:v>92</c:v>
                </c:pt>
                <c:pt idx="6">
                  <c:v>75</c:v>
                </c:pt>
                <c:pt idx="7">
                  <c:v>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F87-4592-BB91-B5F2CAEDF6CA}"/>
            </c:ext>
          </c:extLst>
        </c:ser>
        <c:ser>
          <c:idx val="1"/>
          <c:order val="1"/>
          <c:tx>
            <c:v>20 000 kg/h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'Pomocné grafy, tabuľky'!$B$175:$B$181</c:f>
              <c:numCache>
                <c:formatCode>General</c:formatCode>
                <c:ptCount val="7"/>
                <c:pt idx="0">
                  <c:v>2000</c:v>
                </c:pt>
                <c:pt idx="1">
                  <c:v>5000</c:v>
                </c:pt>
                <c:pt idx="2">
                  <c:v>10000</c:v>
                </c:pt>
                <c:pt idx="3">
                  <c:v>20000</c:v>
                </c:pt>
                <c:pt idx="4">
                  <c:v>40000</c:v>
                </c:pt>
                <c:pt idx="5">
                  <c:v>70000</c:v>
                </c:pt>
                <c:pt idx="6">
                  <c:v>100000</c:v>
                </c:pt>
              </c:numCache>
            </c:numRef>
          </c:xVal>
          <c:yVal>
            <c:numRef>
              <c:f>'Pomocné grafy, tabuľky'!$F$175:$F$181</c:f>
              <c:numCache>
                <c:formatCode>General</c:formatCode>
                <c:ptCount val="7"/>
                <c:pt idx="0">
                  <c:v>2650</c:v>
                </c:pt>
                <c:pt idx="1">
                  <c:v>765</c:v>
                </c:pt>
                <c:pt idx="2">
                  <c:v>329</c:v>
                </c:pt>
                <c:pt idx="3">
                  <c:v>153</c:v>
                </c:pt>
                <c:pt idx="4">
                  <c:v>77</c:v>
                </c:pt>
                <c:pt idx="5">
                  <c:v>47</c:v>
                </c:pt>
                <c:pt idx="6">
                  <c:v>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F87-4592-BB91-B5F2CAEDF6CA}"/>
            </c:ext>
          </c:extLst>
        </c:ser>
        <c:ser>
          <c:idx val="2"/>
          <c:order val="2"/>
          <c:tx>
            <c:v>75 000 kg/h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'Pomocné grafy, tabuľky'!$B$187:$B$199</c:f>
              <c:numCache>
                <c:formatCode>General</c:formatCode>
                <c:ptCount val="13"/>
                <c:pt idx="0">
                  <c:v>2000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20000</c:v>
                </c:pt>
                <c:pt idx="5">
                  <c:v>30000</c:v>
                </c:pt>
                <c:pt idx="6">
                  <c:v>40000</c:v>
                </c:pt>
                <c:pt idx="7">
                  <c:v>55000</c:v>
                </c:pt>
                <c:pt idx="8">
                  <c:v>62500</c:v>
                </c:pt>
                <c:pt idx="9">
                  <c:v>70000</c:v>
                </c:pt>
                <c:pt idx="10">
                  <c:v>75000</c:v>
                </c:pt>
                <c:pt idx="11">
                  <c:v>100000</c:v>
                </c:pt>
                <c:pt idx="12">
                  <c:v>150000</c:v>
                </c:pt>
              </c:numCache>
            </c:numRef>
          </c:xVal>
          <c:yVal>
            <c:numRef>
              <c:f>'Pomocné grafy, tabuľky'!$F$187:$F$199</c:f>
              <c:numCache>
                <c:formatCode>General</c:formatCode>
                <c:ptCount val="13"/>
                <c:pt idx="0">
                  <c:v>20454</c:v>
                </c:pt>
                <c:pt idx="1">
                  <c:v>4973</c:v>
                </c:pt>
                <c:pt idx="2">
                  <c:v>1843</c:v>
                </c:pt>
                <c:pt idx="3">
                  <c:v>1069</c:v>
                </c:pt>
                <c:pt idx="4">
                  <c:v>739</c:v>
                </c:pt>
                <c:pt idx="5">
                  <c:v>451</c:v>
                </c:pt>
                <c:pt idx="6">
                  <c:v>324</c:v>
                </c:pt>
                <c:pt idx="7">
                  <c:v>229</c:v>
                </c:pt>
                <c:pt idx="8">
                  <c:v>200</c:v>
                </c:pt>
                <c:pt idx="9">
                  <c:v>178</c:v>
                </c:pt>
                <c:pt idx="10">
                  <c:v>166</c:v>
                </c:pt>
                <c:pt idx="11">
                  <c:v>126</c:v>
                </c:pt>
                <c:pt idx="12">
                  <c:v>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F87-4592-BB91-B5F2CAEDF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978975"/>
        <c:axId val="1938982719"/>
      </c:scatterChart>
      <c:valAx>
        <c:axId val="1938978975"/>
        <c:scaling>
          <c:orientation val="minMax"/>
          <c:max val="1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 b="0" i="0" baseline="0">
                    <a:effectLst/>
                  </a:rPr>
                  <a:t>Prietok spalín (vlhký stav) [m3N/h]</a:t>
                </a:r>
                <a:endParaRPr lang="en-GB" sz="4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982719"/>
        <c:crosses val="autoZero"/>
        <c:crossBetween val="midCat"/>
      </c:valAx>
      <c:valAx>
        <c:axId val="1938982719"/>
        <c:scaling>
          <c:orientation val="minMax"/>
          <c:max val="1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Tlaková</a:t>
                </a:r>
                <a:r>
                  <a:rPr lang="sk-SK" baseline="0"/>
                  <a:t> strata [Pa]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9789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'Pomocné grafy, tabuľky'!$B$205:$B$217</c:f>
              <c:numCache>
                <c:formatCode>General</c:formatCode>
                <c:ptCount val="13"/>
                <c:pt idx="0">
                  <c:v>1000</c:v>
                </c:pt>
                <c:pt idx="1">
                  <c:v>10000</c:v>
                </c:pt>
                <c:pt idx="2">
                  <c:v>20000</c:v>
                </c:pt>
                <c:pt idx="3">
                  <c:v>50000</c:v>
                </c:pt>
                <c:pt idx="4">
                  <c:v>75000</c:v>
                </c:pt>
                <c:pt idx="5">
                  <c:v>100000</c:v>
                </c:pt>
                <c:pt idx="6">
                  <c:v>125000</c:v>
                </c:pt>
                <c:pt idx="7">
                  <c:v>150000</c:v>
                </c:pt>
                <c:pt idx="8">
                  <c:v>175000</c:v>
                </c:pt>
                <c:pt idx="9">
                  <c:v>200000</c:v>
                </c:pt>
                <c:pt idx="10">
                  <c:v>225000</c:v>
                </c:pt>
                <c:pt idx="11">
                  <c:v>250000</c:v>
                </c:pt>
                <c:pt idx="12">
                  <c:v>300000</c:v>
                </c:pt>
              </c:numCache>
            </c:numRef>
          </c:xVal>
          <c:yVal>
            <c:numRef>
              <c:f>'Pomocné grafy, tabuľky'!$F$205:$F$217</c:f>
              <c:numCache>
                <c:formatCode>General</c:formatCode>
                <c:ptCount val="13"/>
                <c:pt idx="0">
                  <c:v>2117</c:v>
                </c:pt>
                <c:pt idx="1">
                  <c:v>96</c:v>
                </c:pt>
                <c:pt idx="2">
                  <c:v>48</c:v>
                </c:pt>
                <c:pt idx="3">
                  <c:v>26.5</c:v>
                </c:pt>
                <c:pt idx="4">
                  <c:v>22</c:v>
                </c:pt>
                <c:pt idx="5">
                  <c:v>21</c:v>
                </c:pt>
                <c:pt idx="6">
                  <c:v>20.8</c:v>
                </c:pt>
                <c:pt idx="7">
                  <c:v>27</c:v>
                </c:pt>
                <c:pt idx="8">
                  <c:v>38</c:v>
                </c:pt>
                <c:pt idx="9">
                  <c:v>52</c:v>
                </c:pt>
                <c:pt idx="10">
                  <c:v>69</c:v>
                </c:pt>
                <c:pt idx="11">
                  <c:v>90</c:v>
                </c:pt>
                <c:pt idx="12">
                  <c:v>142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D6-4998-B0E1-8537F52E06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298992"/>
        <c:axId val="1148299408"/>
      </c:scatterChart>
      <c:valAx>
        <c:axId val="1148298992"/>
        <c:scaling>
          <c:orientation val="minMax"/>
          <c:max val="25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 b="0" i="0" baseline="0">
                    <a:effectLst/>
                  </a:rPr>
                  <a:t>Prietok spalín (vlhký stav) [m3N/h]</a:t>
                </a:r>
                <a:endParaRPr lang="en-GB" sz="4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299408"/>
        <c:crosses val="autoZero"/>
        <c:crossBetween val="midCat"/>
      </c:valAx>
      <c:valAx>
        <c:axId val="1148299408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 b="0" i="0" baseline="0">
                    <a:effectLst/>
                  </a:rPr>
                  <a:t>Príkon ventilátoru [kW]</a:t>
                </a:r>
                <a:endParaRPr lang="en-GB" sz="4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298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chart" Target="../charts/chart2.xml"/><Relationship Id="rId7" Type="http://schemas.openxmlformats.org/officeDocument/2006/relationships/chart" Target="../charts/chart6.xml"/><Relationship Id="rId2" Type="http://schemas.openxmlformats.org/officeDocument/2006/relationships/image" Target="../media/image3.png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247650</xdr:colOff>
      <xdr:row>2</xdr:row>
      <xdr:rowOff>142876</xdr:rowOff>
    </xdr:from>
    <xdr:to>
      <xdr:col>20</xdr:col>
      <xdr:colOff>504825</xdr:colOff>
      <xdr:row>23</xdr:row>
      <xdr:rowOff>95988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3FAD061E-9F1C-4C42-8C3C-F6644FDC2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0300" y="523876"/>
          <a:ext cx="2695575" cy="4048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314325</xdr:colOff>
      <xdr:row>7</xdr:row>
      <xdr:rowOff>23812</xdr:rowOff>
    </xdr:from>
    <xdr:ext cx="466725" cy="204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BlokTextu 5">
              <a:extLst>
                <a:ext uri="{FF2B5EF4-FFF2-40B4-BE49-F238E27FC236}">
                  <a16:creationId xmlns:a16="http://schemas.microsoft.com/office/drawing/2014/main" id="{9D6DEB82-E166-4E25-B58A-F0A47BE4DAA3}"/>
                </a:ext>
              </a:extLst>
            </xdr:cNvPr>
            <xdr:cNvSpPr txBox="1"/>
          </xdr:nvSpPr>
          <xdr:spPr>
            <a:xfrm>
              <a:off x="9363075" y="2157412"/>
              <a:ext cx="466725" cy="204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GB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acc>
                          <m:accPr>
                            <m:chr m:val="̇"/>
                            <m:ctrlPr>
                              <a:rPr lang="en-GB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accPr>
                          <m:e>
                            <m:r>
                              <m:rPr>
                                <m:sty m:val="p"/>
                              </m:rPr>
                              <a:rPr lang="sk-SK" sz="11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V</m:t>
                            </m:r>
                          </m:e>
                        </m:acc>
                      </m:e>
                      <m:sub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𝑛</m:t>
                        </m:r>
                      </m:sub>
                    </m:sSub>
                  </m:oMath>
                </m:oMathPara>
              </a14:m>
              <a:endParaRPr lang="en-GB" sz="1100" i="0"/>
            </a:p>
          </xdr:txBody>
        </xdr:sp>
      </mc:Choice>
      <mc:Fallback xmlns="">
        <xdr:sp macro="" textlink="">
          <xdr:nvSpPr>
            <xdr:cNvPr id="6" name="BlokTextu 5">
              <a:extLst>
                <a:ext uri="{FF2B5EF4-FFF2-40B4-BE49-F238E27FC236}">
                  <a16:creationId xmlns:a16="http://schemas.microsoft.com/office/drawing/2014/main" id="{9D6DEB82-E166-4E25-B58A-F0A47BE4DAA3}"/>
                </a:ext>
              </a:extLst>
            </xdr:cNvPr>
            <xdr:cNvSpPr txBox="1"/>
          </xdr:nvSpPr>
          <xdr:spPr>
            <a:xfrm>
              <a:off x="9363075" y="2157412"/>
              <a:ext cx="466725" cy="204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sk-SK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V</a:t>
              </a:r>
              <a:r>
                <a:rPr lang="en-GB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 ̇</a:t>
              </a:r>
              <a:r>
                <a:rPr lang="en-GB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sk-SK" sz="1100" b="0" i="0">
                  <a:latin typeface="Cambria Math" panose="02040503050406030204" pitchFamily="18" charset="0"/>
                </a:rPr>
                <a:t>𝑛</a:t>
              </a:r>
              <a:endParaRPr lang="en-GB" sz="1100" i="0"/>
            </a:p>
          </xdr:txBody>
        </xdr:sp>
      </mc:Fallback>
    </mc:AlternateContent>
    <xdr:clientData/>
  </xdr:oneCellAnchor>
  <xdr:oneCellAnchor>
    <xdr:from>
      <xdr:col>2</xdr:col>
      <xdr:colOff>428625</xdr:colOff>
      <xdr:row>22</xdr:row>
      <xdr:rowOff>4762</xdr:rowOff>
    </xdr:from>
    <xdr:ext cx="207877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BlokTextu 8">
              <a:extLst>
                <a:ext uri="{FF2B5EF4-FFF2-40B4-BE49-F238E27FC236}">
                  <a16:creationId xmlns:a16="http://schemas.microsoft.com/office/drawing/2014/main" id="{2AACD90F-6920-44E9-A78E-5F29AA5FD9E0}"/>
                </a:ext>
              </a:extLst>
            </xdr:cNvPr>
            <xdr:cNvSpPr txBox="1"/>
          </xdr:nvSpPr>
          <xdr:spPr>
            <a:xfrm>
              <a:off x="3257550" y="4910137"/>
              <a:ext cx="20787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GB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acc>
                          <m:accPr>
                            <m:chr m:val="̇"/>
                            <m:ctrlPr>
                              <a:rPr lang="en-GB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accPr>
                          <m:e>
                            <m:r>
                              <a:rPr lang="sk-SK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</m:acc>
                      </m:e>
                      <m:sub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𝑠</m:t>
                        </m:r>
                      </m:sub>
                    </m:sSub>
                  </m:oMath>
                </m:oMathPara>
              </a14:m>
              <a:endParaRPr lang="en-GB" sz="1100"/>
            </a:p>
          </xdr:txBody>
        </xdr:sp>
      </mc:Choice>
      <mc:Fallback xmlns="">
        <xdr:sp macro="" textlink="">
          <xdr:nvSpPr>
            <xdr:cNvPr id="9" name="BlokTextu 8">
              <a:extLst>
                <a:ext uri="{FF2B5EF4-FFF2-40B4-BE49-F238E27FC236}">
                  <a16:creationId xmlns:a16="http://schemas.microsoft.com/office/drawing/2014/main" id="{2AACD90F-6920-44E9-A78E-5F29AA5FD9E0}"/>
                </a:ext>
              </a:extLst>
            </xdr:cNvPr>
            <xdr:cNvSpPr txBox="1"/>
          </xdr:nvSpPr>
          <xdr:spPr>
            <a:xfrm>
              <a:off x="3257550" y="4910137"/>
              <a:ext cx="20787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sk-SK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𝑚</a:t>
              </a:r>
              <a:r>
                <a:rPr lang="en-GB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 ̇</a:t>
              </a:r>
              <a:r>
                <a:rPr lang="en-GB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sk-SK" sz="1100" b="0" i="0">
                  <a:latin typeface="Cambria Math" panose="02040503050406030204" pitchFamily="18" charset="0"/>
                </a:rPr>
                <a:t>𝑠</a:t>
              </a:r>
              <a:endParaRPr lang="en-GB" sz="1100"/>
            </a:p>
          </xdr:txBody>
        </xdr:sp>
      </mc:Fallback>
    </mc:AlternateContent>
    <xdr:clientData/>
  </xdr:oneCellAnchor>
  <xdr:oneCellAnchor>
    <xdr:from>
      <xdr:col>8</xdr:col>
      <xdr:colOff>200025</xdr:colOff>
      <xdr:row>59</xdr:row>
      <xdr:rowOff>28575</xdr:rowOff>
    </xdr:from>
    <xdr:ext cx="552450" cy="18114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BlokTextu 12">
              <a:extLst>
                <a:ext uri="{FF2B5EF4-FFF2-40B4-BE49-F238E27FC236}">
                  <a16:creationId xmlns:a16="http://schemas.microsoft.com/office/drawing/2014/main" id="{C3AB6E93-17D4-4484-B6A1-A58DB7915E0B}"/>
                </a:ext>
              </a:extLst>
            </xdr:cNvPr>
            <xdr:cNvSpPr txBox="1"/>
          </xdr:nvSpPr>
          <xdr:spPr>
            <a:xfrm>
              <a:off x="9725025" y="7591425"/>
              <a:ext cx="552450" cy="1811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GB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acc>
                          <m:accPr>
                            <m:chr m:val="̇"/>
                            <m:ctrlPr>
                              <a:rPr lang="en-GB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accPr>
                          <m:e>
                            <m:r>
                              <m:rPr>
                                <m:sty m:val="p"/>
                              </m:rPr>
                              <a:rPr lang="sk-SK" sz="11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V</m:t>
                            </m:r>
                          </m:e>
                        </m:acc>
                      </m:e>
                      <m:sub>
                        <m:r>
                          <m:rPr>
                            <m:sty m:val="p"/>
                          </m:rPr>
                          <a:rPr lang="sk-SK" sz="1100" b="0" i="0">
                            <a:latin typeface="Cambria Math" panose="02040503050406030204" pitchFamily="18" charset="0"/>
                          </a:rPr>
                          <m:t>f</m:t>
                        </m:r>
                      </m:sub>
                    </m:sSub>
                  </m:oMath>
                </m:oMathPara>
              </a14:m>
              <a:endParaRPr lang="en-GB" sz="1100" i="0"/>
            </a:p>
          </xdr:txBody>
        </xdr:sp>
      </mc:Choice>
      <mc:Fallback xmlns="">
        <xdr:sp macro="" textlink="">
          <xdr:nvSpPr>
            <xdr:cNvPr id="13" name="BlokTextu 12">
              <a:extLst>
                <a:ext uri="{FF2B5EF4-FFF2-40B4-BE49-F238E27FC236}">
                  <a16:creationId xmlns:a16="http://schemas.microsoft.com/office/drawing/2014/main" id="{C3AB6E93-17D4-4484-B6A1-A58DB7915E0B}"/>
                </a:ext>
              </a:extLst>
            </xdr:cNvPr>
            <xdr:cNvSpPr txBox="1"/>
          </xdr:nvSpPr>
          <xdr:spPr>
            <a:xfrm>
              <a:off x="9725025" y="7591425"/>
              <a:ext cx="552450" cy="1811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:r>
                <a:rPr lang="sk-SK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V</a:t>
              </a:r>
              <a:r>
                <a:rPr lang="en-GB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 ̇_</a:t>
              </a:r>
              <a:r>
                <a:rPr lang="sk-SK" sz="1100" b="0" i="0">
                  <a:latin typeface="Cambria Math" panose="02040503050406030204" pitchFamily="18" charset="0"/>
                </a:rPr>
                <a:t>f</a:t>
              </a:r>
              <a:endParaRPr lang="en-GB" sz="1100" i="0"/>
            </a:p>
          </xdr:txBody>
        </xdr:sp>
      </mc:Fallback>
    </mc:AlternateContent>
    <xdr:clientData/>
  </xdr:oneCellAnchor>
  <xdr:oneCellAnchor>
    <xdr:from>
      <xdr:col>8</xdr:col>
      <xdr:colOff>276225</xdr:colOff>
      <xdr:row>61</xdr:row>
      <xdr:rowOff>23811</xdr:rowOff>
    </xdr:from>
    <xdr:ext cx="43815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BlokTextu 13">
              <a:extLst>
                <a:ext uri="{FF2B5EF4-FFF2-40B4-BE49-F238E27FC236}">
                  <a16:creationId xmlns:a16="http://schemas.microsoft.com/office/drawing/2014/main" id="{69E73850-1931-49C6-BDAA-D2FA6F0F59BF}"/>
                </a:ext>
              </a:extLst>
            </xdr:cNvPr>
            <xdr:cNvSpPr txBox="1"/>
          </xdr:nvSpPr>
          <xdr:spPr>
            <a:xfrm>
              <a:off x="8820150" y="13387386"/>
              <a:ext cx="43815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GB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acc>
                          <m:accPr>
                            <m:chr m:val="̇"/>
                            <m:ctrlPr>
                              <a:rPr lang="en-GB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accPr>
                          <m:e>
                            <m:r>
                              <a:rPr lang="sk-SK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</m:acc>
                      </m:e>
                      <m:sub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𝑔</m:t>
                        </m:r>
                      </m:sub>
                    </m:sSub>
                  </m:oMath>
                </m:oMathPara>
              </a14:m>
              <a:endParaRPr lang="en-GB" sz="1100"/>
            </a:p>
          </xdr:txBody>
        </xdr:sp>
      </mc:Choice>
      <mc:Fallback xmlns="">
        <xdr:sp macro="" textlink="">
          <xdr:nvSpPr>
            <xdr:cNvPr id="14" name="BlokTextu 13">
              <a:extLst>
                <a:ext uri="{FF2B5EF4-FFF2-40B4-BE49-F238E27FC236}">
                  <a16:creationId xmlns:a16="http://schemas.microsoft.com/office/drawing/2014/main" id="{69E73850-1931-49C6-BDAA-D2FA6F0F59BF}"/>
                </a:ext>
              </a:extLst>
            </xdr:cNvPr>
            <xdr:cNvSpPr txBox="1"/>
          </xdr:nvSpPr>
          <xdr:spPr>
            <a:xfrm>
              <a:off x="8820150" y="13387386"/>
              <a:ext cx="43815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sk-SK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</a:t>
              </a:r>
              <a:r>
                <a:rPr lang="en-GB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 ̇_</a:t>
              </a:r>
              <a:r>
                <a:rPr lang="sk-SK" sz="1100" b="0" i="0">
                  <a:latin typeface="Cambria Math" panose="02040503050406030204" pitchFamily="18" charset="0"/>
                </a:rPr>
                <a:t>𝑔</a:t>
              </a:r>
              <a:endParaRPr lang="en-GB" sz="1100"/>
            </a:p>
          </xdr:txBody>
        </xdr:sp>
      </mc:Fallback>
    </mc:AlternateContent>
    <xdr:clientData/>
  </xdr:oneCellAnchor>
  <xdr:oneCellAnchor>
    <xdr:from>
      <xdr:col>8</xdr:col>
      <xdr:colOff>285750</xdr:colOff>
      <xdr:row>51</xdr:row>
      <xdr:rowOff>33337</xdr:rowOff>
    </xdr:from>
    <xdr:ext cx="419025" cy="2809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BlokTextu 1">
              <a:extLst>
                <a:ext uri="{FF2B5EF4-FFF2-40B4-BE49-F238E27FC236}">
                  <a16:creationId xmlns:a16="http://schemas.microsoft.com/office/drawing/2014/main" id="{3C70948B-1BAD-49A9-89A1-47B5568BE25B}"/>
                </a:ext>
              </a:extLst>
            </xdr:cNvPr>
            <xdr:cNvSpPr txBox="1"/>
          </xdr:nvSpPr>
          <xdr:spPr>
            <a:xfrm>
              <a:off x="8867775" y="8329612"/>
              <a:ext cx="419025" cy="2809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sk-SK" sz="1100" b="0" i="0">
                            <a:latin typeface="Cambria Math" panose="02040503050406030204" pitchFamily="18" charset="0"/>
                          </a:rPr>
                          <m:t>Fr</m:t>
                        </m:r>
                      </m:e>
                      <m:sub>
                        <m:r>
                          <a:rPr lang="sk-SK" sz="11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∞</m:t>
                        </m:r>
                      </m:sub>
                    </m:sSub>
                  </m:oMath>
                </m:oMathPara>
              </a14:m>
              <a:endParaRPr lang="en-GB" sz="1100" i="0"/>
            </a:p>
          </xdr:txBody>
        </xdr:sp>
      </mc:Choice>
      <mc:Fallback xmlns="">
        <xdr:sp macro="" textlink="">
          <xdr:nvSpPr>
            <xdr:cNvPr id="2" name="BlokTextu 1">
              <a:extLst>
                <a:ext uri="{FF2B5EF4-FFF2-40B4-BE49-F238E27FC236}">
                  <a16:creationId xmlns:a16="http://schemas.microsoft.com/office/drawing/2014/main" id="{3C70948B-1BAD-49A9-89A1-47B5568BE25B}"/>
                </a:ext>
              </a:extLst>
            </xdr:cNvPr>
            <xdr:cNvSpPr txBox="1"/>
          </xdr:nvSpPr>
          <xdr:spPr>
            <a:xfrm>
              <a:off x="8867775" y="8329612"/>
              <a:ext cx="419025" cy="2809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sk-SK" sz="1100" b="0" i="0">
                  <a:latin typeface="Cambria Math" panose="02040503050406030204" pitchFamily="18" charset="0"/>
                </a:rPr>
                <a:t>Fr_</a:t>
              </a:r>
              <a:r>
                <a:rPr lang="sk-SK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∞</a:t>
              </a:r>
              <a:endParaRPr lang="en-GB" sz="1100" i="0"/>
            </a:p>
          </xdr:txBody>
        </xdr:sp>
      </mc:Fallback>
    </mc:AlternateContent>
    <xdr:clientData/>
  </xdr:oneCellAnchor>
  <xdr:twoCellAnchor editAs="oneCell">
    <xdr:from>
      <xdr:col>7</xdr:col>
      <xdr:colOff>728381</xdr:colOff>
      <xdr:row>70</xdr:row>
      <xdr:rowOff>100334</xdr:rowOff>
    </xdr:from>
    <xdr:to>
      <xdr:col>10</xdr:col>
      <xdr:colOff>571111</xdr:colOff>
      <xdr:row>83</xdr:row>
      <xdr:rowOff>190500</xdr:rowOff>
    </xdr:to>
    <xdr:pic>
      <xdr:nvPicPr>
        <xdr:cNvPr id="18" name="Obrázok 17">
          <a:extLst>
            <a:ext uri="{FF2B5EF4-FFF2-40B4-BE49-F238E27FC236}">
              <a16:creationId xmlns:a16="http://schemas.microsoft.com/office/drawing/2014/main" id="{765AFA04-EAF0-418A-BC63-5842062CC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86281" y="14606909"/>
          <a:ext cx="3948005" cy="2947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142875</xdr:rowOff>
    </xdr:from>
    <xdr:to>
      <xdr:col>11</xdr:col>
      <xdr:colOff>66675</xdr:colOff>
      <xdr:row>27</xdr:row>
      <xdr:rowOff>123825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F0082989-A422-4BF8-A298-3B82959604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19050</xdr:colOff>
      <xdr:row>28</xdr:row>
      <xdr:rowOff>133350</xdr:rowOff>
    </xdr:from>
    <xdr:to>
      <xdr:col>23</xdr:col>
      <xdr:colOff>409575</xdr:colOff>
      <xdr:row>58</xdr:row>
      <xdr:rowOff>119760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AF1DABE7-3C40-4940-A952-72DF2BA66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" y="5667375"/>
          <a:ext cx="14230350" cy="5701410"/>
        </a:xfrm>
        <a:prstGeom prst="rect">
          <a:avLst/>
        </a:prstGeom>
      </xdr:spPr>
    </xdr:pic>
    <xdr:clientData/>
  </xdr:twoCellAnchor>
  <xdr:twoCellAnchor>
    <xdr:from>
      <xdr:col>12</xdr:col>
      <xdr:colOff>409574</xdr:colOff>
      <xdr:row>83</xdr:row>
      <xdr:rowOff>157162</xdr:rowOff>
    </xdr:from>
    <xdr:to>
      <xdr:col>24</xdr:col>
      <xdr:colOff>561975</xdr:colOff>
      <xdr:row>102</xdr:row>
      <xdr:rowOff>171450</xdr:rowOff>
    </xdr:to>
    <xdr:graphicFrame macro="">
      <xdr:nvGraphicFramePr>
        <xdr:cNvPr id="2" name="Graf 6">
          <a:extLst>
            <a:ext uri="{FF2B5EF4-FFF2-40B4-BE49-F238E27FC236}">
              <a16:creationId xmlns:a16="http://schemas.microsoft.com/office/drawing/2014/main" id="{60C6B8B9-2DA3-4515-B24C-5F538F8A6C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514350</xdr:colOff>
      <xdr:row>107</xdr:row>
      <xdr:rowOff>23812</xdr:rowOff>
    </xdr:from>
    <xdr:to>
      <xdr:col>21</xdr:col>
      <xdr:colOff>504825</xdr:colOff>
      <xdr:row>121</xdr:row>
      <xdr:rowOff>100012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C753F9CA-EC65-47CF-B5D1-000E32B6CC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180975</xdr:colOff>
      <xdr:row>143</xdr:row>
      <xdr:rowOff>57150</xdr:rowOff>
    </xdr:from>
    <xdr:to>
      <xdr:col>23</xdr:col>
      <xdr:colOff>219075</xdr:colOff>
      <xdr:row>158</xdr:row>
      <xdr:rowOff>4762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96ED29E1-BE05-408A-A1D6-A2D52F8EC0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19049</xdr:colOff>
      <xdr:row>160</xdr:row>
      <xdr:rowOff>109536</xdr:rowOff>
    </xdr:from>
    <xdr:to>
      <xdr:col>17</xdr:col>
      <xdr:colOff>409574</xdr:colOff>
      <xdr:row>178</xdr:row>
      <xdr:rowOff>95249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0BECF5C0-1473-4D70-92A1-9AE50F8FAA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538161</xdr:colOff>
      <xdr:row>181</xdr:row>
      <xdr:rowOff>90487</xdr:rowOff>
    </xdr:from>
    <xdr:to>
      <xdr:col>17</xdr:col>
      <xdr:colOff>200024</xdr:colOff>
      <xdr:row>196</xdr:row>
      <xdr:rowOff>123825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CC81E81E-3E0F-4830-BFF0-E056C44E04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600074</xdr:colOff>
      <xdr:row>200</xdr:row>
      <xdr:rowOff>52387</xdr:rowOff>
    </xdr:from>
    <xdr:to>
      <xdr:col>16</xdr:col>
      <xdr:colOff>380999</xdr:colOff>
      <xdr:row>221</xdr:row>
      <xdr:rowOff>76201</xdr:rowOff>
    </xdr:to>
    <xdr:graphicFrame macro="">
      <xdr:nvGraphicFramePr>
        <xdr:cNvPr id="11" name="Graf 10">
          <a:extLst>
            <a:ext uri="{FF2B5EF4-FFF2-40B4-BE49-F238E27FC236}">
              <a16:creationId xmlns:a16="http://schemas.microsoft.com/office/drawing/2014/main" id="{4461EAE7-D01D-44D7-9524-6C35687F89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8EAF6-D83A-4458-B292-9416D8274D22}">
  <dimension ref="A1:AC51"/>
  <sheetViews>
    <sheetView tabSelected="1" workbookViewId="0">
      <selection activeCell="O21" sqref="O21"/>
    </sheetView>
  </sheetViews>
  <sheetFormatPr defaultRowHeight="15" x14ac:dyDescent="0.25"/>
  <cols>
    <col min="1" max="1" width="9.140625" customWidth="1"/>
    <col min="5" max="5" width="9.42578125" customWidth="1"/>
    <col min="25" max="25" width="9.140625" customWidth="1"/>
  </cols>
  <sheetData>
    <row r="1" spans="1:29" x14ac:dyDescent="0.25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29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</row>
    <row r="3" spans="1:29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</row>
    <row r="4" spans="1:29" ht="21" x14ac:dyDescent="0.35">
      <c r="A4" s="53"/>
      <c r="B4" s="53"/>
      <c r="C4" s="57" t="s">
        <v>267</v>
      </c>
      <c r="D4" s="54"/>
      <c r="E4" s="54"/>
      <c r="F4" s="54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29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</row>
    <row r="6" spans="1:29" ht="15" customHeight="1" x14ac:dyDescent="0.25">
      <c r="A6" s="53"/>
      <c r="B6" s="53"/>
      <c r="C6" s="152" t="s">
        <v>269</v>
      </c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55"/>
      <c r="P6" s="55"/>
      <c r="Q6" s="55"/>
      <c r="R6" s="55"/>
      <c r="S6" s="55"/>
      <c r="T6" s="55"/>
      <c r="U6" s="55"/>
      <c r="V6" s="55"/>
      <c r="W6" s="55"/>
      <c r="X6" s="55"/>
      <c r="Y6" s="53"/>
      <c r="Z6" s="53"/>
      <c r="AA6" s="53"/>
      <c r="AB6" s="53"/>
      <c r="AC6" s="53"/>
    </row>
    <row r="7" spans="1:29" x14ac:dyDescent="0.25">
      <c r="A7" s="53"/>
      <c r="B7" s="53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55"/>
      <c r="P7" s="55"/>
      <c r="Q7" s="55"/>
      <c r="R7" s="55"/>
      <c r="S7" s="55"/>
      <c r="T7" s="55"/>
      <c r="U7" s="55"/>
      <c r="V7" s="55"/>
      <c r="W7" s="55"/>
      <c r="X7" s="55"/>
      <c r="Y7" s="53"/>
      <c r="Z7" s="53"/>
      <c r="AA7" s="53"/>
      <c r="AB7" s="53"/>
      <c r="AC7" s="53"/>
    </row>
    <row r="8" spans="1:29" x14ac:dyDescent="0.25">
      <c r="A8" s="53"/>
      <c r="B8" s="53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55"/>
      <c r="P8" s="55"/>
      <c r="Q8" s="55"/>
      <c r="R8" s="55"/>
      <c r="S8" s="55"/>
      <c r="T8" s="55"/>
      <c r="U8" s="55"/>
      <c r="V8" s="55"/>
      <c r="W8" s="55"/>
      <c r="X8" s="55"/>
      <c r="Y8" s="53"/>
      <c r="Z8" s="53"/>
      <c r="AA8" s="53"/>
      <c r="AB8" s="53"/>
      <c r="AC8" s="53"/>
    </row>
    <row r="9" spans="1:29" x14ac:dyDescent="0.25">
      <c r="A9" s="53"/>
      <c r="B9" s="53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55"/>
      <c r="P9" s="55"/>
      <c r="Q9" s="55"/>
      <c r="R9" s="55"/>
      <c r="S9" s="55"/>
      <c r="T9" s="55"/>
      <c r="U9" s="55"/>
      <c r="V9" s="55"/>
      <c r="W9" s="55"/>
      <c r="X9" s="55"/>
      <c r="Y9" s="53"/>
      <c r="Z9" s="53"/>
      <c r="AA9" s="53"/>
      <c r="AB9" s="53"/>
      <c r="AC9" s="53"/>
    </row>
    <row r="10" spans="1:29" x14ac:dyDescent="0.25">
      <c r="A10" s="53"/>
      <c r="B10" s="53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</row>
    <row r="11" spans="1:29" x14ac:dyDescent="0.25">
      <c r="A11" s="53"/>
      <c r="B11" s="53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</row>
    <row r="12" spans="1:29" x14ac:dyDescent="0.25">
      <c r="A12" s="53"/>
      <c r="B12" s="53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</row>
    <row r="13" spans="1:29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</row>
    <row r="14" spans="1:29" ht="15.75" thickBot="1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</row>
    <row r="15" spans="1:29" x14ac:dyDescent="0.25">
      <c r="A15" s="53"/>
      <c r="B15" s="53"/>
      <c r="C15" s="53"/>
      <c r="D15" s="58"/>
      <c r="E15" s="59"/>
      <c r="F15" s="59"/>
      <c r="G15" s="59"/>
      <c r="H15" s="59"/>
      <c r="I15" s="59"/>
      <c r="J15" s="59"/>
      <c r="K15" s="59"/>
      <c r="L15" s="60"/>
      <c r="M15" s="53"/>
      <c r="N15" s="53"/>
      <c r="O15" s="56"/>
      <c r="P15" s="56"/>
      <c r="Q15" s="56"/>
      <c r="R15" s="56"/>
      <c r="S15" s="56"/>
      <c r="T15" s="56"/>
      <c r="U15" s="56"/>
      <c r="V15" s="56"/>
      <c r="W15" s="56"/>
      <c r="X15" s="53"/>
      <c r="Y15" s="53"/>
      <c r="Z15" s="53"/>
      <c r="AA15" s="53"/>
      <c r="AB15" s="53"/>
      <c r="AC15" s="53"/>
    </row>
    <row r="16" spans="1:29" ht="15.75" x14ac:dyDescent="0.25">
      <c r="A16" s="53"/>
      <c r="B16" s="53"/>
      <c r="C16" s="53"/>
      <c r="D16" s="61"/>
      <c r="E16" s="62" t="s">
        <v>266</v>
      </c>
      <c r="F16" s="63"/>
      <c r="G16" s="63"/>
      <c r="H16" s="63"/>
      <c r="I16" s="63"/>
      <c r="J16" s="63"/>
      <c r="K16" s="63"/>
      <c r="L16" s="64"/>
      <c r="M16" s="53"/>
      <c r="N16" s="53"/>
      <c r="O16" s="56"/>
      <c r="P16" s="56"/>
      <c r="Q16" s="56"/>
      <c r="R16" s="56"/>
      <c r="S16" s="56"/>
      <c r="T16" s="56"/>
      <c r="U16" s="56"/>
      <c r="V16" s="56"/>
      <c r="W16" s="56"/>
      <c r="X16" s="53"/>
      <c r="Y16" s="53"/>
      <c r="Z16" s="53"/>
      <c r="AA16" s="53"/>
      <c r="AB16" s="53"/>
      <c r="AC16" s="53"/>
    </row>
    <row r="17" spans="1:29" x14ac:dyDescent="0.25">
      <c r="A17" s="53"/>
      <c r="B17" s="53"/>
      <c r="C17" s="53"/>
      <c r="D17" s="61"/>
      <c r="E17" s="63"/>
      <c r="F17" s="63"/>
      <c r="G17" s="63"/>
      <c r="H17" s="63"/>
      <c r="I17" s="63"/>
      <c r="J17" s="63"/>
      <c r="K17" s="63"/>
      <c r="L17" s="64"/>
      <c r="M17" s="53"/>
      <c r="N17" s="53"/>
      <c r="O17" s="56"/>
      <c r="P17" s="56"/>
      <c r="Q17" s="56"/>
      <c r="R17" s="56"/>
      <c r="S17" s="56"/>
      <c r="T17" s="56"/>
      <c r="U17" s="56"/>
      <c r="V17" s="56"/>
      <c r="W17" s="56"/>
      <c r="X17" s="53"/>
      <c r="Y17" s="53"/>
      <c r="Z17" s="53"/>
      <c r="AA17" s="53"/>
      <c r="AB17" s="53"/>
      <c r="AC17" s="53"/>
    </row>
    <row r="18" spans="1:29" x14ac:dyDescent="0.25">
      <c r="A18" s="83"/>
      <c r="B18" s="84"/>
      <c r="C18" s="71"/>
      <c r="D18" s="61"/>
      <c r="E18" s="68" t="s">
        <v>310</v>
      </c>
      <c r="F18" s="63"/>
      <c r="G18" s="63"/>
      <c r="H18" s="63"/>
      <c r="I18" s="63"/>
      <c r="J18" s="63"/>
      <c r="K18" s="63"/>
      <c r="L18" s="64"/>
      <c r="M18" s="71"/>
      <c r="N18" s="71"/>
      <c r="O18" s="75"/>
      <c r="P18" s="75"/>
      <c r="Q18" s="75"/>
      <c r="R18" s="75"/>
      <c r="S18" s="75"/>
      <c r="T18" s="75"/>
      <c r="U18" s="75"/>
      <c r="V18" s="75"/>
      <c r="W18" s="75"/>
      <c r="X18" s="71"/>
      <c r="Y18" s="71"/>
      <c r="Z18" s="83"/>
      <c r="AA18" s="83"/>
      <c r="AB18" s="83"/>
      <c r="AC18" s="83"/>
    </row>
    <row r="19" spans="1:29" ht="15" customHeight="1" x14ac:dyDescent="0.25">
      <c r="A19" s="83"/>
      <c r="B19" s="84"/>
      <c r="C19" s="71"/>
      <c r="D19" s="61"/>
      <c r="E19" s="145" t="s">
        <v>277</v>
      </c>
      <c r="F19" s="145"/>
      <c r="G19" s="145"/>
      <c r="H19" s="145"/>
      <c r="I19" s="145"/>
      <c r="J19" s="145"/>
      <c r="K19" s="145"/>
      <c r="L19" s="64"/>
      <c r="M19" s="71"/>
      <c r="N19" s="71"/>
      <c r="O19" s="75"/>
      <c r="P19" s="75"/>
      <c r="Q19" s="75"/>
      <c r="R19" s="75"/>
      <c r="S19" s="75"/>
      <c r="T19" s="75"/>
      <c r="U19" s="75"/>
      <c r="V19" s="75"/>
      <c r="W19" s="75"/>
      <c r="X19" s="71"/>
      <c r="Y19" s="71"/>
      <c r="Z19" s="83"/>
      <c r="AA19" s="83"/>
      <c r="AB19" s="83"/>
      <c r="AC19" s="83"/>
    </row>
    <row r="20" spans="1:29" x14ac:dyDescent="0.25">
      <c r="A20" s="83"/>
      <c r="B20" s="84"/>
      <c r="C20" s="71"/>
      <c r="D20" s="61"/>
      <c r="E20" s="145"/>
      <c r="F20" s="145"/>
      <c r="G20" s="145"/>
      <c r="H20" s="145"/>
      <c r="I20" s="145"/>
      <c r="J20" s="145"/>
      <c r="K20" s="145"/>
      <c r="L20" s="64"/>
      <c r="M20" s="71"/>
      <c r="N20" s="71"/>
      <c r="O20" s="75"/>
      <c r="P20" s="75"/>
      <c r="Q20" s="75"/>
      <c r="R20" s="75"/>
      <c r="S20" s="75"/>
      <c r="T20" s="75"/>
      <c r="U20" s="75"/>
      <c r="V20" s="75"/>
      <c r="W20" s="75"/>
      <c r="X20" s="71"/>
      <c r="Y20" s="71"/>
      <c r="Z20" s="83"/>
      <c r="AA20" s="83"/>
      <c r="AB20" s="83"/>
      <c r="AC20" s="83"/>
    </row>
    <row r="21" spans="1:29" x14ac:dyDescent="0.25">
      <c r="A21" s="83"/>
      <c r="B21" s="84"/>
      <c r="C21" s="71"/>
      <c r="D21" s="61"/>
      <c r="E21" s="145"/>
      <c r="F21" s="145"/>
      <c r="G21" s="145"/>
      <c r="H21" s="145"/>
      <c r="I21" s="145"/>
      <c r="J21" s="145"/>
      <c r="K21" s="145"/>
      <c r="L21" s="64"/>
      <c r="M21" s="71"/>
      <c r="N21" s="71"/>
      <c r="O21" s="75"/>
      <c r="P21" s="75"/>
      <c r="Q21" s="75"/>
      <c r="R21" s="75"/>
      <c r="S21" s="75"/>
      <c r="T21" s="75"/>
      <c r="U21" s="75"/>
      <c r="V21" s="75"/>
      <c r="W21" s="75"/>
      <c r="X21" s="71"/>
      <c r="Y21" s="71"/>
      <c r="Z21" s="83"/>
      <c r="AA21" s="83"/>
      <c r="AB21" s="83"/>
      <c r="AC21" s="83"/>
    </row>
    <row r="22" spans="1:29" x14ac:dyDescent="0.25">
      <c r="A22" s="83"/>
      <c r="B22" s="84"/>
      <c r="C22" s="71"/>
      <c r="D22" s="61"/>
      <c r="E22" s="145" t="s">
        <v>312</v>
      </c>
      <c r="F22" s="145"/>
      <c r="G22" s="145"/>
      <c r="H22" s="145"/>
      <c r="I22" s="145"/>
      <c r="J22" s="145"/>
      <c r="K22" s="145"/>
      <c r="L22" s="64"/>
      <c r="M22" s="71"/>
      <c r="N22" s="71"/>
      <c r="O22" s="75"/>
      <c r="P22" s="75"/>
      <c r="Q22" s="75"/>
      <c r="R22" s="75"/>
      <c r="S22" s="75"/>
      <c r="T22" s="75"/>
      <c r="U22" s="75"/>
      <c r="V22" s="75"/>
      <c r="W22" s="75"/>
      <c r="X22" s="71"/>
      <c r="Y22" s="71"/>
      <c r="Z22" s="83"/>
      <c r="AA22" s="83"/>
      <c r="AB22" s="83"/>
      <c r="AC22" s="83"/>
    </row>
    <row r="23" spans="1:29" x14ac:dyDescent="0.25">
      <c r="A23" s="83"/>
      <c r="B23" s="84"/>
      <c r="C23" s="71"/>
      <c r="D23" s="61"/>
      <c r="E23" s="145"/>
      <c r="F23" s="145"/>
      <c r="G23" s="145"/>
      <c r="H23" s="145"/>
      <c r="I23" s="145"/>
      <c r="J23" s="145"/>
      <c r="K23" s="145"/>
      <c r="L23" s="64"/>
      <c r="M23" s="71"/>
      <c r="N23" s="71"/>
      <c r="O23" s="75"/>
      <c r="P23" s="75"/>
      <c r="Q23" s="75"/>
      <c r="R23" s="75"/>
      <c r="S23" s="75"/>
      <c r="T23" s="75"/>
      <c r="U23" s="75"/>
      <c r="V23" s="75"/>
      <c r="W23" s="75"/>
      <c r="X23" s="71"/>
      <c r="Y23" s="71"/>
      <c r="Z23" s="83"/>
      <c r="AA23" s="83"/>
      <c r="AB23" s="83"/>
      <c r="AC23" s="83"/>
    </row>
    <row r="24" spans="1:29" ht="15" customHeight="1" x14ac:dyDescent="0.25">
      <c r="A24" s="83"/>
      <c r="B24" s="84"/>
      <c r="C24" s="71"/>
      <c r="D24" s="78"/>
      <c r="E24" s="155" t="s">
        <v>311</v>
      </c>
      <c r="F24" s="155"/>
      <c r="G24" s="155"/>
      <c r="H24" s="155"/>
      <c r="I24" s="155"/>
      <c r="J24" s="155"/>
      <c r="K24" s="155"/>
      <c r="L24" s="79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83"/>
      <c r="AA24" s="83"/>
      <c r="AB24" s="83"/>
      <c r="AC24" s="83"/>
    </row>
    <row r="25" spans="1:29" s="6" customFormat="1" x14ac:dyDescent="0.25">
      <c r="A25" s="83"/>
      <c r="B25" s="84"/>
      <c r="C25" s="71"/>
      <c r="D25" s="134"/>
      <c r="E25" s="155"/>
      <c r="F25" s="155"/>
      <c r="G25" s="155"/>
      <c r="H25" s="155"/>
      <c r="I25" s="155"/>
      <c r="J25" s="155"/>
      <c r="K25" s="155"/>
      <c r="L25" s="135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83"/>
      <c r="AA25" s="83"/>
      <c r="AB25" s="83"/>
      <c r="AC25" s="83"/>
    </row>
    <row r="26" spans="1:29" s="6" customFormat="1" x14ac:dyDescent="0.25">
      <c r="A26" s="83"/>
      <c r="B26" s="84"/>
      <c r="C26" s="71"/>
      <c r="D26" s="134"/>
      <c r="E26" s="153" t="s">
        <v>325</v>
      </c>
      <c r="F26" s="154"/>
      <c r="G26" s="154"/>
      <c r="H26" s="154"/>
      <c r="I26" s="154"/>
      <c r="J26" s="154"/>
      <c r="K26" s="131"/>
      <c r="L26" s="135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83"/>
      <c r="AA26" s="83"/>
      <c r="AB26" s="83"/>
      <c r="AC26" s="83"/>
    </row>
    <row r="27" spans="1:29" s="6" customFormat="1" ht="15.75" thickBot="1" x14ac:dyDescent="0.3">
      <c r="A27" s="83"/>
      <c r="B27" s="84"/>
      <c r="C27" s="71"/>
      <c r="D27" s="80"/>
      <c r="E27" s="132"/>
      <c r="F27" s="133"/>
      <c r="G27" s="133"/>
      <c r="H27" s="133"/>
      <c r="I27" s="133"/>
      <c r="J27" s="133"/>
      <c r="K27" s="70"/>
      <c r="L27" s="8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83"/>
      <c r="AA27" s="83"/>
      <c r="AB27" s="83"/>
      <c r="AC27" s="83"/>
    </row>
    <row r="28" spans="1:29" ht="15.75" thickBot="1" x14ac:dyDescent="0.3">
      <c r="A28" s="83"/>
      <c r="B28" s="84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83"/>
      <c r="AA28" s="83"/>
      <c r="AB28" s="83"/>
      <c r="AC28" s="83"/>
    </row>
    <row r="29" spans="1:29" x14ac:dyDescent="0.25">
      <c r="A29" s="83"/>
      <c r="B29" s="84"/>
      <c r="C29" s="71"/>
      <c r="D29" s="58"/>
      <c r="E29" s="59"/>
      <c r="F29" s="59"/>
      <c r="G29" s="59"/>
      <c r="H29" s="59"/>
      <c r="I29" s="59"/>
      <c r="J29" s="59"/>
      <c r="K29" s="59"/>
      <c r="L29" s="60"/>
      <c r="M29" s="71"/>
      <c r="N29" s="58"/>
      <c r="O29" s="59"/>
      <c r="P29" s="59"/>
      <c r="Q29" s="59"/>
      <c r="R29" s="59"/>
      <c r="S29" s="59"/>
      <c r="T29" s="59"/>
      <c r="U29" s="59"/>
      <c r="V29" s="60"/>
      <c r="W29" s="71"/>
      <c r="X29" s="71"/>
      <c r="Y29" s="71"/>
      <c r="Z29" s="83"/>
      <c r="AA29" s="83"/>
      <c r="AB29" s="83"/>
      <c r="AC29" s="83"/>
    </row>
    <row r="30" spans="1:29" ht="15.75" x14ac:dyDescent="0.25">
      <c r="A30" s="83"/>
      <c r="B30" s="84"/>
      <c r="C30" s="71"/>
      <c r="D30" s="61"/>
      <c r="E30" s="73" t="s">
        <v>270</v>
      </c>
      <c r="F30" s="63"/>
      <c r="G30" s="63"/>
      <c r="H30" s="63"/>
      <c r="I30" s="63"/>
      <c r="J30" s="63"/>
      <c r="K30" s="63"/>
      <c r="L30" s="64"/>
      <c r="M30" s="71"/>
      <c r="N30" s="61"/>
      <c r="O30" s="74" t="s">
        <v>272</v>
      </c>
      <c r="P30" s="63"/>
      <c r="Q30" s="63"/>
      <c r="R30" s="63"/>
      <c r="S30" s="63"/>
      <c r="T30" s="63"/>
      <c r="U30" s="63"/>
      <c r="V30" s="64"/>
      <c r="W30" s="71"/>
      <c r="X30" s="71"/>
      <c r="Y30" s="71"/>
      <c r="Z30" s="83"/>
      <c r="AA30" s="83"/>
      <c r="AB30" s="83"/>
      <c r="AC30" s="83"/>
    </row>
    <row r="31" spans="1:29" x14ac:dyDescent="0.25">
      <c r="A31" s="83"/>
      <c r="B31" s="84"/>
      <c r="C31" s="71"/>
      <c r="D31" s="61"/>
      <c r="E31" s="63"/>
      <c r="F31" s="63"/>
      <c r="G31" s="63"/>
      <c r="H31" s="63"/>
      <c r="I31" s="63"/>
      <c r="J31" s="63"/>
      <c r="K31" s="63"/>
      <c r="L31" s="64"/>
      <c r="M31" s="71"/>
      <c r="N31" s="61"/>
      <c r="O31" s="63"/>
      <c r="P31" s="63"/>
      <c r="Q31" s="63"/>
      <c r="R31" s="63"/>
      <c r="S31" s="63"/>
      <c r="T31" s="63"/>
      <c r="U31" s="63"/>
      <c r="V31" s="64"/>
      <c r="W31" s="71"/>
      <c r="X31" s="71"/>
      <c r="Y31" s="71"/>
      <c r="Z31" s="83"/>
      <c r="AA31" s="83"/>
      <c r="AB31" s="83"/>
      <c r="AC31" s="83"/>
    </row>
    <row r="32" spans="1:29" x14ac:dyDescent="0.25">
      <c r="A32" s="83"/>
      <c r="B32" s="84"/>
      <c r="C32" s="71"/>
      <c r="D32" s="61"/>
      <c r="E32" s="69" t="s">
        <v>271</v>
      </c>
      <c r="F32" s="63"/>
      <c r="G32" s="63"/>
      <c r="H32" s="63"/>
      <c r="I32" s="63"/>
      <c r="J32" s="63"/>
      <c r="K32" s="63"/>
      <c r="L32" s="64"/>
      <c r="M32" s="71"/>
      <c r="N32" s="61"/>
      <c r="O32" s="69" t="s">
        <v>273</v>
      </c>
      <c r="P32" s="63"/>
      <c r="Q32" s="63"/>
      <c r="R32" s="63"/>
      <c r="S32" s="63"/>
      <c r="T32" s="63"/>
      <c r="U32" s="63"/>
      <c r="V32" s="64"/>
      <c r="W32" s="71"/>
      <c r="X32" s="71"/>
      <c r="Y32" s="71"/>
      <c r="Z32" s="83"/>
      <c r="AA32" s="83"/>
      <c r="AB32" s="83"/>
      <c r="AC32" s="83"/>
    </row>
    <row r="33" spans="1:29" x14ac:dyDescent="0.25">
      <c r="A33" s="83"/>
      <c r="B33" s="84"/>
      <c r="C33" s="71"/>
      <c r="D33" s="61"/>
      <c r="E33" s="145" t="s">
        <v>314</v>
      </c>
      <c r="F33" s="145"/>
      <c r="G33" s="145"/>
      <c r="H33" s="145"/>
      <c r="I33" s="145"/>
      <c r="J33" s="145"/>
      <c r="K33" s="145"/>
      <c r="L33" s="64"/>
      <c r="M33" s="71"/>
      <c r="N33" s="61"/>
      <c r="O33" s="145" t="s">
        <v>274</v>
      </c>
      <c r="P33" s="145"/>
      <c r="Q33" s="145"/>
      <c r="R33" s="145"/>
      <c r="S33" s="145"/>
      <c r="T33" s="145"/>
      <c r="U33" s="145"/>
      <c r="V33" s="64"/>
      <c r="W33" s="71"/>
      <c r="X33" s="71"/>
      <c r="Y33" s="71"/>
      <c r="Z33" s="83"/>
      <c r="AA33" s="83"/>
      <c r="AB33" s="83"/>
      <c r="AC33" s="83"/>
    </row>
    <row r="34" spans="1:29" x14ac:dyDescent="0.25">
      <c r="A34" s="83"/>
      <c r="B34" s="84"/>
      <c r="C34" s="71"/>
      <c r="D34" s="61"/>
      <c r="E34" s="145"/>
      <c r="F34" s="145"/>
      <c r="G34" s="145"/>
      <c r="H34" s="145"/>
      <c r="I34" s="145"/>
      <c r="J34" s="145"/>
      <c r="K34" s="145"/>
      <c r="L34" s="64"/>
      <c r="M34" s="71"/>
      <c r="N34" s="61"/>
      <c r="O34" s="145"/>
      <c r="P34" s="145"/>
      <c r="Q34" s="145"/>
      <c r="R34" s="145"/>
      <c r="S34" s="145"/>
      <c r="T34" s="145"/>
      <c r="U34" s="145"/>
      <c r="V34" s="64"/>
      <c r="W34" s="71"/>
      <c r="X34" s="71"/>
      <c r="Y34" s="71"/>
      <c r="Z34" s="83"/>
      <c r="AA34" s="83"/>
      <c r="AB34" s="83"/>
      <c r="AC34" s="83"/>
    </row>
    <row r="35" spans="1:29" ht="15.75" thickBot="1" x14ac:dyDescent="0.3">
      <c r="A35" s="83"/>
      <c r="B35" s="84"/>
      <c r="C35" s="71"/>
      <c r="D35" s="65"/>
      <c r="E35" s="66"/>
      <c r="F35" s="66"/>
      <c r="G35" s="66"/>
      <c r="H35" s="66"/>
      <c r="I35" s="66"/>
      <c r="J35" s="66"/>
      <c r="K35" s="66"/>
      <c r="L35" s="67"/>
      <c r="M35" s="71"/>
      <c r="N35" s="65"/>
      <c r="O35" s="66"/>
      <c r="P35" s="66"/>
      <c r="Q35" s="66"/>
      <c r="R35" s="66"/>
      <c r="S35" s="66"/>
      <c r="T35" s="66"/>
      <c r="U35" s="66"/>
      <c r="V35" s="67"/>
      <c r="W35" s="71"/>
      <c r="X35" s="71"/>
      <c r="Y35" s="71"/>
      <c r="Z35" s="83"/>
      <c r="AA35" s="83"/>
      <c r="AB35" s="83"/>
      <c r="AC35" s="83"/>
    </row>
    <row r="36" spans="1:29" x14ac:dyDescent="0.25">
      <c r="A36" s="83"/>
      <c r="B36" s="84"/>
      <c r="C36" s="71"/>
      <c r="D36" s="75"/>
      <c r="E36" s="75"/>
      <c r="F36" s="75"/>
      <c r="G36" s="75"/>
      <c r="H36" s="75"/>
      <c r="I36" s="75"/>
      <c r="J36" s="75"/>
      <c r="K36" s="75"/>
      <c r="L36" s="75"/>
      <c r="M36" s="71"/>
      <c r="N36" s="75"/>
      <c r="O36" s="75"/>
      <c r="P36" s="75"/>
      <c r="Q36" s="75"/>
      <c r="R36" s="75"/>
      <c r="S36" s="75"/>
      <c r="T36" s="75"/>
      <c r="U36" s="75"/>
      <c r="V36" s="71"/>
      <c r="W36" s="71"/>
      <c r="X36" s="71"/>
      <c r="Y36" s="71"/>
      <c r="Z36" s="83"/>
      <c r="AA36" s="83"/>
      <c r="AB36" s="83"/>
      <c r="AC36" s="83"/>
    </row>
    <row r="37" spans="1:29" ht="15.75" thickBot="1" x14ac:dyDescent="0.3">
      <c r="A37" s="83"/>
      <c r="B37" s="84"/>
      <c r="C37" s="71"/>
      <c r="D37" s="75"/>
      <c r="E37" s="75"/>
      <c r="F37" s="75"/>
      <c r="G37" s="75"/>
      <c r="H37" s="75"/>
      <c r="I37" s="75"/>
      <c r="J37" s="75"/>
      <c r="K37" s="75"/>
      <c r="L37" s="75"/>
      <c r="M37" s="71"/>
      <c r="N37" s="75"/>
      <c r="O37" s="75"/>
      <c r="P37" s="75"/>
      <c r="Q37" s="75"/>
      <c r="R37" s="75"/>
      <c r="S37" s="75"/>
      <c r="T37" s="75"/>
      <c r="U37" s="75"/>
      <c r="V37" s="71"/>
      <c r="W37" s="71"/>
      <c r="X37" s="71"/>
      <c r="Y37" s="71"/>
      <c r="Z37" s="83"/>
      <c r="AA37" s="83"/>
      <c r="AB37" s="83"/>
      <c r="AC37" s="83"/>
    </row>
    <row r="38" spans="1:29" x14ac:dyDescent="0.25">
      <c r="A38" s="83"/>
      <c r="B38" s="71"/>
      <c r="C38" s="71"/>
      <c r="D38" s="150"/>
      <c r="E38" s="146" t="s">
        <v>313</v>
      </c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7"/>
      <c r="W38" s="71"/>
      <c r="X38" s="71"/>
      <c r="Y38" s="71"/>
      <c r="Z38" s="83"/>
      <c r="AA38" s="83"/>
      <c r="AB38" s="83"/>
      <c r="AC38" s="83"/>
    </row>
    <row r="39" spans="1:29" ht="15.75" thickBot="1" x14ac:dyDescent="0.3">
      <c r="A39" s="83"/>
      <c r="B39" s="71"/>
      <c r="C39" s="71"/>
      <c r="D39" s="151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9"/>
      <c r="W39" s="71"/>
      <c r="X39" s="71"/>
      <c r="Y39" s="71"/>
      <c r="Z39" s="83"/>
      <c r="AA39" s="83"/>
      <c r="AB39" s="83"/>
      <c r="AC39" s="83"/>
    </row>
    <row r="40" spans="1:29" x14ac:dyDescent="0.25">
      <c r="A40" s="83"/>
      <c r="B40" s="71"/>
      <c r="C40" s="71"/>
      <c r="D40" s="75"/>
      <c r="E40" s="75"/>
      <c r="F40" s="75"/>
      <c r="G40" s="75"/>
      <c r="H40" s="75"/>
      <c r="I40" s="75"/>
      <c r="J40" s="75"/>
      <c r="K40" s="75"/>
      <c r="L40" s="75"/>
      <c r="M40" s="71"/>
      <c r="N40" s="75"/>
      <c r="O40" s="75"/>
      <c r="P40" s="75"/>
      <c r="Q40" s="75"/>
      <c r="R40" s="75"/>
      <c r="S40" s="75"/>
      <c r="T40" s="75"/>
      <c r="U40" s="75"/>
      <c r="V40" s="71"/>
      <c r="W40" s="71"/>
      <c r="X40" s="71"/>
      <c r="Y40" s="71"/>
      <c r="Z40" s="83"/>
      <c r="AA40" s="83"/>
      <c r="AB40" s="83"/>
      <c r="AC40" s="83"/>
    </row>
    <row r="41" spans="1:29" x14ac:dyDescent="0.25">
      <c r="A41" s="83"/>
      <c r="B41" s="84"/>
      <c r="C41" s="84"/>
      <c r="D41" s="85"/>
      <c r="E41" s="86"/>
      <c r="F41" s="86"/>
      <c r="G41" s="86"/>
      <c r="H41" s="86"/>
      <c r="I41" s="86"/>
      <c r="J41" s="86"/>
      <c r="K41" s="86"/>
      <c r="L41" s="85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3"/>
      <c r="AA41" s="83"/>
      <c r="AB41" s="83"/>
      <c r="AC41" s="83"/>
    </row>
    <row r="42" spans="1:29" x14ac:dyDescent="0.25">
      <c r="A42" s="83"/>
      <c r="B42" s="83"/>
      <c r="C42" s="83"/>
      <c r="D42" s="87"/>
      <c r="E42" s="88"/>
      <c r="F42" s="88"/>
      <c r="G42" s="88"/>
      <c r="H42" s="88"/>
      <c r="I42" s="88"/>
      <c r="J42" s="88"/>
      <c r="K42" s="88"/>
      <c r="L42" s="87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</row>
    <row r="43" spans="1:29" x14ac:dyDescent="0.25">
      <c r="A43" s="83"/>
      <c r="B43" s="83"/>
      <c r="C43" s="83"/>
      <c r="D43" s="87"/>
      <c r="E43" s="87"/>
      <c r="F43" s="87"/>
      <c r="G43" s="87"/>
      <c r="H43" s="87"/>
      <c r="I43" s="87"/>
      <c r="J43" s="87"/>
      <c r="K43" s="87"/>
      <c r="L43" s="87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</row>
    <row r="45" spans="1:29" x14ac:dyDescent="0.25">
      <c r="D45" s="9"/>
      <c r="E45" s="9"/>
      <c r="F45" s="9"/>
      <c r="G45" s="9"/>
      <c r="H45" s="9"/>
      <c r="I45" s="9"/>
      <c r="J45" s="9"/>
      <c r="K45" s="9"/>
      <c r="L45" s="9"/>
    </row>
    <row r="46" spans="1:29" x14ac:dyDescent="0.25">
      <c r="D46" s="9"/>
      <c r="E46" s="2"/>
      <c r="F46" s="9"/>
      <c r="G46" s="9"/>
      <c r="H46" s="9"/>
      <c r="I46" s="9"/>
      <c r="J46" s="9"/>
      <c r="K46" s="9"/>
      <c r="L46" s="9"/>
    </row>
    <row r="47" spans="1:29" x14ac:dyDescent="0.25">
      <c r="D47" s="9"/>
      <c r="E47" s="9"/>
      <c r="F47" s="9"/>
      <c r="G47" s="9"/>
      <c r="H47" s="9"/>
      <c r="I47" s="9"/>
      <c r="J47" s="9"/>
      <c r="K47" s="9"/>
      <c r="L47" s="9"/>
    </row>
    <row r="48" spans="1:29" x14ac:dyDescent="0.25">
      <c r="D48" s="9"/>
      <c r="E48" s="9"/>
      <c r="F48" s="9"/>
      <c r="G48" s="9"/>
      <c r="H48" s="9"/>
      <c r="I48" s="9"/>
      <c r="J48" s="9"/>
      <c r="K48" s="9"/>
      <c r="L48" s="9"/>
    </row>
    <row r="49" spans="4:12" x14ac:dyDescent="0.25">
      <c r="D49" s="9"/>
      <c r="E49" s="9"/>
      <c r="F49" s="9"/>
      <c r="G49" s="9"/>
      <c r="H49" s="9"/>
      <c r="I49" s="9"/>
      <c r="J49" s="9"/>
      <c r="K49" s="9"/>
      <c r="L49" s="9"/>
    </row>
    <row r="50" spans="4:12" x14ac:dyDescent="0.25">
      <c r="D50" s="9"/>
      <c r="E50" s="9"/>
      <c r="F50" s="9"/>
      <c r="G50" s="9"/>
      <c r="H50" s="9"/>
      <c r="I50" s="9"/>
      <c r="J50" s="9"/>
      <c r="K50" s="9"/>
      <c r="L50" s="9"/>
    </row>
    <row r="51" spans="4:12" x14ac:dyDescent="0.25">
      <c r="D51" s="9"/>
      <c r="E51" s="9"/>
      <c r="F51" s="9"/>
      <c r="G51" s="9"/>
      <c r="H51" s="9"/>
      <c r="I51" s="9"/>
      <c r="J51" s="9"/>
      <c r="K51" s="9"/>
      <c r="L51" s="9"/>
    </row>
  </sheetData>
  <mergeCells count="9">
    <mergeCell ref="E33:K34"/>
    <mergeCell ref="O33:U34"/>
    <mergeCell ref="E38:V39"/>
    <mergeCell ref="D38:D39"/>
    <mergeCell ref="C6:N12"/>
    <mergeCell ref="E26:J26"/>
    <mergeCell ref="E24:K25"/>
    <mergeCell ref="E19:K21"/>
    <mergeCell ref="E22:K2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3CEE2-12AB-4BDD-9D85-5609163E68BC}">
  <dimension ref="A1:S145"/>
  <sheetViews>
    <sheetView workbookViewId="0">
      <selection activeCell="E26" sqref="E26:F26"/>
    </sheetView>
  </sheetViews>
  <sheetFormatPr defaultRowHeight="15" x14ac:dyDescent="0.25"/>
  <cols>
    <col min="1" max="1" width="1.28515625" customWidth="1"/>
    <col min="2" max="2" width="31.85546875" customWidth="1"/>
    <col min="3" max="3" width="17.5703125" customWidth="1"/>
    <col min="4" max="4" width="13.42578125" bestFit="1" customWidth="1"/>
    <col min="5" max="5" width="9" customWidth="1"/>
    <col min="6" max="6" width="13.140625" style="6" customWidth="1"/>
    <col min="7" max="7" width="3.5703125" customWidth="1"/>
    <col min="8" max="8" width="37.28515625" customWidth="1"/>
    <col min="9" max="9" width="14" customWidth="1"/>
    <col min="10" max="10" width="10.28515625" customWidth="1"/>
    <col min="11" max="11" width="16.28515625" bestFit="1" customWidth="1"/>
    <col min="12" max="12" width="4.5703125" customWidth="1"/>
    <col min="13" max="13" width="31.7109375" customWidth="1"/>
    <col min="14" max="14" width="19.42578125" style="6" customWidth="1"/>
    <col min="15" max="15" width="16" customWidth="1"/>
    <col min="16" max="16" width="10.42578125" customWidth="1"/>
    <col min="17" max="17" width="12.7109375" customWidth="1"/>
  </cols>
  <sheetData>
    <row r="1" spans="1:19" s="6" customFormat="1" ht="15.75" thickBot="1" x14ac:dyDescent="0.3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52"/>
    </row>
    <row r="2" spans="1:19" x14ac:dyDescent="0.25">
      <c r="A2" s="110"/>
      <c r="B2" s="224" t="s">
        <v>279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6"/>
      <c r="R2" s="110"/>
    </row>
    <row r="3" spans="1:19" x14ac:dyDescent="0.25">
      <c r="A3" s="110"/>
      <c r="B3" s="227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9"/>
      <c r="R3" s="110"/>
    </row>
    <row r="4" spans="1:19" x14ac:dyDescent="0.25">
      <c r="A4" s="110"/>
      <c r="B4" s="227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9"/>
      <c r="R4" s="110"/>
    </row>
    <row r="5" spans="1:19" ht="15.75" thickBot="1" x14ac:dyDescent="0.3">
      <c r="A5" s="110"/>
      <c r="B5" s="230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2"/>
      <c r="R5" s="110"/>
    </row>
    <row r="6" spans="1:19" ht="15" customHeight="1" thickBot="1" x14ac:dyDescent="0.3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</row>
    <row r="7" spans="1:19" x14ac:dyDescent="0.25">
      <c r="A7" s="110"/>
      <c r="B7" s="89" t="s">
        <v>0</v>
      </c>
      <c r="C7" s="90" t="s">
        <v>24</v>
      </c>
      <c r="D7" s="90" t="s">
        <v>1</v>
      </c>
      <c r="E7" s="157" t="s">
        <v>6</v>
      </c>
      <c r="F7" s="158"/>
      <c r="G7" s="110"/>
      <c r="H7" s="246" t="s">
        <v>307</v>
      </c>
      <c r="I7" s="246"/>
      <c r="J7" s="246"/>
      <c r="K7" s="246"/>
      <c r="L7" s="110"/>
      <c r="M7" s="247" t="s">
        <v>256</v>
      </c>
      <c r="N7" s="247"/>
      <c r="O7" s="247"/>
      <c r="P7" s="247"/>
      <c r="Q7" s="247"/>
      <c r="R7" s="110"/>
    </row>
    <row r="8" spans="1:19" ht="15.75" customHeight="1" x14ac:dyDescent="0.25">
      <c r="A8" s="110"/>
      <c r="B8" s="40" t="s">
        <v>8</v>
      </c>
      <c r="C8" s="91"/>
      <c r="D8" s="91" t="s">
        <v>23</v>
      </c>
      <c r="E8" s="168">
        <v>275000</v>
      </c>
      <c r="F8" s="168"/>
      <c r="G8" s="111"/>
      <c r="H8" s="235"/>
      <c r="I8" s="235"/>
      <c r="J8" s="235"/>
      <c r="K8" s="235"/>
      <c r="L8" s="110"/>
      <c r="M8" s="110"/>
      <c r="N8" s="110"/>
      <c r="O8" s="110"/>
      <c r="P8" s="111"/>
      <c r="Q8" s="111"/>
      <c r="R8" s="110"/>
    </row>
    <row r="9" spans="1:19" ht="18" x14ac:dyDescent="0.25">
      <c r="A9" s="110"/>
      <c r="B9" s="39" t="s">
        <v>12</v>
      </c>
      <c r="C9" s="91" t="s">
        <v>139</v>
      </c>
      <c r="D9" s="91" t="s">
        <v>13</v>
      </c>
      <c r="E9" s="168">
        <v>120</v>
      </c>
      <c r="F9" s="168"/>
      <c r="G9" s="111"/>
      <c r="H9" s="10" t="s">
        <v>2</v>
      </c>
      <c r="I9" s="11" t="s">
        <v>24</v>
      </c>
      <c r="J9" s="11" t="s">
        <v>1</v>
      </c>
      <c r="K9" s="11" t="s">
        <v>6</v>
      </c>
      <c r="L9" s="110"/>
      <c r="M9" s="248" t="s">
        <v>0</v>
      </c>
      <c r="N9" s="249"/>
      <c r="O9" s="11" t="s">
        <v>24</v>
      </c>
      <c r="P9" s="11" t="s">
        <v>1</v>
      </c>
      <c r="Q9" s="11" t="s">
        <v>6</v>
      </c>
      <c r="R9" s="110"/>
    </row>
    <row r="10" spans="1:19" ht="18" x14ac:dyDescent="0.25">
      <c r="A10" s="110"/>
      <c r="B10" s="39" t="s">
        <v>14</v>
      </c>
      <c r="C10" s="91" t="s">
        <v>26</v>
      </c>
      <c r="D10" s="91" t="s">
        <v>15</v>
      </c>
      <c r="E10" s="168">
        <v>99625</v>
      </c>
      <c r="F10" s="168"/>
      <c r="G10" s="111"/>
      <c r="H10" s="20" t="s">
        <v>3</v>
      </c>
      <c r="I10" s="14" t="s">
        <v>27</v>
      </c>
      <c r="J10" s="3" t="s">
        <v>143</v>
      </c>
      <c r="K10" s="138">
        <f>IF(OR(LOG((K61*PI()*K55^3.5)/(4*(E23/3600)*10^1.96*9.81^1.25*(E25/1000)^(-3/4)),(10^(1440*10^-6)*9.81^(550*10^-6)*(E25/1000)^(550*10^-6))/(K55^(1100*10^-6)))&lt;=0,LOG((K61*PI()*K55^3.5)/(4*(E23/3600)*10^1.96*9.81^1.25*(E25/1000)^(-3/4)),(10^(1440*10^-6)*9.81^(550*10^-6)*(E25/1000)^(550*10^-6))/(K55^(1100*10^-6)))&gt;=E25*10^3),"Chyba!",LOG((K61*PI()*K55^3.5)/(4*(E23/3600)*10^1.96*9.81^1.25*(E25/1000)^(-3/4)),(10^(1440*10^-6)*9.81^(550*10^-6)*(E25/1000)^(550*10^-6))/(K55^(1100*10^-6))))</f>
        <v>2534.5519815901962</v>
      </c>
      <c r="L10" s="110"/>
      <c r="M10" s="250" t="s">
        <v>147</v>
      </c>
      <c r="N10" s="251"/>
      <c r="O10" s="3" t="s">
        <v>148</v>
      </c>
      <c r="P10" s="3" t="s">
        <v>151</v>
      </c>
      <c r="Q10" s="3">
        <v>22</v>
      </c>
      <c r="R10" s="110"/>
    </row>
    <row r="11" spans="1:19" ht="17.25" x14ac:dyDescent="0.25">
      <c r="A11" s="110"/>
      <c r="B11" s="51" t="s">
        <v>16</v>
      </c>
      <c r="C11" s="50"/>
      <c r="D11" s="50"/>
      <c r="E11" s="170"/>
      <c r="F11" s="170"/>
      <c r="G11" s="111"/>
      <c r="H11" s="4" t="s">
        <v>305</v>
      </c>
      <c r="I11" s="3" t="s">
        <v>28</v>
      </c>
      <c r="J11" s="3" t="s">
        <v>7</v>
      </c>
      <c r="K11" s="8">
        <f>((PI()*E25^2)/4)*10^-6</f>
        <v>3.1415926535897927</v>
      </c>
      <c r="L11" s="110"/>
      <c r="M11" s="220" t="s">
        <v>2</v>
      </c>
      <c r="N11" s="220"/>
      <c r="O11" s="220"/>
      <c r="P11" s="220"/>
      <c r="Q11" s="220"/>
      <c r="R11" s="110"/>
    </row>
    <row r="12" spans="1:19" ht="15" customHeight="1" x14ac:dyDescent="0.25">
      <c r="A12" s="110"/>
      <c r="B12" s="39" t="s">
        <v>10</v>
      </c>
      <c r="C12" s="93" t="s">
        <v>86</v>
      </c>
      <c r="D12" s="91" t="s">
        <v>11</v>
      </c>
      <c r="E12" s="168">
        <v>130</v>
      </c>
      <c r="F12" s="168"/>
      <c r="G12" s="111"/>
      <c r="H12" s="27" t="s">
        <v>144</v>
      </c>
      <c r="I12" s="27"/>
      <c r="J12" s="27"/>
      <c r="K12" s="27"/>
      <c r="L12" s="112"/>
      <c r="M12" s="178" t="s">
        <v>149</v>
      </c>
      <c r="N12" s="179"/>
      <c r="O12" s="3" t="s">
        <v>150</v>
      </c>
      <c r="P12" s="3" t="s">
        <v>5</v>
      </c>
      <c r="Q12" s="28">
        <f>IF(((((4*K60)/PI())^(K98+1)*((K61*PI())/(4*(E23/3600)*10^K97*9.81^(K98/2))))^(1/(2.5*K98)))*10^3&gt;E25,E25,((((4*K60)/PI())^(K98+1)*((K61*PI())/(4*(E23/3600)*10^K97*9.81^(K98/2))))^(1/(2/4*5*K98)))*10^3)</f>
        <v>2000</v>
      </c>
      <c r="R12" s="112"/>
    </row>
    <row r="13" spans="1:19" ht="18" customHeight="1" x14ac:dyDescent="0.25">
      <c r="A13" s="110"/>
      <c r="B13" s="35" t="s">
        <v>211</v>
      </c>
      <c r="C13" s="94" t="s">
        <v>44</v>
      </c>
      <c r="D13" s="94" t="s">
        <v>47</v>
      </c>
      <c r="E13" s="214">
        <f>32/1000</f>
        <v>3.2000000000000001E-2</v>
      </c>
      <c r="F13" s="214"/>
      <c r="G13" s="111"/>
      <c r="H13" s="237" t="str">
        <f>IF(AND(K10="Chyba!",K55&lt;K57),"Hmotnostný tok častíc je príliž veľký vzhľadom na tok plynu.",IF(K10="Chyba!","Rýchlosť prúdenia je tak veľká, že by odniesla aj časticu väčšiu ako je priemer potrubia (nezmysel).","Všetky častice, ktoré sú văčšie ako dp budú pri aktuálnych parametroch podliehať sedimentácií."))</f>
        <v>Všetky častice, ktoré sú văčšie ako dp budú pri aktuálnych parametroch podliehať sedimentácií.</v>
      </c>
      <c r="I13" s="238"/>
      <c r="J13" s="238"/>
      <c r="K13" s="239"/>
      <c r="L13" s="110"/>
      <c r="M13" s="178" t="s">
        <v>145</v>
      </c>
      <c r="N13" s="179"/>
      <c r="O13" s="29" t="s">
        <v>146</v>
      </c>
      <c r="P13" s="3" t="s">
        <v>7</v>
      </c>
      <c r="Q13" s="8">
        <f>IF(ISNUMBER(Q12),((PI()*Q12^2)/4)*10^-6,K11)</f>
        <v>3.1415926535897927</v>
      </c>
      <c r="R13" s="110"/>
    </row>
    <row r="14" spans="1:19" ht="18" x14ac:dyDescent="0.25">
      <c r="A14" s="110"/>
      <c r="B14" s="36" t="s">
        <v>212</v>
      </c>
      <c r="C14" s="91" t="s">
        <v>45</v>
      </c>
      <c r="D14" s="94" t="s">
        <v>47</v>
      </c>
      <c r="E14" s="215">
        <f>44.01/1000</f>
        <v>4.4010000000000001E-2</v>
      </c>
      <c r="F14" s="215"/>
      <c r="G14" s="111"/>
      <c r="H14" s="240"/>
      <c r="I14" s="241"/>
      <c r="J14" s="241"/>
      <c r="K14" s="242"/>
      <c r="L14" s="110"/>
      <c r="M14" s="252" t="s">
        <v>144</v>
      </c>
      <c r="N14" s="253"/>
      <c r="O14" s="27"/>
      <c r="P14" s="27"/>
      <c r="Q14" s="27"/>
      <c r="R14" s="110"/>
    </row>
    <row r="15" spans="1:19" ht="18" x14ac:dyDescent="0.25">
      <c r="A15" s="110"/>
      <c r="B15" s="37" t="s">
        <v>213</v>
      </c>
      <c r="C15" s="91" t="s">
        <v>46</v>
      </c>
      <c r="D15" s="94" t="s">
        <v>47</v>
      </c>
      <c r="E15" s="215">
        <f>28.01/1000</f>
        <v>2.801E-2</v>
      </c>
      <c r="F15" s="215"/>
      <c r="G15" s="111"/>
      <c r="H15" s="240"/>
      <c r="I15" s="241"/>
      <c r="J15" s="241"/>
      <c r="K15" s="242"/>
      <c r="L15" s="113"/>
      <c r="M15" s="236" t="str">
        <f>IF(((((4*K60)/PI())^(K98+1)*((K61*PI())/(4*(E23/3600)*10^K97*9.81^(K98/2))))^(1/(2.5*K98)))*10^3&gt;=E25,"K sedimentácií nedochádza!","Pri max. veľkosti častíc dp,max nastane rovnováha pri priereze Smedz, ktorý sa viac už nebude zmenšovať (už viac nenastáva sedimentácia).")</f>
        <v>K sedimentácií nedochádza!</v>
      </c>
      <c r="N15" s="236"/>
      <c r="O15" s="236"/>
      <c r="P15" s="236"/>
      <c r="Q15" s="236"/>
      <c r="R15" s="110"/>
    </row>
    <row r="16" spans="1:19" ht="15" customHeight="1" x14ac:dyDescent="0.25">
      <c r="A16" s="110"/>
      <c r="B16" s="38" t="s">
        <v>81</v>
      </c>
      <c r="C16" s="91" t="s">
        <v>82</v>
      </c>
      <c r="D16" s="94" t="s">
        <v>47</v>
      </c>
      <c r="E16" s="215">
        <f>18.015/1000</f>
        <v>1.8015E-2</v>
      </c>
      <c r="F16" s="215"/>
      <c r="G16" s="111"/>
      <c r="H16" s="243"/>
      <c r="I16" s="244"/>
      <c r="J16" s="244"/>
      <c r="K16" s="245"/>
      <c r="L16" s="110"/>
      <c r="M16" s="236"/>
      <c r="N16" s="236"/>
      <c r="O16" s="236"/>
      <c r="P16" s="236"/>
      <c r="Q16" s="236"/>
      <c r="R16" s="110"/>
    </row>
    <row r="17" spans="1:18" ht="18.75" customHeight="1" x14ac:dyDescent="0.35">
      <c r="A17" s="110"/>
      <c r="B17" s="39" t="s">
        <v>210</v>
      </c>
      <c r="C17" s="95" t="s">
        <v>41</v>
      </c>
      <c r="D17" s="91" t="s">
        <v>18</v>
      </c>
      <c r="E17" s="168">
        <v>7.7</v>
      </c>
      <c r="F17" s="168"/>
      <c r="G17" s="111"/>
      <c r="H17" s="114"/>
      <c r="I17" s="114"/>
      <c r="J17" s="114"/>
      <c r="K17" s="114"/>
      <c r="L17" s="110"/>
      <c r="M17" s="112"/>
      <c r="N17" s="112"/>
      <c r="O17" s="112"/>
      <c r="P17" s="112"/>
      <c r="Q17" s="112"/>
      <c r="R17" s="110"/>
    </row>
    <row r="18" spans="1:18" ht="18" x14ac:dyDescent="0.35">
      <c r="A18" s="110"/>
      <c r="B18" s="41" t="s">
        <v>17</v>
      </c>
      <c r="C18" s="96" t="s">
        <v>42</v>
      </c>
      <c r="D18" s="91" t="s">
        <v>18</v>
      </c>
      <c r="E18" s="168">
        <v>21.8</v>
      </c>
      <c r="F18" s="168"/>
      <c r="G18" s="116"/>
      <c r="H18" s="211" t="s">
        <v>123</v>
      </c>
      <c r="I18" s="211"/>
      <c r="J18" s="211"/>
      <c r="K18" s="211"/>
      <c r="L18" s="211"/>
      <c r="M18" s="211"/>
      <c r="N18" s="211"/>
      <c r="O18" s="211"/>
      <c r="P18" s="211"/>
      <c r="Q18" s="211"/>
      <c r="R18" s="110"/>
    </row>
    <row r="19" spans="1:18" ht="18" x14ac:dyDescent="0.35">
      <c r="A19" s="110"/>
      <c r="B19" s="39" t="s">
        <v>220</v>
      </c>
      <c r="C19" s="95" t="s">
        <v>43</v>
      </c>
      <c r="D19" s="91" t="s">
        <v>18</v>
      </c>
      <c r="E19" s="168">
        <v>70.5</v>
      </c>
      <c r="F19" s="168"/>
      <c r="G19" s="111"/>
      <c r="H19" s="118"/>
      <c r="I19" s="118"/>
      <c r="J19" s="118"/>
      <c r="K19" s="118"/>
      <c r="L19" s="118"/>
      <c r="M19" s="118"/>
      <c r="N19" s="118"/>
      <c r="O19" s="119"/>
      <c r="P19" s="119"/>
      <c r="Q19" s="120"/>
      <c r="R19" s="110"/>
    </row>
    <row r="20" spans="1:18" x14ac:dyDescent="0.25">
      <c r="A20" s="110"/>
      <c r="B20" s="51" t="s">
        <v>19</v>
      </c>
      <c r="C20" s="50"/>
      <c r="D20" s="51"/>
      <c r="E20" s="269"/>
      <c r="F20" s="269"/>
      <c r="G20" s="111"/>
      <c r="H20" s="33" t="s">
        <v>88</v>
      </c>
      <c r="I20" s="11" t="s">
        <v>24</v>
      </c>
      <c r="J20" s="11" t="s">
        <v>1</v>
      </c>
      <c r="K20" s="11" t="s">
        <v>6</v>
      </c>
      <c r="L20" s="52"/>
      <c r="M20" s="34" t="s">
        <v>19</v>
      </c>
      <c r="N20" s="34"/>
      <c r="O20" s="11" t="s">
        <v>24</v>
      </c>
      <c r="P20" s="11" t="s">
        <v>1</v>
      </c>
      <c r="Q20" s="11" t="s">
        <v>6</v>
      </c>
      <c r="R20" s="110"/>
    </row>
    <row r="21" spans="1:18" ht="15" customHeight="1" x14ac:dyDescent="0.25">
      <c r="A21" s="110"/>
      <c r="B21" s="35" t="s">
        <v>20</v>
      </c>
      <c r="C21" s="93" t="s">
        <v>36</v>
      </c>
      <c r="D21" s="91" t="s">
        <v>21</v>
      </c>
      <c r="E21" s="168">
        <v>1700</v>
      </c>
      <c r="F21" s="168"/>
      <c r="G21" s="111"/>
      <c r="H21" s="4" t="s">
        <v>130</v>
      </c>
      <c r="I21" s="5" t="s">
        <v>124</v>
      </c>
      <c r="J21" s="3" t="s">
        <v>15</v>
      </c>
      <c r="K21" s="8">
        <f>P56*((E26+E27+E29)/(Q12*10^-3))*((K61*K54^2)/2)</f>
        <v>57.296611751495462</v>
      </c>
      <c r="L21" s="122"/>
      <c r="M21" s="178" t="s">
        <v>179</v>
      </c>
      <c r="N21" s="179"/>
      <c r="O21" s="5" t="s">
        <v>182</v>
      </c>
      <c r="P21" s="3" t="s">
        <v>15</v>
      </c>
      <c r="Q21" s="8">
        <f>2*P58*E21*(1-K50)*K56^2*((E26+E29)/(Q12/1000))</f>
        <v>5.3517625347928712</v>
      </c>
      <c r="R21" s="112"/>
    </row>
    <row r="22" spans="1:18" ht="18" x14ac:dyDescent="0.25">
      <c r="A22" s="110"/>
      <c r="B22" s="39" t="s">
        <v>157</v>
      </c>
      <c r="C22" s="93" t="s">
        <v>162</v>
      </c>
      <c r="D22" s="91" t="s">
        <v>151</v>
      </c>
      <c r="E22" s="168">
        <v>3124</v>
      </c>
      <c r="F22" s="168"/>
      <c r="G22" s="111"/>
      <c r="H22" s="4" t="s">
        <v>126</v>
      </c>
      <c r="I22" s="5" t="s">
        <v>127</v>
      </c>
      <c r="J22" s="3" t="s">
        <v>15</v>
      </c>
      <c r="K22" s="8">
        <f>K50*K61*K55^2/2</f>
        <v>576.92279175336171</v>
      </c>
      <c r="L22" s="123"/>
      <c r="M22" s="178" t="s">
        <v>180</v>
      </c>
      <c r="N22" s="179"/>
      <c r="O22" s="5" t="s">
        <v>181</v>
      </c>
      <c r="P22" s="3" t="s">
        <v>15</v>
      </c>
      <c r="Q22" s="8">
        <f>2*P59*E21*(1-K50)*K56^2*((E27)/(Q12/1000))</f>
        <v>1.2278199148694555</v>
      </c>
      <c r="R22" s="110"/>
    </row>
    <row r="23" spans="1:18" ht="18" x14ac:dyDescent="0.25">
      <c r="A23" s="110"/>
      <c r="B23" s="39" t="s">
        <v>125</v>
      </c>
      <c r="C23" s="91"/>
      <c r="D23" s="91" t="s">
        <v>9</v>
      </c>
      <c r="E23" s="168">
        <v>55000</v>
      </c>
      <c r="F23" s="168"/>
      <c r="G23" s="121"/>
      <c r="H23" s="4" t="s">
        <v>255</v>
      </c>
      <c r="I23" s="5" t="s">
        <v>169</v>
      </c>
      <c r="J23" s="3" t="s">
        <v>15</v>
      </c>
      <c r="K23" s="8">
        <f>(F32+F33+F34+F35+F36+F37)*(K54^2/2)*K61</f>
        <v>201.10790301026213</v>
      </c>
      <c r="L23" s="123"/>
      <c r="M23" s="178" t="s">
        <v>170</v>
      </c>
      <c r="N23" s="179"/>
      <c r="O23" s="5" t="s">
        <v>171</v>
      </c>
      <c r="P23" s="3" t="s">
        <v>15</v>
      </c>
      <c r="Q23" s="8">
        <f>0.5*(E21*(1-K50)*K56^2)</f>
        <v>46.210848917839918</v>
      </c>
      <c r="R23" s="110"/>
    </row>
    <row r="24" spans="1:18" ht="18" x14ac:dyDescent="0.25">
      <c r="A24" s="110"/>
      <c r="B24" s="51" t="s">
        <v>30</v>
      </c>
      <c r="C24" s="50"/>
      <c r="D24" s="50"/>
      <c r="E24" s="170"/>
      <c r="F24" s="170"/>
      <c r="G24" s="110"/>
      <c r="H24" s="15" t="s">
        <v>172</v>
      </c>
      <c r="I24" s="5" t="s">
        <v>173</v>
      </c>
      <c r="J24" s="3" t="s">
        <v>15</v>
      </c>
      <c r="K24" s="3">
        <v>0</v>
      </c>
      <c r="L24" s="123"/>
      <c r="M24" s="178" t="s">
        <v>168</v>
      </c>
      <c r="N24" s="179"/>
      <c r="O24" s="5" t="s">
        <v>174</v>
      </c>
      <c r="P24" s="3" t="s">
        <v>15</v>
      </c>
      <c r="Q24" s="8">
        <f>K49*(K54^2/2)*K61*(IF(E32="VS1",4*F32,F32)+IF(E33="VS1",4*F33,F33)+IF(E34="VS1",4*F34,F34)+IF(E35="VS1",4*F35,F35)+IF(E36="VS1",4*F36,F36)+F37)</f>
        <v>81.126247392814619</v>
      </c>
      <c r="R24" s="110"/>
    </row>
    <row r="25" spans="1:18" ht="18" x14ac:dyDescent="0.25">
      <c r="A25" s="110"/>
      <c r="B25" s="39" t="s">
        <v>4</v>
      </c>
      <c r="C25" s="91" t="s">
        <v>25</v>
      </c>
      <c r="D25" s="91" t="s">
        <v>5</v>
      </c>
      <c r="E25" s="168">
        <v>2000</v>
      </c>
      <c r="F25" s="168"/>
      <c r="G25" s="110"/>
      <c r="H25" s="112"/>
      <c r="I25" s="112"/>
      <c r="J25" s="112"/>
      <c r="K25" s="112"/>
      <c r="L25" s="112"/>
      <c r="M25" s="180" t="s">
        <v>172</v>
      </c>
      <c r="N25" s="181"/>
      <c r="O25" s="5" t="s">
        <v>175</v>
      </c>
      <c r="P25" s="3" t="s">
        <v>15</v>
      </c>
      <c r="Q25" s="8">
        <f>(E21*(1-K50)*9.81*(E29)*SIN(E28))+(E21*(1-K50)*9.81*(E27)*SIN(90))</f>
        <v>11.01781801060489</v>
      </c>
      <c r="R25" s="110"/>
    </row>
    <row r="26" spans="1:18" ht="18.75" thickBot="1" x14ac:dyDescent="0.3">
      <c r="A26" s="110"/>
      <c r="B26" s="39" t="s">
        <v>282</v>
      </c>
      <c r="C26" s="91" t="s">
        <v>284</v>
      </c>
      <c r="D26" s="91" t="s">
        <v>37</v>
      </c>
      <c r="E26" s="168">
        <v>8</v>
      </c>
      <c r="F26" s="168"/>
      <c r="G26" s="110"/>
      <c r="H26" s="110"/>
      <c r="I26" s="110"/>
      <c r="J26" s="110"/>
      <c r="K26" s="110"/>
      <c r="L26" s="110"/>
      <c r="M26" s="112"/>
      <c r="N26" s="112"/>
      <c r="O26" s="115"/>
      <c r="P26" s="110"/>
      <c r="Q26" s="110"/>
      <c r="R26" s="110"/>
    </row>
    <row r="27" spans="1:18" ht="18" x14ac:dyDescent="0.25">
      <c r="A27" s="110"/>
      <c r="B27" s="39" t="s">
        <v>283</v>
      </c>
      <c r="C27" s="92" t="s">
        <v>285</v>
      </c>
      <c r="D27" s="92" t="s">
        <v>37</v>
      </c>
      <c r="E27" s="233">
        <v>2</v>
      </c>
      <c r="F27" s="234"/>
      <c r="G27" s="110"/>
      <c r="H27" s="254" t="s">
        <v>268</v>
      </c>
      <c r="I27" s="255"/>
      <c r="J27" s="255"/>
      <c r="K27" s="255"/>
      <c r="L27" s="255"/>
      <c r="M27" s="255"/>
      <c r="N27" s="255"/>
      <c r="O27" s="256"/>
      <c r="P27" s="263" t="s">
        <v>15</v>
      </c>
      <c r="Q27" s="266">
        <f>(K21+K22+K23+K24+Q21+Q22+Q23+Q24+Q25)</f>
        <v>980.26180328604107</v>
      </c>
      <c r="R27" s="110"/>
    </row>
    <row r="28" spans="1:18" x14ac:dyDescent="0.25">
      <c r="A28" s="110"/>
      <c r="B28" s="39" t="s">
        <v>176</v>
      </c>
      <c r="C28" s="93" t="s">
        <v>178</v>
      </c>
      <c r="D28" s="91" t="s">
        <v>177</v>
      </c>
      <c r="E28" s="168">
        <v>15</v>
      </c>
      <c r="F28" s="168"/>
      <c r="G28" s="110"/>
      <c r="H28" s="257"/>
      <c r="I28" s="258"/>
      <c r="J28" s="258"/>
      <c r="K28" s="258"/>
      <c r="L28" s="258"/>
      <c r="M28" s="258"/>
      <c r="N28" s="258"/>
      <c r="O28" s="259"/>
      <c r="P28" s="264"/>
      <c r="Q28" s="267"/>
      <c r="R28" s="110"/>
    </row>
    <row r="29" spans="1:18" ht="15" customHeight="1" thickBot="1" x14ac:dyDescent="0.3">
      <c r="A29" s="110"/>
      <c r="B29" s="39" t="s">
        <v>286</v>
      </c>
      <c r="C29" s="93" t="s">
        <v>289</v>
      </c>
      <c r="D29" s="92" t="s">
        <v>37</v>
      </c>
      <c r="E29" s="233">
        <v>4</v>
      </c>
      <c r="F29" s="234"/>
      <c r="G29" s="110"/>
      <c r="H29" s="260"/>
      <c r="I29" s="261"/>
      <c r="J29" s="261"/>
      <c r="K29" s="261"/>
      <c r="L29" s="261"/>
      <c r="M29" s="261"/>
      <c r="N29" s="261"/>
      <c r="O29" s="262"/>
      <c r="P29" s="265"/>
      <c r="Q29" s="268"/>
      <c r="R29" s="110"/>
    </row>
    <row r="30" spans="1:18" s="6" customFormat="1" ht="15.75" thickBot="1" x14ac:dyDescent="0.3">
      <c r="A30" s="110"/>
      <c r="B30" s="47" t="s">
        <v>168</v>
      </c>
      <c r="C30" s="213"/>
      <c r="D30" s="213"/>
      <c r="E30" s="213"/>
      <c r="F30" s="213"/>
      <c r="G30" s="110"/>
      <c r="H30" s="124"/>
      <c r="I30" s="124"/>
      <c r="J30" s="124"/>
      <c r="K30" s="124"/>
      <c r="L30" s="124"/>
      <c r="M30" s="124"/>
      <c r="N30" s="124"/>
      <c r="O30" s="124"/>
      <c r="P30" s="116"/>
      <c r="Q30" s="124"/>
      <c r="R30" s="110"/>
    </row>
    <row r="31" spans="1:18" ht="30" x14ac:dyDescent="0.25">
      <c r="A31" s="110"/>
      <c r="B31" s="76" t="s">
        <v>252</v>
      </c>
      <c r="C31" s="97" t="s">
        <v>254</v>
      </c>
      <c r="D31" s="97" t="s">
        <v>280</v>
      </c>
      <c r="E31" s="98" t="s">
        <v>287</v>
      </c>
      <c r="F31" s="97" t="s">
        <v>253</v>
      </c>
      <c r="G31" s="110"/>
      <c r="H31" s="185" t="s">
        <v>290</v>
      </c>
      <c r="I31" s="186"/>
      <c r="J31" s="186"/>
      <c r="K31" s="186"/>
      <c r="L31" s="186"/>
      <c r="M31" s="186"/>
      <c r="N31" s="186"/>
      <c r="O31" s="187"/>
      <c r="P31" s="199" t="s">
        <v>15</v>
      </c>
      <c r="Q31" s="201">
        <f>K21+K23+Q21+Q22+Q24+Q25</f>
        <v>357.12816261483943</v>
      </c>
      <c r="R31" s="110"/>
    </row>
    <row r="32" spans="1:18" s="6" customFormat="1" ht="15.75" thickBot="1" x14ac:dyDescent="0.3">
      <c r="A32" s="110"/>
      <c r="B32" s="39" t="s">
        <v>231</v>
      </c>
      <c r="C32" s="91">
        <v>3000</v>
      </c>
      <c r="D32" s="91">
        <v>105</v>
      </c>
      <c r="E32" s="91" t="s">
        <v>281</v>
      </c>
      <c r="F32" s="99">
        <f>IF(OR(C32="",D32=""),0,IF(D32=7.5,(0.0265*(C32/$E$25)^-0.538),IF(D32=15,(0.0553*(C32/$E$25)^-0.548),IF(D32=30,(0.1033*(C32/$E$25)^-0.555),IF(D32=60,(0.1735*(C32/$E$25)^-0.55),IF(D32=90,(0.2217*(C32/$E$25)^-0.542),IF(D32=120,(0.2511*(C32/$E$25)^-0.532),IF(D32=150,(0.2812*(C32/$E$25)^-0.534),IF(D32=180,(0.31*(C32/$E$25)^-0.534),$O$97+$O$98*(C32/$E$25)+$O$99*D32+$O$100*(C32/$E$25)^2+$O$101*(C32/$E$25)*D32+$O$102*D32^2+$O$103*(C32/$E$25)^3+$O$104*(C32/$E$25)^2*D32+$O$105*(C32/$E$25)*D32^2+$O$106*D32^3+$O$107*(C32/$E$25)^4+$O$108*(C32/$E$25)^3*D32+$O$109*(C32/$E$25)^2*D32^2+$O$110*(C32/$E$25)*D32^3)))))))))</f>
        <v>0.19626715793749996</v>
      </c>
      <c r="G32" s="72"/>
      <c r="H32" s="188"/>
      <c r="I32" s="189"/>
      <c r="J32" s="189"/>
      <c r="K32" s="189"/>
      <c r="L32" s="189"/>
      <c r="M32" s="189"/>
      <c r="N32" s="189"/>
      <c r="O32" s="190"/>
      <c r="P32" s="200"/>
      <c r="Q32" s="200"/>
      <c r="R32" s="110"/>
    </row>
    <row r="33" spans="1:18" s="6" customFormat="1" x14ac:dyDescent="0.25">
      <c r="A33" s="110"/>
      <c r="B33" s="39" t="s">
        <v>232</v>
      </c>
      <c r="C33" s="91">
        <v>4000</v>
      </c>
      <c r="D33" s="91">
        <v>90</v>
      </c>
      <c r="E33" s="91" t="s">
        <v>257</v>
      </c>
      <c r="F33" s="99">
        <f>IF(OR(C33="",D33=""),0,IF(D33=7.5,(0.0265*(C33/$E$25)^-0.538),IF(D33=15,(0.0553*(C33/$E$25)^-0.548),IF(D33=30,(0.1033*(C33/$E$25)^-0.555),IF(D33=60,(0.1735*(C33/$E$25)^-0.55),IF(D33=90,(0.2217*(C33/$E$25)^-0.542),IF(D33=120,(0.2511*(C33/$E$25)^-0.532),IF(D33=150,(0.2812*(C33/$E$25)^-0.534),IF(D33=180,(0.31*(C33/$E$25)^-0.534),$O$97+$O$98*(C33/$E$25)+$O$99*D33+$O$100*(C33/$E$25)^2+$O$101*(C33/$E$25)*D33+$O$102*D33^2+$O$103*(C33/$E$25)^3+$O$104*(C33/$E$25)^2*D33+$O$105*(C33/$E$25)*D33^2+$O$106*D33^3+$O$107*(C33/$E$25)^4+$O$108*(C33/$E$25)^3*D33+$O$109*(C33/$E$25)^2*D33^2+$O$110*(C33/$E$25)*D33^3)))))))))</f>
        <v>0.15226757647567365</v>
      </c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</row>
    <row r="34" spans="1:18" s="6" customFormat="1" ht="15" customHeight="1" x14ac:dyDescent="0.25">
      <c r="A34" s="110"/>
      <c r="B34" s="39" t="s">
        <v>233</v>
      </c>
      <c r="C34" s="91"/>
      <c r="D34" s="91"/>
      <c r="E34" s="91" t="s">
        <v>257</v>
      </c>
      <c r="F34" s="99">
        <f>IF(OR(C34="",D34=""),0,IF(D34=7.5,(0.0265*(C34/$E$25)^-0.538),IF(D34=15,(0.0553*(C34/$E$25)^-0.548),IF(D34=30,(0.1033*(C34/$E$25)^-0.555),IF(D34=60,(0.1735*(C34/$E$25)^-0.55),IF(D34=90,(0.2217*(C34/$E$25)^-0.542),IF(D34=120,(0.2511*(C34/$E$25)^-0.532),IF(D34=150,(0.2812*(C34/$E$25)^-0.534),IF(D34=180,(0.31*(C34/$E$25)^-0.534),$O$97+$O$98*(C34/$E$25)+$O$99*D34+$O$100*(C34/$E$25)^2+$O$101*(C34/$E$25)*D34+$O$102*D34^2+$O$103*(C34/$E$25)^3+$O$104*(C34/$E$25)^2*D34+$O$105*(C34/$E$25)*D34^2+$O$106*D34^3+$O$107*(C34/$E$25)^4+$O$108*(C34/$E$25)^3*D34+$O$109*(C34/$E$25)^2*D34^2+$O$110*(C34/$E$25)*D34^3)))))))))</f>
        <v>0</v>
      </c>
      <c r="G34" s="110"/>
      <c r="H34" s="212" t="str">
        <f>IF(K50="Chyba!", "POZOR! DOŠLO K ABSOLÚTNEMU UPCHATIU POTRUBIA!", "")</f>
        <v/>
      </c>
      <c r="I34" s="212"/>
      <c r="J34" s="212"/>
      <c r="K34" s="212"/>
      <c r="L34" s="212"/>
      <c r="M34" s="212"/>
      <c r="N34" s="212"/>
      <c r="O34" s="212"/>
      <c r="P34" s="212"/>
      <c r="Q34" s="212"/>
      <c r="R34" s="110"/>
    </row>
    <row r="35" spans="1:18" s="6" customFormat="1" ht="15" customHeight="1" x14ac:dyDescent="0.25">
      <c r="A35" s="110"/>
      <c r="B35" s="39" t="s">
        <v>234</v>
      </c>
      <c r="C35" s="91"/>
      <c r="D35" s="91"/>
      <c r="E35" s="91"/>
      <c r="F35" s="99">
        <f>IF(OR(C35="",D35=""),0,IF(D35=7.5,(0.0265*(C35/$E$25)^-0.538),IF(D35=15,(0.0553*(C35/$E$25)^-0.548),IF(D35=30,(0.1033*(C35/$E$25)^-0.555),IF(D35=60,(0.1735*(C35/$E$25)^-0.55),IF(D35=90,(0.2217*(C35/$E$25)^-0.542),IF(D35=120,(0.2511*(C35/$E$25)^-0.532),IF(D35=150,(0.2812*(C35/$E$25)^-0.534),IF(D35=180,(0.31*(C35/$E$25)^-0.534),$O$97+$O$98*(C35/$E$25)+$O$99*D35+$O$100*(C35/$E$25)^2+$O$101*(C35/$E$25)*D35+$O$102*D35^2+$O$103*(C35/$E$25)^3+$O$104*(C35/$E$25)^2*D35+$O$105*(C35/$E$25)*D35^2+$O$106*D35^3+$O$107*(C35/$E$25)^4+$O$108*(C35/$E$25)^3*D35+$O$109*(C35/$E$25)^2*D35^2+$O$110*(C35/$E$25)*D35^3)))))))))</f>
        <v>0</v>
      </c>
      <c r="G35" s="110"/>
      <c r="H35" s="212"/>
      <c r="I35" s="212"/>
      <c r="J35" s="212"/>
      <c r="K35" s="212"/>
      <c r="L35" s="212"/>
      <c r="M35" s="212"/>
      <c r="N35" s="212"/>
      <c r="O35" s="212"/>
      <c r="P35" s="212"/>
      <c r="Q35" s="212"/>
      <c r="R35" s="110"/>
    </row>
    <row r="36" spans="1:18" s="6" customFormat="1" x14ac:dyDescent="0.25">
      <c r="A36" s="110"/>
      <c r="B36" s="39" t="s">
        <v>235</v>
      </c>
      <c r="C36" s="91"/>
      <c r="D36" s="91"/>
      <c r="E36" s="91"/>
      <c r="F36" s="99">
        <f>IF(OR(C36="",D36=""),0,IF(D36=7.5,(0.0265*(C36/$E$25)^-0.538),IF(D36=15,(0.0553*(C36/$E$25)^-0.548),IF(D36=30,(0.1033*(C36/$E$25)^-0.555),IF(D36=60,(0.1735*(C36/$E$25)^-0.55),IF(D36=90,(0.2217*(C36/$E$25)^-0.542),IF(D36=120,(0.2511*(C36/$E$25)^-0.532),IF(D36=150,(0.2812*(C36/$E$25)^-0.534),IF(D36=180,(0.31*(C36/$E$25)^-0.534),$O$97+$O$98*(C36/$E$25)+$O$99*D36+$O$100*(C36/$E$25)^2+$O$101*(C36/$E$25)*D36+$O$102*D36^2+$O$103*(C36/$E$25)^3+$O$104*(C36/$E$25)^2*D36+$O$105*(C36/$E$25)*D36^2+$O$106*D36^3+$O$107*(C36/$E$25)^4+$O$108*(C36/$E$25)^3*D36+$O$109*(C36/$E$25)^2*D36^2+$O$110*(C36/$E$25)*D36^3)))))))))</f>
        <v>0</v>
      </c>
      <c r="G36" s="110"/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110"/>
    </row>
    <row r="37" spans="1:18" s="6" customFormat="1" x14ac:dyDescent="0.25">
      <c r="A37" s="110"/>
      <c r="B37" s="77" t="s">
        <v>288</v>
      </c>
      <c r="C37" s="91"/>
      <c r="D37" s="91"/>
      <c r="E37" s="91"/>
      <c r="F37" s="99"/>
      <c r="G37" s="110"/>
      <c r="H37" s="110"/>
      <c r="I37" s="110"/>
      <c r="J37" s="110"/>
      <c r="K37" s="110"/>
      <c r="L37" s="110"/>
      <c r="M37" s="110"/>
      <c r="N37" s="110"/>
      <c r="O37" s="110"/>
      <c r="R37" s="110"/>
    </row>
    <row r="38" spans="1:18" s="6" customFormat="1" x14ac:dyDescent="0.25">
      <c r="A38" s="110"/>
      <c r="B38" s="12" t="s">
        <v>29</v>
      </c>
      <c r="C38" s="50" t="s">
        <v>24</v>
      </c>
      <c r="D38" s="50" t="s">
        <v>1</v>
      </c>
      <c r="E38" s="170" t="s">
        <v>6</v>
      </c>
      <c r="F38" s="17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</row>
    <row r="39" spans="1:18" s="6" customFormat="1" ht="18" x14ac:dyDescent="0.25">
      <c r="A39" s="110"/>
      <c r="B39" s="100" t="s">
        <v>34</v>
      </c>
      <c r="C39" s="98" t="s">
        <v>32</v>
      </c>
      <c r="D39" s="91" t="s">
        <v>35</v>
      </c>
      <c r="E39" s="168">
        <v>0</v>
      </c>
      <c r="F39" s="168"/>
      <c r="G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</row>
    <row r="40" spans="1:18" s="6" customFormat="1" ht="18" x14ac:dyDescent="0.25">
      <c r="A40" s="110"/>
      <c r="B40" s="101" t="s">
        <v>31</v>
      </c>
      <c r="C40" s="91" t="s">
        <v>33</v>
      </c>
      <c r="D40" s="91" t="s">
        <v>15</v>
      </c>
      <c r="E40" s="168">
        <v>101325</v>
      </c>
      <c r="F40" s="168"/>
      <c r="G40" s="110"/>
      <c r="H40" s="110"/>
      <c r="I40" s="112"/>
      <c r="J40" s="112"/>
      <c r="K40" s="112"/>
      <c r="L40" s="110"/>
      <c r="M40" s="110"/>
      <c r="N40" s="110"/>
      <c r="O40" s="110"/>
      <c r="P40" s="110"/>
      <c r="Q40" s="110"/>
      <c r="R40" s="110"/>
    </row>
    <row r="41" spans="1:18" s="6" customFormat="1" ht="15.75" thickBot="1" x14ac:dyDescent="0.3">
      <c r="A41" s="110"/>
      <c r="B41" s="117"/>
      <c r="C41" s="117"/>
      <c r="D41" s="117"/>
      <c r="E41" s="117"/>
      <c r="F41" s="117"/>
      <c r="G41" s="110"/>
      <c r="H41" s="110"/>
      <c r="I41" s="112"/>
      <c r="J41" s="112"/>
      <c r="K41" s="112"/>
      <c r="L41" s="110"/>
      <c r="M41" s="110"/>
      <c r="N41" s="110"/>
      <c r="O41" s="110"/>
      <c r="P41" s="110"/>
      <c r="Q41" s="110"/>
      <c r="R41" s="110"/>
    </row>
    <row r="42" spans="1:18" x14ac:dyDescent="0.25">
      <c r="A42" s="110"/>
      <c r="B42" s="156" t="s">
        <v>264</v>
      </c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8"/>
      <c r="R42" s="110"/>
    </row>
    <row r="43" spans="1:18" s="6" customFormat="1" ht="15.75" thickBot="1" x14ac:dyDescent="0.3">
      <c r="A43" s="110"/>
      <c r="B43" s="159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1"/>
      <c r="R43" s="110"/>
    </row>
    <row r="44" spans="1:18" x14ac:dyDescent="0.25">
      <c r="A44" s="110"/>
      <c r="B44" s="126"/>
      <c r="C44" s="74"/>
      <c r="D44" s="74"/>
      <c r="E44" s="74"/>
      <c r="F44" s="74"/>
      <c r="G44" s="52"/>
      <c r="H44" s="123"/>
      <c r="I44" s="123"/>
      <c r="J44" s="123"/>
      <c r="K44" s="123"/>
      <c r="L44" s="52"/>
      <c r="M44" s="123"/>
      <c r="N44" s="123"/>
      <c r="O44" s="123"/>
      <c r="P44" s="123"/>
      <c r="Q44" s="123"/>
      <c r="R44" s="110"/>
    </row>
    <row r="45" spans="1:18" ht="15" customHeight="1" x14ac:dyDescent="0.25">
      <c r="A45" s="110"/>
      <c r="B45" s="175" t="s">
        <v>260</v>
      </c>
      <c r="C45" s="176"/>
      <c r="D45" s="176"/>
      <c r="E45" s="176"/>
      <c r="F45" s="176"/>
      <c r="G45" s="52"/>
      <c r="H45" s="166" t="s">
        <v>261</v>
      </c>
      <c r="I45" s="167"/>
      <c r="J45" s="167"/>
      <c r="K45" s="167"/>
      <c r="L45" s="123"/>
      <c r="M45" s="175" t="s">
        <v>262</v>
      </c>
      <c r="N45" s="176"/>
      <c r="O45" s="176"/>
      <c r="P45" s="176"/>
      <c r="Q45" s="176"/>
      <c r="R45" s="112"/>
    </row>
    <row r="46" spans="1:18" s="6" customFormat="1" x14ac:dyDescent="0.25">
      <c r="A46" s="110"/>
      <c r="B46" s="176"/>
      <c r="C46" s="176"/>
      <c r="D46" s="176"/>
      <c r="E46" s="176"/>
      <c r="F46" s="176"/>
      <c r="G46" s="52"/>
      <c r="H46" s="167"/>
      <c r="I46" s="167"/>
      <c r="J46" s="167"/>
      <c r="K46" s="167"/>
      <c r="L46" s="52"/>
      <c r="M46" s="176"/>
      <c r="N46" s="176"/>
      <c r="O46" s="176"/>
      <c r="P46" s="176"/>
      <c r="Q46" s="176"/>
      <c r="R46" s="112"/>
    </row>
    <row r="47" spans="1:18" x14ac:dyDescent="0.25">
      <c r="A47" s="110"/>
      <c r="C47" s="52"/>
      <c r="D47" s="52"/>
      <c r="E47" s="52"/>
      <c r="F47" s="52"/>
      <c r="G47" s="52"/>
      <c r="H47" s="123"/>
      <c r="I47" s="123"/>
      <c r="J47" s="123"/>
      <c r="K47" s="123"/>
      <c r="L47" s="52"/>
      <c r="M47" s="52"/>
      <c r="N47" s="52"/>
      <c r="O47" s="52"/>
      <c r="P47" s="52"/>
      <c r="Q47" s="52"/>
      <c r="R47" s="112"/>
    </row>
    <row r="48" spans="1:18" x14ac:dyDescent="0.25">
      <c r="A48" s="110"/>
      <c r="B48" s="22" t="s">
        <v>63</v>
      </c>
      <c r="C48" s="11" t="s">
        <v>24</v>
      </c>
      <c r="D48" s="11" t="s">
        <v>1</v>
      </c>
      <c r="E48" s="170" t="s">
        <v>6</v>
      </c>
      <c r="F48" s="170"/>
      <c r="G48" s="52"/>
      <c r="H48" s="10" t="s">
        <v>22</v>
      </c>
      <c r="I48" s="11" t="s">
        <v>24</v>
      </c>
      <c r="J48" s="11" t="s">
        <v>1</v>
      </c>
      <c r="K48" s="11" t="s">
        <v>6</v>
      </c>
      <c r="L48" s="123"/>
      <c r="M48" s="10" t="s">
        <v>142</v>
      </c>
      <c r="N48" s="11" t="s">
        <v>24</v>
      </c>
      <c r="O48" s="11" t="s">
        <v>1</v>
      </c>
      <c r="P48" s="207" t="s">
        <v>6</v>
      </c>
      <c r="Q48" s="208"/>
      <c r="R48" s="110"/>
    </row>
    <row r="49" spans="1:18" ht="18" x14ac:dyDescent="0.25">
      <c r="A49" s="110"/>
      <c r="B49" s="15" t="s">
        <v>54</v>
      </c>
      <c r="C49" s="3" t="s">
        <v>55</v>
      </c>
      <c r="D49" s="3" t="s">
        <v>56</v>
      </c>
      <c r="E49" s="174">
        <f>22.414/1000</f>
        <v>2.2414E-2</v>
      </c>
      <c r="F49" s="174"/>
      <c r="G49" s="125"/>
      <c r="H49" s="15" t="s">
        <v>128</v>
      </c>
      <c r="I49" s="5" t="s">
        <v>129</v>
      </c>
      <c r="J49" s="3" t="s">
        <v>105</v>
      </c>
      <c r="K49" s="8">
        <f>((E23/3600)/K62)</f>
        <v>0.14999712051820796</v>
      </c>
      <c r="L49" s="52"/>
      <c r="M49" s="82" t="s">
        <v>278</v>
      </c>
      <c r="N49" s="5" t="s">
        <v>136</v>
      </c>
      <c r="O49" s="3" t="s">
        <v>5</v>
      </c>
      <c r="P49" s="195">
        <v>0.2</v>
      </c>
      <c r="Q49" s="196"/>
      <c r="R49" s="110"/>
    </row>
    <row r="50" spans="1:18" ht="18" x14ac:dyDescent="0.35">
      <c r="A50" s="110"/>
      <c r="B50" s="15" t="s">
        <v>51</v>
      </c>
      <c r="C50" s="5" t="s">
        <v>48</v>
      </c>
      <c r="D50" s="3" t="s">
        <v>21</v>
      </c>
      <c r="E50" s="174">
        <f>E13/E49</f>
        <v>1.4276791291157314</v>
      </c>
      <c r="F50" s="174"/>
      <c r="G50" s="52"/>
      <c r="H50" s="30" t="s">
        <v>165</v>
      </c>
      <c r="I50" s="5" t="s">
        <v>166</v>
      </c>
      <c r="J50" s="3" t="s">
        <v>105</v>
      </c>
      <c r="K50" s="32">
        <f>IF((1-(K65/(E21*K56)))&gt;=0,(1-(K65/(E21*K56))),"Chyba!")</f>
        <v>0.99984947876664998</v>
      </c>
      <c r="L50" s="52"/>
      <c r="M50" s="18" t="s">
        <v>137</v>
      </c>
      <c r="N50" s="5" t="s">
        <v>138</v>
      </c>
      <c r="O50" s="3" t="s">
        <v>105</v>
      </c>
      <c r="P50" s="197">
        <f>P49/E25</f>
        <v>1E-4</v>
      </c>
      <c r="Q50" s="198"/>
      <c r="R50" s="110"/>
    </row>
    <row r="51" spans="1:18" ht="18" x14ac:dyDescent="0.35">
      <c r="A51" s="110"/>
      <c r="B51" s="15" t="s">
        <v>52</v>
      </c>
      <c r="C51" s="3" t="s">
        <v>49</v>
      </c>
      <c r="D51" s="3" t="s">
        <v>21</v>
      </c>
      <c r="E51" s="174">
        <f>E14/E49</f>
        <v>1.9635049522619792</v>
      </c>
      <c r="F51" s="174"/>
      <c r="G51" s="52"/>
      <c r="H51" s="30" t="s">
        <v>183</v>
      </c>
      <c r="I51" s="5" t="s">
        <v>188</v>
      </c>
      <c r="J51" s="3" t="s">
        <v>105</v>
      </c>
      <c r="K51" s="8">
        <f>K54^2/((Q12/1000)*9.81)</f>
        <v>64.576178994680674</v>
      </c>
      <c r="L51" s="52"/>
      <c r="M51" s="217" t="s">
        <v>223</v>
      </c>
      <c r="N51" s="218"/>
      <c r="O51" s="218"/>
      <c r="P51" s="218"/>
      <c r="Q51" s="219"/>
      <c r="R51" s="110"/>
    </row>
    <row r="52" spans="1:18" ht="18" x14ac:dyDescent="0.35">
      <c r="A52" s="110"/>
      <c r="B52" s="15" t="s">
        <v>53</v>
      </c>
      <c r="C52" s="3" t="s">
        <v>50</v>
      </c>
      <c r="D52" s="3" t="s">
        <v>21</v>
      </c>
      <c r="E52" s="174">
        <f>E15/E49</f>
        <v>1.2496653877041135</v>
      </c>
      <c r="F52" s="174"/>
      <c r="G52" s="125"/>
      <c r="H52" s="30" t="s">
        <v>189</v>
      </c>
      <c r="I52" s="5"/>
      <c r="J52" s="3" t="s">
        <v>105</v>
      </c>
      <c r="K52" s="7">
        <f>((K58*10^-3)^2)/((Q12*10^-3)*9.81)</f>
        <v>4.0117887081696111</v>
      </c>
      <c r="L52" s="52"/>
      <c r="M52" s="4" t="s">
        <v>134</v>
      </c>
      <c r="N52" s="5" t="s">
        <v>140</v>
      </c>
      <c r="O52" s="3" t="s">
        <v>105</v>
      </c>
      <c r="P52" s="197" t="str">
        <f>IF(K63&lt;2300,(64/K63),"Re mimo platný rozsah!")</f>
        <v>Re mimo platný rozsah!</v>
      </c>
      <c r="Q52" s="198"/>
      <c r="R52" s="110"/>
    </row>
    <row r="53" spans="1:18" ht="18.75" x14ac:dyDescent="0.35">
      <c r="A53" s="110"/>
      <c r="B53" s="15" t="s">
        <v>57</v>
      </c>
      <c r="C53" s="3" t="s">
        <v>58</v>
      </c>
      <c r="D53" s="3" t="s">
        <v>21</v>
      </c>
      <c r="E53" s="174">
        <f>E50*(E17/100)</f>
        <v>0.10993129294191131</v>
      </c>
      <c r="F53" s="174"/>
      <c r="G53" s="52"/>
      <c r="H53" s="220" t="s">
        <v>152</v>
      </c>
      <c r="I53" s="222"/>
      <c r="J53" s="222"/>
      <c r="K53" s="222"/>
      <c r="L53" s="52"/>
      <c r="M53" s="4" t="s">
        <v>306</v>
      </c>
      <c r="N53" s="5" t="s">
        <v>131</v>
      </c>
      <c r="O53" s="3" t="s">
        <v>105</v>
      </c>
      <c r="P53" s="195" t="str">
        <f>IF(AND(K63&gt;(23*10^2),K63&lt;(1*10^5)),(0.3164/(K63^(1/4))),"Re mimo platný rozsah!")</f>
        <v>Re mimo platný rozsah!</v>
      </c>
      <c r="Q53" s="196"/>
      <c r="R53" s="110"/>
    </row>
    <row r="54" spans="1:18" ht="18.75" x14ac:dyDescent="0.35">
      <c r="A54" s="110"/>
      <c r="B54" s="15" t="s">
        <v>59</v>
      </c>
      <c r="C54" s="3" t="s">
        <v>61</v>
      </c>
      <c r="D54" s="3" t="s">
        <v>21</v>
      </c>
      <c r="E54" s="174">
        <f>E51*(E18/100)</f>
        <v>0.42804407959311147</v>
      </c>
      <c r="F54" s="174"/>
      <c r="G54" s="52"/>
      <c r="H54" s="15" t="s">
        <v>315</v>
      </c>
      <c r="I54" s="3" t="s">
        <v>39</v>
      </c>
      <c r="J54" s="3" t="s">
        <v>40</v>
      </c>
      <c r="K54" s="8">
        <f>K60/Q13</f>
        <v>35.594727585355038</v>
      </c>
      <c r="L54" s="52"/>
      <c r="M54" s="4" t="s">
        <v>121</v>
      </c>
      <c r="N54" s="5" t="s">
        <v>122</v>
      </c>
      <c r="O54" s="3" t="s">
        <v>105</v>
      </c>
      <c r="P54" s="195">
        <f>IF(AND(K63&gt;(2*10^4),K63&lt;(2*10^6)),(0.0054+(0.3964/(K63^(0.3)))),"Re mimo platný rozsah!")</f>
        <v>1.4185603890580619E-2</v>
      </c>
      <c r="Q54" s="196"/>
      <c r="R54" s="110"/>
    </row>
    <row r="55" spans="1:18" ht="18.75" x14ac:dyDescent="0.35">
      <c r="A55" s="110"/>
      <c r="B55" s="15" t="s">
        <v>60</v>
      </c>
      <c r="C55" s="3" t="s">
        <v>62</v>
      </c>
      <c r="D55" s="3" t="s">
        <v>21</v>
      </c>
      <c r="E55" s="174">
        <f>E52*(E19/100)</f>
        <v>0.88101409833139999</v>
      </c>
      <c r="F55" s="174"/>
      <c r="G55" s="52"/>
      <c r="H55" s="15" t="s">
        <v>308</v>
      </c>
      <c r="I55" s="102" t="s">
        <v>309</v>
      </c>
      <c r="J55" s="102" t="s">
        <v>40</v>
      </c>
      <c r="K55" s="103">
        <f>K60/K11</f>
        <v>35.594727585355038</v>
      </c>
      <c r="L55" s="52"/>
      <c r="M55" s="4" t="s">
        <v>135</v>
      </c>
      <c r="N55" s="5" t="s">
        <v>133</v>
      </c>
      <c r="O55" s="3" t="s">
        <v>105</v>
      </c>
      <c r="P55" s="195" t="str">
        <f>IF(K63&gt;(1*10^6), (-2*LOG(((P50/3.71)+(-1.975/K63)*(LN((P50/3.93)^1.092+(7.627/(K63+359.9))))),10))^(-2),"Re mimo platný rozsah!")</f>
        <v>Re mimo platný rozsah!</v>
      </c>
      <c r="Q55" s="196"/>
      <c r="R55" s="110"/>
    </row>
    <row r="56" spans="1:18" ht="18" x14ac:dyDescent="0.25">
      <c r="A56" s="110"/>
      <c r="B56" s="12" t="s">
        <v>64</v>
      </c>
      <c r="C56" s="23"/>
      <c r="D56" s="23"/>
      <c r="E56" s="182"/>
      <c r="F56" s="182"/>
      <c r="G56" s="52"/>
      <c r="H56" s="4" t="s">
        <v>155</v>
      </c>
      <c r="I56" s="3" t="s">
        <v>156</v>
      </c>
      <c r="J56" s="3" t="s">
        <v>40</v>
      </c>
      <c r="K56" s="8">
        <f>K54*(1-0.0638*(E22*10^-6)^0.3*(E21)^0.5)</f>
        <v>19.004814127828233</v>
      </c>
      <c r="L56" s="52"/>
      <c r="M56" s="19" t="s">
        <v>141</v>
      </c>
      <c r="N56" s="5" t="s">
        <v>132</v>
      </c>
      <c r="O56" s="3" t="s">
        <v>105</v>
      </c>
      <c r="P56" s="195">
        <f>IF(ISNUMBER(P52),P52,IF(ISNUMBER(P53),P53,IF(ISNUMBER(P54),P54,IF(ISNUMBER(P55),P55,"Over správnosť Re!"))))</f>
        <v>1.4185603890580619E-2</v>
      </c>
      <c r="Q56" s="196"/>
      <c r="R56" s="110"/>
    </row>
    <row r="57" spans="1:18" ht="30" x14ac:dyDescent="0.25">
      <c r="A57" s="110"/>
      <c r="B57" s="13" t="s">
        <v>66</v>
      </c>
      <c r="C57" s="3" t="s">
        <v>65</v>
      </c>
      <c r="D57" s="3" t="s">
        <v>21</v>
      </c>
      <c r="E57" s="174">
        <f>E53+E54+E55+(E12*10^-3)</f>
        <v>1.5489894708664229</v>
      </c>
      <c r="F57" s="174"/>
      <c r="G57" s="52"/>
      <c r="H57" s="24" t="s">
        <v>153</v>
      </c>
      <c r="I57" s="3" t="s">
        <v>154</v>
      </c>
      <c r="J57" s="3" t="s">
        <v>40</v>
      </c>
      <c r="K57" s="8">
        <f>((4*(E23/3600)*10^K99*9.81^(K100/2)*(E25*10^-3)^(K100/2-2))/(K61*PI()))^(1/(K100+1))</f>
        <v>38.828931296569195</v>
      </c>
      <c r="L57" s="52"/>
      <c r="M57" s="204" t="s">
        <v>224</v>
      </c>
      <c r="N57" s="205"/>
      <c r="O57" s="205"/>
      <c r="P57" s="205"/>
      <c r="Q57" s="206"/>
      <c r="R57" s="110"/>
    </row>
    <row r="58" spans="1:18" ht="18" x14ac:dyDescent="0.35">
      <c r="A58" s="110"/>
      <c r="B58" s="15" t="s">
        <v>67</v>
      </c>
      <c r="C58" s="3" t="s">
        <v>71</v>
      </c>
      <c r="D58" s="3" t="s">
        <v>18</v>
      </c>
      <c r="E58" s="174">
        <f>E53/E57*100</f>
        <v>7.0969683790311082</v>
      </c>
      <c r="F58" s="174"/>
      <c r="G58" s="52"/>
      <c r="H58" s="25" t="s">
        <v>190</v>
      </c>
      <c r="I58" s="3" t="s">
        <v>191</v>
      </c>
      <c r="J58" s="3" t="s">
        <v>221</v>
      </c>
      <c r="K58" s="8">
        <f>(K102*(E104*(E22*10^-6)/K101)^D104)*10^3</f>
        <v>8871.9385961743319</v>
      </c>
      <c r="L58" s="52"/>
      <c r="M58" s="19" t="s">
        <v>225</v>
      </c>
      <c r="N58" s="5" t="s">
        <v>227</v>
      </c>
      <c r="O58" s="3" t="s">
        <v>105</v>
      </c>
      <c r="P58" s="193">
        <f>0.005*((1-K51^-1)/(1+0.00125*(K52)^2))</f>
        <v>4.8254925161152632E-3</v>
      </c>
      <c r="Q58" s="194"/>
      <c r="R58" s="110"/>
    </row>
    <row r="59" spans="1:18" ht="18" x14ac:dyDescent="0.35">
      <c r="A59" s="110"/>
      <c r="B59" s="15" t="s">
        <v>68</v>
      </c>
      <c r="C59" s="3" t="s">
        <v>72</v>
      </c>
      <c r="D59" s="3" t="s">
        <v>18</v>
      </c>
      <c r="E59" s="174">
        <f>E54/E57*100</f>
        <v>27.633763020589559</v>
      </c>
      <c r="F59" s="174"/>
      <c r="G59" s="52"/>
      <c r="H59" s="12" t="s">
        <v>88</v>
      </c>
      <c r="I59" s="16"/>
      <c r="J59" s="16"/>
      <c r="K59" s="17"/>
      <c r="L59" s="52"/>
      <c r="M59" s="19" t="s">
        <v>226</v>
      </c>
      <c r="N59" s="5" t="s">
        <v>228</v>
      </c>
      <c r="O59" s="3" t="s">
        <v>105</v>
      </c>
      <c r="P59" s="193">
        <f>(0.057/2)*((Q12/1000)/K56)*(9.81/(Q12/1000))^(1/2)</f>
        <v>6.6424873358875364E-3</v>
      </c>
      <c r="Q59" s="194"/>
      <c r="R59" s="110"/>
    </row>
    <row r="60" spans="1:18" ht="18" x14ac:dyDescent="0.35">
      <c r="A60" s="110"/>
      <c r="B60" s="15" t="s">
        <v>69</v>
      </c>
      <c r="C60" s="3" t="s">
        <v>73</v>
      </c>
      <c r="D60" s="3" t="s">
        <v>18</v>
      </c>
      <c r="E60" s="174">
        <f>E55/E57*100</f>
        <v>56.876700255335322</v>
      </c>
      <c r="F60" s="174"/>
      <c r="G60" s="52"/>
      <c r="H60" s="15" t="s">
        <v>85</v>
      </c>
      <c r="I60" s="3"/>
      <c r="J60" s="3" t="s">
        <v>38</v>
      </c>
      <c r="K60" s="8">
        <f>((E40*E8*(E9+273.15))/((E39+273.15)*E10))/3600</f>
        <v>111.82413468868133</v>
      </c>
      <c r="L60" s="52"/>
      <c r="M60" s="202" t="s">
        <v>328</v>
      </c>
      <c r="N60" s="202"/>
      <c r="O60" s="202"/>
      <c r="P60" s="202"/>
      <c r="Q60" s="202"/>
      <c r="R60" s="110"/>
    </row>
    <row r="61" spans="1:18" ht="30" x14ac:dyDescent="0.25">
      <c r="A61" s="110"/>
      <c r="B61" s="13" t="s">
        <v>70</v>
      </c>
      <c r="C61" s="3" t="s">
        <v>74</v>
      </c>
      <c r="D61" s="3" t="s">
        <v>18</v>
      </c>
      <c r="E61" s="174">
        <f>(E12*10^-3)/E57*100</f>
        <v>8.392568345044003</v>
      </c>
      <c r="F61" s="174"/>
      <c r="G61" s="52"/>
      <c r="H61" s="24" t="s">
        <v>83</v>
      </c>
      <c r="I61" s="5" t="s">
        <v>84</v>
      </c>
      <c r="J61" s="3" t="s">
        <v>21</v>
      </c>
      <c r="K61" s="8">
        <f>E10/(E63*(E9+273.15))</f>
        <v>0.91083921531459144</v>
      </c>
      <c r="L61" s="52"/>
      <c r="M61" s="203"/>
      <c r="N61" s="203"/>
      <c r="O61" s="203"/>
      <c r="P61" s="203"/>
      <c r="Q61" s="203"/>
      <c r="R61" s="110"/>
    </row>
    <row r="62" spans="1:18" ht="18" x14ac:dyDescent="0.25">
      <c r="A62" s="110"/>
      <c r="B62" s="13" t="s">
        <v>78</v>
      </c>
      <c r="C62" s="3" t="s">
        <v>79</v>
      </c>
      <c r="D62" s="3" t="s">
        <v>80</v>
      </c>
      <c r="E62" s="174">
        <v>8.3142999999999994</v>
      </c>
      <c r="F62" s="174"/>
      <c r="G62" s="52"/>
      <c r="H62" s="25" t="s">
        <v>87</v>
      </c>
      <c r="I62" s="4"/>
      <c r="J62" s="3" t="s">
        <v>89</v>
      </c>
      <c r="K62" s="8">
        <f>K61*K60</f>
        <v>101.85380709307168</v>
      </c>
      <c r="L62" s="52"/>
      <c r="M62" s="52"/>
      <c r="N62" s="52"/>
      <c r="O62" s="52"/>
      <c r="P62" s="52"/>
      <c r="Q62" s="52"/>
      <c r="R62" s="110"/>
    </row>
    <row r="63" spans="1:18" ht="18" x14ac:dyDescent="0.25">
      <c r="A63" s="110"/>
      <c r="B63" s="15" t="s">
        <v>75</v>
      </c>
      <c r="C63" s="3" t="s">
        <v>76</v>
      </c>
      <c r="D63" s="3" t="s">
        <v>77</v>
      </c>
      <c r="E63" s="174">
        <f>E62*((E58/100/E13)+(E59/100/E14)+(E60/100/E15)+(E61/100/E16))</f>
        <v>278.20717987383165</v>
      </c>
      <c r="F63" s="174"/>
      <c r="G63" s="52"/>
      <c r="H63" s="25" t="s">
        <v>119</v>
      </c>
      <c r="I63" s="3" t="s">
        <v>120</v>
      </c>
      <c r="J63" s="3" t="s">
        <v>105</v>
      </c>
      <c r="K63" s="7">
        <f>(K54*(Q12*10^-3))/(E87/3600)</f>
        <v>326994.2308046823</v>
      </c>
      <c r="L63" s="52"/>
      <c r="M63" s="52"/>
      <c r="N63" s="52"/>
      <c r="O63" s="52"/>
      <c r="P63" s="52"/>
      <c r="Q63" s="52"/>
      <c r="R63" s="110"/>
    </row>
    <row r="64" spans="1:18" x14ac:dyDescent="0.25">
      <c r="A64" s="110"/>
      <c r="B64" s="125"/>
      <c r="C64" s="127"/>
      <c r="D64" s="127"/>
      <c r="E64" s="128"/>
      <c r="F64" s="128"/>
      <c r="G64" s="52"/>
      <c r="H64" s="220" t="s">
        <v>19</v>
      </c>
      <c r="I64" s="221"/>
      <c r="J64" s="221"/>
      <c r="K64" s="221"/>
      <c r="L64" s="52"/>
      <c r="M64" s="52"/>
      <c r="N64" s="52"/>
      <c r="O64" s="52"/>
      <c r="P64" s="52"/>
      <c r="Q64" s="52"/>
      <c r="R64" s="110"/>
    </row>
    <row r="65" spans="1:18" s="6" customFormat="1" ht="18" x14ac:dyDescent="0.25">
      <c r="A65" s="110"/>
      <c r="B65" s="125"/>
      <c r="C65" s="127"/>
      <c r="D65" s="127"/>
      <c r="E65" s="128"/>
      <c r="F65" s="128"/>
      <c r="G65" s="52"/>
      <c r="H65" s="30" t="s">
        <v>167</v>
      </c>
      <c r="I65" s="31" t="s">
        <v>163</v>
      </c>
      <c r="J65" s="31" t="s">
        <v>164</v>
      </c>
      <c r="K65" s="8">
        <f>(E23/3600)/Q13</f>
        <v>4.8630677055856921</v>
      </c>
      <c r="L65" s="52"/>
      <c r="M65" s="52"/>
      <c r="N65" s="52"/>
      <c r="O65" s="52"/>
      <c r="P65" s="52"/>
      <c r="Q65" s="52"/>
      <c r="R65" s="110"/>
    </row>
    <row r="66" spans="1:18" ht="18" customHeight="1" x14ac:dyDescent="0.25">
      <c r="A66" s="110"/>
      <c r="B66" s="125"/>
      <c r="C66" s="127"/>
      <c r="D66" s="127"/>
      <c r="E66" s="128"/>
      <c r="F66" s="128"/>
      <c r="G66" s="52"/>
      <c r="H66" s="140"/>
      <c r="I66" s="127"/>
      <c r="J66" s="127"/>
      <c r="K66" s="128"/>
      <c r="L66" s="52"/>
      <c r="M66" s="52"/>
      <c r="N66" s="52"/>
      <c r="O66" s="52"/>
      <c r="P66" s="52"/>
      <c r="Q66" s="52"/>
      <c r="R66" s="110"/>
    </row>
    <row r="67" spans="1:18" s="6" customFormat="1" x14ac:dyDescent="0.25">
      <c r="A67" s="110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110"/>
    </row>
    <row r="68" spans="1:18" x14ac:dyDescent="0.25">
      <c r="A68" s="110"/>
      <c r="B68" s="175" t="s">
        <v>336</v>
      </c>
      <c r="C68" s="176"/>
      <c r="D68" s="176"/>
      <c r="E68" s="176"/>
      <c r="F68" s="176"/>
      <c r="G68" s="52"/>
      <c r="H68" s="167" t="s">
        <v>337</v>
      </c>
      <c r="I68" s="167"/>
      <c r="J68" s="167"/>
      <c r="K68" s="167"/>
      <c r="L68" s="52"/>
      <c r="M68" s="166" t="s">
        <v>329</v>
      </c>
      <c r="N68" s="166"/>
      <c r="O68" s="166"/>
      <c r="P68" s="166"/>
      <c r="Q68" s="166"/>
      <c r="R68" s="110"/>
    </row>
    <row r="69" spans="1:18" x14ac:dyDescent="0.25">
      <c r="A69" s="110"/>
      <c r="B69" s="176"/>
      <c r="C69" s="176"/>
      <c r="D69" s="176"/>
      <c r="E69" s="176"/>
      <c r="F69" s="176"/>
      <c r="G69" s="52"/>
      <c r="H69" s="167"/>
      <c r="I69" s="167"/>
      <c r="J69" s="167"/>
      <c r="K69" s="167"/>
      <c r="L69" s="52"/>
      <c r="M69" s="166"/>
      <c r="N69" s="166"/>
      <c r="O69" s="166"/>
      <c r="P69" s="166"/>
      <c r="Q69" s="166"/>
      <c r="R69" s="110"/>
    </row>
    <row r="70" spans="1:18" x14ac:dyDescent="0.25">
      <c r="A70" s="110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110"/>
    </row>
    <row r="71" spans="1:18" x14ac:dyDescent="0.25">
      <c r="A71" s="110"/>
      <c r="B71" s="22" t="s">
        <v>93</v>
      </c>
      <c r="C71" s="11" t="s">
        <v>24</v>
      </c>
      <c r="D71" s="11" t="s">
        <v>1</v>
      </c>
      <c r="E71" s="170" t="s">
        <v>6</v>
      </c>
      <c r="F71" s="170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110"/>
    </row>
    <row r="72" spans="1:18" ht="18" x14ac:dyDescent="0.25">
      <c r="A72" s="110"/>
      <c r="B72" s="35" t="s">
        <v>214</v>
      </c>
      <c r="C72" s="5" t="s">
        <v>95</v>
      </c>
      <c r="D72" s="3" t="s">
        <v>99</v>
      </c>
      <c r="E72" s="174">
        <f>192*3.6*10^-4</f>
        <v>6.9120000000000015E-2</v>
      </c>
      <c r="F72" s="174"/>
      <c r="G72" s="52"/>
      <c r="H72" s="52"/>
      <c r="I72" s="52"/>
      <c r="J72" s="52"/>
      <c r="K72" s="52"/>
      <c r="L72" s="52"/>
      <c r="M72" s="139" t="s">
        <v>142</v>
      </c>
      <c r="N72" s="137" t="s">
        <v>24</v>
      </c>
      <c r="O72" s="137" t="s">
        <v>1</v>
      </c>
      <c r="P72" s="207" t="s">
        <v>6</v>
      </c>
      <c r="Q72" s="208"/>
      <c r="R72" s="110"/>
    </row>
    <row r="73" spans="1:18" ht="18" x14ac:dyDescent="0.25">
      <c r="A73" s="110"/>
      <c r="B73" s="35" t="s">
        <v>215</v>
      </c>
      <c r="C73" s="3" t="s">
        <v>96</v>
      </c>
      <c r="D73" s="3" t="s">
        <v>99</v>
      </c>
      <c r="E73" s="174">
        <f>138*3.6*10^-4</f>
        <v>4.9680000000000002E-2</v>
      </c>
      <c r="F73" s="174"/>
      <c r="G73" s="52"/>
      <c r="H73" s="52"/>
      <c r="I73" s="52"/>
      <c r="J73" s="52"/>
      <c r="K73" s="52"/>
      <c r="L73" s="52"/>
      <c r="M73" s="142" t="s">
        <v>335</v>
      </c>
      <c r="N73" s="143" t="s">
        <v>114</v>
      </c>
      <c r="O73" s="144" t="s">
        <v>105</v>
      </c>
      <c r="P73" s="162">
        <v>0.4</v>
      </c>
      <c r="Q73" s="163"/>
      <c r="R73" s="110"/>
    </row>
    <row r="74" spans="1:18" ht="18" x14ac:dyDescent="0.25">
      <c r="A74" s="110"/>
      <c r="B74" s="35" t="s">
        <v>216</v>
      </c>
      <c r="C74" s="3" t="s">
        <v>97</v>
      </c>
      <c r="D74" s="3" t="s">
        <v>99</v>
      </c>
      <c r="E74" s="174">
        <f>166*3.6*10^-4</f>
        <v>5.9760000000000008E-2</v>
      </c>
      <c r="F74" s="174"/>
      <c r="G74" s="52"/>
      <c r="H74" s="52"/>
      <c r="I74" s="52"/>
      <c r="J74" s="52"/>
      <c r="K74" s="52"/>
      <c r="L74" s="52"/>
      <c r="M74" s="101" t="s">
        <v>331</v>
      </c>
      <c r="N74" s="141" t="s">
        <v>330</v>
      </c>
      <c r="O74" s="136" t="s">
        <v>332</v>
      </c>
      <c r="P74" s="209">
        <f>(((E23/3600)+K62)*(1/K61)*Q31)*10^-3</f>
        <v>45.925764927284924</v>
      </c>
      <c r="Q74" s="210"/>
      <c r="R74" s="110"/>
    </row>
    <row r="75" spans="1:18" ht="18" x14ac:dyDescent="0.25">
      <c r="A75" s="110"/>
      <c r="B75" s="35" t="s">
        <v>92</v>
      </c>
      <c r="C75" s="3" t="s">
        <v>98</v>
      </c>
      <c r="D75" s="3" t="s">
        <v>99</v>
      </c>
      <c r="E75" s="174">
        <f>89.3*3.6*10^-4</f>
        <v>3.2148000000000003E-2</v>
      </c>
      <c r="F75" s="174"/>
      <c r="G75" s="52"/>
      <c r="H75" s="52"/>
      <c r="I75" s="52"/>
      <c r="J75" s="52"/>
      <c r="K75" s="52"/>
      <c r="L75" s="52"/>
      <c r="M75" s="101" t="s">
        <v>333</v>
      </c>
      <c r="N75" s="136" t="s">
        <v>334</v>
      </c>
      <c r="O75" s="136" t="s">
        <v>332</v>
      </c>
      <c r="P75" s="164">
        <f>P74/P73</f>
        <v>114.81441231821231</v>
      </c>
      <c r="Q75" s="165"/>
      <c r="R75" s="110"/>
    </row>
    <row r="76" spans="1:18" x14ac:dyDescent="0.25">
      <c r="A76" s="110"/>
      <c r="B76" s="12" t="s">
        <v>94</v>
      </c>
      <c r="C76" s="16"/>
      <c r="D76" s="16"/>
      <c r="E76" s="191"/>
      <c r="F76" s="191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110"/>
    </row>
    <row r="77" spans="1:18" ht="18" x14ac:dyDescent="0.25">
      <c r="A77" s="110"/>
      <c r="B77" s="35" t="s">
        <v>217</v>
      </c>
      <c r="C77" s="3" t="s">
        <v>101</v>
      </c>
      <c r="D77" s="3" t="s">
        <v>105</v>
      </c>
      <c r="E77" s="192">
        <v>125</v>
      </c>
      <c r="F77" s="19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110"/>
    </row>
    <row r="78" spans="1:18" ht="18" x14ac:dyDescent="0.25">
      <c r="A78" s="110"/>
      <c r="B78" s="35" t="s">
        <v>218</v>
      </c>
      <c r="C78" s="3" t="s">
        <v>102</v>
      </c>
      <c r="D78" s="3" t="s">
        <v>105</v>
      </c>
      <c r="E78" s="192">
        <v>254</v>
      </c>
      <c r="F78" s="19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110"/>
    </row>
    <row r="79" spans="1:18" ht="18" x14ac:dyDescent="0.25">
      <c r="A79" s="110"/>
      <c r="B79" s="35" t="s">
        <v>219</v>
      </c>
      <c r="C79" s="3" t="s">
        <v>103</v>
      </c>
      <c r="D79" s="3" t="s">
        <v>105</v>
      </c>
      <c r="E79" s="192">
        <v>104</v>
      </c>
      <c r="F79" s="19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110"/>
    </row>
    <row r="80" spans="1:18" ht="18" x14ac:dyDescent="0.25">
      <c r="A80" s="110"/>
      <c r="B80" s="35" t="s">
        <v>100</v>
      </c>
      <c r="C80" s="3" t="s">
        <v>104</v>
      </c>
      <c r="D80" s="3" t="s">
        <v>105</v>
      </c>
      <c r="E80" s="192">
        <v>961</v>
      </c>
      <c r="F80" s="19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110"/>
    </row>
    <row r="81" spans="1:18" x14ac:dyDescent="0.25">
      <c r="A81" s="110"/>
      <c r="B81" s="12" t="s">
        <v>109</v>
      </c>
      <c r="C81" s="16"/>
      <c r="D81" s="16"/>
      <c r="E81" s="223"/>
      <c r="F81" s="223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110"/>
    </row>
    <row r="82" spans="1:18" ht="18" x14ac:dyDescent="0.35">
      <c r="A82" s="110"/>
      <c r="B82" s="4" t="s">
        <v>90</v>
      </c>
      <c r="C82" s="5" t="s">
        <v>110</v>
      </c>
      <c r="D82" s="3" t="s">
        <v>99</v>
      </c>
      <c r="E82" s="174">
        <f>E72*((273+E77)/(120+E77))*(120/273)^(3/2)</f>
        <v>3.2722661189710914E-2</v>
      </c>
      <c r="F82" s="174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110"/>
    </row>
    <row r="83" spans="1:18" ht="18" x14ac:dyDescent="0.35">
      <c r="A83" s="110"/>
      <c r="B83" s="4" t="s">
        <v>106</v>
      </c>
      <c r="C83" s="3" t="s">
        <v>111</v>
      </c>
      <c r="D83" s="3" t="s">
        <v>99</v>
      </c>
      <c r="E83" s="174">
        <f>E73*((273+E78)/(120+E78))*(120/273)^(3/2)</f>
        <v>2.0400861087842084E-2</v>
      </c>
      <c r="F83" s="174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110"/>
    </row>
    <row r="84" spans="1:18" ht="18" x14ac:dyDescent="0.35">
      <c r="A84" s="110"/>
      <c r="B84" s="4" t="s">
        <v>107</v>
      </c>
      <c r="C84" s="3" t="s">
        <v>112</v>
      </c>
      <c r="D84" s="3" t="s">
        <v>99</v>
      </c>
      <c r="E84" s="174">
        <f>E74*((273+E79)/(120+E79))*(120/273)^(3/2)</f>
        <v>2.9311079890871627E-2</v>
      </c>
      <c r="F84" s="174"/>
      <c r="G84" s="52"/>
      <c r="H84" s="52"/>
      <c r="I84" s="52"/>
      <c r="J84" s="52"/>
      <c r="K84" s="52"/>
      <c r="L84" s="123"/>
      <c r="M84" s="52"/>
      <c r="N84" s="52"/>
      <c r="O84" s="52"/>
      <c r="P84" s="52"/>
      <c r="Q84" s="52"/>
      <c r="R84" s="110"/>
    </row>
    <row r="85" spans="1:18" ht="18" x14ac:dyDescent="0.25">
      <c r="A85" s="110"/>
      <c r="B85" s="4" t="s">
        <v>108</v>
      </c>
      <c r="C85" s="3" t="s">
        <v>113</v>
      </c>
      <c r="D85" s="3" t="s">
        <v>99</v>
      </c>
      <c r="E85" s="174">
        <f>E75*((273+E80)/(120+E80))*(120/273)^(3/2)</f>
        <v>1.0694766916114805E-2</v>
      </c>
      <c r="F85" s="174"/>
      <c r="G85" s="52"/>
      <c r="H85" s="52"/>
      <c r="I85" s="52"/>
      <c r="J85" s="52"/>
      <c r="K85" s="52"/>
      <c r="L85" s="52"/>
      <c r="M85" s="52"/>
      <c r="N85" s="52"/>
      <c r="O85" s="52"/>
      <c r="P85" s="123"/>
      <c r="Q85" s="123"/>
      <c r="R85" s="110"/>
    </row>
    <row r="86" spans="1:18" x14ac:dyDescent="0.25">
      <c r="A86" s="110"/>
      <c r="B86" s="4" t="s">
        <v>115</v>
      </c>
      <c r="C86" s="5" t="s">
        <v>114</v>
      </c>
      <c r="D86" s="3" t="s">
        <v>99</v>
      </c>
      <c r="E86" s="174">
        <f>(E82/(E58/100))+(E83/(E59/100))+(E84/(E60/100))+(E85/(E61/100))</f>
        <v>0.71387109912143343</v>
      </c>
      <c r="F86" s="174"/>
      <c r="G86" s="52"/>
      <c r="H86" s="172" t="s">
        <v>276</v>
      </c>
      <c r="I86" s="173"/>
      <c r="J86" s="173"/>
      <c r="K86" s="173"/>
      <c r="L86" s="52"/>
      <c r="M86" s="52"/>
      <c r="N86" s="52"/>
      <c r="O86" s="52"/>
      <c r="P86" s="52"/>
      <c r="Q86" s="52"/>
      <c r="R86" s="110"/>
    </row>
    <row r="87" spans="1:18" s="6" customFormat="1" ht="17.25" x14ac:dyDescent="0.25">
      <c r="A87" s="110"/>
      <c r="B87" s="4" t="s">
        <v>116</v>
      </c>
      <c r="C87" s="5" t="s">
        <v>117</v>
      </c>
      <c r="D87" s="3" t="s">
        <v>118</v>
      </c>
      <c r="E87" s="174">
        <f>E86/K61</f>
        <v>0.78375094870599316</v>
      </c>
      <c r="F87" s="174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110"/>
    </row>
    <row r="88" spans="1:18" x14ac:dyDescent="0.25">
      <c r="A88" s="110"/>
      <c r="B88" s="171" t="s">
        <v>91</v>
      </c>
      <c r="C88" s="171"/>
      <c r="D88" s="171"/>
      <c r="E88" s="171"/>
      <c r="F88" s="171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110"/>
    </row>
    <row r="89" spans="1:18" ht="15" customHeight="1" thickBot="1" x14ac:dyDescent="0.3">
      <c r="A89" s="110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110"/>
    </row>
    <row r="90" spans="1:18" s="6" customFormat="1" x14ac:dyDescent="0.25">
      <c r="A90" s="110"/>
      <c r="B90" s="156" t="s">
        <v>265</v>
      </c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8"/>
      <c r="R90" s="110"/>
    </row>
    <row r="91" spans="1:18" ht="15.75" thickBot="1" x14ac:dyDescent="0.3">
      <c r="A91" s="110"/>
      <c r="B91" s="159"/>
      <c r="C91" s="160"/>
      <c r="D91" s="160"/>
      <c r="E91" s="160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1"/>
      <c r="R91" s="110"/>
    </row>
    <row r="92" spans="1:18" x14ac:dyDescent="0.25">
      <c r="A92" s="110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110"/>
    </row>
    <row r="93" spans="1:18" x14ac:dyDescent="0.25">
      <c r="A93" s="110"/>
      <c r="B93" s="183" t="s">
        <v>338</v>
      </c>
      <c r="C93" s="184"/>
      <c r="D93" s="184"/>
      <c r="E93" s="184"/>
      <c r="F93" s="184"/>
      <c r="G93" s="52"/>
      <c r="H93" s="166" t="s">
        <v>263</v>
      </c>
      <c r="I93" s="167"/>
      <c r="J93" s="167"/>
      <c r="K93" s="167"/>
      <c r="L93" s="52"/>
      <c r="M93" s="166" t="s">
        <v>275</v>
      </c>
      <c r="N93" s="167"/>
      <c r="O93" s="167"/>
      <c r="P93" s="167"/>
      <c r="Q93" s="167"/>
      <c r="R93" s="110"/>
    </row>
    <row r="94" spans="1:18" x14ac:dyDescent="0.25">
      <c r="A94" s="110"/>
      <c r="B94" s="184"/>
      <c r="C94" s="184"/>
      <c r="D94" s="184"/>
      <c r="E94" s="184"/>
      <c r="F94" s="184"/>
      <c r="G94" s="52"/>
      <c r="H94" s="167"/>
      <c r="I94" s="167"/>
      <c r="J94" s="167"/>
      <c r="K94" s="167"/>
      <c r="L94" s="52"/>
      <c r="M94" s="167"/>
      <c r="N94" s="167"/>
      <c r="O94" s="167"/>
      <c r="P94" s="167"/>
      <c r="Q94" s="167"/>
      <c r="R94" s="110"/>
    </row>
    <row r="95" spans="1:18" x14ac:dyDescent="0.25">
      <c r="A95" s="110"/>
      <c r="B95" s="52"/>
      <c r="C95" s="52"/>
      <c r="D95" s="52"/>
      <c r="E95" s="52"/>
      <c r="F95" s="52"/>
      <c r="G95" s="52"/>
      <c r="H95" s="123"/>
      <c r="I95" s="123"/>
      <c r="J95" s="123"/>
      <c r="K95" s="123"/>
      <c r="L95" s="52"/>
      <c r="M95" s="52"/>
      <c r="N95" s="52"/>
      <c r="O95" s="52"/>
      <c r="P95" s="52"/>
      <c r="Q95" s="52"/>
      <c r="R95" s="110"/>
    </row>
    <row r="96" spans="1:18" ht="18" x14ac:dyDescent="0.25">
      <c r="A96" s="110"/>
      <c r="B96" s="22" t="s">
        <v>200</v>
      </c>
      <c r="C96" s="49" t="s">
        <v>258</v>
      </c>
      <c r="D96" s="49" t="s">
        <v>208</v>
      </c>
      <c r="E96" s="170" t="s">
        <v>209</v>
      </c>
      <c r="F96" s="170"/>
      <c r="G96" s="52"/>
      <c r="H96" s="22" t="s">
        <v>192</v>
      </c>
      <c r="I96" s="11" t="s">
        <v>24</v>
      </c>
      <c r="J96" s="11" t="s">
        <v>1</v>
      </c>
      <c r="K96" s="11" t="s">
        <v>6</v>
      </c>
      <c r="L96" s="52"/>
      <c r="M96" s="22" t="s">
        <v>236</v>
      </c>
      <c r="N96" s="11" t="s">
        <v>1</v>
      </c>
      <c r="O96" s="170" t="s">
        <v>237</v>
      </c>
      <c r="P96" s="170"/>
      <c r="Q96" s="170"/>
      <c r="R96" s="110"/>
    </row>
    <row r="97" spans="1:18" ht="18" x14ac:dyDescent="0.35">
      <c r="A97" s="110"/>
      <c r="B97" s="25" t="str">
        <f>IF(AND(K103&gt;0,K103&lt;1.52),"Platný interval.","Mimo rozsah intervalu.")</f>
        <v>Mimo rozsah intervalu.</v>
      </c>
      <c r="C97" s="3" t="s">
        <v>203</v>
      </c>
      <c r="D97" s="3">
        <v>1.988</v>
      </c>
      <c r="E97" s="169">
        <v>0.20119999999999999</v>
      </c>
      <c r="F97" s="169"/>
      <c r="G97" s="52"/>
      <c r="H97" s="24" t="s">
        <v>184</v>
      </c>
      <c r="I97" s="26" t="s">
        <v>158</v>
      </c>
      <c r="J97" s="3" t="s">
        <v>105</v>
      </c>
      <c r="K97" s="8">
        <f>1440*(Q10*10^-6)+1.96</f>
        <v>1.9916799999999999</v>
      </c>
      <c r="L97" s="130"/>
      <c r="M97" s="4" t="s">
        <v>238</v>
      </c>
      <c r="N97" s="3" t="s">
        <v>105</v>
      </c>
      <c r="O97" s="169">
        <v>8.3030000000000007E-2</v>
      </c>
      <c r="P97" s="169"/>
      <c r="Q97" s="169"/>
      <c r="R97" s="110"/>
    </row>
    <row r="98" spans="1:18" ht="18" x14ac:dyDescent="0.35">
      <c r="A98" s="110"/>
      <c r="B98" s="25" t="str">
        <f>IF(AND(K103&gt;1.52,K103&lt;2.81),"Platný interval.","Mimo rozsah intervalu.")</f>
        <v>Mimo rozsah intervalu.</v>
      </c>
      <c r="C98" s="3" t="s">
        <v>201</v>
      </c>
      <c r="D98" s="3">
        <v>1.861</v>
      </c>
      <c r="E98" s="169">
        <v>0.1862</v>
      </c>
      <c r="F98" s="169"/>
      <c r="G98" s="52"/>
      <c r="H98" s="24" t="s">
        <v>186</v>
      </c>
      <c r="I98" s="3" t="s">
        <v>159</v>
      </c>
      <c r="J98" s="3" t="s">
        <v>105</v>
      </c>
      <c r="K98" s="8">
        <f>1100*(Q10*10^-6)+2.5</f>
        <v>2.5242</v>
      </c>
      <c r="L98" s="130"/>
      <c r="M98" s="4" t="s">
        <v>239</v>
      </c>
      <c r="N98" s="3" t="s">
        <v>105</v>
      </c>
      <c r="O98" s="169">
        <v>-0.1162</v>
      </c>
      <c r="P98" s="169"/>
      <c r="Q98" s="169"/>
      <c r="R98" s="110"/>
    </row>
    <row r="99" spans="1:18" ht="18" x14ac:dyDescent="0.35">
      <c r="A99" s="110"/>
      <c r="B99" s="25" t="str">
        <f>IF(AND(K103&gt;2.81,K103&lt;4.42),"Platný interval.","Mimo rozsah intervalu.")</f>
        <v>Mimo rozsah intervalu.</v>
      </c>
      <c r="C99" s="3" t="s">
        <v>202</v>
      </c>
      <c r="D99" s="3">
        <v>1.6619999999999999</v>
      </c>
      <c r="E99" s="169">
        <v>0.1719</v>
      </c>
      <c r="F99" s="169"/>
      <c r="G99" s="52"/>
      <c r="H99" s="24" t="s">
        <v>185</v>
      </c>
      <c r="I99" s="3" t="s">
        <v>160</v>
      </c>
      <c r="J99" s="3" t="s">
        <v>105</v>
      </c>
      <c r="K99" s="8">
        <f>1440*(E22*10^-6)+1.96</f>
        <v>6.4585600000000003</v>
      </c>
      <c r="L99" s="130"/>
      <c r="M99" s="4" t="s">
        <v>240</v>
      </c>
      <c r="N99" s="3" t="s">
        <v>105</v>
      </c>
      <c r="O99" s="169">
        <v>5.0289999999999996E-3</v>
      </c>
      <c r="P99" s="169"/>
      <c r="Q99" s="169"/>
      <c r="R99" s="110"/>
    </row>
    <row r="100" spans="1:18" ht="18" x14ac:dyDescent="0.35">
      <c r="A100" s="110"/>
      <c r="B100" s="25" t="str">
        <f>IF(AND(K103&gt;4.42,K103&lt;6.79),"Platný interval.","Mimo rozsah intervalu.")</f>
        <v>Mimo rozsah intervalu.</v>
      </c>
      <c r="C100" s="3" t="s">
        <v>204</v>
      </c>
      <c r="D100" s="3">
        <v>1.4330000000000001</v>
      </c>
      <c r="E100" s="169">
        <v>0.16439999999999999</v>
      </c>
      <c r="F100" s="169"/>
      <c r="G100" s="52"/>
      <c r="H100" s="24" t="s">
        <v>187</v>
      </c>
      <c r="I100" s="3" t="s">
        <v>161</v>
      </c>
      <c r="J100" s="3" t="s">
        <v>105</v>
      </c>
      <c r="K100" s="8">
        <f>1100*(E22*10^-6)+2.5</f>
        <v>5.9363999999999999</v>
      </c>
      <c r="L100" s="130"/>
      <c r="M100" s="4" t="s">
        <v>241</v>
      </c>
      <c r="N100" s="3" t="s">
        <v>105</v>
      </c>
      <c r="O100" s="169">
        <v>4.8939999999999997E-2</v>
      </c>
      <c r="P100" s="169"/>
      <c r="Q100" s="169"/>
      <c r="R100" s="110"/>
    </row>
    <row r="101" spans="1:18" s="6" customFormat="1" ht="18" x14ac:dyDescent="0.35">
      <c r="A101" s="110"/>
      <c r="B101" s="25" t="str">
        <f>IF(AND(K103&gt;6.79,K103&lt;10.2),"Platný interval.","Mimo rozsah intervalu.")</f>
        <v>Mimo rozsah intervalu.</v>
      </c>
      <c r="C101" s="3" t="s">
        <v>205</v>
      </c>
      <c r="D101" s="3">
        <v>1.242</v>
      </c>
      <c r="E101" s="169">
        <v>0.16700000000000001</v>
      </c>
      <c r="F101" s="169"/>
      <c r="G101" s="52"/>
      <c r="H101" s="216" t="s">
        <v>194</v>
      </c>
      <c r="I101" s="5" t="s">
        <v>193</v>
      </c>
      <c r="J101" s="3" t="s">
        <v>37</v>
      </c>
      <c r="K101" s="7">
        <f>((4*9.81*K61*(E21-K61))/(3*(E86/3600)^2))^(-1/3)</f>
        <v>1.2477368118819497E-4</v>
      </c>
      <c r="L101" s="130"/>
      <c r="M101" s="4" t="s">
        <v>242</v>
      </c>
      <c r="N101" s="3" t="s">
        <v>105</v>
      </c>
      <c r="O101" s="169">
        <v>-1.366E-3</v>
      </c>
      <c r="P101" s="169"/>
      <c r="Q101" s="169"/>
      <c r="R101" s="110"/>
    </row>
    <row r="102" spans="1:18" s="6" customFormat="1" ht="18" x14ac:dyDescent="0.35">
      <c r="A102" s="110"/>
      <c r="B102" s="25" t="str">
        <f>IF(AND(K103&gt;10.2,K103&lt;17.8),"Platný interval.","Mimo rozsah intervalu.")</f>
        <v>Mimo rozsah intervalu.</v>
      </c>
      <c r="C102" s="3" t="s">
        <v>206</v>
      </c>
      <c r="D102" s="3">
        <v>1.129</v>
      </c>
      <c r="E102" s="169">
        <v>0.1757</v>
      </c>
      <c r="F102" s="169"/>
      <c r="G102" s="52"/>
      <c r="H102" s="216"/>
      <c r="I102" s="3" t="s">
        <v>199</v>
      </c>
      <c r="J102" s="3" t="s">
        <v>40</v>
      </c>
      <c r="K102" s="8">
        <f>((4*9.81*(E86/3600)*(E21-K61))/(3*K61^2))^(1/3)</f>
        <v>1.7448278738719623</v>
      </c>
      <c r="L102" s="130"/>
      <c r="M102" s="4" t="s">
        <v>243</v>
      </c>
      <c r="N102" s="3" t="s">
        <v>105</v>
      </c>
      <c r="O102" s="177">
        <v>-2.2370000000000001E-5</v>
      </c>
      <c r="P102" s="177"/>
      <c r="Q102" s="177"/>
      <c r="R102" s="110"/>
    </row>
    <row r="103" spans="1:18" s="6" customFormat="1" ht="18" x14ac:dyDescent="0.35">
      <c r="A103" s="110"/>
      <c r="B103" s="25" t="str">
        <f>IF(AND(K103&gt;17.8,K103&lt;35.3),"Platný interval.","Mimo rozsah intervalu.")</f>
        <v>Platný interval.</v>
      </c>
      <c r="C103" s="3" t="s">
        <v>207</v>
      </c>
      <c r="D103" s="3">
        <v>0.9919</v>
      </c>
      <c r="E103" s="169">
        <v>0.20580000000000001</v>
      </c>
      <c r="F103" s="169"/>
      <c r="G103" s="52"/>
      <c r="H103" s="30" t="s">
        <v>195</v>
      </c>
      <c r="I103" s="5" t="s">
        <v>197</v>
      </c>
      <c r="J103" s="3" t="s">
        <v>105</v>
      </c>
      <c r="K103" s="8">
        <f>(E22*10^-6)/K101</f>
        <v>25.037331352660022</v>
      </c>
      <c r="L103" s="130"/>
      <c r="M103" s="4" t="s">
        <v>244</v>
      </c>
      <c r="N103" s="3" t="s">
        <v>105</v>
      </c>
      <c r="O103" s="169">
        <v>-7.5690000000000002E-3</v>
      </c>
      <c r="P103" s="169"/>
      <c r="Q103" s="169"/>
      <c r="R103" s="110"/>
    </row>
    <row r="104" spans="1:18" ht="18" x14ac:dyDescent="0.35">
      <c r="A104" s="52"/>
      <c r="B104" s="4" t="s">
        <v>222</v>
      </c>
      <c r="C104" s="3" t="str">
        <f>IF(B103="Platný interval.",(C103),(IF(B102="Platný interval.",(C102),(IF(B101="Platný interval.",(C101),(IF(B100="Platný interval.",(C100),(IF(B99="Platný interval.",(C99),(IF(B98="Platný interval.",(C98),(IF(B97="Platný interval.",(C97),"Chyba!")))))))))))))</f>
        <v>17.8 &lt; db &lt; 35.3</v>
      </c>
      <c r="D104" s="3">
        <f>IF(B103="Platný interval.",(D103),(IF(B102="Platný interval.",(D102),(IF(B101="Platný interval.",(D101),(IF(B100="Platný interval.",(D100),(IF(B99="Platný interval.",(D99),(IF(B98="Platný interval.",(D98),(IF(B97="Platný interval.",(D97),"Chyba!")))))))))))))</f>
        <v>0.9919</v>
      </c>
      <c r="E104" s="169">
        <f>IF(B103="Platný interval.",(E103),(IF(B102="Platný interval.",(E102),(IF(B101="Platný interval.",(E101),(IF(B100="Platný interval.",(E100),(IF(B99="Platný interval.",(E99),(IF(B98="Platný interval.",(E98),(IF(B97="Platný interval.",(E97),"Chyba!")))))))))))))</f>
        <v>0.20580000000000001</v>
      </c>
      <c r="F104" s="169"/>
      <c r="G104" s="52"/>
      <c r="H104" s="30" t="s">
        <v>196</v>
      </c>
      <c r="I104" s="3" t="s">
        <v>198</v>
      </c>
      <c r="J104" s="3" t="s">
        <v>105</v>
      </c>
      <c r="K104" s="7">
        <f>(K58*10^-3)/K102</f>
        <v>5.084707052785979</v>
      </c>
      <c r="L104" s="130"/>
      <c r="M104" s="4" t="s">
        <v>245</v>
      </c>
      <c r="N104" s="3" t="s">
        <v>105</v>
      </c>
      <c r="O104" s="169">
        <v>1.8029999999999999E-4</v>
      </c>
      <c r="P104" s="169"/>
      <c r="Q104" s="169"/>
      <c r="R104" s="110"/>
    </row>
    <row r="105" spans="1:18" ht="18" x14ac:dyDescent="0.35">
      <c r="A105" s="52"/>
      <c r="B105" s="52"/>
      <c r="C105" s="52"/>
      <c r="D105" s="52"/>
      <c r="E105" s="52"/>
      <c r="F105" s="52"/>
      <c r="G105" s="52"/>
      <c r="H105" s="52"/>
      <c r="I105" s="130"/>
      <c r="J105" s="130"/>
      <c r="K105" s="130"/>
      <c r="L105" s="130"/>
      <c r="M105" s="4" t="s">
        <v>246</v>
      </c>
      <c r="N105" s="3" t="s">
        <v>105</v>
      </c>
      <c r="O105" s="177">
        <v>2.9620000000000002E-6</v>
      </c>
      <c r="P105" s="177"/>
      <c r="Q105" s="177"/>
      <c r="R105" s="110"/>
    </row>
    <row r="106" spans="1:18" ht="18" x14ac:dyDescent="0.35">
      <c r="A106" s="52"/>
      <c r="B106" s="52"/>
      <c r="C106" s="52"/>
      <c r="D106" s="52"/>
      <c r="E106" s="52"/>
      <c r="F106" s="52"/>
      <c r="G106" s="52"/>
      <c r="H106" s="52"/>
      <c r="I106" s="130"/>
      <c r="J106" s="130"/>
      <c r="K106" s="130"/>
      <c r="L106" s="130"/>
      <c r="M106" s="4" t="s">
        <v>247</v>
      </c>
      <c r="N106" s="3" t="s">
        <v>105</v>
      </c>
      <c r="O106" s="177">
        <v>4.8900000000000001E-8</v>
      </c>
      <c r="P106" s="177"/>
      <c r="Q106" s="177"/>
      <c r="R106" s="110"/>
    </row>
    <row r="107" spans="1:18" ht="18" x14ac:dyDescent="0.35">
      <c r="A107" s="52"/>
      <c r="B107" s="52"/>
      <c r="C107" s="52"/>
      <c r="D107" s="52"/>
      <c r="E107" s="52"/>
      <c r="F107" s="52"/>
      <c r="G107" s="52"/>
      <c r="H107" s="52"/>
      <c r="I107" s="130"/>
      <c r="J107" s="130"/>
      <c r="K107" s="130"/>
      <c r="L107" s="130"/>
      <c r="M107" s="4" t="s">
        <v>248</v>
      </c>
      <c r="N107" s="3" t="s">
        <v>105</v>
      </c>
      <c r="O107" s="169">
        <v>3.7560000000000002E-4</v>
      </c>
      <c r="P107" s="169"/>
      <c r="Q107" s="169"/>
      <c r="R107" s="110"/>
    </row>
    <row r="108" spans="1:18" ht="18" x14ac:dyDescent="0.35">
      <c r="A108" s="52"/>
      <c r="B108" s="52"/>
      <c r="C108" s="52"/>
      <c r="D108" s="52"/>
      <c r="E108" s="52"/>
      <c r="F108" s="52"/>
      <c r="G108" s="52"/>
      <c r="H108" s="52"/>
      <c r="I108" s="130"/>
      <c r="J108" s="130"/>
      <c r="K108" s="130"/>
      <c r="L108" s="130"/>
      <c r="M108" s="4" t="s">
        <v>249</v>
      </c>
      <c r="N108" s="3" t="s">
        <v>105</v>
      </c>
      <c r="O108" s="177">
        <v>-8.3799999999999994E-6</v>
      </c>
      <c r="P108" s="177"/>
      <c r="Q108" s="177"/>
      <c r="R108" s="110"/>
    </row>
    <row r="109" spans="1:18" ht="18" x14ac:dyDescent="0.35">
      <c r="A109" s="52"/>
      <c r="B109" s="52"/>
      <c r="C109" s="52"/>
      <c r="D109" s="52"/>
      <c r="E109" s="52"/>
      <c r="F109" s="52"/>
      <c r="G109" s="52"/>
      <c r="H109" s="52"/>
      <c r="I109" s="130"/>
      <c r="J109" s="130"/>
      <c r="K109" s="130"/>
      <c r="L109" s="130"/>
      <c r="M109" s="4" t="s">
        <v>250</v>
      </c>
      <c r="N109" s="3" t="s">
        <v>105</v>
      </c>
      <c r="O109" s="177">
        <v>-1.1000000000000001E-7</v>
      </c>
      <c r="P109" s="177"/>
      <c r="Q109" s="177"/>
      <c r="R109" s="110"/>
    </row>
    <row r="110" spans="1:18" ht="18" x14ac:dyDescent="0.35">
      <c r="A110" s="52"/>
      <c r="B110" s="52"/>
      <c r="C110" s="52"/>
      <c r="D110" s="52"/>
      <c r="E110" s="52"/>
      <c r="F110" s="52"/>
      <c r="G110" s="52"/>
      <c r="H110" s="52"/>
      <c r="I110" s="130"/>
      <c r="J110" s="130"/>
      <c r="K110" s="130"/>
      <c r="L110" s="130"/>
      <c r="M110" s="4" t="s">
        <v>251</v>
      </c>
      <c r="N110" s="3" t="s">
        <v>105</v>
      </c>
      <c r="O110" s="177">
        <v>-4.4310000000000001E-9</v>
      </c>
      <c r="P110" s="177"/>
      <c r="Q110" s="177"/>
      <c r="R110" s="52"/>
    </row>
    <row r="111" spans="1:18" ht="15" customHeight="1" x14ac:dyDescent="0.25">
      <c r="A111" s="52"/>
      <c r="B111" s="52"/>
      <c r="C111" s="52"/>
      <c r="D111" s="52"/>
      <c r="E111" s="52"/>
      <c r="F111" s="52"/>
      <c r="G111" s="129"/>
      <c r="H111" s="129"/>
      <c r="I111" s="129"/>
      <c r="J111" s="129"/>
      <c r="K111" s="129"/>
      <c r="L111" s="129"/>
      <c r="M111" s="130"/>
      <c r="N111" s="130"/>
      <c r="O111" s="130"/>
      <c r="P111" s="129"/>
      <c r="Q111" s="129"/>
      <c r="R111" s="52"/>
    </row>
    <row r="112" spans="1:18" x14ac:dyDescent="0.25">
      <c r="A112" s="52"/>
      <c r="B112" s="129" t="s">
        <v>259</v>
      </c>
      <c r="C112" s="129"/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  <c r="P112" s="129"/>
      <c r="Q112" s="129"/>
      <c r="R112" s="52"/>
    </row>
    <row r="113" spans="1:18" x14ac:dyDescent="0.25">
      <c r="A113" s="52"/>
      <c r="B113" s="129"/>
      <c r="C113" s="129"/>
      <c r="D113" s="129"/>
      <c r="E113" s="129"/>
      <c r="F113" s="129"/>
      <c r="G113" s="52"/>
      <c r="H113" s="52"/>
      <c r="I113" s="52"/>
      <c r="J113" s="130"/>
      <c r="K113" s="130"/>
      <c r="L113" s="130"/>
      <c r="M113" s="129"/>
      <c r="N113" s="129"/>
      <c r="O113" s="129"/>
      <c r="P113" s="130"/>
      <c r="Q113" s="52"/>
      <c r="R113" s="52"/>
    </row>
    <row r="114" spans="1:18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130"/>
      <c r="K114" s="130"/>
      <c r="L114" s="130"/>
      <c r="M114" s="130"/>
      <c r="N114" s="130"/>
      <c r="O114" s="130"/>
      <c r="P114" s="130"/>
      <c r="Q114" s="52"/>
      <c r="R114" s="52"/>
    </row>
    <row r="115" spans="1:18" x14ac:dyDescent="0.25">
      <c r="A115" s="52"/>
      <c r="B115" s="52"/>
      <c r="C115" s="52"/>
      <c r="D115" s="52"/>
      <c r="E115" s="52"/>
      <c r="F115" s="52"/>
      <c r="G115" s="52"/>
      <c r="H115" s="52"/>
      <c r="I115" s="52"/>
      <c r="J115" s="130"/>
      <c r="K115" s="130"/>
      <c r="L115" s="130"/>
      <c r="M115" s="130"/>
      <c r="N115" s="130"/>
      <c r="O115" s="130"/>
      <c r="P115" s="130"/>
      <c r="Q115" s="52"/>
      <c r="R115" s="52"/>
    </row>
    <row r="116" spans="1:18" x14ac:dyDescent="0.25">
      <c r="A116" s="52"/>
      <c r="B116" s="52"/>
      <c r="C116" s="52"/>
      <c r="D116" s="52"/>
      <c r="E116" s="52"/>
      <c r="F116" s="52"/>
      <c r="G116" s="52"/>
      <c r="H116" s="52"/>
      <c r="I116" s="52"/>
      <c r="J116" s="130"/>
      <c r="K116" s="130"/>
      <c r="L116" s="130"/>
      <c r="M116" s="130"/>
      <c r="N116" s="130"/>
      <c r="O116" s="130"/>
      <c r="P116" s="130"/>
      <c r="Q116" s="52"/>
      <c r="R116" s="52"/>
    </row>
    <row r="117" spans="1:18" x14ac:dyDescent="0.25">
      <c r="A117" s="52"/>
      <c r="B117" s="52"/>
      <c r="C117" s="52"/>
      <c r="D117" s="52"/>
      <c r="E117" s="52"/>
      <c r="F117" s="52"/>
      <c r="G117" s="52"/>
      <c r="H117" s="52"/>
      <c r="I117" s="52"/>
      <c r="J117" s="130"/>
      <c r="K117" s="130"/>
      <c r="L117" s="130"/>
      <c r="M117" s="130"/>
      <c r="N117" s="130"/>
      <c r="O117" s="130"/>
      <c r="P117" s="130"/>
      <c r="Q117" s="52"/>
      <c r="R117" s="52"/>
    </row>
    <row r="118" spans="1:18" x14ac:dyDescent="0.25">
      <c r="A118" s="52"/>
      <c r="B118" s="52"/>
      <c r="C118" s="52"/>
      <c r="D118" s="52"/>
      <c r="E118" s="52"/>
      <c r="F118" s="52"/>
      <c r="G118" s="52"/>
      <c r="H118" s="52"/>
      <c r="I118" s="52"/>
      <c r="J118" s="130"/>
      <c r="K118" s="130"/>
      <c r="L118" s="52"/>
      <c r="M118" s="130"/>
      <c r="N118" s="130"/>
      <c r="O118" s="130"/>
      <c r="P118" s="52"/>
      <c r="Q118" s="52"/>
      <c r="R118" s="52"/>
    </row>
    <row r="119" spans="1:18" x14ac:dyDescent="0.25">
      <c r="A119" s="52"/>
      <c r="B119" s="52"/>
      <c r="C119" s="52"/>
      <c r="D119" s="52"/>
      <c r="E119" s="52"/>
      <c r="F119" s="52"/>
      <c r="G119" s="52"/>
      <c r="H119" s="52"/>
      <c r="I119" s="52"/>
      <c r="J119" s="130"/>
      <c r="K119" s="130"/>
      <c r="L119" s="52"/>
      <c r="M119" s="52"/>
      <c r="N119" s="52"/>
      <c r="O119" s="52"/>
      <c r="P119" s="52"/>
      <c r="Q119" s="52"/>
      <c r="R119" s="52"/>
    </row>
    <row r="120" spans="1:18" x14ac:dyDescent="0.25">
      <c r="A120" s="52"/>
      <c r="B120" s="52"/>
      <c r="C120" s="52"/>
      <c r="D120" s="52"/>
      <c r="E120" s="52"/>
      <c r="F120" s="52"/>
      <c r="G120" s="52"/>
      <c r="H120" s="52"/>
      <c r="I120" s="52"/>
      <c r="J120" s="130"/>
      <c r="K120" s="130"/>
      <c r="L120" s="52"/>
      <c r="M120" s="52"/>
      <c r="N120" s="52"/>
      <c r="O120" s="52"/>
      <c r="P120" s="52"/>
      <c r="Q120" s="52"/>
      <c r="R120" s="52"/>
    </row>
    <row r="121" spans="1:18" x14ac:dyDescent="0.25"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</row>
    <row r="130" spans="2:17" x14ac:dyDescent="0.25">
      <c r="B130" s="48"/>
    </row>
    <row r="137" spans="2:17" x14ac:dyDescent="0.25">
      <c r="L137" s="45"/>
      <c r="M137" s="1"/>
      <c r="N137" s="1"/>
    </row>
    <row r="138" spans="2:17" x14ac:dyDescent="0.25">
      <c r="M138" s="1"/>
      <c r="N138" s="1"/>
    </row>
    <row r="141" spans="2:17" x14ac:dyDescent="0.25">
      <c r="L141" s="6"/>
      <c r="P141" s="6"/>
      <c r="Q141" s="6"/>
    </row>
    <row r="142" spans="2:17" x14ac:dyDescent="0.25">
      <c r="M142" s="6"/>
      <c r="O142" s="6"/>
    </row>
    <row r="143" spans="2:17" s="6" customFormat="1" x14ac:dyDescent="0.25">
      <c r="B143"/>
      <c r="C143"/>
      <c r="D143"/>
      <c r="E143"/>
      <c r="G143"/>
      <c r="H143"/>
      <c r="I143"/>
      <c r="J143"/>
      <c r="K143"/>
      <c r="L143"/>
      <c r="M143"/>
      <c r="O143"/>
      <c r="P143"/>
      <c r="Q143"/>
    </row>
    <row r="144" spans="2:17" x14ac:dyDescent="0.25">
      <c r="G144" s="6"/>
      <c r="H144" s="6"/>
      <c r="I144" s="6"/>
      <c r="J144" s="6"/>
      <c r="K144" s="6"/>
    </row>
    <row r="145" spans="2:5" x14ac:dyDescent="0.25">
      <c r="B145" s="6"/>
      <c r="C145" s="6"/>
      <c r="D145" s="6"/>
      <c r="E145" s="6"/>
    </row>
  </sheetData>
  <mergeCells count="142">
    <mergeCell ref="B2:Q5"/>
    <mergeCell ref="E27:F27"/>
    <mergeCell ref="E29:F29"/>
    <mergeCell ref="H8:K8"/>
    <mergeCell ref="E7:F7"/>
    <mergeCell ref="E8:F8"/>
    <mergeCell ref="M15:Q16"/>
    <mergeCell ref="M11:Q11"/>
    <mergeCell ref="H13:K16"/>
    <mergeCell ref="E9:F9"/>
    <mergeCell ref="E10:F10"/>
    <mergeCell ref="H7:K7"/>
    <mergeCell ref="M7:Q7"/>
    <mergeCell ref="M9:N9"/>
    <mergeCell ref="M10:N10"/>
    <mergeCell ref="M12:N12"/>
    <mergeCell ref="M13:N13"/>
    <mergeCell ref="M14:N14"/>
    <mergeCell ref="H27:O29"/>
    <mergeCell ref="P27:P29"/>
    <mergeCell ref="Q27:Q29"/>
    <mergeCell ref="E20:F20"/>
    <mergeCell ref="E21:F21"/>
    <mergeCell ref="E22:F22"/>
    <mergeCell ref="H93:K94"/>
    <mergeCell ref="P55:Q55"/>
    <mergeCell ref="P54:Q54"/>
    <mergeCell ref="P53:Q53"/>
    <mergeCell ref="P52:Q52"/>
    <mergeCell ref="M51:Q51"/>
    <mergeCell ref="H64:K64"/>
    <mergeCell ref="H53:K53"/>
    <mergeCell ref="E86:F86"/>
    <mergeCell ref="E87:F87"/>
    <mergeCell ref="E78:F78"/>
    <mergeCell ref="E79:F79"/>
    <mergeCell ref="E80:F80"/>
    <mergeCell ref="E81:F81"/>
    <mergeCell ref="E82:F82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M68:Q69"/>
    <mergeCell ref="P72:Q72"/>
    <mergeCell ref="P74:Q74"/>
    <mergeCell ref="E23:F23"/>
    <mergeCell ref="H18:Q18"/>
    <mergeCell ref="B42:Q43"/>
    <mergeCell ref="E28:F28"/>
    <mergeCell ref="E38:F38"/>
    <mergeCell ref="H34:Q36"/>
    <mergeCell ref="C30:F30"/>
    <mergeCell ref="H45:K46"/>
    <mergeCell ref="M45:Q46"/>
    <mergeCell ref="P49:Q49"/>
    <mergeCell ref="P48:Q48"/>
    <mergeCell ref="P58:Q58"/>
    <mergeCell ref="P59:Q59"/>
    <mergeCell ref="P56:Q56"/>
    <mergeCell ref="P50:Q50"/>
    <mergeCell ref="E24:F24"/>
    <mergeCell ref="E25:F25"/>
    <mergeCell ref="E26:F26"/>
    <mergeCell ref="P31:P32"/>
    <mergeCell ref="Q31:Q32"/>
    <mergeCell ref="M57:Q57"/>
    <mergeCell ref="E61:F61"/>
    <mergeCell ref="E52:F52"/>
    <mergeCell ref="E53:F53"/>
    <mergeCell ref="E54:F54"/>
    <mergeCell ref="E55:F55"/>
    <mergeCell ref="E56:F56"/>
    <mergeCell ref="B45:F46"/>
    <mergeCell ref="E48:F48"/>
    <mergeCell ref="E49:F49"/>
    <mergeCell ref="E50:F50"/>
    <mergeCell ref="E51:F51"/>
    <mergeCell ref="M23:N23"/>
    <mergeCell ref="M24:N24"/>
    <mergeCell ref="M25:N25"/>
    <mergeCell ref="M22:N22"/>
    <mergeCell ref="M21:N21"/>
    <mergeCell ref="E57:F57"/>
    <mergeCell ref="E58:F58"/>
    <mergeCell ref="E59:F59"/>
    <mergeCell ref="E60:F60"/>
    <mergeCell ref="H31:O32"/>
    <mergeCell ref="M60:Q61"/>
    <mergeCell ref="E72:F72"/>
    <mergeCell ref="E73:F73"/>
    <mergeCell ref="E74:F74"/>
    <mergeCell ref="O106:Q106"/>
    <mergeCell ref="O107:Q107"/>
    <mergeCell ref="O108:Q108"/>
    <mergeCell ref="O109:Q109"/>
    <mergeCell ref="O110:Q110"/>
    <mergeCell ref="O101:Q101"/>
    <mergeCell ref="O102:Q102"/>
    <mergeCell ref="O103:Q103"/>
    <mergeCell ref="O104:Q104"/>
    <mergeCell ref="O105:Q105"/>
    <mergeCell ref="E103:F103"/>
    <mergeCell ref="E104:F104"/>
    <mergeCell ref="B93:F94"/>
    <mergeCell ref="E76:F76"/>
    <mergeCell ref="E77:F77"/>
    <mergeCell ref="E75:F75"/>
    <mergeCell ref="H101:H102"/>
    <mergeCell ref="E96:F96"/>
    <mergeCell ref="E97:F97"/>
    <mergeCell ref="E98:F98"/>
    <mergeCell ref="E99:F99"/>
    <mergeCell ref="B90:Q91"/>
    <mergeCell ref="P73:Q73"/>
    <mergeCell ref="P75:Q75"/>
    <mergeCell ref="M93:Q94"/>
    <mergeCell ref="E39:F39"/>
    <mergeCell ref="E40:F40"/>
    <mergeCell ref="E101:F101"/>
    <mergeCell ref="E102:F102"/>
    <mergeCell ref="O96:Q96"/>
    <mergeCell ref="O97:Q97"/>
    <mergeCell ref="O98:Q98"/>
    <mergeCell ref="O99:Q99"/>
    <mergeCell ref="O100:Q100"/>
    <mergeCell ref="B88:F88"/>
    <mergeCell ref="H68:K69"/>
    <mergeCell ref="H86:K86"/>
    <mergeCell ref="E100:F100"/>
    <mergeCell ref="E83:F83"/>
    <mergeCell ref="E84:F84"/>
    <mergeCell ref="E85:F85"/>
    <mergeCell ref="E62:F62"/>
    <mergeCell ref="E63:F63"/>
    <mergeCell ref="B68:F69"/>
    <mergeCell ref="E71:F71"/>
  </mergeCells>
  <phoneticPr fontId="24" type="noConversion"/>
  <conditionalFormatting sqref="P52:P55">
    <cfRule type="containsText" dxfId="10" priority="11" operator="containsText" text="Re mimo platný rozsah!">
      <formula>NOT(ISERROR(SEARCH("Re mimo platný rozsah!",P52)))</formula>
    </cfRule>
  </conditionalFormatting>
  <conditionalFormatting sqref="M15:N15">
    <cfRule type="containsText" dxfId="9" priority="10" operator="containsText" text="K sedimentácií nedochádza!">
      <formula>NOT(ISERROR(SEARCH("K sedimentácií nedochádza!",M15)))</formula>
    </cfRule>
  </conditionalFormatting>
  <conditionalFormatting sqref="B97:B103">
    <cfRule type="containsText" dxfId="8" priority="9" operator="containsText" text="Platný interval.">
      <formula>NOT(ISERROR(SEARCH("Platný interval.",B97)))</formula>
    </cfRule>
  </conditionalFormatting>
  <conditionalFormatting sqref="D104:E104">
    <cfRule type="containsText" dxfId="7" priority="8" operator="containsText" text="Chyba!">
      <formula>NOT(ISERROR(SEARCH("Chyba!",D104)))</formula>
    </cfRule>
  </conditionalFormatting>
  <conditionalFormatting sqref="B104">
    <cfRule type="containsText" dxfId="6" priority="7" operator="containsText" text="Zvolený interval">
      <formula>NOT(ISERROR(SEARCH("Zvolený interval",B104)))</formula>
    </cfRule>
  </conditionalFormatting>
  <conditionalFormatting sqref="M56:M59">
    <cfRule type="containsText" dxfId="5" priority="6" operator="containsText" text="Platný trecí koeficient pre plyn">
      <formula>NOT(ISERROR(SEARCH("Platný trecí koeficient pre plyn",M56)))</formula>
    </cfRule>
  </conditionalFormatting>
  <conditionalFormatting sqref="H13">
    <cfRule type="containsText" dxfId="4" priority="1" operator="containsText" text="Rýchlosť prúdenia je tak veľká, že by odniesla aj časticu väčšiu ako je priemer potrubia (nezmysel).">
      <formula>NOT(ISERROR(SEARCH("Rýchlosť prúdenia je tak veľká, že by odniesla aj časticu väčšiu ako je priemer potrubia (nezmysel).",H13)))</formula>
    </cfRule>
    <cfRule type="containsText" dxfId="3" priority="5" operator="containsText" text="Hmotnostný tok častíc je príliž veľký vzhľadom na tok plynu.">
      <formula>NOT(ISERROR(SEARCH("Hmotnostný tok častíc je príliž veľký vzhľadom na tok plynu.",H13)))</formula>
    </cfRule>
  </conditionalFormatting>
  <conditionalFormatting sqref="K10">
    <cfRule type="containsText" dxfId="2" priority="4" operator="containsText" text="Chyba!">
      <formula>NOT(ISERROR(SEARCH("Chyba!",K10)))</formula>
    </cfRule>
  </conditionalFormatting>
  <conditionalFormatting sqref="K50">
    <cfRule type="containsText" dxfId="1" priority="3" operator="containsText" text="Chyba!">
      <formula>NOT(ISERROR(SEARCH("Chyba!",K50)))</formula>
    </cfRule>
  </conditionalFormatting>
  <conditionalFormatting sqref="H34:Q36">
    <cfRule type="containsText" dxfId="0" priority="2" operator="containsText" text="POZOR! Došlo k absolútnemu upchatiu potrubia!">
      <formula>NOT(ISERROR(SEARCH("POZOR! Došlo k absolútnemu upchatiu potrubia!",H34)))</formula>
    </cfRule>
  </conditionalFormatting>
  <dataValidations disablePrompts="1" count="1">
    <dataValidation type="list" allowBlank="1" showInputMessage="1" showErrorMessage="1" sqref="E32:E37" xr:uid="{B16B3F42-089A-42EA-95B5-0D336E940479}">
      <formula1>"VS1, iná"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A7F74-1C7B-4342-AB14-63C893455B2B}">
  <dimension ref="A1:AB241"/>
  <sheetViews>
    <sheetView workbookViewId="0">
      <selection activeCell="V162" sqref="V162"/>
    </sheetView>
  </sheetViews>
  <sheetFormatPr defaultRowHeight="15" x14ac:dyDescent="0.25"/>
  <cols>
    <col min="2" max="2" width="15.5703125" customWidth="1"/>
  </cols>
  <sheetData>
    <row r="1" spans="2:28" s="6" customFormat="1" ht="15.75" thickBot="1" x14ac:dyDescent="0.3"/>
    <row r="2" spans="2:28" x14ac:dyDescent="0.25">
      <c r="B2" s="273" t="s">
        <v>326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5"/>
    </row>
    <row r="3" spans="2:28" ht="15.75" thickBot="1" x14ac:dyDescent="0.3">
      <c r="B3" s="276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78"/>
    </row>
    <row r="4" spans="2:28" ht="15.75" thickBot="1" x14ac:dyDescent="0.3">
      <c r="J4" s="9"/>
      <c r="K4" s="9"/>
    </row>
    <row r="5" spans="2:28" ht="16.5" thickBot="1" x14ac:dyDescent="0.3">
      <c r="J5" s="9"/>
      <c r="K5" s="9"/>
      <c r="M5" s="44" t="s">
        <v>229</v>
      </c>
      <c r="N5" s="293" t="s">
        <v>230</v>
      </c>
      <c r="O5" s="294"/>
      <c r="P5" s="294"/>
      <c r="Q5" s="294"/>
      <c r="R5" s="294"/>
      <c r="S5" s="294"/>
      <c r="T5" s="295"/>
    </row>
    <row r="6" spans="2:28" ht="16.5" thickBot="1" x14ac:dyDescent="0.3">
      <c r="J6" s="9"/>
      <c r="K6" s="9"/>
      <c r="M6" s="46">
        <v>0</v>
      </c>
      <c r="N6" s="42">
        <v>1</v>
      </c>
      <c r="O6" s="42">
        <v>1.5</v>
      </c>
      <c r="P6" s="42">
        <v>2</v>
      </c>
      <c r="Q6" s="42">
        <v>2.5</v>
      </c>
      <c r="R6" s="42">
        <v>3</v>
      </c>
      <c r="S6" s="42">
        <v>6</v>
      </c>
      <c r="T6" s="42">
        <v>10</v>
      </c>
    </row>
    <row r="7" spans="2:28" ht="16.5" thickBot="1" x14ac:dyDescent="0.3">
      <c r="J7" s="9"/>
      <c r="K7" s="9"/>
      <c r="M7" s="43">
        <v>7.5</v>
      </c>
      <c r="N7" s="42">
        <v>2.8000000000000001E-2</v>
      </c>
      <c r="O7" s="42">
        <v>2.1000000000000001E-2</v>
      </c>
      <c r="P7" s="42">
        <v>1.7999999999999999E-2</v>
      </c>
      <c r="Q7" s="42">
        <v>1.6E-2</v>
      </c>
      <c r="R7" s="42">
        <v>1.4E-2</v>
      </c>
      <c r="S7" s="42">
        <v>0.01</v>
      </c>
      <c r="T7" s="42">
        <v>8.0000000000000002E-3</v>
      </c>
    </row>
    <row r="8" spans="2:28" ht="16.5" thickBot="1" x14ac:dyDescent="0.3">
      <c r="J8" s="9"/>
      <c r="K8" s="9"/>
      <c r="M8" s="43">
        <v>15</v>
      </c>
      <c r="N8" s="42">
        <v>5.8000000000000003E-2</v>
      </c>
      <c r="O8" s="42">
        <v>4.3999999999999997E-2</v>
      </c>
      <c r="P8" s="42">
        <v>3.6999999999999998E-2</v>
      </c>
      <c r="Q8" s="42">
        <v>3.3000000000000002E-2</v>
      </c>
      <c r="R8" s="42">
        <v>2.9000000000000001E-2</v>
      </c>
      <c r="S8" s="42">
        <v>2.1000000000000001E-2</v>
      </c>
      <c r="T8" s="42">
        <v>1.6E-2</v>
      </c>
    </row>
    <row r="9" spans="2:28" ht="16.5" thickBot="1" x14ac:dyDescent="0.3">
      <c r="J9" s="9"/>
      <c r="K9" s="9"/>
      <c r="M9" s="43">
        <v>30</v>
      </c>
      <c r="N9" s="42">
        <v>0.11</v>
      </c>
      <c r="O9" s="42">
        <v>8.1000000000000003E-2</v>
      </c>
      <c r="P9" s="42">
        <v>6.9000000000000006E-2</v>
      </c>
      <c r="Q9" s="42">
        <v>6.0999999999999999E-2</v>
      </c>
      <c r="R9" s="42">
        <v>5.3999999999999999E-2</v>
      </c>
      <c r="S9" s="42">
        <v>3.7999999999999999E-2</v>
      </c>
      <c r="T9" s="42">
        <v>0.03</v>
      </c>
    </row>
    <row r="10" spans="2:28" ht="16.5" thickBot="1" x14ac:dyDescent="0.3">
      <c r="J10" s="9"/>
      <c r="K10" s="9"/>
      <c r="M10" s="43">
        <v>60</v>
      </c>
      <c r="N10" s="42">
        <v>0.18</v>
      </c>
      <c r="O10" s="42">
        <v>0.14000000000000001</v>
      </c>
      <c r="P10" s="42">
        <v>0.12</v>
      </c>
      <c r="Q10" s="42">
        <v>0.1</v>
      </c>
      <c r="R10" s="42">
        <v>9.0999999999999998E-2</v>
      </c>
      <c r="S10" s="42">
        <v>6.4000000000000001E-2</v>
      </c>
      <c r="T10" s="42">
        <v>5.0999999999999997E-2</v>
      </c>
    </row>
    <row r="11" spans="2:28" ht="16.5" thickBot="1" x14ac:dyDescent="0.3">
      <c r="J11" s="9"/>
      <c r="K11" s="9"/>
      <c r="M11" s="43">
        <v>90</v>
      </c>
      <c r="N11" s="42">
        <v>0.23</v>
      </c>
      <c r="O11" s="42">
        <v>0.18</v>
      </c>
      <c r="P11" s="42">
        <v>0.15</v>
      </c>
      <c r="Q11" s="42">
        <v>0.13</v>
      </c>
      <c r="R11" s="42">
        <v>0.12</v>
      </c>
      <c r="S11" s="42">
        <v>8.3000000000000004E-2</v>
      </c>
      <c r="T11" s="42">
        <v>6.6000000000000003E-2</v>
      </c>
    </row>
    <row r="12" spans="2:28" ht="16.5" thickBot="1" x14ac:dyDescent="0.3">
      <c r="J12" s="9"/>
      <c r="K12" s="9"/>
      <c r="M12" s="43">
        <v>120</v>
      </c>
      <c r="N12" s="42">
        <v>0.27</v>
      </c>
      <c r="O12" s="42">
        <v>0.2</v>
      </c>
      <c r="P12" s="42">
        <v>0.17</v>
      </c>
      <c r="Q12" s="42">
        <v>0.15</v>
      </c>
      <c r="R12" s="42">
        <v>0.13</v>
      </c>
      <c r="S12" s="42">
        <v>0.1</v>
      </c>
      <c r="T12" s="42">
        <v>7.5999999999999998E-2</v>
      </c>
    </row>
    <row r="13" spans="2:28" ht="16.5" thickBot="1" x14ac:dyDescent="0.3">
      <c r="M13" s="43">
        <v>150</v>
      </c>
      <c r="N13" s="42">
        <v>0.3</v>
      </c>
      <c r="O13" s="42">
        <v>0.22</v>
      </c>
      <c r="P13" s="42">
        <v>0.19</v>
      </c>
      <c r="Q13" s="42">
        <v>0.17</v>
      </c>
      <c r="R13" s="42">
        <v>0.15</v>
      </c>
      <c r="S13" s="42">
        <v>0.11</v>
      </c>
      <c r="T13" s="42">
        <v>8.4000000000000005E-2</v>
      </c>
    </row>
    <row r="14" spans="2:28" ht="16.5" thickBot="1" x14ac:dyDescent="0.3">
      <c r="M14" s="43">
        <v>180</v>
      </c>
      <c r="N14" s="42">
        <v>0.33</v>
      </c>
      <c r="O14" s="42">
        <v>0.25</v>
      </c>
      <c r="P14" s="42">
        <v>0.21</v>
      </c>
      <c r="Q14" s="42">
        <v>0.18</v>
      </c>
      <c r="R14" s="42">
        <v>0.16</v>
      </c>
      <c r="S14" s="42">
        <v>0.12</v>
      </c>
      <c r="T14" s="42">
        <v>9.1999999999999998E-2</v>
      </c>
    </row>
    <row r="60" spans="2:28" ht="15.75" thickBot="1" x14ac:dyDescent="0.3"/>
    <row r="61" spans="2:28" x14ac:dyDescent="0.25">
      <c r="B61" s="273" t="s">
        <v>327</v>
      </c>
      <c r="C61" s="274"/>
      <c r="D61" s="274"/>
      <c r="E61" s="274"/>
      <c r="F61" s="274"/>
      <c r="G61" s="274"/>
      <c r="H61" s="274"/>
      <c r="I61" s="274"/>
      <c r="J61" s="274"/>
      <c r="K61" s="274"/>
      <c r="L61" s="274"/>
      <c r="M61" s="274"/>
      <c r="N61" s="274"/>
      <c r="O61" s="274"/>
      <c r="P61" s="274"/>
      <c r="Q61" s="274"/>
      <c r="R61" s="274"/>
      <c r="S61" s="274"/>
      <c r="T61" s="274"/>
      <c r="U61" s="274"/>
      <c r="V61" s="274"/>
      <c r="W61" s="274"/>
      <c r="X61" s="274"/>
      <c r="Y61" s="274"/>
      <c r="Z61" s="274"/>
      <c r="AA61" s="274"/>
      <c r="AB61" s="275"/>
    </row>
    <row r="62" spans="2:28" ht="15.75" thickBot="1" x14ac:dyDescent="0.3">
      <c r="B62" s="276"/>
      <c r="C62" s="277"/>
      <c r="D62" s="277"/>
      <c r="E62" s="277"/>
      <c r="F62" s="277"/>
      <c r="G62" s="277"/>
      <c r="H62" s="277"/>
      <c r="I62" s="277"/>
      <c r="J62" s="277"/>
      <c r="K62" s="277"/>
      <c r="L62" s="277"/>
      <c r="M62" s="277"/>
      <c r="N62" s="277"/>
      <c r="O62" s="277"/>
      <c r="P62" s="277"/>
      <c r="Q62" s="277"/>
      <c r="R62" s="277"/>
      <c r="S62" s="277"/>
      <c r="T62" s="277"/>
      <c r="U62" s="277"/>
      <c r="V62" s="277"/>
      <c r="W62" s="277"/>
      <c r="X62" s="277"/>
      <c r="Y62" s="277"/>
      <c r="Z62" s="277"/>
      <c r="AA62" s="277"/>
      <c r="AB62" s="278"/>
    </row>
    <row r="64" spans="2:28" x14ac:dyDescent="0.25">
      <c r="B64" s="291" t="s">
        <v>293</v>
      </c>
      <c r="C64" s="291"/>
      <c r="D64" s="291"/>
      <c r="E64" s="291"/>
      <c r="F64" s="291"/>
      <c r="H64" s="291" t="s">
        <v>295</v>
      </c>
      <c r="I64" s="291"/>
      <c r="J64" s="291"/>
      <c r="K64" s="291"/>
      <c r="L64" s="291"/>
      <c r="N64" s="291" t="s">
        <v>297</v>
      </c>
      <c r="O64" s="291"/>
      <c r="P64" s="291"/>
      <c r="Q64" s="291"/>
      <c r="R64" s="291"/>
    </row>
    <row r="65" spans="1:18" x14ac:dyDescent="0.25">
      <c r="B65" s="106"/>
      <c r="C65" s="106"/>
      <c r="D65" s="106"/>
      <c r="E65" s="106"/>
      <c r="F65" s="106"/>
    </row>
    <row r="66" spans="1:18" x14ac:dyDescent="0.25">
      <c r="B66" s="236" t="s">
        <v>291</v>
      </c>
      <c r="C66" s="236"/>
      <c r="D66" s="236"/>
      <c r="E66" s="236" t="s">
        <v>292</v>
      </c>
      <c r="F66" s="236"/>
      <c r="H66" s="236" t="s">
        <v>291</v>
      </c>
      <c r="I66" s="236"/>
      <c r="J66" s="236"/>
      <c r="K66" s="236" t="s">
        <v>292</v>
      </c>
      <c r="L66" s="236"/>
      <c r="N66" s="236" t="s">
        <v>291</v>
      </c>
      <c r="O66" s="236"/>
      <c r="P66" s="236"/>
      <c r="Q66" s="236" t="s">
        <v>292</v>
      </c>
      <c r="R66" s="236"/>
    </row>
    <row r="67" spans="1:18" x14ac:dyDescent="0.25">
      <c r="B67" s="236"/>
      <c r="C67" s="236"/>
      <c r="D67" s="236"/>
      <c r="E67" s="236"/>
      <c r="F67" s="236"/>
      <c r="H67" s="236"/>
      <c r="I67" s="236"/>
      <c r="J67" s="236"/>
      <c r="K67" s="236"/>
      <c r="L67" s="236"/>
      <c r="N67" s="236"/>
      <c r="O67" s="236"/>
      <c r="P67" s="236"/>
      <c r="Q67" s="236"/>
      <c r="R67" s="236"/>
    </row>
    <row r="68" spans="1:18" x14ac:dyDescent="0.25">
      <c r="B68" s="270">
        <v>1000</v>
      </c>
      <c r="C68" s="284"/>
      <c r="D68" s="271"/>
      <c r="E68" s="270">
        <v>133</v>
      </c>
      <c r="F68" s="271"/>
      <c r="H68" s="279">
        <v>1000</v>
      </c>
      <c r="I68" s="285"/>
      <c r="J68" s="280"/>
      <c r="K68" s="286">
        <v>136</v>
      </c>
      <c r="L68" s="287"/>
      <c r="N68" s="279">
        <v>1000</v>
      </c>
      <c r="O68" s="285"/>
      <c r="P68" s="280"/>
      <c r="Q68" s="279">
        <v>138</v>
      </c>
      <c r="R68" s="280"/>
    </row>
    <row r="69" spans="1:18" x14ac:dyDescent="0.25">
      <c r="B69" s="279">
        <v>1500</v>
      </c>
      <c r="C69" s="285"/>
      <c r="D69" s="280"/>
      <c r="E69" s="281">
        <v>165</v>
      </c>
      <c r="F69" s="282"/>
      <c r="H69" s="279">
        <v>5000</v>
      </c>
      <c r="I69" s="285"/>
      <c r="J69" s="280"/>
      <c r="K69" s="286">
        <v>303</v>
      </c>
      <c r="L69" s="287"/>
      <c r="N69" s="279">
        <v>2500</v>
      </c>
      <c r="O69" s="285"/>
      <c r="P69" s="280"/>
      <c r="Q69" s="279">
        <v>213</v>
      </c>
      <c r="R69" s="280"/>
    </row>
    <row r="70" spans="1:18" x14ac:dyDescent="0.25">
      <c r="B70" s="279">
        <v>5000</v>
      </c>
      <c r="C70" s="285"/>
      <c r="D70" s="280"/>
      <c r="E70" s="281">
        <v>312</v>
      </c>
      <c r="F70" s="282"/>
      <c r="H70" s="279">
        <v>25000</v>
      </c>
      <c r="I70" s="285"/>
      <c r="J70" s="280"/>
      <c r="K70" s="270">
        <v>673.62400000000002</v>
      </c>
      <c r="L70" s="271"/>
      <c r="N70" s="279">
        <v>5000</v>
      </c>
      <c r="O70" s="285"/>
      <c r="P70" s="280"/>
      <c r="Q70" s="279">
        <v>297</v>
      </c>
      <c r="R70" s="280"/>
    </row>
    <row r="71" spans="1:18" x14ac:dyDescent="0.25">
      <c r="B71" s="279">
        <v>15000</v>
      </c>
      <c r="C71" s="285"/>
      <c r="D71" s="280"/>
      <c r="E71" s="281">
        <v>560</v>
      </c>
      <c r="F71" s="282"/>
      <c r="H71" s="270">
        <v>50000</v>
      </c>
      <c r="I71" s="284"/>
      <c r="J71" s="271"/>
      <c r="K71" s="270">
        <v>950.26400000000001</v>
      </c>
      <c r="L71" s="271"/>
      <c r="N71" s="279">
        <v>25000</v>
      </c>
      <c r="O71" s="285"/>
      <c r="P71" s="280"/>
      <c r="Q71" s="270">
        <v>640</v>
      </c>
      <c r="R71" s="271"/>
    </row>
    <row r="72" spans="1:18" x14ac:dyDescent="0.25">
      <c r="B72" s="270">
        <v>50000</v>
      </c>
      <c r="C72" s="284"/>
      <c r="D72" s="271"/>
      <c r="E72" s="281">
        <v>1062.6300000000001</v>
      </c>
      <c r="F72" s="282"/>
      <c r="H72" s="279">
        <v>75000</v>
      </c>
      <c r="I72" s="285"/>
      <c r="J72" s="280"/>
      <c r="K72" s="270">
        <v>1162.127</v>
      </c>
      <c r="L72" s="271"/>
      <c r="N72" s="270">
        <v>50000</v>
      </c>
      <c r="O72" s="284"/>
      <c r="P72" s="271"/>
      <c r="Q72" s="270">
        <v>890</v>
      </c>
      <c r="R72" s="271"/>
    </row>
    <row r="73" spans="1:18" x14ac:dyDescent="0.25">
      <c r="B73" s="279">
        <v>75000</v>
      </c>
      <c r="C73" s="285"/>
      <c r="D73" s="280"/>
      <c r="E73" s="281">
        <v>1317.991</v>
      </c>
      <c r="F73" s="282"/>
      <c r="G73" s="6"/>
      <c r="H73" s="270">
        <v>100000</v>
      </c>
      <c r="I73" s="284"/>
      <c r="J73" s="271"/>
      <c r="K73" s="270">
        <v>1340.5139999999999</v>
      </c>
      <c r="L73" s="271"/>
      <c r="M73" s="6"/>
      <c r="N73" s="279">
        <v>75000</v>
      </c>
      <c r="O73" s="285"/>
      <c r="P73" s="280"/>
      <c r="Q73" s="270">
        <v>1080</v>
      </c>
      <c r="R73" s="271"/>
    </row>
    <row r="74" spans="1:18" x14ac:dyDescent="0.25">
      <c r="B74" s="270">
        <v>100000</v>
      </c>
      <c r="C74" s="284"/>
      <c r="D74" s="271"/>
      <c r="E74" s="281">
        <v>1535.5830000000001</v>
      </c>
      <c r="F74" s="282"/>
      <c r="G74" s="6"/>
      <c r="H74" s="279">
        <v>125000</v>
      </c>
      <c r="I74" s="285"/>
      <c r="J74" s="280"/>
      <c r="K74" s="281">
        <v>1497.5319999999999</v>
      </c>
      <c r="L74" s="282"/>
      <c r="M74" s="6"/>
      <c r="N74" s="270">
        <v>100000</v>
      </c>
      <c r="O74" s="284"/>
      <c r="P74" s="271"/>
      <c r="Q74" s="270">
        <v>1238</v>
      </c>
      <c r="R74" s="271"/>
    </row>
    <row r="75" spans="1:18" x14ac:dyDescent="0.25">
      <c r="B75" s="279">
        <v>125000</v>
      </c>
      <c r="C75" s="285"/>
      <c r="D75" s="280"/>
      <c r="E75" s="281">
        <v>1728.808</v>
      </c>
      <c r="F75" s="282"/>
      <c r="G75" s="6"/>
      <c r="H75" s="270">
        <v>150000</v>
      </c>
      <c r="I75" s="284"/>
      <c r="J75" s="271"/>
      <c r="K75" s="281">
        <v>1639.383</v>
      </c>
      <c r="L75" s="282"/>
      <c r="M75" s="6"/>
      <c r="N75" s="279">
        <v>125000</v>
      </c>
      <c r="O75" s="285"/>
      <c r="P75" s="280"/>
      <c r="Q75" s="270">
        <v>1377</v>
      </c>
      <c r="R75" s="271"/>
    </row>
    <row r="76" spans="1:18" x14ac:dyDescent="0.25">
      <c r="B76" s="270">
        <v>150000</v>
      </c>
      <c r="C76" s="284"/>
      <c r="D76" s="271"/>
      <c r="E76" s="281">
        <v>1904.6</v>
      </c>
      <c r="F76" s="282"/>
      <c r="G76" s="6"/>
      <c r="H76" s="279">
        <v>162500</v>
      </c>
      <c r="I76" s="285"/>
      <c r="J76" s="280"/>
      <c r="K76" s="281">
        <v>1705.8309999999999</v>
      </c>
      <c r="L76" s="282"/>
      <c r="M76" s="6"/>
      <c r="N76" s="270">
        <v>150000</v>
      </c>
      <c r="O76" s="284"/>
      <c r="P76" s="271"/>
      <c r="Q76" s="270">
        <v>1502</v>
      </c>
      <c r="R76" s="271"/>
    </row>
    <row r="77" spans="1:18" x14ac:dyDescent="0.25">
      <c r="B77" s="279">
        <v>162500</v>
      </c>
      <c r="C77" s="285"/>
      <c r="D77" s="280"/>
      <c r="E77" s="281">
        <v>1987.319</v>
      </c>
      <c r="F77" s="282"/>
      <c r="G77" s="6"/>
      <c r="H77" s="279">
        <v>175000</v>
      </c>
      <c r="I77" s="285"/>
      <c r="J77" s="280"/>
      <c r="K77" s="281">
        <v>1769.75</v>
      </c>
      <c r="L77" s="282"/>
      <c r="M77" s="6"/>
      <c r="N77" s="279">
        <v>162500</v>
      </c>
      <c r="O77" s="285"/>
      <c r="P77" s="280"/>
      <c r="Q77" s="279">
        <v>1561</v>
      </c>
      <c r="R77" s="280"/>
    </row>
    <row r="78" spans="1:18" x14ac:dyDescent="0.25">
      <c r="B78" s="279">
        <v>175000</v>
      </c>
      <c r="C78" s="285"/>
      <c r="D78" s="280"/>
      <c r="E78" s="281">
        <v>2000</v>
      </c>
      <c r="F78" s="282"/>
      <c r="H78" s="270">
        <v>200000</v>
      </c>
      <c r="I78" s="284"/>
      <c r="J78" s="271"/>
      <c r="K78" s="281">
        <v>1891.029</v>
      </c>
      <c r="L78" s="282"/>
      <c r="N78" s="279">
        <v>175000</v>
      </c>
      <c r="O78" s="285"/>
      <c r="P78" s="280"/>
      <c r="Q78" s="279">
        <v>1617</v>
      </c>
      <c r="R78" s="280"/>
    </row>
    <row r="79" spans="1:18" ht="15" customHeight="1" x14ac:dyDescent="0.25">
      <c r="A79" s="292"/>
      <c r="B79" s="270">
        <v>200000</v>
      </c>
      <c r="C79" s="284"/>
      <c r="D79" s="271"/>
      <c r="E79" s="281">
        <v>2000</v>
      </c>
      <c r="F79" s="282"/>
      <c r="H79" s="270">
        <v>210000</v>
      </c>
      <c r="I79" s="284"/>
      <c r="J79" s="271"/>
      <c r="K79" s="281">
        <v>1937.3869999999999</v>
      </c>
      <c r="L79" s="282"/>
      <c r="N79" s="270">
        <v>200000</v>
      </c>
      <c r="O79" s="284"/>
      <c r="P79" s="271"/>
      <c r="Q79" s="279">
        <v>1723</v>
      </c>
      <c r="R79" s="280"/>
    </row>
    <row r="80" spans="1:18" x14ac:dyDescent="0.25">
      <c r="A80" s="292"/>
      <c r="B80" s="270">
        <v>300000</v>
      </c>
      <c r="C80" s="284"/>
      <c r="D80" s="271"/>
      <c r="E80" s="281">
        <v>2000</v>
      </c>
      <c r="F80" s="282"/>
      <c r="H80" s="270">
        <v>220000</v>
      </c>
      <c r="I80" s="284"/>
      <c r="J80" s="271"/>
      <c r="K80" s="281">
        <v>1982.645</v>
      </c>
      <c r="L80" s="282"/>
      <c r="N80" s="270">
        <v>250000</v>
      </c>
      <c r="O80" s="284"/>
      <c r="P80" s="271"/>
      <c r="Q80" s="279">
        <v>1916</v>
      </c>
      <c r="R80" s="280"/>
    </row>
    <row r="81" spans="1:18" x14ac:dyDescent="0.25">
      <c r="A81" s="105"/>
      <c r="B81" s="21"/>
      <c r="C81" s="21"/>
      <c r="D81" s="21"/>
      <c r="E81" s="107"/>
      <c r="F81" s="6"/>
      <c r="G81" s="6"/>
      <c r="H81" s="270">
        <v>230000</v>
      </c>
      <c r="I81" s="284"/>
      <c r="J81" s="271"/>
      <c r="K81" s="281">
        <v>2000</v>
      </c>
      <c r="L81" s="282"/>
      <c r="M81" s="6"/>
      <c r="N81" s="279">
        <v>265000</v>
      </c>
      <c r="O81" s="285"/>
      <c r="P81" s="280"/>
      <c r="Q81" s="279">
        <v>1970</v>
      </c>
      <c r="R81" s="280"/>
    </row>
    <row r="82" spans="1:18" x14ac:dyDescent="0.25">
      <c r="A82" s="105"/>
      <c r="B82" s="21"/>
      <c r="C82" s="21"/>
      <c r="D82" s="21"/>
      <c r="E82" s="107"/>
      <c r="F82" s="6"/>
      <c r="G82" s="6"/>
      <c r="H82" s="6"/>
      <c r="I82" s="6"/>
      <c r="J82" s="6"/>
      <c r="K82" s="6"/>
      <c r="L82" s="6"/>
      <c r="M82" s="6"/>
      <c r="N82" s="279">
        <v>275000</v>
      </c>
      <c r="O82" s="285"/>
      <c r="P82" s="280"/>
      <c r="Q82" s="279">
        <v>2000</v>
      </c>
      <c r="R82" s="280"/>
    </row>
    <row r="83" spans="1:18" x14ac:dyDescent="0.25">
      <c r="A83" s="105"/>
      <c r="B83" s="21"/>
      <c r="C83" s="21"/>
    </row>
    <row r="84" spans="1:18" x14ac:dyDescent="0.25">
      <c r="A84" s="105"/>
      <c r="B84" s="291" t="s">
        <v>294</v>
      </c>
      <c r="C84" s="291"/>
      <c r="D84" s="291"/>
      <c r="E84" s="291"/>
      <c r="F84" s="291"/>
      <c r="H84" s="291" t="s">
        <v>296</v>
      </c>
      <c r="I84" s="291"/>
      <c r="J84" s="291"/>
      <c r="K84" s="291"/>
      <c r="L84" s="291"/>
    </row>
    <row r="85" spans="1:18" x14ac:dyDescent="0.25">
      <c r="A85" s="105"/>
    </row>
    <row r="86" spans="1:18" s="6" customFormat="1" x14ac:dyDescent="0.25">
      <c r="A86" s="105"/>
      <c r="B86" s="236" t="s">
        <v>291</v>
      </c>
      <c r="C86" s="236"/>
      <c r="D86" s="236"/>
      <c r="E86" s="236" t="s">
        <v>292</v>
      </c>
      <c r="F86" s="236"/>
      <c r="G86"/>
      <c r="H86" s="236" t="s">
        <v>291</v>
      </c>
      <c r="I86" s="236"/>
      <c r="J86" s="236"/>
      <c r="K86" s="236" t="s">
        <v>292</v>
      </c>
      <c r="L86" s="236"/>
    </row>
    <row r="87" spans="1:18" s="6" customFormat="1" x14ac:dyDescent="0.25">
      <c r="A87" s="105"/>
      <c r="B87" s="236"/>
      <c r="C87" s="236"/>
      <c r="D87" s="236"/>
      <c r="E87" s="236"/>
      <c r="F87" s="236"/>
      <c r="G87"/>
      <c r="H87" s="236"/>
      <c r="I87" s="236"/>
      <c r="J87" s="236"/>
      <c r="K87" s="236"/>
      <c r="L87" s="236"/>
    </row>
    <row r="88" spans="1:18" s="6" customFormat="1" x14ac:dyDescent="0.25">
      <c r="A88" s="105"/>
      <c r="B88" s="279">
        <v>1000</v>
      </c>
      <c r="C88" s="285"/>
      <c r="D88" s="280"/>
      <c r="E88" s="286">
        <v>134</v>
      </c>
      <c r="F88" s="287"/>
      <c r="G88"/>
      <c r="H88" s="279">
        <v>1000</v>
      </c>
      <c r="I88" s="285"/>
      <c r="J88" s="280"/>
      <c r="K88" s="279">
        <v>137</v>
      </c>
      <c r="L88" s="280"/>
    </row>
    <row r="89" spans="1:18" s="6" customFormat="1" x14ac:dyDescent="0.25">
      <c r="A89" s="105"/>
      <c r="B89" s="288">
        <v>5000</v>
      </c>
      <c r="C89" s="290"/>
      <c r="D89" s="289"/>
      <c r="E89" s="288">
        <v>307</v>
      </c>
      <c r="F89" s="289"/>
      <c r="G89"/>
      <c r="H89" s="279">
        <v>5000</v>
      </c>
      <c r="I89" s="285"/>
      <c r="J89" s="280"/>
      <c r="K89" s="279">
        <v>299</v>
      </c>
      <c r="L89" s="280"/>
    </row>
    <row r="90" spans="1:18" s="6" customFormat="1" x14ac:dyDescent="0.25">
      <c r="A90" s="105"/>
      <c r="B90" s="279">
        <v>25000</v>
      </c>
      <c r="C90" s="285"/>
      <c r="D90" s="280"/>
      <c r="E90" s="281">
        <v>699</v>
      </c>
      <c r="F90" s="282"/>
      <c r="G90"/>
      <c r="H90" s="279">
        <v>25000</v>
      </c>
      <c r="I90" s="285"/>
      <c r="J90" s="280"/>
      <c r="K90" s="270">
        <v>654.73299999999995</v>
      </c>
      <c r="L90" s="271"/>
    </row>
    <row r="91" spans="1:18" x14ac:dyDescent="0.25">
      <c r="B91" s="270">
        <v>50000</v>
      </c>
      <c r="C91" s="284"/>
      <c r="D91" s="271"/>
      <c r="E91" s="281">
        <v>996.33500000000004</v>
      </c>
      <c r="F91" s="282"/>
      <c r="H91" s="270">
        <v>50000</v>
      </c>
      <c r="I91" s="284"/>
      <c r="J91" s="271"/>
      <c r="K91" s="270">
        <v>916.42200000000003</v>
      </c>
      <c r="L91" s="271"/>
    </row>
    <row r="92" spans="1:18" x14ac:dyDescent="0.25">
      <c r="B92" s="279">
        <v>75000</v>
      </c>
      <c r="C92" s="285"/>
      <c r="D92" s="280"/>
      <c r="E92" s="281">
        <v>1225.7660000000001</v>
      </c>
      <c r="F92" s="282"/>
      <c r="H92" s="279">
        <v>75000</v>
      </c>
      <c r="I92" s="285"/>
      <c r="J92" s="280"/>
      <c r="K92" s="270">
        <v>1115.626</v>
      </c>
      <c r="L92" s="271"/>
    </row>
    <row r="93" spans="1:18" x14ac:dyDescent="0.25">
      <c r="B93" s="270">
        <v>100000</v>
      </c>
      <c r="C93" s="284"/>
      <c r="D93" s="271"/>
      <c r="E93" s="281">
        <v>1419.924</v>
      </c>
      <c r="F93" s="282"/>
      <c r="G93" s="6"/>
      <c r="H93" s="270">
        <v>100000</v>
      </c>
      <c r="I93" s="284"/>
      <c r="J93" s="271"/>
      <c r="K93" s="270">
        <v>1282.7059999999999</v>
      </c>
      <c r="L93" s="271"/>
    </row>
    <row r="94" spans="1:18" s="6" customFormat="1" x14ac:dyDescent="0.25">
      <c r="B94" s="279">
        <v>125000</v>
      </c>
      <c r="C94" s="285"/>
      <c r="D94" s="280"/>
      <c r="E94" s="281">
        <v>1591.4649999999999</v>
      </c>
      <c r="F94" s="282"/>
      <c r="H94" s="279">
        <v>125000</v>
      </c>
      <c r="I94" s="285"/>
      <c r="J94" s="280"/>
      <c r="K94" s="281">
        <v>1429.3510000000001</v>
      </c>
      <c r="L94" s="282"/>
    </row>
    <row r="95" spans="1:18" s="6" customFormat="1" x14ac:dyDescent="0.25">
      <c r="B95" s="270">
        <v>150000</v>
      </c>
      <c r="C95" s="284"/>
      <c r="D95" s="271"/>
      <c r="E95" s="286">
        <v>1746.8969999999999</v>
      </c>
      <c r="F95" s="287"/>
      <c r="H95" s="270">
        <v>150000</v>
      </c>
      <c r="I95" s="284"/>
      <c r="J95" s="271"/>
      <c r="K95" s="279">
        <v>1561.529</v>
      </c>
      <c r="L95" s="280"/>
    </row>
    <row r="96" spans="1:18" ht="15" customHeight="1" x14ac:dyDescent="0.25">
      <c r="B96" s="279">
        <v>162500</v>
      </c>
      <c r="C96" s="285"/>
      <c r="D96" s="280"/>
      <c r="E96" s="286">
        <v>1816.982</v>
      </c>
      <c r="F96" s="287"/>
      <c r="G96" s="6"/>
      <c r="H96" s="279">
        <v>162500</v>
      </c>
      <c r="I96" s="285"/>
      <c r="J96" s="280"/>
      <c r="K96" s="279">
        <v>1623.355</v>
      </c>
      <c r="L96" s="280"/>
    </row>
    <row r="97" spans="2:16" x14ac:dyDescent="0.25">
      <c r="B97" s="279">
        <v>175000</v>
      </c>
      <c r="C97" s="285"/>
      <c r="D97" s="280"/>
      <c r="E97" s="286">
        <v>1890.0989999999999</v>
      </c>
      <c r="F97" s="287"/>
      <c r="G97" s="6"/>
      <c r="H97" s="279">
        <v>175000</v>
      </c>
      <c r="I97" s="285"/>
      <c r="J97" s="280"/>
      <c r="K97" s="279">
        <v>1682.7660000000001</v>
      </c>
      <c r="L97" s="280"/>
    </row>
    <row r="98" spans="2:16" x14ac:dyDescent="0.25">
      <c r="B98" s="270">
        <v>200000</v>
      </c>
      <c r="C98" s="284"/>
      <c r="D98" s="271"/>
      <c r="E98" s="286">
        <v>2000</v>
      </c>
      <c r="F98" s="287"/>
      <c r="G98" s="9"/>
      <c r="H98" s="270">
        <v>200000</v>
      </c>
      <c r="I98" s="284"/>
      <c r="J98" s="271"/>
      <c r="K98" s="279">
        <v>1795.383</v>
      </c>
      <c r="L98" s="280"/>
    </row>
    <row r="99" spans="2:16" x14ac:dyDescent="0.25">
      <c r="B99" s="279">
        <v>200001</v>
      </c>
      <c r="C99" s="285"/>
      <c r="D99" s="280"/>
      <c r="E99" s="286">
        <v>2000</v>
      </c>
      <c r="F99" s="287"/>
      <c r="G99" s="9"/>
      <c r="H99" s="270">
        <v>225000</v>
      </c>
      <c r="I99" s="284"/>
      <c r="J99" s="271"/>
      <c r="K99" s="279">
        <v>1900.96</v>
      </c>
      <c r="L99" s="280"/>
      <c r="P99" s="104"/>
    </row>
    <row r="100" spans="2:16" x14ac:dyDescent="0.25">
      <c r="B100" s="270">
        <v>300000</v>
      </c>
      <c r="C100" s="284"/>
      <c r="D100" s="271"/>
      <c r="E100" s="286">
        <v>2000</v>
      </c>
      <c r="F100" s="287"/>
      <c r="G100" s="9"/>
      <c r="H100" s="270">
        <v>240000</v>
      </c>
      <c r="I100" s="284"/>
      <c r="J100" s="271"/>
      <c r="K100" s="279">
        <v>1961.4169999999999</v>
      </c>
      <c r="L100" s="280"/>
    </row>
    <row r="101" spans="2:16" x14ac:dyDescent="0.25">
      <c r="G101" s="9"/>
      <c r="H101" s="270">
        <v>250000</v>
      </c>
      <c r="I101" s="284"/>
      <c r="J101" s="271"/>
      <c r="K101" s="279">
        <v>2000</v>
      </c>
      <c r="L101" s="280"/>
    </row>
    <row r="102" spans="2:16" x14ac:dyDescent="0.25">
      <c r="G102" s="9"/>
      <c r="H102" s="279">
        <v>300000</v>
      </c>
      <c r="I102" s="285"/>
      <c r="J102" s="280"/>
      <c r="K102" s="279">
        <v>2000</v>
      </c>
      <c r="L102" s="280"/>
    </row>
    <row r="105" spans="2:16" s="6" customFormat="1" x14ac:dyDescent="0.25"/>
    <row r="106" spans="2:16" s="6" customFormat="1" x14ac:dyDescent="0.25">
      <c r="B106" s="283" t="s">
        <v>298</v>
      </c>
      <c r="C106" s="283"/>
      <c r="D106" s="283"/>
      <c r="E106" s="283"/>
      <c r="F106" s="283"/>
      <c r="H106" s="283" t="s">
        <v>301</v>
      </c>
      <c r="I106" s="283"/>
      <c r="J106" s="283"/>
      <c r="K106" s="283"/>
      <c r="L106" s="283"/>
    </row>
    <row r="107" spans="2:16" s="6" customFormat="1" x14ac:dyDescent="0.25">
      <c r="B107" s="21"/>
      <c r="C107" s="21"/>
      <c r="D107" s="21"/>
      <c r="E107" s="107"/>
      <c r="F107" s="107"/>
      <c r="H107"/>
      <c r="I107"/>
      <c r="J107"/>
      <c r="K107"/>
      <c r="L107"/>
    </row>
    <row r="108" spans="2:16" s="6" customFormat="1" x14ac:dyDescent="0.25">
      <c r="B108" s="236" t="s">
        <v>299</v>
      </c>
      <c r="C108" s="236"/>
      <c r="D108" s="236"/>
      <c r="E108" s="236" t="s">
        <v>292</v>
      </c>
      <c r="F108" s="236"/>
      <c r="H108" s="236" t="s">
        <v>299</v>
      </c>
      <c r="I108" s="236"/>
      <c r="J108" s="236"/>
      <c r="K108" s="236" t="s">
        <v>292</v>
      </c>
      <c r="L108" s="236"/>
    </row>
    <row r="109" spans="2:16" s="6" customFormat="1" x14ac:dyDescent="0.25">
      <c r="B109" s="236"/>
      <c r="C109" s="236"/>
      <c r="D109" s="236"/>
      <c r="E109" s="236"/>
      <c r="F109" s="236"/>
      <c r="H109" s="236"/>
      <c r="I109" s="236"/>
      <c r="J109" s="236"/>
      <c r="K109" s="236"/>
      <c r="L109" s="236"/>
    </row>
    <row r="110" spans="2:16" x14ac:dyDescent="0.25">
      <c r="B110" s="279">
        <v>1</v>
      </c>
      <c r="C110" s="285"/>
      <c r="D110" s="280"/>
      <c r="E110" s="270">
        <v>1165</v>
      </c>
      <c r="F110" s="271"/>
      <c r="H110" s="279">
        <v>250</v>
      </c>
      <c r="I110" s="285"/>
      <c r="J110" s="280"/>
      <c r="K110" s="279">
        <v>2000</v>
      </c>
      <c r="L110" s="280"/>
    </row>
    <row r="111" spans="2:16" x14ac:dyDescent="0.25">
      <c r="B111" s="279">
        <v>250</v>
      </c>
      <c r="C111" s="285"/>
      <c r="D111" s="280"/>
      <c r="E111" s="270">
        <v>1107</v>
      </c>
      <c r="F111" s="271"/>
      <c r="H111" s="270">
        <v>500</v>
      </c>
      <c r="I111" s="284"/>
      <c r="J111" s="271"/>
      <c r="K111" s="281">
        <v>1904</v>
      </c>
      <c r="L111" s="282"/>
      <c r="O111" s="9"/>
    </row>
    <row r="112" spans="2:16" x14ac:dyDescent="0.25">
      <c r="B112" s="270">
        <v>500</v>
      </c>
      <c r="C112" s="284"/>
      <c r="D112" s="271"/>
      <c r="E112" s="281">
        <v>1062.6300000000001</v>
      </c>
      <c r="F112" s="282"/>
      <c r="H112" s="279">
        <v>750</v>
      </c>
      <c r="I112" s="285"/>
      <c r="J112" s="280"/>
      <c r="K112" s="279">
        <v>1817</v>
      </c>
      <c r="L112" s="280"/>
      <c r="O112" s="9"/>
    </row>
    <row r="113" spans="2:18" ht="15" customHeight="1" x14ac:dyDescent="0.25">
      <c r="B113" s="279">
        <v>750</v>
      </c>
      <c r="C113" s="285"/>
      <c r="D113" s="280"/>
      <c r="E113" s="279">
        <v>1026</v>
      </c>
      <c r="F113" s="280"/>
      <c r="H113" s="270">
        <v>1000</v>
      </c>
      <c r="I113" s="284"/>
      <c r="J113" s="271"/>
      <c r="K113" s="281">
        <v>1746</v>
      </c>
      <c r="L113" s="282"/>
      <c r="O113" s="9"/>
    </row>
    <row r="114" spans="2:18" x14ac:dyDescent="0.25">
      <c r="B114" s="270">
        <v>1000</v>
      </c>
      <c r="C114" s="284"/>
      <c r="D114" s="271"/>
      <c r="E114" s="281">
        <v>996.33500000000004</v>
      </c>
      <c r="F114" s="282"/>
      <c r="H114" s="279">
        <v>1250</v>
      </c>
      <c r="I114" s="285"/>
      <c r="J114" s="280"/>
      <c r="K114" s="279">
        <v>1688</v>
      </c>
      <c r="L114" s="280"/>
      <c r="O114" s="9"/>
    </row>
    <row r="115" spans="2:18" x14ac:dyDescent="0.25">
      <c r="B115" s="279">
        <v>1250</v>
      </c>
      <c r="C115" s="285"/>
      <c r="D115" s="280"/>
      <c r="E115" s="279">
        <v>971</v>
      </c>
      <c r="F115" s="280"/>
      <c r="H115" s="270">
        <v>1500</v>
      </c>
      <c r="I115" s="284"/>
      <c r="J115" s="271"/>
      <c r="K115" s="270">
        <v>1639</v>
      </c>
      <c r="L115" s="271"/>
      <c r="M115" s="9"/>
      <c r="N115" s="21"/>
      <c r="O115" s="9"/>
    </row>
    <row r="116" spans="2:18" x14ac:dyDescent="0.25">
      <c r="B116" s="270">
        <v>1500</v>
      </c>
      <c r="C116" s="284"/>
      <c r="D116" s="271"/>
      <c r="E116" s="270">
        <v>950.26400000000001</v>
      </c>
      <c r="F116" s="271"/>
      <c r="H116" s="279">
        <v>1750</v>
      </c>
      <c r="I116" s="285"/>
      <c r="J116" s="280"/>
      <c r="K116" s="279">
        <v>1597</v>
      </c>
      <c r="L116" s="280"/>
      <c r="M116" s="21"/>
      <c r="N116" s="21"/>
      <c r="O116" s="9"/>
    </row>
    <row r="117" spans="2:18" x14ac:dyDescent="0.25">
      <c r="B117" s="279">
        <v>1750</v>
      </c>
      <c r="C117" s="285"/>
      <c r="D117" s="280"/>
      <c r="E117" s="279">
        <v>932</v>
      </c>
      <c r="F117" s="280"/>
      <c r="H117" s="270">
        <v>2000</v>
      </c>
      <c r="I117" s="284"/>
      <c r="J117" s="271"/>
      <c r="K117" s="270">
        <v>1561</v>
      </c>
      <c r="L117" s="271"/>
      <c r="M117" s="21"/>
      <c r="N117" s="21"/>
      <c r="O117" s="9"/>
    </row>
    <row r="118" spans="2:18" x14ac:dyDescent="0.25">
      <c r="B118" s="270">
        <v>2000</v>
      </c>
      <c r="C118" s="284"/>
      <c r="D118" s="271"/>
      <c r="E118" s="270">
        <v>916.44200000000001</v>
      </c>
      <c r="F118" s="271"/>
      <c r="H118" s="270">
        <v>2500</v>
      </c>
      <c r="I118" s="284"/>
      <c r="J118" s="271"/>
      <c r="K118" s="270">
        <v>1502</v>
      </c>
      <c r="L118" s="271"/>
      <c r="M118" s="21"/>
      <c r="N118" s="21"/>
      <c r="O118" s="9"/>
    </row>
    <row r="119" spans="2:18" x14ac:dyDescent="0.25">
      <c r="B119" s="270">
        <v>2500</v>
      </c>
      <c r="C119" s="284"/>
      <c r="D119" s="271"/>
      <c r="E119" s="270">
        <v>890.52599999999995</v>
      </c>
      <c r="F119" s="271"/>
      <c r="H119" s="279">
        <v>3000</v>
      </c>
      <c r="I119" s="285"/>
      <c r="J119" s="280"/>
      <c r="K119" s="279">
        <v>1456</v>
      </c>
      <c r="L119" s="280"/>
      <c r="M119" s="21"/>
      <c r="N119" s="9"/>
      <c r="O119" s="9"/>
    </row>
    <row r="120" spans="2:18" x14ac:dyDescent="0.25">
      <c r="B120" s="279">
        <v>3000</v>
      </c>
      <c r="C120" s="285"/>
      <c r="D120" s="280"/>
      <c r="E120" s="279">
        <v>870</v>
      </c>
      <c r="F120" s="280"/>
      <c r="H120" s="279">
        <v>3500</v>
      </c>
      <c r="I120" s="285"/>
      <c r="J120" s="280"/>
      <c r="K120" s="279">
        <v>1419</v>
      </c>
      <c r="L120" s="280"/>
      <c r="M120" s="21"/>
      <c r="N120" s="9"/>
    </row>
    <row r="121" spans="2:18" x14ac:dyDescent="0.25">
      <c r="B121" s="279">
        <v>3500</v>
      </c>
      <c r="C121" s="285"/>
      <c r="D121" s="280"/>
      <c r="E121" s="279">
        <v>853</v>
      </c>
      <c r="F121" s="280"/>
      <c r="H121" s="279">
        <v>4000</v>
      </c>
      <c r="I121" s="285"/>
      <c r="J121" s="280"/>
      <c r="K121" s="279">
        <v>1389</v>
      </c>
      <c r="L121" s="280"/>
      <c r="M121" s="9"/>
      <c r="N121" s="9"/>
    </row>
    <row r="122" spans="2:18" x14ac:dyDescent="0.25">
      <c r="B122" s="279">
        <v>4000</v>
      </c>
      <c r="C122" s="285"/>
      <c r="D122" s="280"/>
      <c r="E122" s="270">
        <v>839</v>
      </c>
      <c r="F122" s="271"/>
      <c r="J122" s="9"/>
      <c r="K122" s="9"/>
      <c r="L122" s="9"/>
      <c r="M122" s="9"/>
    </row>
    <row r="123" spans="2:18" x14ac:dyDescent="0.25">
      <c r="J123" s="9"/>
      <c r="K123" s="9"/>
      <c r="L123" s="9"/>
      <c r="M123" s="9"/>
    </row>
    <row r="124" spans="2:18" x14ac:dyDescent="0.25">
      <c r="B124" s="283" t="s">
        <v>300</v>
      </c>
      <c r="C124" s="283"/>
      <c r="D124" s="283"/>
      <c r="E124" s="283"/>
      <c r="F124" s="283"/>
      <c r="H124" s="283" t="s">
        <v>302</v>
      </c>
      <c r="I124" s="283"/>
      <c r="J124" s="283"/>
      <c r="K124" s="283"/>
      <c r="L124" s="283"/>
      <c r="N124" s="283" t="s">
        <v>303</v>
      </c>
      <c r="O124" s="283"/>
      <c r="P124" s="283"/>
      <c r="Q124" s="283"/>
      <c r="R124" s="283"/>
    </row>
    <row r="126" spans="2:18" x14ac:dyDescent="0.25">
      <c r="B126" s="236" t="s">
        <v>299</v>
      </c>
      <c r="C126" s="236"/>
      <c r="D126" s="236"/>
      <c r="E126" s="236" t="s">
        <v>292</v>
      </c>
      <c r="F126" s="236"/>
      <c r="H126" s="236" t="s">
        <v>299</v>
      </c>
      <c r="I126" s="236"/>
      <c r="J126" s="236"/>
      <c r="K126" s="236" t="s">
        <v>292</v>
      </c>
      <c r="L126" s="236"/>
      <c r="N126" s="236" t="s">
        <v>299</v>
      </c>
      <c r="O126" s="236"/>
      <c r="P126" s="236"/>
      <c r="Q126" s="236" t="s">
        <v>292</v>
      </c>
      <c r="R126" s="236"/>
    </row>
    <row r="127" spans="2:18" x14ac:dyDescent="0.25">
      <c r="B127" s="236"/>
      <c r="C127" s="236"/>
      <c r="D127" s="236"/>
      <c r="E127" s="236"/>
      <c r="F127" s="236"/>
      <c r="H127" s="236"/>
      <c r="I127" s="236"/>
      <c r="J127" s="236"/>
      <c r="K127" s="236"/>
      <c r="L127" s="236"/>
      <c r="N127" s="236"/>
      <c r="O127" s="236"/>
      <c r="P127" s="236"/>
      <c r="Q127" s="236"/>
      <c r="R127" s="236"/>
    </row>
    <row r="128" spans="2:18" x14ac:dyDescent="0.25">
      <c r="B128" s="279">
        <v>5.0000000000000001E-3</v>
      </c>
      <c r="C128" s="285"/>
      <c r="D128" s="280"/>
      <c r="E128" s="279">
        <v>1718</v>
      </c>
      <c r="F128" s="280"/>
      <c r="H128" s="270">
        <v>1</v>
      </c>
      <c r="I128" s="284"/>
      <c r="J128" s="271"/>
      <c r="K128" s="281">
        <v>2000</v>
      </c>
      <c r="L128" s="282"/>
      <c r="N128" s="270">
        <v>1</v>
      </c>
      <c r="O128" s="284"/>
      <c r="P128" s="271"/>
      <c r="Q128" s="281">
        <v>2000</v>
      </c>
      <c r="R128" s="282"/>
    </row>
    <row r="129" spans="2:18" x14ac:dyDescent="0.25">
      <c r="B129" s="279">
        <v>25</v>
      </c>
      <c r="C129" s="285"/>
      <c r="D129" s="280"/>
      <c r="E129" s="279">
        <v>1707</v>
      </c>
      <c r="F129" s="280"/>
      <c r="H129" s="279">
        <v>750</v>
      </c>
      <c r="I129" s="285"/>
      <c r="J129" s="280"/>
      <c r="K129" s="279">
        <v>2000</v>
      </c>
      <c r="L129" s="280"/>
      <c r="N129" s="279">
        <v>750</v>
      </c>
      <c r="O129" s="285"/>
      <c r="P129" s="280"/>
      <c r="Q129" s="279">
        <v>2000</v>
      </c>
      <c r="R129" s="280"/>
    </row>
    <row r="130" spans="2:18" x14ac:dyDescent="0.25">
      <c r="B130" s="279">
        <v>100</v>
      </c>
      <c r="C130" s="285"/>
      <c r="D130" s="280"/>
      <c r="E130" s="279">
        <v>1674</v>
      </c>
      <c r="F130" s="280"/>
      <c r="H130" s="270">
        <v>1000</v>
      </c>
      <c r="I130" s="284"/>
      <c r="J130" s="271"/>
      <c r="K130" s="281">
        <v>2000</v>
      </c>
      <c r="L130" s="282"/>
      <c r="N130" s="270">
        <v>1000</v>
      </c>
      <c r="O130" s="284"/>
      <c r="P130" s="271"/>
      <c r="Q130" s="281">
        <v>2000</v>
      </c>
      <c r="R130" s="282"/>
    </row>
    <row r="131" spans="2:18" x14ac:dyDescent="0.25">
      <c r="B131" s="279">
        <v>250</v>
      </c>
      <c r="C131" s="285"/>
      <c r="D131" s="280"/>
      <c r="E131" s="279">
        <v>1615</v>
      </c>
      <c r="F131" s="280"/>
      <c r="H131" s="279">
        <v>1250</v>
      </c>
      <c r="I131" s="285"/>
      <c r="J131" s="280"/>
      <c r="K131" s="279">
        <v>1951</v>
      </c>
      <c r="L131" s="280"/>
      <c r="N131" s="279">
        <v>1250</v>
      </c>
      <c r="O131" s="285"/>
      <c r="P131" s="280"/>
      <c r="Q131" s="279">
        <v>2000</v>
      </c>
      <c r="R131" s="280"/>
    </row>
    <row r="132" spans="2:18" x14ac:dyDescent="0.25">
      <c r="B132" s="270">
        <v>500</v>
      </c>
      <c r="C132" s="284"/>
      <c r="D132" s="271"/>
      <c r="E132" s="281">
        <v>1535</v>
      </c>
      <c r="F132" s="282"/>
      <c r="H132" s="270">
        <v>1500</v>
      </c>
      <c r="I132" s="284"/>
      <c r="J132" s="271"/>
      <c r="K132" s="270">
        <v>1891</v>
      </c>
      <c r="L132" s="271"/>
      <c r="N132" s="270">
        <v>1500</v>
      </c>
      <c r="O132" s="284"/>
      <c r="P132" s="271"/>
      <c r="Q132" s="270">
        <v>2000</v>
      </c>
      <c r="R132" s="271"/>
    </row>
    <row r="133" spans="2:18" x14ac:dyDescent="0.25">
      <c r="B133" s="279">
        <v>750</v>
      </c>
      <c r="C133" s="285"/>
      <c r="D133" s="280"/>
      <c r="E133" s="279">
        <v>1471</v>
      </c>
      <c r="F133" s="280"/>
      <c r="H133" s="279">
        <v>1750</v>
      </c>
      <c r="I133" s="285"/>
      <c r="J133" s="280"/>
      <c r="K133" s="279">
        <v>1839</v>
      </c>
      <c r="L133" s="280"/>
      <c r="N133" s="279">
        <v>1750</v>
      </c>
      <c r="O133" s="285"/>
      <c r="P133" s="280"/>
      <c r="Q133" s="279">
        <v>2000</v>
      </c>
      <c r="R133" s="280"/>
    </row>
    <row r="134" spans="2:18" x14ac:dyDescent="0.25">
      <c r="B134" s="270">
        <v>1000</v>
      </c>
      <c r="C134" s="284"/>
      <c r="D134" s="271"/>
      <c r="E134" s="281">
        <v>1419</v>
      </c>
      <c r="F134" s="282"/>
      <c r="H134" s="270">
        <v>2000</v>
      </c>
      <c r="I134" s="284"/>
      <c r="J134" s="271"/>
      <c r="K134" s="270">
        <v>1795</v>
      </c>
      <c r="L134" s="271"/>
      <c r="N134" s="270">
        <v>2000</v>
      </c>
      <c r="O134" s="284"/>
      <c r="P134" s="271"/>
      <c r="Q134" s="270">
        <v>2000</v>
      </c>
      <c r="R134" s="271"/>
    </row>
    <row r="135" spans="2:18" x14ac:dyDescent="0.25">
      <c r="B135" s="279">
        <v>1250</v>
      </c>
      <c r="C135" s="285"/>
      <c r="D135" s="280"/>
      <c r="E135" s="279">
        <v>1376</v>
      </c>
      <c r="F135" s="280"/>
      <c r="H135" s="270">
        <v>2500</v>
      </c>
      <c r="I135" s="284"/>
      <c r="J135" s="271"/>
      <c r="K135" s="270">
        <v>1723</v>
      </c>
      <c r="L135" s="271"/>
      <c r="N135" s="279">
        <v>2100</v>
      </c>
      <c r="O135" s="285"/>
      <c r="P135" s="280"/>
      <c r="Q135" s="279">
        <v>1982</v>
      </c>
      <c r="R135" s="280"/>
    </row>
    <row r="136" spans="2:18" x14ac:dyDescent="0.25">
      <c r="B136" s="270">
        <v>1500</v>
      </c>
      <c r="C136" s="284"/>
      <c r="D136" s="271"/>
      <c r="E136" s="270">
        <v>1340</v>
      </c>
      <c r="F136" s="271"/>
      <c r="H136" s="279">
        <v>3000</v>
      </c>
      <c r="I136" s="285"/>
      <c r="J136" s="280"/>
      <c r="K136" s="279">
        <v>1666</v>
      </c>
      <c r="L136" s="280"/>
      <c r="N136" s="270">
        <v>2500</v>
      </c>
      <c r="O136" s="284"/>
      <c r="P136" s="271"/>
      <c r="Q136" s="270">
        <v>1916</v>
      </c>
      <c r="R136" s="271"/>
    </row>
    <row r="137" spans="2:18" x14ac:dyDescent="0.25">
      <c r="B137" s="279">
        <v>1750</v>
      </c>
      <c r="C137" s="285"/>
      <c r="D137" s="280"/>
      <c r="E137" s="279">
        <v>1309</v>
      </c>
      <c r="F137" s="280"/>
      <c r="H137" s="279">
        <v>3500</v>
      </c>
      <c r="I137" s="285"/>
      <c r="J137" s="280"/>
      <c r="K137" s="279">
        <v>1621</v>
      </c>
      <c r="L137" s="280"/>
      <c r="N137" s="279">
        <v>3000</v>
      </c>
      <c r="O137" s="285"/>
      <c r="P137" s="280"/>
      <c r="Q137" s="279">
        <v>1850</v>
      </c>
      <c r="R137" s="280"/>
    </row>
    <row r="138" spans="2:18" x14ac:dyDescent="0.25">
      <c r="B138" s="270">
        <v>2000</v>
      </c>
      <c r="C138" s="284"/>
      <c r="D138" s="271"/>
      <c r="E138" s="270">
        <v>1282</v>
      </c>
      <c r="F138" s="271"/>
      <c r="H138" s="296">
        <v>4000</v>
      </c>
      <c r="I138" s="296"/>
      <c r="J138" s="296"/>
      <c r="K138" s="270">
        <v>1584</v>
      </c>
      <c r="L138" s="271"/>
      <c r="N138" s="279">
        <v>3500</v>
      </c>
      <c r="O138" s="285"/>
      <c r="P138" s="280"/>
      <c r="Q138" s="279">
        <v>1798</v>
      </c>
      <c r="R138" s="280"/>
    </row>
    <row r="139" spans="2:18" x14ac:dyDescent="0.25">
      <c r="B139" s="270">
        <v>2500</v>
      </c>
      <c r="C139" s="284"/>
      <c r="D139" s="271"/>
      <c r="E139" s="270">
        <v>1238</v>
      </c>
      <c r="F139" s="271"/>
      <c r="N139" s="279">
        <v>4000</v>
      </c>
      <c r="O139" s="285"/>
      <c r="P139" s="280"/>
      <c r="Q139" s="279">
        <v>1755</v>
      </c>
      <c r="R139" s="280"/>
    </row>
    <row r="140" spans="2:18" x14ac:dyDescent="0.25">
      <c r="B140" s="279">
        <v>3000</v>
      </c>
      <c r="C140" s="285"/>
      <c r="D140" s="280"/>
      <c r="E140" s="279">
        <v>1204</v>
      </c>
      <c r="F140" s="280"/>
      <c r="J140" s="104"/>
    </row>
    <row r="141" spans="2:18" x14ac:dyDescent="0.25">
      <c r="B141" s="279">
        <v>3500</v>
      </c>
      <c r="C141" s="285"/>
      <c r="D141" s="280"/>
      <c r="E141" s="279">
        <v>1176</v>
      </c>
      <c r="F141" s="280"/>
    </row>
    <row r="142" spans="2:18" x14ac:dyDescent="0.25">
      <c r="B142" s="279">
        <v>4000</v>
      </c>
      <c r="C142" s="285"/>
      <c r="D142" s="280"/>
      <c r="E142" s="279">
        <v>1153</v>
      </c>
      <c r="F142" s="280"/>
    </row>
    <row r="143" spans="2:18" s="6" customFormat="1" x14ac:dyDescent="0.25"/>
    <row r="144" spans="2:18" s="6" customFormat="1" x14ac:dyDescent="0.25">
      <c r="B144" s="283" t="s">
        <v>304</v>
      </c>
      <c r="C144" s="283"/>
      <c r="D144" s="283"/>
      <c r="E144" s="283"/>
      <c r="F144" s="283"/>
      <c r="G144"/>
      <c r="H144"/>
      <c r="I144" s="283" t="s">
        <v>316</v>
      </c>
      <c r="J144" s="283"/>
      <c r="K144" s="283"/>
      <c r="L144" s="283"/>
      <c r="M144" s="283"/>
    </row>
    <row r="146" spans="2:19" ht="15" customHeight="1" x14ac:dyDescent="0.25">
      <c r="B146" s="236" t="s">
        <v>317</v>
      </c>
      <c r="C146" s="236"/>
      <c r="D146" s="297" t="s">
        <v>318</v>
      </c>
      <c r="E146" s="297"/>
      <c r="F146" s="297" t="s">
        <v>299</v>
      </c>
      <c r="G146" s="297"/>
      <c r="H146" s="108"/>
      <c r="I146" s="237" t="s">
        <v>317</v>
      </c>
      <c r="J146" s="239"/>
      <c r="K146" s="298" t="s">
        <v>318</v>
      </c>
      <c r="L146" s="299"/>
      <c r="M146" s="298" t="s">
        <v>299</v>
      </c>
      <c r="N146" s="299"/>
    </row>
    <row r="147" spans="2:19" x14ac:dyDescent="0.25">
      <c r="B147" s="236"/>
      <c r="C147" s="236"/>
      <c r="D147" s="297"/>
      <c r="E147" s="297"/>
      <c r="F147" s="297"/>
      <c r="G147" s="297"/>
      <c r="I147" s="243"/>
      <c r="J147" s="245"/>
      <c r="K147" s="300"/>
      <c r="L147" s="301"/>
      <c r="M147" s="300"/>
      <c r="N147" s="301"/>
    </row>
    <row r="148" spans="2:19" x14ac:dyDescent="0.25">
      <c r="B148" s="272">
        <v>131100</v>
      </c>
      <c r="C148" s="272"/>
      <c r="D148" s="270">
        <v>16.969000000000001</v>
      </c>
      <c r="E148" s="271"/>
      <c r="F148" s="270">
        <v>0.56699999999999995</v>
      </c>
      <c r="G148" s="271"/>
      <c r="I148" s="302">
        <v>38020</v>
      </c>
      <c r="J148" s="303"/>
      <c r="K148" s="302">
        <v>19.684999999999999</v>
      </c>
      <c r="L148" s="303"/>
      <c r="M148" s="302">
        <v>0.57499999999999996</v>
      </c>
      <c r="N148" s="303"/>
    </row>
    <row r="149" spans="2:19" x14ac:dyDescent="0.25">
      <c r="B149" s="272">
        <v>150000</v>
      </c>
      <c r="C149" s="272"/>
      <c r="D149" s="270">
        <v>19.414999999999999</v>
      </c>
      <c r="E149" s="271"/>
      <c r="F149" s="270">
        <v>279</v>
      </c>
      <c r="G149" s="271"/>
      <c r="I149" s="270">
        <v>40000</v>
      </c>
      <c r="J149" s="271"/>
      <c r="K149" s="270">
        <v>20.71</v>
      </c>
      <c r="L149" s="271"/>
      <c r="M149" s="270">
        <v>144</v>
      </c>
      <c r="N149" s="271"/>
    </row>
    <row r="150" spans="2:19" x14ac:dyDescent="0.25">
      <c r="B150" s="272">
        <v>175000</v>
      </c>
      <c r="C150" s="272"/>
      <c r="D150" s="270">
        <v>22.651</v>
      </c>
      <c r="E150" s="271"/>
      <c r="F150" s="270">
        <v>665</v>
      </c>
      <c r="G150" s="271"/>
      <c r="I150" s="270">
        <v>45000</v>
      </c>
      <c r="J150" s="271"/>
      <c r="K150" s="270">
        <v>23.297999999999998</v>
      </c>
      <c r="L150" s="271"/>
      <c r="M150" s="270">
        <v>532</v>
      </c>
      <c r="N150" s="271"/>
    </row>
    <row r="151" spans="2:19" x14ac:dyDescent="0.25">
      <c r="B151" s="272">
        <v>200000</v>
      </c>
      <c r="C151" s="272"/>
      <c r="D151" s="270">
        <v>25.887</v>
      </c>
      <c r="E151" s="271"/>
      <c r="F151" s="270">
        <v>1076</v>
      </c>
      <c r="G151" s="271"/>
      <c r="I151" s="270">
        <v>50000</v>
      </c>
      <c r="J151" s="271"/>
      <c r="K151" s="270">
        <v>25.887</v>
      </c>
      <c r="L151" s="271"/>
      <c r="M151" s="270">
        <v>966</v>
      </c>
      <c r="N151" s="271"/>
    </row>
    <row r="152" spans="2:19" x14ac:dyDescent="0.25">
      <c r="B152" s="272">
        <v>225000</v>
      </c>
      <c r="C152" s="272"/>
      <c r="D152" s="270">
        <v>29.123000000000001</v>
      </c>
      <c r="E152" s="271"/>
      <c r="F152" s="270">
        <v>1520</v>
      </c>
      <c r="G152" s="271"/>
      <c r="I152" s="270">
        <v>55000</v>
      </c>
      <c r="J152" s="271"/>
      <c r="K152" s="270">
        <v>28.475999999999999</v>
      </c>
      <c r="L152" s="271"/>
      <c r="M152" s="270">
        <v>1456</v>
      </c>
      <c r="N152" s="271"/>
    </row>
    <row r="153" spans="2:19" x14ac:dyDescent="0.25">
      <c r="B153" s="272">
        <v>250000</v>
      </c>
      <c r="C153" s="272"/>
      <c r="D153" s="270">
        <v>32.359000000000002</v>
      </c>
      <c r="E153" s="271"/>
      <c r="F153" s="270">
        <v>2003</v>
      </c>
      <c r="G153" s="271"/>
      <c r="I153" s="270">
        <v>57500</v>
      </c>
      <c r="J153" s="271"/>
      <c r="K153" s="270">
        <v>29.97</v>
      </c>
      <c r="L153" s="271"/>
      <c r="M153" s="270">
        <v>1727</v>
      </c>
      <c r="N153" s="271"/>
    </row>
    <row r="154" spans="2:19" x14ac:dyDescent="0.25">
      <c r="B154" s="272">
        <v>275000</v>
      </c>
      <c r="C154" s="272"/>
      <c r="D154" s="270">
        <v>35.395000000000003</v>
      </c>
      <c r="E154" s="271"/>
      <c r="F154" s="270">
        <v>2534</v>
      </c>
      <c r="G154" s="271"/>
      <c r="I154" s="270">
        <v>60000</v>
      </c>
      <c r="J154" s="271"/>
      <c r="K154" s="270">
        <v>31.064</v>
      </c>
      <c r="L154" s="271"/>
      <c r="M154" s="270">
        <v>2017</v>
      </c>
      <c r="N154" s="271"/>
    </row>
    <row r="155" spans="2:19" x14ac:dyDescent="0.25">
      <c r="B155" s="272">
        <v>300000</v>
      </c>
      <c r="C155" s="272"/>
      <c r="D155" s="270">
        <v>38.831000000000003</v>
      </c>
      <c r="E155" s="271"/>
      <c r="F155" s="270">
        <v>3124</v>
      </c>
      <c r="G155" s="271"/>
      <c r="I155" s="270">
        <v>62500</v>
      </c>
      <c r="J155" s="271"/>
      <c r="K155" s="270">
        <v>32.355899999999998</v>
      </c>
      <c r="L155" s="271"/>
      <c r="M155" s="270">
        <v>2329</v>
      </c>
      <c r="N155" s="271"/>
    </row>
    <row r="156" spans="2:19" x14ac:dyDescent="0.25">
      <c r="B156" s="272">
        <v>350000</v>
      </c>
      <c r="C156" s="272"/>
      <c r="D156" s="270">
        <v>45.302</v>
      </c>
      <c r="E156" s="271"/>
      <c r="F156" s="270">
        <v>4534</v>
      </c>
      <c r="G156" s="271"/>
      <c r="I156" s="270">
        <v>65000</v>
      </c>
      <c r="J156" s="271"/>
      <c r="K156" s="270">
        <v>33.652999999999999</v>
      </c>
      <c r="L156" s="271"/>
      <c r="M156" s="270">
        <v>2667</v>
      </c>
      <c r="N156" s="271"/>
    </row>
    <row r="157" spans="2:19" x14ac:dyDescent="0.25">
      <c r="I157" s="272">
        <v>70000</v>
      </c>
      <c r="J157" s="272"/>
      <c r="K157" s="270">
        <v>36.24</v>
      </c>
      <c r="L157" s="271"/>
      <c r="M157" s="270">
        <v>3433</v>
      </c>
      <c r="N157" s="271"/>
    </row>
    <row r="158" spans="2:19" x14ac:dyDescent="0.25">
      <c r="B158" s="283" t="s">
        <v>321</v>
      </c>
      <c r="C158" s="283"/>
      <c r="D158" s="283"/>
      <c r="E158" s="283"/>
      <c r="F158" s="283"/>
      <c r="I158" s="272">
        <v>75000</v>
      </c>
      <c r="J158" s="272"/>
      <c r="K158" s="270">
        <v>38.799999999999997</v>
      </c>
      <c r="L158" s="271"/>
      <c r="M158" s="270">
        <v>4352</v>
      </c>
      <c r="N158" s="271"/>
    </row>
    <row r="159" spans="2:19" x14ac:dyDescent="0.25">
      <c r="I159" s="272">
        <v>100000</v>
      </c>
      <c r="J159" s="272"/>
      <c r="K159" s="270">
        <v>51.774000000000001</v>
      </c>
      <c r="L159" s="271"/>
      <c r="M159" s="270">
        <v>14780</v>
      </c>
      <c r="N159" s="271"/>
    </row>
    <row r="160" spans="2:19" x14ac:dyDescent="0.25">
      <c r="B160" s="236" t="s">
        <v>317</v>
      </c>
      <c r="C160" s="236"/>
      <c r="D160" s="236" t="s">
        <v>319</v>
      </c>
      <c r="E160" s="236"/>
      <c r="F160" s="236" t="s">
        <v>320</v>
      </c>
      <c r="G160" s="236"/>
      <c r="Q160" s="109"/>
      <c r="R160" s="109"/>
      <c r="S160" s="109"/>
    </row>
    <row r="161" spans="2:13" x14ac:dyDescent="0.25">
      <c r="B161" s="236"/>
      <c r="C161" s="236"/>
      <c r="D161" s="236"/>
      <c r="E161" s="236"/>
      <c r="F161" s="236"/>
      <c r="G161" s="236"/>
    </row>
    <row r="162" spans="2:13" x14ac:dyDescent="0.25">
      <c r="B162" s="270">
        <v>5000</v>
      </c>
      <c r="C162" s="271"/>
      <c r="D162" s="270">
        <v>320</v>
      </c>
      <c r="E162" s="271"/>
      <c r="F162" s="270">
        <v>3110</v>
      </c>
      <c r="G162" s="271"/>
    </row>
    <row r="163" spans="2:13" x14ac:dyDescent="0.25">
      <c r="B163" s="270">
        <v>10000</v>
      </c>
      <c r="C163" s="271"/>
      <c r="D163" s="270">
        <v>472</v>
      </c>
      <c r="E163" s="271"/>
      <c r="F163" s="270">
        <v>1195</v>
      </c>
      <c r="G163" s="271"/>
    </row>
    <row r="164" spans="2:13" ht="15" customHeight="1" x14ac:dyDescent="0.25">
      <c r="B164" s="270">
        <v>20000</v>
      </c>
      <c r="C164" s="271"/>
      <c r="D164" s="270">
        <v>695</v>
      </c>
      <c r="E164" s="271"/>
      <c r="F164" s="270">
        <v>497</v>
      </c>
      <c r="G164" s="271"/>
    </row>
    <row r="165" spans="2:13" x14ac:dyDescent="0.25">
      <c r="B165" s="270">
        <v>40000</v>
      </c>
      <c r="C165" s="271"/>
      <c r="D165" s="270">
        <v>1024</v>
      </c>
      <c r="E165" s="271"/>
      <c r="F165" s="270">
        <v>225</v>
      </c>
      <c r="G165" s="271"/>
    </row>
    <row r="166" spans="2:13" x14ac:dyDescent="0.25">
      <c r="B166" s="270">
        <v>70000</v>
      </c>
      <c r="C166" s="271"/>
      <c r="D166" s="270">
        <v>1400</v>
      </c>
      <c r="E166" s="271"/>
      <c r="F166" s="270">
        <v>128</v>
      </c>
      <c r="G166" s="271"/>
    </row>
    <row r="167" spans="2:13" x14ac:dyDescent="0.25">
      <c r="B167" s="270">
        <v>100000</v>
      </c>
      <c r="C167" s="271"/>
      <c r="D167" s="270">
        <v>1708</v>
      </c>
      <c r="E167" s="271"/>
      <c r="F167" s="270">
        <v>92</v>
      </c>
      <c r="G167" s="271"/>
    </row>
    <row r="168" spans="2:13" x14ac:dyDescent="0.25">
      <c r="B168" s="270">
        <v>125000</v>
      </c>
      <c r="C168" s="271"/>
      <c r="D168" s="270">
        <v>1935</v>
      </c>
      <c r="E168" s="271"/>
      <c r="F168" s="270">
        <v>75</v>
      </c>
      <c r="G168" s="271"/>
    </row>
    <row r="169" spans="2:13" s="6" customFormat="1" x14ac:dyDescent="0.25">
      <c r="B169" s="270">
        <v>150000</v>
      </c>
      <c r="C169" s="271"/>
      <c r="D169" s="270">
        <v>2000</v>
      </c>
      <c r="E169" s="271"/>
      <c r="F169" s="270">
        <v>81</v>
      </c>
      <c r="G169" s="271"/>
      <c r="I169"/>
      <c r="J169"/>
      <c r="K169"/>
      <c r="L169"/>
      <c r="M169"/>
    </row>
    <row r="171" spans="2:13" x14ac:dyDescent="0.25">
      <c r="B171" s="283" t="s">
        <v>322</v>
      </c>
      <c r="C171" s="283"/>
      <c r="D171" s="283"/>
      <c r="E171" s="283"/>
      <c r="F171" s="283"/>
      <c r="I171" s="6"/>
      <c r="J171" s="6"/>
      <c r="K171" s="6"/>
      <c r="L171" s="6"/>
      <c r="M171" s="6"/>
    </row>
    <row r="173" spans="2:13" x14ac:dyDescent="0.25">
      <c r="B173" s="236" t="s">
        <v>317</v>
      </c>
      <c r="C173" s="236"/>
      <c r="D173" s="236" t="s">
        <v>319</v>
      </c>
      <c r="E173" s="236"/>
      <c r="F173" s="236" t="s">
        <v>320</v>
      </c>
      <c r="G173" s="236"/>
    </row>
    <row r="174" spans="2:13" x14ac:dyDescent="0.25">
      <c r="B174" s="236"/>
      <c r="C174" s="236"/>
      <c r="D174" s="236"/>
      <c r="E174" s="236"/>
      <c r="F174" s="236"/>
      <c r="G174" s="236"/>
    </row>
    <row r="175" spans="2:13" x14ac:dyDescent="0.25">
      <c r="B175" s="236">
        <v>2000</v>
      </c>
      <c r="C175" s="236"/>
      <c r="D175" s="236">
        <v>225</v>
      </c>
      <c r="E175" s="236"/>
      <c r="F175" s="236">
        <v>2650</v>
      </c>
      <c r="G175" s="236"/>
    </row>
    <row r="176" spans="2:13" x14ac:dyDescent="0.25">
      <c r="B176" s="272">
        <v>5000</v>
      </c>
      <c r="C176" s="272"/>
      <c r="D176" s="272">
        <v>376</v>
      </c>
      <c r="E176" s="272"/>
      <c r="F176" s="272">
        <v>765</v>
      </c>
      <c r="G176" s="272"/>
    </row>
    <row r="177" spans="2:9" x14ac:dyDescent="0.25">
      <c r="B177" s="272">
        <v>10000</v>
      </c>
      <c r="C177" s="272"/>
      <c r="D177" s="272">
        <v>554</v>
      </c>
      <c r="E177" s="272"/>
      <c r="F177" s="272">
        <v>329</v>
      </c>
      <c r="G177" s="272"/>
    </row>
    <row r="178" spans="2:9" x14ac:dyDescent="0.25">
      <c r="B178" s="272">
        <v>20000</v>
      </c>
      <c r="C178" s="272"/>
      <c r="D178" s="272">
        <v>816</v>
      </c>
      <c r="E178" s="272"/>
      <c r="F178" s="272">
        <v>153</v>
      </c>
      <c r="G178" s="272"/>
    </row>
    <row r="179" spans="2:9" x14ac:dyDescent="0.25">
      <c r="B179" s="272">
        <v>40000</v>
      </c>
      <c r="C179" s="272"/>
      <c r="D179" s="272">
        <v>1202</v>
      </c>
      <c r="E179" s="272"/>
      <c r="F179" s="272">
        <v>77</v>
      </c>
      <c r="G179" s="272"/>
    </row>
    <row r="180" spans="2:9" x14ac:dyDescent="0.25">
      <c r="B180" s="272">
        <v>70000</v>
      </c>
      <c r="C180" s="272"/>
      <c r="D180" s="272">
        <v>1643</v>
      </c>
      <c r="E180" s="272"/>
      <c r="F180" s="272">
        <v>47</v>
      </c>
      <c r="G180" s="272"/>
    </row>
    <row r="181" spans="2:9" x14ac:dyDescent="0.25">
      <c r="B181" s="272">
        <v>100000</v>
      </c>
      <c r="C181" s="272"/>
      <c r="D181" s="272">
        <v>2000</v>
      </c>
      <c r="E181" s="272"/>
      <c r="F181" s="272">
        <v>36</v>
      </c>
      <c r="G181" s="272"/>
    </row>
    <row r="183" spans="2:9" x14ac:dyDescent="0.25">
      <c r="B183" s="283" t="s">
        <v>323</v>
      </c>
      <c r="C183" s="283"/>
      <c r="D183" s="283"/>
      <c r="E183" s="283"/>
      <c r="F183" s="283"/>
    </row>
    <row r="185" spans="2:9" x14ac:dyDescent="0.25">
      <c r="B185" s="236" t="s">
        <v>317</v>
      </c>
      <c r="C185" s="236"/>
      <c r="D185" s="236" t="s">
        <v>319</v>
      </c>
      <c r="E185" s="236"/>
      <c r="F185" s="236" t="s">
        <v>320</v>
      </c>
      <c r="G185" s="236"/>
    </row>
    <row r="186" spans="2:9" x14ac:dyDescent="0.25">
      <c r="B186" s="236"/>
      <c r="C186" s="236"/>
      <c r="D186" s="236"/>
      <c r="E186" s="236"/>
      <c r="F186" s="236"/>
      <c r="G186" s="236"/>
    </row>
    <row r="187" spans="2:9" x14ac:dyDescent="0.25">
      <c r="B187" s="236">
        <v>2000</v>
      </c>
      <c r="C187" s="236"/>
      <c r="D187" s="272">
        <v>183</v>
      </c>
      <c r="E187" s="272"/>
      <c r="F187" s="272">
        <v>20454</v>
      </c>
      <c r="G187" s="272"/>
    </row>
    <row r="188" spans="2:9" x14ac:dyDescent="0.25">
      <c r="B188" s="272">
        <v>5000</v>
      </c>
      <c r="C188" s="272"/>
      <c r="D188" s="272">
        <v>305</v>
      </c>
      <c r="E188" s="272"/>
      <c r="F188" s="272">
        <v>4973</v>
      </c>
      <c r="G188" s="272"/>
      <c r="I188" s="104"/>
    </row>
    <row r="189" spans="2:9" x14ac:dyDescent="0.25">
      <c r="B189" s="272">
        <v>10000</v>
      </c>
      <c r="C189" s="272"/>
      <c r="D189" s="272">
        <v>449</v>
      </c>
      <c r="E189" s="272"/>
      <c r="F189" s="272">
        <v>1843</v>
      </c>
      <c r="G189" s="272"/>
    </row>
    <row r="190" spans="2:9" x14ac:dyDescent="0.25">
      <c r="B190" s="270">
        <v>15000</v>
      </c>
      <c r="C190" s="271"/>
      <c r="D190" s="270">
        <v>563</v>
      </c>
      <c r="E190" s="271"/>
      <c r="F190" s="270">
        <v>1069</v>
      </c>
      <c r="G190" s="271"/>
    </row>
    <row r="191" spans="2:9" x14ac:dyDescent="0.25">
      <c r="B191" s="272">
        <v>20000</v>
      </c>
      <c r="C191" s="272"/>
      <c r="D191" s="272">
        <v>662</v>
      </c>
      <c r="E191" s="272"/>
      <c r="F191" s="272">
        <v>739</v>
      </c>
      <c r="G191" s="272"/>
    </row>
    <row r="192" spans="2:9" x14ac:dyDescent="0.25">
      <c r="B192" s="270">
        <v>30000</v>
      </c>
      <c r="C192" s="271"/>
      <c r="D192" s="270">
        <v>830</v>
      </c>
      <c r="E192" s="271"/>
      <c r="F192" s="270">
        <v>451</v>
      </c>
      <c r="G192" s="271"/>
    </row>
    <row r="193" spans="2:13" x14ac:dyDescent="0.25">
      <c r="B193" s="270">
        <v>40000</v>
      </c>
      <c r="C193" s="271"/>
      <c r="D193" s="270">
        <v>975</v>
      </c>
      <c r="E193" s="271"/>
      <c r="F193" s="270">
        <v>324</v>
      </c>
      <c r="G193" s="271"/>
    </row>
    <row r="194" spans="2:13" x14ac:dyDescent="0.25">
      <c r="B194" s="272">
        <v>55000</v>
      </c>
      <c r="C194" s="272"/>
      <c r="D194" s="272">
        <v>1164</v>
      </c>
      <c r="E194" s="272"/>
      <c r="F194" s="272">
        <v>229</v>
      </c>
      <c r="G194" s="272"/>
    </row>
    <row r="195" spans="2:13" x14ac:dyDescent="0.25">
      <c r="B195" s="270">
        <v>62500</v>
      </c>
      <c r="C195" s="271"/>
      <c r="D195" s="270">
        <v>1251</v>
      </c>
      <c r="E195" s="271"/>
      <c r="F195" s="270">
        <v>200</v>
      </c>
      <c r="G195" s="271"/>
    </row>
    <row r="196" spans="2:13" s="6" customFormat="1" x14ac:dyDescent="0.25">
      <c r="B196" s="272">
        <v>70000</v>
      </c>
      <c r="C196" s="272"/>
      <c r="D196" s="272">
        <v>1332</v>
      </c>
      <c r="E196" s="272"/>
      <c r="F196" s="272">
        <v>178</v>
      </c>
      <c r="G196" s="272"/>
      <c r="I196"/>
      <c r="J196"/>
      <c r="K196"/>
      <c r="L196"/>
      <c r="M196"/>
    </row>
    <row r="197" spans="2:13" s="6" customFormat="1" x14ac:dyDescent="0.25">
      <c r="B197" s="272">
        <v>75000</v>
      </c>
      <c r="C197" s="272"/>
      <c r="D197" s="272">
        <v>1385</v>
      </c>
      <c r="E197" s="272"/>
      <c r="F197" s="272">
        <v>166</v>
      </c>
      <c r="G197" s="272"/>
      <c r="I197"/>
      <c r="J197"/>
      <c r="K197"/>
      <c r="L197"/>
      <c r="M197"/>
    </row>
    <row r="198" spans="2:13" s="6" customFormat="1" x14ac:dyDescent="0.25">
      <c r="B198" s="272">
        <v>100000</v>
      </c>
      <c r="C198" s="272"/>
      <c r="D198" s="272">
        <v>1626</v>
      </c>
      <c r="E198" s="272"/>
      <c r="F198" s="272">
        <v>126</v>
      </c>
      <c r="G198" s="272"/>
    </row>
    <row r="199" spans="2:13" x14ac:dyDescent="0.25">
      <c r="B199" s="272">
        <v>150000</v>
      </c>
      <c r="C199" s="272"/>
      <c r="D199" s="272">
        <v>2000</v>
      </c>
      <c r="E199" s="272"/>
      <c r="F199" s="272">
        <v>93</v>
      </c>
      <c r="G199" s="272"/>
      <c r="I199" s="6"/>
      <c r="J199" s="6"/>
      <c r="K199" s="6"/>
      <c r="L199" s="6"/>
      <c r="M199" s="6"/>
    </row>
    <row r="200" spans="2:13" x14ac:dyDescent="0.25">
      <c r="I200" s="6"/>
      <c r="J200" s="6"/>
      <c r="K200" s="6"/>
      <c r="L200" s="6"/>
      <c r="M200" s="6"/>
    </row>
    <row r="201" spans="2:13" x14ac:dyDescent="0.25">
      <c r="B201" s="283" t="s">
        <v>321</v>
      </c>
      <c r="C201" s="283"/>
      <c r="D201" s="283"/>
      <c r="E201" s="283"/>
      <c r="F201" s="283"/>
      <c r="G201" s="6"/>
    </row>
    <row r="202" spans="2:13" x14ac:dyDescent="0.25">
      <c r="B202" s="6"/>
      <c r="C202" s="6"/>
      <c r="D202" s="6"/>
      <c r="E202" s="6"/>
      <c r="F202" s="6"/>
      <c r="G202" s="6"/>
    </row>
    <row r="203" spans="2:13" x14ac:dyDescent="0.25">
      <c r="B203" s="236" t="s">
        <v>317</v>
      </c>
      <c r="C203" s="236"/>
      <c r="D203" s="236" t="s">
        <v>320</v>
      </c>
      <c r="E203" s="236"/>
      <c r="F203" s="236" t="s">
        <v>324</v>
      </c>
      <c r="G203" s="236"/>
    </row>
    <row r="204" spans="2:13" x14ac:dyDescent="0.25">
      <c r="B204" s="236"/>
      <c r="C204" s="236"/>
      <c r="D204" s="236"/>
      <c r="E204" s="236"/>
      <c r="F204" s="236"/>
      <c r="G204" s="236"/>
    </row>
    <row r="205" spans="2:13" x14ac:dyDescent="0.25">
      <c r="B205" s="270">
        <v>1000</v>
      </c>
      <c r="C205" s="271"/>
      <c r="D205" s="270">
        <v>49291</v>
      </c>
      <c r="E205" s="271"/>
      <c r="F205" s="270">
        <v>2117</v>
      </c>
      <c r="G205" s="271"/>
    </row>
    <row r="206" spans="2:13" x14ac:dyDescent="0.25">
      <c r="B206" s="270">
        <v>10000</v>
      </c>
      <c r="C206" s="271"/>
      <c r="D206" s="270">
        <v>1853</v>
      </c>
      <c r="E206" s="271"/>
      <c r="F206" s="270">
        <v>96</v>
      </c>
      <c r="G206" s="271"/>
    </row>
    <row r="207" spans="2:13" x14ac:dyDescent="0.25">
      <c r="B207" s="270">
        <v>20000</v>
      </c>
      <c r="C207" s="271"/>
      <c r="D207" s="270">
        <v>786</v>
      </c>
      <c r="E207" s="271"/>
      <c r="F207" s="270">
        <v>48</v>
      </c>
      <c r="G207" s="271"/>
    </row>
    <row r="208" spans="2:13" x14ac:dyDescent="0.25">
      <c r="B208" s="270">
        <v>50000</v>
      </c>
      <c r="C208" s="271"/>
      <c r="D208" s="270">
        <v>286</v>
      </c>
      <c r="E208" s="271"/>
      <c r="F208" s="270">
        <v>26.5</v>
      </c>
      <c r="G208" s="271"/>
    </row>
    <row r="209" spans="2:13" x14ac:dyDescent="0.25">
      <c r="B209" s="270">
        <v>75000</v>
      </c>
      <c r="C209" s="271"/>
      <c r="D209" s="270">
        <v>192</v>
      </c>
      <c r="E209" s="271"/>
      <c r="F209" s="270">
        <v>22</v>
      </c>
      <c r="G209" s="271"/>
      <c r="I209" s="104"/>
    </row>
    <row r="210" spans="2:13" x14ac:dyDescent="0.25">
      <c r="B210" s="270">
        <v>100000</v>
      </c>
      <c r="C210" s="271"/>
      <c r="D210" s="270">
        <v>148</v>
      </c>
      <c r="E210" s="271"/>
      <c r="F210" s="270">
        <v>21</v>
      </c>
      <c r="G210" s="271"/>
    </row>
    <row r="211" spans="2:13" x14ac:dyDescent="0.25">
      <c r="B211" s="270">
        <v>125000</v>
      </c>
      <c r="C211" s="271"/>
      <c r="D211" s="270">
        <v>123</v>
      </c>
      <c r="E211" s="271"/>
      <c r="F211" s="270">
        <v>20.8</v>
      </c>
      <c r="G211" s="271"/>
    </row>
    <row r="212" spans="2:13" x14ac:dyDescent="0.25">
      <c r="B212" s="270">
        <v>150000</v>
      </c>
      <c r="C212" s="271"/>
      <c r="D212" s="270">
        <v>141</v>
      </c>
      <c r="E212" s="271"/>
      <c r="F212" s="270">
        <v>27</v>
      </c>
      <c r="G212" s="271"/>
    </row>
    <row r="213" spans="2:13" x14ac:dyDescent="0.25">
      <c r="B213" s="270">
        <v>175000</v>
      </c>
      <c r="C213" s="271"/>
      <c r="D213" s="270">
        <v>175</v>
      </c>
      <c r="E213" s="271"/>
      <c r="F213" s="270">
        <v>38</v>
      </c>
      <c r="G213" s="271"/>
    </row>
    <row r="214" spans="2:13" x14ac:dyDescent="0.25">
      <c r="B214" s="270">
        <v>200000</v>
      </c>
      <c r="C214" s="271"/>
      <c r="D214" s="270">
        <v>214</v>
      </c>
      <c r="E214" s="271"/>
      <c r="F214" s="270">
        <v>52</v>
      </c>
      <c r="G214" s="271"/>
    </row>
    <row r="215" spans="2:13" x14ac:dyDescent="0.25">
      <c r="B215" s="270">
        <v>225000</v>
      </c>
      <c r="C215" s="271"/>
      <c r="D215" s="270">
        <v>257</v>
      </c>
      <c r="E215" s="271"/>
      <c r="F215" s="270">
        <v>69</v>
      </c>
      <c r="G215" s="271"/>
    </row>
    <row r="216" spans="2:13" x14ac:dyDescent="0.25">
      <c r="B216" s="270">
        <v>250000</v>
      </c>
      <c r="C216" s="271"/>
      <c r="D216" s="270">
        <v>304</v>
      </c>
      <c r="E216" s="271"/>
      <c r="F216" s="270">
        <v>90</v>
      </c>
      <c r="G216" s="271"/>
    </row>
    <row r="217" spans="2:13" x14ac:dyDescent="0.25">
      <c r="B217" s="270">
        <v>300000</v>
      </c>
      <c r="C217" s="271"/>
      <c r="D217" s="270">
        <v>421</v>
      </c>
      <c r="E217" s="271"/>
      <c r="F217" s="270">
        <v>142</v>
      </c>
      <c r="G217" s="271"/>
    </row>
    <row r="218" spans="2:13" s="6" customFormat="1" x14ac:dyDescent="0.25">
      <c r="I218"/>
      <c r="J218"/>
      <c r="K218"/>
      <c r="L218"/>
      <c r="M218"/>
    </row>
    <row r="220" spans="2:13" s="6" customFormat="1" x14ac:dyDescent="0.25"/>
    <row r="221" spans="2:13" s="6" customFormat="1" x14ac:dyDescent="0.25">
      <c r="I221"/>
      <c r="J221"/>
      <c r="K221"/>
      <c r="L221"/>
      <c r="M221"/>
    </row>
    <row r="222" spans="2:13" x14ac:dyDescent="0.25">
      <c r="I222" s="6"/>
      <c r="J222" s="6"/>
      <c r="K222" s="6"/>
      <c r="L222" s="6"/>
      <c r="M222" s="6"/>
    </row>
    <row r="223" spans="2:13" s="6" customFormat="1" x14ac:dyDescent="0.25"/>
    <row r="225" spans="9:13" x14ac:dyDescent="0.25">
      <c r="I225" s="6"/>
      <c r="J225" s="6"/>
      <c r="K225" s="6"/>
      <c r="L225" s="6"/>
      <c r="M225" s="6"/>
    </row>
    <row r="229" spans="9:13" s="6" customFormat="1" x14ac:dyDescent="0.25">
      <c r="I229"/>
      <c r="J229"/>
      <c r="K229"/>
      <c r="L229"/>
      <c r="M229"/>
    </row>
    <row r="230" spans="9:13" s="6" customFormat="1" x14ac:dyDescent="0.25">
      <c r="I230"/>
      <c r="J230"/>
      <c r="K230"/>
      <c r="L230"/>
      <c r="M230"/>
    </row>
    <row r="231" spans="9:13" s="6" customFormat="1" x14ac:dyDescent="0.25"/>
    <row r="232" spans="9:13" s="6" customFormat="1" x14ac:dyDescent="0.25"/>
    <row r="233" spans="9:13" s="6" customFormat="1" x14ac:dyDescent="0.25"/>
    <row r="234" spans="9:13" x14ac:dyDescent="0.25">
      <c r="I234" s="6"/>
      <c r="J234" s="6"/>
      <c r="K234" s="6"/>
      <c r="L234" s="6"/>
      <c r="M234" s="6"/>
    </row>
    <row r="235" spans="9:13" x14ac:dyDescent="0.25">
      <c r="I235" s="6"/>
      <c r="J235" s="6"/>
      <c r="K235" s="6"/>
      <c r="L235" s="6"/>
      <c r="M235" s="6"/>
    </row>
    <row r="239" spans="9:13" s="6" customFormat="1" x14ac:dyDescent="0.25">
      <c r="I239"/>
      <c r="J239"/>
      <c r="K239"/>
      <c r="L239"/>
      <c r="M239"/>
    </row>
    <row r="241" spans="9:13" x14ac:dyDescent="0.25">
      <c r="I241" s="6"/>
      <c r="J241" s="6"/>
      <c r="K241" s="6"/>
      <c r="L241" s="6"/>
      <c r="M241" s="6"/>
    </row>
  </sheetData>
  <sortState xmlns:xlrd2="http://schemas.microsoft.com/office/spreadsheetml/2017/richdata2" ref="J149:K158">
    <sortCondition ref="J149:J158"/>
  </sortState>
  <mergeCells count="510">
    <mergeCell ref="F191:G191"/>
    <mergeCell ref="F189:G189"/>
    <mergeCell ref="F188:G188"/>
    <mergeCell ref="F187:G187"/>
    <mergeCell ref="F199:G199"/>
    <mergeCell ref="F198:G198"/>
    <mergeCell ref="F197:G197"/>
    <mergeCell ref="F196:G196"/>
    <mergeCell ref="F194:G194"/>
    <mergeCell ref="F195:G195"/>
    <mergeCell ref="F193:G193"/>
    <mergeCell ref="F192:G192"/>
    <mergeCell ref="F190:G190"/>
    <mergeCell ref="D167:E167"/>
    <mergeCell ref="D166:E166"/>
    <mergeCell ref="D165:E165"/>
    <mergeCell ref="D164:E164"/>
    <mergeCell ref="B198:C198"/>
    <mergeCell ref="B197:C197"/>
    <mergeCell ref="B194:C194"/>
    <mergeCell ref="B191:C191"/>
    <mergeCell ref="D190:E190"/>
    <mergeCell ref="D193:E193"/>
    <mergeCell ref="D195:E195"/>
    <mergeCell ref="B195:C195"/>
    <mergeCell ref="B193:C193"/>
    <mergeCell ref="B192:C192"/>
    <mergeCell ref="D152:E152"/>
    <mergeCell ref="D151:E151"/>
    <mergeCell ref="D150:E150"/>
    <mergeCell ref="D149:E149"/>
    <mergeCell ref="D148:E148"/>
    <mergeCell ref="B160:C161"/>
    <mergeCell ref="D160:E161"/>
    <mergeCell ref="F160:G161"/>
    <mergeCell ref="B158:F158"/>
    <mergeCell ref="F149:G149"/>
    <mergeCell ref="F148:G148"/>
    <mergeCell ref="B185:C186"/>
    <mergeCell ref="D185:E186"/>
    <mergeCell ref="F185:G186"/>
    <mergeCell ref="B181:C181"/>
    <mergeCell ref="B180:C180"/>
    <mergeCell ref="B179:C179"/>
    <mergeCell ref="B178:C178"/>
    <mergeCell ref="B177:C177"/>
    <mergeCell ref="B176:C176"/>
    <mergeCell ref="D181:E181"/>
    <mergeCell ref="D180:E180"/>
    <mergeCell ref="D179:E179"/>
    <mergeCell ref="D178:E178"/>
    <mergeCell ref="D177:E177"/>
    <mergeCell ref="D176:E176"/>
    <mergeCell ref="F181:G181"/>
    <mergeCell ref="F180:G180"/>
    <mergeCell ref="F179:G179"/>
    <mergeCell ref="F178:G178"/>
    <mergeCell ref="F177:G177"/>
    <mergeCell ref="F176:G176"/>
    <mergeCell ref="B175:C175"/>
    <mergeCell ref="B171:F171"/>
    <mergeCell ref="B173:C174"/>
    <mergeCell ref="D173:E174"/>
    <mergeCell ref="F173:G174"/>
    <mergeCell ref="B183:F183"/>
    <mergeCell ref="B162:C162"/>
    <mergeCell ref="D169:E169"/>
    <mergeCell ref="D168:E168"/>
    <mergeCell ref="D163:E163"/>
    <mergeCell ref="D162:E162"/>
    <mergeCell ref="B167:C167"/>
    <mergeCell ref="B166:C166"/>
    <mergeCell ref="B165:C165"/>
    <mergeCell ref="B164:C164"/>
    <mergeCell ref="B163:C163"/>
    <mergeCell ref="F162:G162"/>
    <mergeCell ref="D175:E175"/>
    <mergeCell ref="F175:G175"/>
    <mergeCell ref="F167:G167"/>
    <mergeCell ref="F166:G166"/>
    <mergeCell ref="F165:G165"/>
    <mergeCell ref="F164:G164"/>
    <mergeCell ref="F163:G163"/>
    <mergeCell ref="M156:N156"/>
    <mergeCell ref="M155:N155"/>
    <mergeCell ref="M154:N154"/>
    <mergeCell ref="M153:N153"/>
    <mergeCell ref="M151:N151"/>
    <mergeCell ref="M152:N152"/>
    <mergeCell ref="K152:L152"/>
    <mergeCell ref="K151:L151"/>
    <mergeCell ref="F150:G150"/>
    <mergeCell ref="I146:J147"/>
    <mergeCell ref="K146:L147"/>
    <mergeCell ref="M146:N147"/>
    <mergeCell ref="I158:J158"/>
    <mergeCell ref="I157:J157"/>
    <mergeCell ref="I156:J156"/>
    <mergeCell ref="I154:J154"/>
    <mergeCell ref="I152:J152"/>
    <mergeCell ref="I151:J151"/>
    <mergeCell ref="I150:J150"/>
    <mergeCell ref="I148:J148"/>
    <mergeCell ref="I149:J149"/>
    <mergeCell ref="K156:L156"/>
    <mergeCell ref="K155:L155"/>
    <mergeCell ref="K154:L154"/>
    <mergeCell ref="K153:L153"/>
    <mergeCell ref="M150:N150"/>
    <mergeCell ref="M149:N149"/>
    <mergeCell ref="M148:N148"/>
    <mergeCell ref="K150:L150"/>
    <mergeCell ref="K149:L149"/>
    <mergeCell ref="K158:L158"/>
    <mergeCell ref="K157:L157"/>
    <mergeCell ref="K148:L148"/>
    <mergeCell ref="I144:M144"/>
    <mergeCell ref="B146:C147"/>
    <mergeCell ref="B155:C155"/>
    <mergeCell ref="B156:C156"/>
    <mergeCell ref="B154:C154"/>
    <mergeCell ref="B153:C153"/>
    <mergeCell ref="B152:C152"/>
    <mergeCell ref="B151:C151"/>
    <mergeCell ref="B150:C150"/>
    <mergeCell ref="B149:C149"/>
    <mergeCell ref="B148:C148"/>
    <mergeCell ref="D146:E147"/>
    <mergeCell ref="D156:E156"/>
    <mergeCell ref="D155:E155"/>
    <mergeCell ref="D154:E154"/>
    <mergeCell ref="D153:E153"/>
    <mergeCell ref="B144:F144"/>
    <mergeCell ref="F146:G147"/>
    <mergeCell ref="F156:G156"/>
    <mergeCell ref="F155:G155"/>
    <mergeCell ref="F154:G154"/>
    <mergeCell ref="F153:G153"/>
    <mergeCell ref="F152:G152"/>
    <mergeCell ref="F151:G151"/>
    <mergeCell ref="K91:L91"/>
    <mergeCell ref="K90:L90"/>
    <mergeCell ref="K81:L81"/>
    <mergeCell ref="K80:L80"/>
    <mergeCell ref="K89:L89"/>
    <mergeCell ref="K88:L88"/>
    <mergeCell ref="H95:J95"/>
    <mergeCell ref="H94:J94"/>
    <mergeCell ref="H93:J93"/>
    <mergeCell ref="K100:L100"/>
    <mergeCell ref="K99:L99"/>
    <mergeCell ref="K98:L98"/>
    <mergeCell ref="K97:L97"/>
    <mergeCell ref="K96:L96"/>
    <mergeCell ref="K95:L95"/>
    <mergeCell ref="K94:L94"/>
    <mergeCell ref="K93:L93"/>
    <mergeCell ref="K92:L92"/>
    <mergeCell ref="Q129:R129"/>
    <mergeCell ref="Q128:R128"/>
    <mergeCell ref="H106:L106"/>
    <mergeCell ref="H115:J115"/>
    <mergeCell ref="H114:J114"/>
    <mergeCell ref="H113:J113"/>
    <mergeCell ref="H112:J112"/>
    <mergeCell ref="H111:J111"/>
    <mergeCell ref="H110:J110"/>
    <mergeCell ref="K112:L112"/>
    <mergeCell ref="K111:L111"/>
    <mergeCell ref="K110:L110"/>
    <mergeCell ref="H108:J109"/>
    <mergeCell ref="K108:L109"/>
    <mergeCell ref="K115:L115"/>
    <mergeCell ref="N133:P133"/>
    <mergeCell ref="N132:P132"/>
    <mergeCell ref="N131:P131"/>
    <mergeCell ref="N130:P130"/>
    <mergeCell ref="N139:P139"/>
    <mergeCell ref="Q139:R139"/>
    <mergeCell ref="Q138:R138"/>
    <mergeCell ref="Q137:R137"/>
    <mergeCell ref="Q136:R136"/>
    <mergeCell ref="Q135:R135"/>
    <mergeCell ref="Q134:R134"/>
    <mergeCell ref="Q133:R133"/>
    <mergeCell ref="Q132:R132"/>
    <mergeCell ref="Q131:R131"/>
    <mergeCell ref="Q130:R130"/>
    <mergeCell ref="H137:J137"/>
    <mergeCell ref="H136:J136"/>
    <mergeCell ref="H138:J138"/>
    <mergeCell ref="K117:L117"/>
    <mergeCell ref="K116:L116"/>
    <mergeCell ref="N138:P138"/>
    <mergeCell ref="N137:P137"/>
    <mergeCell ref="N136:P136"/>
    <mergeCell ref="N135:P135"/>
    <mergeCell ref="H128:J128"/>
    <mergeCell ref="H133:J133"/>
    <mergeCell ref="H131:J131"/>
    <mergeCell ref="H130:J130"/>
    <mergeCell ref="H129:J129"/>
    <mergeCell ref="H132:J132"/>
    <mergeCell ref="N129:P129"/>
    <mergeCell ref="N128:P128"/>
    <mergeCell ref="H118:J118"/>
    <mergeCell ref="H117:J117"/>
    <mergeCell ref="H116:J116"/>
    <mergeCell ref="N124:R124"/>
    <mergeCell ref="N126:P127"/>
    <mergeCell ref="Q126:R127"/>
    <mergeCell ref="N134:P134"/>
    <mergeCell ref="E135:F135"/>
    <mergeCell ref="K121:L121"/>
    <mergeCell ref="K120:L120"/>
    <mergeCell ref="K119:L119"/>
    <mergeCell ref="K118:L118"/>
    <mergeCell ref="H135:J135"/>
    <mergeCell ref="H134:J134"/>
    <mergeCell ref="B135:D135"/>
    <mergeCell ref="B122:D122"/>
    <mergeCell ref="H124:L124"/>
    <mergeCell ref="H126:J127"/>
    <mergeCell ref="K126:L127"/>
    <mergeCell ref="B134:D134"/>
    <mergeCell ref="E134:F134"/>
    <mergeCell ref="B131:D131"/>
    <mergeCell ref="E131:F131"/>
    <mergeCell ref="B138:D138"/>
    <mergeCell ref="B136:D136"/>
    <mergeCell ref="B137:D137"/>
    <mergeCell ref="E142:F142"/>
    <mergeCell ref="E141:F141"/>
    <mergeCell ref="E140:F140"/>
    <mergeCell ref="E139:F139"/>
    <mergeCell ref="E138:F138"/>
    <mergeCell ref="E137:F137"/>
    <mergeCell ref="B142:D142"/>
    <mergeCell ref="B141:D141"/>
    <mergeCell ref="B140:D140"/>
    <mergeCell ref="B139:D139"/>
    <mergeCell ref="E136:F136"/>
    <mergeCell ref="B111:D111"/>
    <mergeCell ref="B110:D110"/>
    <mergeCell ref="E122:F122"/>
    <mergeCell ref="E121:F121"/>
    <mergeCell ref="E120:F120"/>
    <mergeCell ref="E119:F119"/>
    <mergeCell ref="E118:F118"/>
    <mergeCell ref="E117:F117"/>
    <mergeCell ref="E116:F116"/>
    <mergeCell ref="E115:F115"/>
    <mergeCell ref="E111:F111"/>
    <mergeCell ref="E110:F110"/>
    <mergeCell ref="B114:D114"/>
    <mergeCell ref="E112:F112"/>
    <mergeCell ref="E113:F113"/>
    <mergeCell ref="E114:F114"/>
    <mergeCell ref="B113:D113"/>
    <mergeCell ref="B112:D112"/>
    <mergeCell ref="B119:D119"/>
    <mergeCell ref="B126:D127"/>
    <mergeCell ref="E126:F127"/>
    <mergeCell ref="B118:D118"/>
    <mergeCell ref="B117:D117"/>
    <mergeCell ref="B116:D116"/>
    <mergeCell ref="B115:D115"/>
    <mergeCell ref="B124:F124"/>
    <mergeCell ref="B121:D121"/>
    <mergeCell ref="B120:D120"/>
    <mergeCell ref="B132:D132"/>
    <mergeCell ref="E132:F132"/>
    <mergeCell ref="B133:D133"/>
    <mergeCell ref="E133:F133"/>
    <mergeCell ref="B128:D128"/>
    <mergeCell ref="E128:F128"/>
    <mergeCell ref="B129:D129"/>
    <mergeCell ref="E129:F129"/>
    <mergeCell ref="B130:D130"/>
    <mergeCell ref="E130:F130"/>
    <mergeCell ref="Q79:R79"/>
    <mergeCell ref="Q78:R78"/>
    <mergeCell ref="Q77:R77"/>
    <mergeCell ref="Q76:R76"/>
    <mergeCell ref="Q75:R75"/>
    <mergeCell ref="K114:L114"/>
    <mergeCell ref="K113:L113"/>
    <mergeCell ref="H121:J121"/>
    <mergeCell ref="H120:J120"/>
    <mergeCell ref="H119:J119"/>
    <mergeCell ref="K79:L79"/>
    <mergeCell ref="H102:J102"/>
    <mergeCell ref="H101:J101"/>
    <mergeCell ref="K102:L102"/>
    <mergeCell ref="K101:L101"/>
    <mergeCell ref="N82:P82"/>
    <mergeCell ref="N81:P81"/>
    <mergeCell ref="N80:P80"/>
    <mergeCell ref="Q82:R82"/>
    <mergeCell ref="Q81:R81"/>
    <mergeCell ref="Q80:R80"/>
    <mergeCell ref="H90:J90"/>
    <mergeCell ref="H89:J89"/>
    <mergeCell ref="H88:J88"/>
    <mergeCell ref="N70:P70"/>
    <mergeCell ref="N69:P69"/>
    <mergeCell ref="Q69:R69"/>
    <mergeCell ref="Q68:R68"/>
    <mergeCell ref="Q74:R74"/>
    <mergeCell ref="Q73:R73"/>
    <mergeCell ref="Q72:R72"/>
    <mergeCell ref="Q71:R71"/>
    <mergeCell ref="Q70:R70"/>
    <mergeCell ref="N5:T5"/>
    <mergeCell ref="E66:F67"/>
    <mergeCell ref="K78:L78"/>
    <mergeCell ref="K77:L77"/>
    <mergeCell ref="H78:J78"/>
    <mergeCell ref="H77:J77"/>
    <mergeCell ref="K71:L71"/>
    <mergeCell ref="H72:J72"/>
    <mergeCell ref="K72:L72"/>
    <mergeCell ref="K75:L75"/>
    <mergeCell ref="K76:L76"/>
    <mergeCell ref="H73:J73"/>
    <mergeCell ref="H74:J74"/>
    <mergeCell ref="H75:J75"/>
    <mergeCell ref="N64:R64"/>
    <mergeCell ref="N66:P67"/>
    <mergeCell ref="Q66:R67"/>
    <mergeCell ref="N77:P77"/>
    <mergeCell ref="N75:P75"/>
    <mergeCell ref="N76:P76"/>
    <mergeCell ref="N74:P74"/>
    <mergeCell ref="N73:P73"/>
    <mergeCell ref="N72:P72"/>
    <mergeCell ref="N71:P71"/>
    <mergeCell ref="B70:D70"/>
    <mergeCell ref="B69:D69"/>
    <mergeCell ref="B68:D68"/>
    <mergeCell ref="E77:F77"/>
    <mergeCell ref="E76:F76"/>
    <mergeCell ref="H92:J92"/>
    <mergeCell ref="H91:J91"/>
    <mergeCell ref="H100:J100"/>
    <mergeCell ref="H99:J99"/>
    <mergeCell ref="H98:J98"/>
    <mergeCell ref="H97:J97"/>
    <mergeCell ref="H96:J96"/>
    <mergeCell ref="A79:A80"/>
    <mergeCell ref="B66:D67"/>
    <mergeCell ref="E70:F70"/>
    <mergeCell ref="E71:F71"/>
    <mergeCell ref="E72:F72"/>
    <mergeCell ref="B64:F64"/>
    <mergeCell ref="E68:F68"/>
    <mergeCell ref="E69:F69"/>
    <mergeCell ref="B71:D71"/>
    <mergeCell ref="B72:D72"/>
    <mergeCell ref="B80:D80"/>
    <mergeCell ref="B79:D79"/>
    <mergeCell ref="B78:D78"/>
    <mergeCell ref="E80:F80"/>
    <mergeCell ref="E79:F79"/>
    <mergeCell ref="E78:F78"/>
    <mergeCell ref="E75:F75"/>
    <mergeCell ref="E74:F74"/>
    <mergeCell ref="E73:F73"/>
    <mergeCell ref="B77:D77"/>
    <mergeCell ref="B76:D76"/>
    <mergeCell ref="B75:D75"/>
    <mergeCell ref="B74:D74"/>
    <mergeCell ref="B73:D73"/>
    <mergeCell ref="K86:L87"/>
    <mergeCell ref="H64:L64"/>
    <mergeCell ref="H84:L84"/>
    <mergeCell ref="H66:J67"/>
    <mergeCell ref="K66:L67"/>
    <mergeCell ref="H68:J68"/>
    <mergeCell ref="K68:L68"/>
    <mergeCell ref="H69:J69"/>
    <mergeCell ref="K69:L69"/>
    <mergeCell ref="H70:J70"/>
    <mergeCell ref="K70:L70"/>
    <mergeCell ref="H71:J71"/>
    <mergeCell ref="K73:L73"/>
    <mergeCell ref="K74:L74"/>
    <mergeCell ref="H76:J76"/>
    <mergeCell ref="H79:J79"/>
    <mergeCell ref="B93:D93"/>
    <mergeCell ref="E93:F93"/>
    <mergeCell ref="E91:F91"/>
    <mergeCell ref="E90:F90"/>
    <mergeCell ref="E89:F89"/>
    <mergeCell ref="E88:F88"/>
    <mergeCell ref="B88:D88"/>
    <mergeCell ref="B89:D89"/>
    <mergeCell ref="B91:D91"/>
    <mergeCell ref="B90:D90"/>
    <mergeCell ref="B92:D92"/>
    <mergeCell ref="E92:F92"/>
    <mergeCell ref="B84:F84"/>
    <mergeCell ref="H86:J87"/>
    <mergeCell ref="D187:E187"/>
    <mergeCell ref="B196:C196"/>
    <mergeCell ref="B199:C199"/>
    <mergeCell ref="B86:D87"/>
    <mergeCell ref="E86:F87"/>
    <mergeCell ref="H81:J81"/>
    <mergeCell ref="H80:J80"/>
    <mergeCell ref="B190:C190"/>
    <mergeCell ref="D192:E192"/>
    <mergeCell ref="B169:C169"/>
    <mergeCell ref="B168:C168"/>
    <mergeCell ref="F169:G169"/>
    <mergeCell ref="F168:G168"/>
    <mergeCell ref="I155:J155"/>
    <mergeCell ref="I153:J153"/>
    <mergeCell ref="E108:F109"/>
    <mergeCell ref="B108:D109"/>
    <mergeCell ref="B106:F106"/>
    <mergeCell ref="B98:D98"/>
    <mergeCell ref="B97:D97"/>
    <mergeCell ref="B96:D96"/>
    <mergeCell ref="B95:D95"/>
    <mergeCell ref="B100:D100"/>
    <mergeCell ref="B99:D99"/>
    <mergeCell ref="B210:C210"/>
    <mergeCell ref="B209:C209"/>
    <mergeCell ref="D217:E217"/>
    <mergeCell ref="D216:E216"/>
    <mergeCell ref="D215:E215"/>
    <mergeCell ref="D214:E214"/>
    <mergeCell ref="D213:E213"/>
    <mergeCell ref="D212:E212"/>
    <mergeCell ref="D211:E211"/>
    <mergeCell ref="D210:E210"/>
    <mergeCell ref="D209:E209"/>
    <mergeCell ref="B208:C208"/>
    <mergeCell ref="B207:C207"/>
    <mergeCell ref="B206:C206"/>
    <mergeCell ref="B205:C205"/>
    <mergeCell ref="D208:E208"/>
    <mergeCell ref="D207:E207"/>
    <mergeCell ref="D206:E206"/>
    <mergeCell ref="F217:G217"/>
    <mergeCell ref="F216:G216"/>
    <mergeCell ref="F215:G215"/>
    <mergeCell ref="F214:G214"/>
    <mergeCell ref="F213:G213"/>
    <mergeCell ref="F212:G212"/>
    <mergeCell ref="F211:G211"/>
    <mergeCell ref="F210:G210"/>
    <mergeCell ref="F209:G209"/>
    <mergeCell ref="D205:E205"/>
    <mergeCell ref="B217:C217"/>
    <mergeCell ref="B216:C216"/>
    <mergeCell ref="B215:C215"/>
    <mergeCell ref="B214:C214"/>
    <mergeCell ref="B213:C213"/>
    <mergeCell ref="B212:C212"/>
    <mergeCell ref="B211:C211"/>
    <mergeCell ref="B2:AB3"/>
    <mergeCell ref="B61:AB62"/>
    <mergeCell ref="K138:L138"/>
    <mergeCell ref="K137:L137"/>
    <mergeCell ref="K136:L136"/>
    <mergeCell ref="K135:L135"/>
    <mergeCell ref="K134:L134"/>
    <mergeCell ref="K133:L133"/>
    <mergeCell ref="K132:L132"/>
    <mergeCell ref="K130:L130"/>
    <mergeCell ref="K131:L131"/>
    <mergeCell ref="K129:L129"/>
    <mergeCell ref="K128:L128"/>
    <mergeCell ref="E100:F100"/>
    <mergeCell ref="E99:F99"/>
    <mergeCell ref="N68:P68"/>
    <mergeCell ref="N79:P79"/>
    <mergeCell ref="N78:P78"/>
    <mergeCell ref="B94:D94"/>
    <mergeCell ref="E94:F94"/>
    <mergeCell ref="E95:F95"/>
    <mergeCell ref="E96:F96"/>
    <mergeCell ref="E97:F97"/>
    <mergeCell ref="E98:F98"/>
    <mergeCell ref="M158:N158"/>
    <mergeCell ref="M157:N157"/>
    <mergeCell ref="M159:N159"/>
    <mergeCell ref="K159:L159"/>
    <mergeCell ref="I159:J159"/>
    <mergeCell ref="F208:G208"/>
    <mergeCell ref="F207:G207"/>
    <mergeCell ref="F206:G206"/>
    <mergeCell ref="F205:G205"/>
    <mergeCell ref="B201:F201"/>
    <mergeCell ref="B203:C204"/>
    <mergeCell ref="D203:E204"/>
    <mergeCell ref="F203:G204"/>
    <mergeCell ref="B189:C189"/>
    <mergeCell ref="B188:C188"/>
    <mergeCell ref="B187:C187"/>
    <mergeCell ref="D199:E199"/>
    <mergeCell ref="D198:E198"/>
    <mergeCell ref="D197:E197"/>
    <mergeCell ref="D196:E196"/>
    <mergeCell ref="D194:E194"/>
    <mergeCell ref="D191:E191"/>
    <mergeCell ref="D189:E189"/>
    <mergeCell ref="D188:E18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Úvod</vt:lpstr>
      <vt:lpstr>Výpočty</vt:lpstr>
      <vt:lpstr>Pomocné grafy, tabuľky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Dorniak</dc:creator>
  <cp:lastModifiedBy>Michal Dorniak</cp:lastModifiedBy>
  <dcterms:created xsi:type="dcterms:W3CDTF">2021-04-13T09:02:17Z</dcterms:created>
  <dcterms:modified xsi:type="dcterms:W3CDTF">2021-05-21T18:46:45Z</dcterms:modified>
</cp:coreProperties>
</file>