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hofro00_vutbr_cz/Documents/Plocha/Analyza mereni/"/>
    </mc:Choice>
  </mc:AlternateContent>
  <xr:revisionPtr revIDLastSave="7" documentId="13_ncr:1_{C20475EC-4A8E-43B6-97A7-FB6EB063095D}" xr6:coauthVersionLast="47" xr6:coauthVersionMax="47" xr10:uidLastSave="{DB7E5B93-14BB-4132-80C4-F6A4E789FCE2}"/>
  <bookViews>
    <workbookView minimized="1" xWindow="1740" yWindow="1740" windowWidth="14400" windowHeight="7270" activeTab="4" xr2:uid="{00000000-000D-0000-FFFF-FFFF00000000}"/>
  </bookViews>
  <sheets>
    <sheet name="Odchylka" sheetId="2" r:id="rId1"/>
    <sheet name="Sheet1" sheetId="3" r:id="rId2"/>
    <sheet name="pValue" sheetId="4" r:id="rId3"/>
    <sheet name="Qtest" sheetId="5" r:id="rId4"/>
    <sheet name="Final" sheetId="6" r:id="rId5"/>
    <sheet name="List1" sheetId="1" r:id="rId6"/>
  </sheets>
  <definedNames>
    <definedName name="_xlnm._FilterDatabase" localSheetId="3" hidden="1">Qtest!$D$4:$D$16</definedName>
    <definedName name="solver_eng" localSheetId="3" hidden="1">1</definedName>
    <definedName name="solver_neg" localSheetId="3" hidden="1">1</definedName>
    <definedName name="solver_num" localSheetId="3" hidden="1">0</definedName>
    <definedName name="solver_opt" localSheetId="3" hidden="1">Qtest!$D$4</definedName>
    <definedName name="solver_typ" localSheetId="3" hidden="1">1</definedName>
    <definedName name="solver_val" localSheetId="3" hidden="1">0</definedName>
    <definedName name="solver_ver" localSheetId="3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U4" i="4"/>
  <c r="U3" i="4"/>
  <c r="Y12" i="4"/>
  <c r="X40" i="4"/>
  <c r="V41" i="4"/>
  <c r="U41" i="4"/>
  <c r="U40" i="4"/>
  <c r="U39" i="4"/>
  <c r="X39" i="4"/>
  <c r="W39" i="4"/>
  <c r="Y39" i="4" s="1"/>
  <c r="W40" i="4"/>
  <c r="Y40" i="4" s="1"/>
  <c r="V40" i="4"/>
  <c r="V39" i="4"/>
  <c r="V38" i="4"/>
  <c r="W38" i="4"/>
  <c r="Y38" i="4" s="1"/>
  <c r="X38" i="4"/>
  <c r="U38" i="4"/>
  <c r="X12" i="4"/>
  <c r="X11" i="4"/>
  <c r="X10" i="4"/>
  <c r="W10" i="4"/>
  <c r="Y10" i="4" s="1"/>
  <c r="W11" i="4"/>
  <c r="W12" i="4"/>
  <c r="U13" i="4"/>
  <c r="V12" i="4"/>
  <c r="U12" i="4"/>
  <c r="X41" i="4"/>
  <c r="X34" i="4"/>
  <c r="X27" i="4"/>
  <c r="X20" i="4"/>
  <c r="X13" i="4"/>
  <c r="X19" i="4"/>
  <c r="X3" i="4"/>
  <c r="W3" i="4"/>
  <c r="Y3" i="4" s="1"/>
  <c r="W41" i="4"/>
  <c r="Y41" i="4" s="1"/>
  <c r="W34" i="4"/>
  <c r="Y34" i="4" s="1"/>
  <c r="W27" i="4"/>
  <c r="W20" i="4"/>
  <c r="W13" i="4"/>
  <c r="V3" i="4"/>
  <c r="V34" i="4"/>
  <c r="V20" i="4"/>
  <c r="V27" i="4"/>
  <c r="V13" i="4"/>
  <c r="Y13" i="4" s="1"/>
  <c r="U34" i="4"/>
  <c r="U27" i="4"/>
  <c r="U20" i="4"/>
  <c r="X26" i="4"/>
  <c r="X25" i="4"/>
  <c r="X24" i="4"/>
  <c r="X18" i="4"/>
  <c r="X17" i="4"/>
  <c r="W19" i="4"/>
  <c r="W18" i="4"/>
  <c r="W17" i="4"/>
  <c r="V19" i="4"/>
  <c r="V18" i="4"/>
  <c r="V17" i="4"/>
  <c r="U19" i="4"/>
  <c r="Y19" i="4" s="1"/>
  <c r="U18" i="4"/>
  <c r="Y18" i="4" s="1"/>
  <c r="U17" i="4"/>
  <c r="V11" i="4"/>
  <c r="V10" i="4"/>
  <c r="U11" i="4"/>
  <c r="U10" i="4"/>
  <c r="X6" i="4"/>
  <c r="X5" i="4"/>
  <c r="X4" i="4"/>
  <c r="W4" i="4"/>
  <c r="W5" i="4"/>
  <c r="W6" i="4"/>
  <c r="V4" i="4"/>
  <c r="V5" i="4"/>
  <c r="V6" i="4"/>
  <c r="U6" i="4"/>
  <c r="Y6" i="4" s="1"/>
  <c r="U5" i="4"/>
  <c r="Y5" i="4" s="1"/>
  <c r="AP219" i="4"/>
  <c r="AN219" i="4"/>
  <c r="AL219" i="4"/>
  <c r="AJ219" i="4"/>
  <c r="AH219" i="4"/>
  <c r="AF219" i="4"/>
  <c r="AD219" i="4"/>
  <c r="AP218" i="4"/>
  <c r="AN218" i="4"/>
  <c r="AL218" i="4"/>
  <c r="AJ218" i="4"/>
  <c r="AH218" i="4"/>
  <c r="AF218" i="4"/>
  <c r="AD218" i="4"/>
  <c r="AP217" i="4"/>
  <c r="AN217" i="4"/>
  <c r="AL217" i="4"/>
  <c r="AJ217" i="4"/>
  <c r="AH217" i="4"/>
  <c r="AF217" i="4"/>
  <c r="AD217" i="4"/>
  <c r="AP202" i="4"/>
  <c r="AN202" i="4"/>
  <c r="AL202" i="4"/>
  <c r="AJ202" i="4"/>
  <c r="AH202" i="4"/>
  <c r="AF202" i="4"/>
  <c r="AD202" i="4"/>
  <c r="AP201" i="4"/>
  <c r="AN201" i="4"/>
  <c r="AL201" i="4"/>
  <c r="AJ201" i="4"/>
  <c r="AH201" i="4"/>
  <c r="AF201" i="4"/>
  <c r="AD201" i="4"/>
  <c r="AP200" i="4"/>
  <c r="AN200" i="4"/>
  <c r="AL200" i="4"/>
  <c r="AJ200" i="4"/>
  <c r="AH200" i="4"/>
  <c r="AF200" i="4"/>
  <c r="AD200" i="4"/>
  <c r="AP185" i="4"/>
  <c r="AN185" i="4"/>
  <c r="AL185" i="4"/>
  <c r="AJ185" i="4"/>
  <c r="AH185" i="4"/>
  <c r="AF185" i="4"/>
  <c r="AD185" i="4"/>
  <c r="AP184" i="4"/>
  <c r="AN184" i="4"/>
  <c r="AL184" i="4"/>
  <c r="AJ184" i="4"/>
  <c r="AH184" i="4"/>
  <c r="AF184" i="4"/>
  <c r="AD184" i="4"/>
  <c r="AP183" i="4"/>
  <c r="AN183" i="4"/>
  <c r="AL183" i="4"/>
  <c r="AJ183" i="4"/>
  <c r="AH183" i="4"/>
  <c r="AF183" i="4"/>
  <c r="AD183" i="4"/>
  <c r="AP168" i="4"/>
  <c r="AN168" i="4"/>
  <c r="AL168" i="4"/>
  <c r="AJ168" i="4"/>
  <c r="AH168" i="4"/>
  <c r="AF168" i="4"/>
  <c r="AD168" i="4"/>
  <c r="AP167" i="4"/>
  <c r="AN167" i="4"/>
  <c r="AL167" i="4"/>
  <c r="AJ167" i="4"/>
  <c r="AH167" i="4"/>
  <c r="AF167" i="4"/>
  <c r="AD167" i="4"/>
  <c r="AP166" i="4"/>
  <c r="AN166" i="4"/>
  <c r="AL166" i="4"/>
  <c r="AJ166" i="4"/>
  <c r="AH166" i="4"/>
  <c r="AF166" i="4"/>
  <c r="AD166" i="4"/>
  <c r="AP151" i="4"/>
  <c r="AN151" i="4"/>
  <c r="AL151" i="4"/>
  <c r="AJ151" i="4"/>
  <c r="AH151" i="4"/>
  <c r="AF151" i="4"/>
  <c r="AD151" i="4"/>
  <c r="AP150" i="4"/>
  <c r="AN150" i="4"/>
  <c r="AL150" i="4"/>
  <c r="AJ150" i="4"/>
  <c r="AH150" i="4"/>
  <c r="AF150" i="4"/>
  <c r="AD150" i="4"/>
  <c r="AP149" i="4"/>
  <c r="AN149" i="4"/>
  <c r="AL149" i="4"/>
  <c r="AJ149" i="4"/>
  <c r="AH149" i="4"/>
  <c r="AF149" i="4"/>
  <c r="AD149" i="4"/>
  <c r="AP134" i="4"/>
  <c r="AN134" i="4"/>
  <c r="AL134" i="4"/>
  <c r="AJ134" i="4"/>
  <c r="AH134" i="4"/>
  <c r="AF134" i="4"/>
  <c r="AD134" i="4"/>
  <c r="AP133" i="4"/>
  <c r="AN133" i="4"/>
  <c r="AL133" i="4"/>
  <c r="AJ133" i="4"/>
  <c r="AH133" i="4"/>
  <c r="AF133" i="4"/>
  <c r="AD133" i="4"/>
  <c r="AP132" i="4"/>
  <c r="AN132" i="4"/>
  <c r="AL132" i="4"/>
  <c r="AJ132" i="4"/>
  <c r="AH132" i="4"/>
  <c r="AF132" i="4"/>
  <c r="AD132" i="4"/>
  <c r="AP117" i="4"/>
  <c r="AN117" i="4"/>
  <c r="AL117" i="4"/>
  <c r="AJ117" i="4"/>
  <c r="AH117" i="4"/>
  <c r="AF117" i="4"/>
  <c r="AD117" i="4"/>
  <c r="AP116" i="4"/>
  <c r="AN116" i="4"/>
  <c r="AL116" i="4"/>
  <c r="AJ116" i="4"/>
  <c r="AH116" i="4"/>
  <c r="AF116" i="4"/>
  <c r="AD116" i="4"/>
  <c r="AP115" i="4"/>
  <c r="AN115" i="4"/>
  <c r="AL115" i="4"/>
  <c r="AJ115" i="4"/>
  <c r="AH115" i="4"/>
  <c r="AF115" i="4"/>
  <c r="AD115" i="4"/>
  <c r="AP100" i="4"/>
  <c r="AN100" i="4"/>
  <c r="AL100" i="4"/>
  <c r="AJ100" i="4"/>
  <c r="AH100" i="4"/>
  <c r="AF100" i="4"/>
  <c r="AD100" i="4"/>
  <c r="AP99" i="4"/>
  <c r="AN99" i="4"/>
  <c r="AL99" i="4"/>
  <c r="AJ99" i="4"/>
  <c r="AH99" i="4"/>
  <c r="AF99" i="4"/>
  <c r="AD99" i="4"/>
  <c r="AP98" i="4"/>
  <c r="AN98" i="4"/>
  <c r="AL98" i="4"/>
  <c r="AJ98" i="4"/>
  <c r="AH98" i="4"/>
  <c r="AF98" i="4"/>
  <c r="AD98" i="4"/>
  <c r="AP83" i="4"/>
  <c r="AN83" i="4"/>
  <c r="AL83" i="4"/>
  <c r="AJ83" i="4"/>
  <c r="AH83" i="4"/>
  <c r="AF83" i="4"/>
  <c r="AD83" i="4"/>
  <c r="AP82" i="4"/>
  <c r="AN82" i="4"/>
  <c r="AL82" i="4"/>
  <c r="AJ82" i="4"/>
  <c r="AH82" i="4"/>
  <c r="AF82" i="4"/>
  <c r="AD82" i="4"/>
  <c r="AP81" i="4"/>
  <c r="AN81" i="4"/>
  <c r="AL81" i="4"/>
  <c r="AJ81" i="4"/>
  <c r="AH81" i="4"/>
  <c r="AF81" i="4"/>
  <c r="AD81" i="4"/>
  <c r="AP66" i="4"/>
  <c r="AN66" i="4"/>
  <c r="AL66" i="4"/>
  <c r="AJ66" i="4"/>
  <c r="AH66" i="4"/>
  <c r="AF66" i="4"/>
  <c r="AD66" i="4"/>
  <c r="AP65" i="4"/>
  <c r="AN65" i="4"/>
  <c r="AL65" i="4"/>
  <c r="AJ65" i="4"/>
  <c r="AH65" i="4"/>
  <c r="AF65" i="4"/>
  <c r="AD65" i="4"/>
  <c r="AP64" i="4"/>
  <c r="AN64" i="4"/>
  <c r="AL64" i="4"/>
  <c r="AJ64" i="4"/>
  <c r="AH64" i="4"/>
  <c r="AF64" i="4"/>
  <c r="AD64" i="4"/>
  <c r="AP50" i="4"/>
  <c r="AN50" i="4"/>
  <c r="AL50" i="4"/>
  <c r="AJ50" i="4"/>
  <c r="AH50" i="4"/>
  <c r="AF50" i="4"/>
  <c r="AD50" i="4"/>
  <c r="AP49" i="4"/>
  <c r="AN49" i="4"/>
  <c r="AL49" i="4"/>
  <c r="AJ49" i="4"/>
  <c r="AH49" i="4"/>
  <c r="AF49" i="4"/>
  <c r="AD49" i="4"/>
  <c r="AP48" i="4"/>
  <c r="AN48" i="4"/>
  <c r="AL48" i="4"/>
  <c r="AJ48" i="4"/>
  <c r="AH48" i="4"/>
  <c r="AF48" i="4"/>
  <c r="AD48" i="4"/>
  <c r="AP33" i="4"/>
  <c r="AN33" i="4"/>
  <c r="AL33" i="4"/>
  <c r="AJ33" i="4"/>
  <c r="AH33" i="4"/>
  <c r="AF33" i="4"/>
  <c r="AD33" i="4"/>
  <c r="AP32" i="4"/>
  <c r="AN32" i="4"/>
  <c r="AL32" i="4"/>
  <c r="AJ32" i="4"/>
  <c r="AH32" i="4"/>
  <c r="AF32" i="4"/>
  <c r="AD32" i="4"/>
  <c r="AP31" i="4"/>
  <c r="AN31" i="4"/>
  <c r="AL31" i="4"/>
  <c r="AJ31" i="4"/>
  <c r="AH31" i="4"/>
  <c r="AF31" i="4"/>
  <c r="AD31" i="4"/>
  <c r="AP16" i="4"/>
  <c r="AN16" i="4"/>
  <c r="AL16" i="4"/>
  <c r="AJ16" i="4"/>
  <c r="AH16" i="4"/>
  <c r="AF16" i="4"/>
  <c r="AP15" i="4"/>
  <c r="AN15" i="4"/>
  <c r="AL15" i="4"/>
  <c r="AJ15" i="4"/>
  <c r="AH15" i="4"/>
  <c r="AF15" i="4"/>
  <c r="AP14" i="4"/>
  <c r="AN14" i="4"/>
  <c r="AL14" i="4"/>
  <c r="AJ14" i="4"/>
  <c r="AH14" i="4"/>
  <c r="AF14" i="4"/>
  <c r="D17" i="5"/>
  <c r="AA41" i="5"/>
  <c r="Z41" i="5"/>
  <c r="X41" i="5"/>
  <c r="W41" i="5"/>
  <c r="AA40" i="5"/>
  <c r="Z40" i="5"/>
  <c r="X40" i="5"/>
  <c r="W40" i="5"/>
  <c r="AA39" i="5"/>
  <c r="Z39" i="5"/>
  <c r="X39" i="5"/>
  <c r="W39" i="5"/>
  <c r="AA34" i="5"/>
  <c r="Z34" i="5"/>
  <c r="X34" i="5"/>
  <c r="W34" i="5"/>
  <c r="AA33" i="5"/>
  <c r="Z33" i="5"/>
  <c r="X33" i="5"/>
  <c r="W33" i="5"/>
  <c r="AA32" i="5"/>
  <c r="Z32" i="5"/>
  <c r="X32" i="5"/>
  <c r="W32" i="5"/>
  <c r="AA27" i="5"/>
  <c r="Z27" i="5"/>
  <c r="X27" i="5"/>
  <c r="W27" i="5"/>
  <c r="AA26" i="5"/>
  <c r="Z26" i="5"/>
  <c r="X26" i="5"/>
  <c r="W26" i="5"/>
  <c r="AA25" i="5"/>
  <c r="Z25" i="5"/>
  <c r="X25" i="5"/>
  <c r="W25" i="5"/>
  <c r="AA20" i="5"/>
  <c r="Z20" i="5"/>
  <c r="X20" i="5"/>
  <c r="W20" i="5"/>
  <c r="AA19" i="5"/>
  <c r="Z19" i="5"/>
  <c r="X19" i="5"/>
  <c r="W19" i="5"/>
  <c r="AA18" i="5"/>
  <c r="Z18" i="5"/>
  <c r="X18" i="5"/>
  <c r="W18" i="5"/>
  <c r="AA13" i="5"/>
  <c r="Z13" i="5"/>
  <c r="X13" i="5"/>
  <c r="W13" i="5"/>
  <c r="AA12" i="5"/>
  <c r="Z12" i="5"/>
  <c r="X12" i="5"/>
  <c r="W12" i="5"/>
  <c r="AA11" i="5"/>
  <c r="Z11" i="5"/>
  <c r="X11" i="5"/>
  <c r="W11" i="5"/>
  <c r="AA5" i="5"/>
  <c r="Z5" i="5"/>
  <c r="X5" i="5"/>
  <c r="W5" i="5"/>
  <c r="AC5" i="5" s="1"/>
  <c r="AA4" i="5"/>
  <c r="Z4" i="5"/>
  <c r="X4" i="5"/>
  <c r="W4" i="5"/>
  <c r="AA3" i="5"/>
  <c r="Z3" i="5"/>
  <c r="Y3" i="5"/>
  <c r="X3" i="5"/>
  <c r="W3" i="5"/>
  <c r="X33" i="4"/>
  <c r="X32" i="4"/>
  <c r="X31" i="4"/>
  <c r="W33" i="4"/>
  <c r="W32" i="4"/>
  <c r="W31" i="4"/>
  <c r="Y31" i="4" s="1"/>
  <c r="V33" i="4"/>
  <c r="V32" i="4"/>
  <c r="V31" i="4"/>
  <c r="U33" i="4"/>
  <c r="U32" i="4"/>
  <c r="U31" i="4"/>
  <c r="W26" i="4"/>
  <c r="Y26" i="4" s="1"/>
  <c r="W25" i="4"/>
  <c r="Y25" i="4" s="1"/>
  <c r="W24" i="4"/>
  <c r="Y24" i="4" s="1"/>
  <c r="V26" i="4"/>
  <c r="V25" i="4"/>
  <c r="V24" i="4"/>
  <c r="U26" i="4"/>
  <c r="U25" i="4"/>
  <c r="U24" i="4"/>
  <c r="X3" i="3"/>
  <c r="W3" i="3"/>
  <c r="X4" i="3"/>
  <c r="X2" i="3"/>
  <c r="W4" i="3"/>
  <c r="W2" i="3"/>
  <c r="V4" i="3"/>
  <c r="V3" i="3"/>
  <c r="V2" i="3"/>
  <c r="Y2" i="3" s="1"/>
  <c r="U4" i="3"/>
  <c r="U3" i="3"/>
  <c r="U2" i="3"/>
  <c r="V3" i="2"/>
  <c r="V4" i="2"/>
  <c r="V2" i="2"/>
  <c r="AC105" i="2"/>
  <c r="AB105" i="2"/>
  <c r="AC88" i="2"/>
  <c r="AB88" i="2"/>
  <c r="AB71" i="2"/>
  <c r="AC71" i="2"/>
  <c r="AC54" i="2"/>
  <c r="AB54" i="2"/>
  <c r="AC38" i="2"/>
  <c r="AB38" i="2"/>
  <c r="AC21" i="2"/>
  <c r="AB21" i="2"/>
  <c r="AC4" i="2"/>
  <c r="AB4" i="2"/>
  <c r="U4" i="2"/>
  <c r="U3" i="2"/>
  <c r="U2" i="2"/>
  <c r="T4" i="2"/>
  <c r="T3" i="2"/>
  <c r="T2" i="2"/>
  <c r="N206" i="2"/>
  <c r="L206" i="2"/>
  <c r="J206" i="2"/>
  <c r="H206" i="2"/>
  <c r="F206" i="2"/>
  <c r="D206" i="2"/>
  <c r="B206" i="2"/>
  <c r="N205" i="2"/>
  <c r="L205" i="2"/>
  <c r="J205" i="2"/>
  <c r="H205" i="2"/>
  <c r="F205" i="2"/>
  <c r="D205" i="2"/>
  <c r="B205" i="2"/>
  <c r="N204" i="2"/>
  <c r="L204" i="2"/>
  <c r="J204" i="2"/>
  <c r="H204" i="2"/>
  <c r="F204" i="2"/>
  <c r="D204" i="2"/>
  <c r="B204" i="2"/>
  <c r="N190" i="2"/>
  <c r="L190" i="2"/>
  <c r="J190" i="2"/>
  <c r="H190" i="2"/>
  <c r="F190" i="2"/>
  <c r="D190" i="2"/>
  <c r="B190" i="2"/>
  <c r="N189" i="2"/>
  <c r="L189" i="2"/>
  <c r="J189" i="2"/>
  <c r="H189" i="2"/>
  <c r="F189" i="2"/>
  <c r="D189" i="2"/>
  <c r="B189" i="2"/>
  <c r="N188" i="2"/>
  <c r="L188" i="2"/>
  <c r="J188" i="2"/>
  <c r="H188" i="2"/>
  <c r="F188" i="2"/>
  <c r="D188" i="2"/>
  <c r="B188" i="2"/>
  <c r="N174" i="2"/>
  <c r="L174" i="2"/>
  <c r="J174" i="2"/>
  <c r="H174" i="2"/>
  <c r="F174" i="2"/>
  <c r="D174" i="2"/>
  <c r="B174" i="2"/>
  <c r="N173" i="2"/>
  <c r="L173" i="2"/>
  <c r="J173" i="2"/>
  <c r="H173" i="2"/>
  <c r="F173" i="2"/>
  <c r="D173" i="2"/>
  <c r="B173" i="2"/>
  <c r="N172" i="2"/>
  <c r="L172" i="2"/>
  <c r="J172" i="2"/>
  <c r="H172" i="2"/>
  <c r="F172" i="2"/>
  <c r="D172" i="2"/>
  <c r="B172" i="2"/>
  <c r="AL167" i="2"/>
  <c r="AK167" i="2"/>
  <c r="AJ167" i="2"/>
  <c r="AI167" i="2"/>
  <c r="AH167" i="2"/>
  <c r="AG167" i="2"/>
  <c r="AE167" i="2"/>
  <c r="AL166" i="2"/>
  <c r="AK166" i="2"/>
  <c r="AJ166" i="2"/>
  <c r="AI166" i="2"/>
  <c r="AH166" i="2"/>
  <c r="AG166" i="2"/>
  <c r="AE166" i="2"/>
  <c r="AL165" i="2"/>
  <c r="AK165" i="2"/>
  <c r="AJ165" i="2"/>
  <c r="AI165" i="2"/>
  <c r="AH165" i="2"/>
  <c r="AG165" i="2"/>
  <c r="AE165" i="2"/>
  <c r="AF163" i="2"/>
  <c r="AF162" i="2"/>
  <c r="AF161" i="2"/>
  <c r="AF159" i="2"/>
  <c r="AF167" i="2" s="1"/>
  <c r="AF158" i="2"/>
  <c r="N158" i="2"/>
  <c r="L158" i="2"/>
  <c r="J158" i="2"/>
  <c r="H158" i="2"/>
  <c r="F158" i="2"/>
  <c r="D158" i="2"/>
  <c r="B158" i="2"/>
  <c r="AF157" i="2"/>
  <c r="N157" i="2"/>
  <c r="L157" i="2"/>
  <c r="J157" i="2"/>
  <c r="H157" i="2"/>
  <c r="F157" i="2"/>
  <c r="D157" i="2"/>
  <c r="B157" i="2"/>
  <c r="N156" i="2"/>
  <c r="L156" i="2"/>
  <c r="J156" i="2"/>
  <c r="H156" i="2"/>
  <c r="F156" i="2"/>
  <c r="D156" i="2"/>
  <c r="B156" i="2"/>
  <c r="AL150" i="2"/>
  <c r="AK150" i="2"/>
  <c r="AJ150" i="2"/>
  <c r="AI150" i="2"/>
  <c r="AH150" i="2"/>
  <c r="AG150" i="2"/>
  <c r="AE150" i="2"/>
  <c r="AL149" i="2"/>
  <c r="AK149" i="2"/>
  <c r="AJ149" i="2"/>
  <c r="AI149" i="2"/>
  <c r="AH149" i="2"/>
  <c r="AG149" i="2"/>
  <c r="AE149" i="2"/>
  <c r="AL148" i="2"/>
  <c r="AK148" i="2"/>
  <c r="AJ148" i="2"/>
  <c r="AI148" i="2"/>
  <c r="AH148" i="2"/>
  <c r="AG148" i="2"/>
  <c r="AE148" i="2"/>
  <c r="AF146" i="2"/>
  <c r="AF145" i="2"/>
  <c r="AF144" i="2"/>
  <c r="AF142" i="2"/>
  <c r="AF150" i="2" s="1"/>
  <c r="N142" i="2"/>
  <c r="L142" i="2"/>
  <c r="J142" i="2"/>
  <c r="H142" i="2"/>
  <c r="F142" i="2"/>
  <c r="D142" i="2"/>
  <c r="B142" i="2"/>
  <c r="AF141" i="2"/>
  <c r="N141" i="2"/>
  <c r="L141" i="2"/>
  <c r="J141" i="2"/>
  <c r="H141" i="2"/>
  <c r="F141" i="2"/>
  <c r="D141" i="2"/>
  <c r="B141" i="2"/>
  <c r="AF140" i="2"/>
  <c r="N140" i="2"/>
  <c r="L140" i="2"/>
  <c r="J140" i="2"/>
  <c r="H140" i="2"/>
  <c r="F140" i="2"/>
  <c r="D140" i="2"/>
  <c r="B140" i="2"/>
  <c r="AL133" i="2"/>
  <c r="AK133" i="2"/>
  <c r="AJ133" i="2"/>
  <c r="AI133" i="2"/>
  <c r="AH133" i="2"/>
  <c r="AG133" i="2"/>
  <c r="AE133" i="2"/>
  <c r="AL132" i="2"/>
  <c r="AK132" i="2"/>
  <c r="AJ132" i="2"/>
  <c r="AI132" i="2"/>
  <c r="AH132" i="2"/>
  <c r="AG132" i="2"/>
  <c r="AE132" i="2"/>
  <c r="AL131" i="2"/>
  <c r="AK131" i="2"/>
  <c r="AJ131" i="2"/>
  <c r="AI131" i="2"/>
  <c r="AH131" i="2"/>
  <c r="AG131" i="2"/>
  <c r="AE131" i="2"/>
  <c r="AF129" i="2"/>
  <c r="AF128" i="2"/>
  <c r="AF127" i="2"/>
  <c r="N126" i="2"/>
  <c r="L126" i="2"/>
  <c r="J126" i="2"/>
  <c r="H126" i="2"/>
  <c r="F126" i="2"/>
  <c r="D126" i="2"/>
  <c r="B126" i="2"/>
  <c r="AF125" i="2"/>
  <c r="N125" i="2"/>
  <c r="L125" i="2"/>
  <c r="J125" i="2"/>
  <c r="H125" i="2"/>
  <c r="F125" i="2"/>
  <c r="D125" i="2"/>
  <c r="B125" i="2"/>
  <c r="AF124" i="2"/>
  <c r="N124" i="2"/>
  <c r="L124" i="2"/>
  <c r="J124" i="2"/>
  <c r="H124" i="2"/>
  <c r="F124" i="2"/>
  <c r="D124" i="2"/>
  <c r="B124" i="2"/>
  <c r="AF123" i="2"/>
  <c r="AF131" i="2" s="1"/>
  <c r="AL116" i="2"/>
  <c r="AK116" i="2"/>
  <c r="AJ116" i="2"/>
  <c r="AI116" i="2"/>
  <c r="AH116" i="2"/>
  <c r="AG116" i="2"/>
  <c r="AE116" i="2"/>
  <c r="AL115" i="2"/>
  <c r="AK115" i="2"/>
  <c r="AJ115" i="2"/>
  <c r="AI115" i="2"/>
  <c r="AH115" i="2"/>
  <c r="AG115" i="2"/>
  <c r="AE115" i="2"/>
  <c r="AL114" i="2"/>
  <c r="AK114" i="2"/>
  <c r="AJ114" i="2"/>
  <c r="AI114" i="2"/>
  <c r="AH114" i="2"/>
  <c r="AG114" i="2"/>
  <c r="AE114" i="2"/>
  <c r="AF112" i="2"/>
  <c r="AF111" i="2"/>
  <c r="AF110" i="2"/>
  <c r="N110" i="2"/>
  <c r="L110" i="2"/>
  <c r="J110" i="2"/>
  <c r="H110" i="2"/>
  <c r="F110" i="2"/>
  <c r="D110" i="2"/>
  <c r="B110" i="2"/>
  <c r="N109" i="2"/>
  <c r="L109" i="2"/>
  <c r="J109" i="2"/>
  <c r="H109" i="2"/>
  <c r="F109" i="2"/>
  <c r="D109" i="2"/>
  <c r="B109" i="2"/>
  <c r="AF108" i="2"/>
  <c r="N108" i="2"/>
  <c r="L108" i="2"/>
  <c r="J108" i="2"/>
  <c r="H108" i="2"/>
  <c r="F108" i="2"/>
  <c r="D108" i="2"/>
  <c r="B108" i="2"/>
  <c r="AF107" i="2"/>
  <c r="AF106" i="2"/>
  <c r="AF114" i="2" s="1"/>
  <c r="AL99" i="2"/>
  <c r="AK99" i="2"/>
  <c r="AJ99" i="2"/>
  <c r="AI99" i="2"/>
  <c r="AH99" i="2"/>
  <c r="AG99" i="2"/>
  <c r="AE99" i="2"/>
  <c r="AL98" i="2"/>
  <c r="AK98" i="2"/>
  <c r="AJ98" i="2"/>
  <c r="AI98" i="2"/>
  <c r="AH98" i="2"/>
  <c r="AG98" i="2"/>
  <c r="AE98" i="2"/>
  <c r="AL97" i="2"/>
  <c r="AK97" i="2"/>
  <c r="AJ97" i="2"/>
  <c r="AI97" i="2"/>
  <c r="AH97" i="2"/>
  <c r="AG97" i="2"/>
  <c r="AE97" i="2"/>
  <c r="AF95" i="2"/>
  <c r="AF94" i="2"/>
  <c r="N94" i="2"/>
  <c r="L94" i="2"/>
  <c r="J94" i="2"/>
  <c r="H94" i="2"/>
  <c r="F94" i="2"/>
  <c r="D94" i="2"/>
  <c r="B94" i="2"/>
  <c r="AF93" i="2"/>
  <c r="N93" i="2"/>
  <c r="L93" i="2"/>
  <c r="J93" i="2"/>
  <c r="H93" i="2"/>
  <c r="F93" i="2"/>
  <c r="D93" i="2"/>
  <c r="B93" i="2"/>
  <c r="N92" i="2"/>
  <c r="L92" i="2"/>
  <c r="J92" i="2"/>
  <c r="H92" i="2"/>
  <c r="F92" i="2"/>
  <c r="D92" i="2"/>
  <c r="B92" i="2"/>
  <c r="AF91" i="2"/>
  <c r="AF99" i="2" s="1"/>
  <c r="AF90" i="2"/>
  <c r="AF98" i="2" s="1"/>
  <c r="AF89" i="2"/>
  <c r="AL82" i="2"/>
  <c r="AK82" i="2"/>
  <c r="AJ82" i="2"/>
  <c r="AI82" i="2"/>
  <c r="AH82" i="2"/>
  <c r="AG82" i="2"/>
  <c r="AE82" i="2"/>
  <c r="AL81" i="2"/>
  <c r="AK81" i="2"/>
  <c r="AJ81" i="2"/>
  <c r="AI81" i="2"/>
  <c r="AH81" i="2"/>
  <c r="AG81" i="2"/>
  <c r="AE81" i="2"/>
  <c r="AL80" i="2"/>
  <c r="AK80" i="2"/>
  <c r="AJ80" i="2"/>
  <c r="AI80" i="2"/>
  <c r="AH80" i="2"/>
  <c r="AG80" i="2"/>
  <c r="AE80" i="2"/>
  <c r="AF78" i="2"/>
  <c r="N78" i="2"/>
  <c r="L78" i="2"/>
  <c r="J78" i="2"/>
  <c r="H78" i="2"/>
  <c r="F78" i="2"/>
  <c r="D78" i="2"/>
  <c r="B78" i="2"/>
  <c r="AF77" i="2"/>
  <c r="N77" i="2"/>
  <c r="L77" i="2"/>
  <c r="J77" i="2"/>
  <c r="H77" i="2"/>
  <c r="F77" i="2"/>
  <c r="D77" i="2"/>
  <c r="B77" i="2"/>
  <c r="AF76" i="2"/>
  <c r="N76" i="2"/>
  <c r="L76" i="2"/>
  <c r="J76" i="2"/>
  <c r="H76" i="2"/>
  <c r="F76" i="2"/>
  <c r="D76" i="2"/>
  <c r="B76" i="2"/>
  <c r="AF74" i="2"/>
  <c r="AF82" i="2" s="1"/>
  <c r="AF73" i="2"/>
  <c r="AF72" i="2"/>
  <c r="AL65" i="2"/>
  <c r="AK65" i="2"/>
  <c r="AJ65" i="2"/>
  <c r="AI65" i="2"/>
  <c r="AH65" i="2"/>
  <c r="AG65" i="2"/>
  <c r="AE65" i="2"/>
  <c r="AL64" i="2"/>
  <c r="AK64" i="2"/>
  <c r="AJ64" i="2"/>
  <c r="AI64" i="2"/>
  <c r="AH64" i="2"/>
  <c r="AG64" i="2"/>
  <c r="AE64" i="2"/>
  <c r="AL63" i="2"/>
  <c r="AK63" i="2"/>
  <c r="AJ63" i="2"/>
  <c r="AI63" i="2"/>
  <c r="AH63" i="2"/>
  <c r="AG63" i="2"/>
  <c r="AE63" i="2"/>
  <c r="N62" i="2"/>
  <c r="L62" i="2"/>
  <c r="J62" i="2"/>
  <c r="H62" i="2"/>
  <c r="F62" i="2"/>
  <c r="D62" i="2"/>
  <c r="B62" i="2"/>
  <c r="AF61" i="2"/>
  <c r="N61" i="2"/>
  <c r="L61" i="2"/>
  <c r="J61" i="2"/>
  <c r="H61" i="2"/>
  <c r="F61" i="2"/>
  <c r="D61" i="2"/>
  <c r="B61" i="2"/>
  <c r="AF60" i="2"/>
  <c r="N60" i="2"/>
  <c r="L60" i="2"/>
  <c r="J60" i="2"/>
  <c r="H60" i="2"/>
  <c r="F60" i="2"/>
  <c r="D60" i="2"/>
  <c r="B60" i="2"/>
  <c r="AF59" i="2"/>
  <c r="AF57" i="2"/>
  <c r="AF56" i="2"/>
  <c r="AF55" i="2"/>
  <c r="AL49" i="2"/>
  <c r="AK49" i="2"/>
  <c r="AJ49" i="2"/>
  <c r="AI49" i="2"/>
  <c r="AH49" i="2"/>
  <c r="AG49" i="2"/>
  <c r="AE49" i="2"/>
  <c r="AL48" i="2"/>
  <c r="AK48" i="2"/>
  <c r="AJ48" i="2"/>
  <c r="AI48" i="2"/>
  <c r="AH48" i="2"/>
  <c r="AG48" i="2"/>
  <c r="AE48" i="2"/>
  <c r="AL47" i="2"/>
  <c r="AK47" i="2"/>
  <c r="AJ47" i="2"/>
  <c r="AI47" i="2"/>
  <c r="AH47" i="2"/>
  <c r="AG47" i="2"/>
  <c r="AE47" i="2"/>
  <c r="N46" i="2"/>
  <c r="L46" i="2"/>
  <c r="J46" i="2"/>
  <c r="H46" i="2"/>
  <c r="F46" i="2"/>
  <c r="D46" i="2"/>
  <c r="B46" i="2"/>
  <c r="AF45" i="2"/>
  <c r="N45" i="2"/>
  <c r="L45" i="2"/>
  <c r="J45" i="2"/>
  <c r="H45" i="2"/>
  <c r="F45" i="2"/>
  <c r="D45" i="2"/>
  <c r="B45" i="2"/>
  <c r="AF44" i="2"/>
  <c r="N44" i="2"/>
  <c r="L44" i="2"/>
  <c r="J44" i="2"/>
  <c r="H44" i="2"/>
  <c r="F44" i="2"/>
  <c r="D44" i="2"/>
  <c r="B44" i="2"/>
  <c r="AF43" i="2"/>
  <c r="AF41" i="2"/>
  <c r="AF40" i="2"/>
  <c r="AF39" i="2"/>
  <c r="AL32" i="2"/>
  <c r="AK32" i="2"/>
  <c r="AJ32" i="2"/>
  <c r="AI32" i="2"/>
  <c r="AH32" i="2"/>
  <c r="AG32" i="2"/>
  <c r="AE32" i="2"/>
  <c r="AL31" i="2"/>
  <c r="AK31" i="2"/>
  <c r="AJ31" i="2"/>
  <c r="AI31" i="2"/>
  <c r="AH31" i="2"/>
  <c r="AG31" i="2"/>
  <c r="AE31" i="2"/>
  <c r="AL30" i="2"/>
  <c r="AK30" i="2"/>
  <c r="AJ30" i="2"/>
  <c r="AI30" i="2"/>
  <c r="AH30" i="2"/>
  <c r="AG30" i="2"/>
  <c r="AE30" i="2"/>
  <c r="N30" i="2"/>
  <c r="L30" i="2"/>
  <c r="J30" i="2"/>
  <c r="H30" i="2"/>
  <c r="F30" i="2"/>
  <c r="D30" i="2"/>
  <c r="B30" i="2"/>
  <c r="N29" i="2"/>
  <c r="L29" i="2"/>
  <c r="J29" i="2"/>
  <c r="H29" i="2"/>
  <c r="F29" i="2"/>
  <c r="D29" i="2"/>
  <c r="B29" i="2"/>
  <c r="AF28" i="2"/>
  <c r="N28" i="2"/>
  <c r="L28" i="2"/>
  <c r="J28" i="2"/>
  <c r="H28" i="2"/>
  <c r="F28" i="2"/>
  <c r="D28" i="2"/>
  <c r="B28" i="2"/>
  <c r="AF27" i="2"/>
  <c r="AF26" i="2"/>
  <c r="AF24" i="2"/>
  <c r="AF23" i="2"/>
  <c r="AF22" i="2"/>
  <c r="AL15" i="2"/>
  <c r="AK15" i="2"/>
  <c r="AJ15" i="2"/>
  <c r="AI15" i="2"/>
  <c r="AH15" i="2"/>
  <c r="AG15" i="2"/>
  <c r="AL14" i="2"/>
  <c r="AK14" i="2"/>
  <c r="AJ14" i="2"/>
  <c r="AI14" i="2"/>
  <c r="AH14" i="2"/>
  <c r="AG14" i="2"/>
  <c r="N14" i="2"/>
  <c r="L14" i="2"/>
  <c r="J14" i="2"/>
  <c r="H14" i="2"/>
  <c r="F14" i="2"/>
  <c r="D14" i="2"/>
  <c r="B14" i="2"/>
  <c r="AL13" i="2"/>
  <c r="AK13" i="2"/>
  <c r="AJ13" i="2"/>
  <c r="AI13" i="2"/>
  <c r="AH13" i="2"/>
  <c r="AG13" i="2"/>
  <c r="N13" i="2"/>
  <c r="L13" i="2"/>
  <c r="J13" i="2"/>
  <c r="H13" i="2"/>
  <c r="F13" i="2"/>
  <c r="D13" i="2"/>
  <c r="B13" i="2"/>
  <c r="AP12" i="2"/>
  <c r="N12" i="2"/>
  <c r="L12" i="2"/>
  <c r="J12" i="2"/>
  <c r="H12" i="2"/>
  <c r="F12" i="2"/>
  <c r="D12" i="2"/>
  <c r="B12" i="2"/>
  <c r="AP11" i="2"/>
  <c r="AF11" i="2"/>
  <c r="AP10" i="2"/>
  <c r="AF10" i="2"/>
  <c r="AF9" i="2"/>
  <c r="AP8" i="2"/>
  <c r="AP7" i="2"/>
  <c r="AF7" i="2"/>
  <c r="AP6" i="2"/>
  <c r="AF6" i="2"/>
  <c r="AF5" i="2"/>
  <c r="Z16" i="1"/>
  <c r="Z12" i="1"/>
  <c r="Z11" i="1"/>
  <c r="Z10" i="1"/>
  <c r="Z8" i="1"/>
  <c r="Z7" i="1"/>
  <c r="Z15" i="1" s="1"/>
  <c r="Z6" i="1"/>
  <c r="Z14" i="1" s="1"/>
  <c r="P48" i="1"/>
  <c r="P22" i="1"/>
  <c r="P23" i="1"/>
  <c r="P31" i="1" s="1"/>
  <c r="P24" i="1"/>
  <c r="P5" i="1"/>
  <c r="P6" i="1"/>
  <c r="P14" i="1" s="1"/>
  <c r="P7" i="1"/>
  <c r="P9" i="1"/>
  <c r="V167" i="1"/>
  <c r="U167" i="1"/>
  <c r="T167" i="1"/>
  <c r="S167" i="1"/>
  <c r="R167" i="1"/>
  <c r="Q167" i="1"/>
  <c r="O167" i="1"/>
  <c r="V166" i="1"/>
  <c r="U166" i="1"/>
  <c r="T166" i="1"/>
  <c r="S166" i="1"/>
  <c r="R166" i="1"/>
  <c r="Q166" i="1"/>
  <c r="P166" i="1"/>
  <c r="O166" i="1"/>
  <c r="V165" i="1"/>
  <c r="U165" i="1"/>
  <c r="T165" i="1"/>
  <c r="S165" i="1"/>
  <c r="R165" i="1"/>
  <c r="Q165" i="1"/>
  <c r="O165" i="1"/>
  <c r="P163" i="1"/>
  <c r="P162" i="1"/>
  <c r="P161" i="1"/>
  <c r="P159" i="1"/>
  <c r="P167" i="1" s="1"/>
  <c r="P158" i="1"/>
  <c r="P157" i="1"/>
  <c r="P165" i="1" s="1"/>
  <c r="V150" i="1"/>
  <c r="U150" i="1"/>
  <c r="T150" i="1"/>
  <c r="S150" i="1"/>
  <c r="R150" i="1"/>
  <c r="Q150" i="1"/>
  <c r="P150" i="1"/>
  <c r="O150" i="1"/>
  <c r="V149" i="1"/>
  <c r="U149" i="1"/>
  <c r="T149" i="1"/>
  <c r="S149" i="1"/>
  <c r="R149" i="1"/>
  <c r="Q149" i="1"/>
  <c r="P149" i="1"/>
  <c r="O149" i="1"/>
  <c r="V148" i="1"/>
  <c r="U148" i="1"/>
  <c r="T148" i="1"/>
  <c r="S148" i="1"/>
  <c r="R148" i="1"/>
  <c r="Q148" i="1"/>
  <c r="P148" i="1"/>
  <c r="O148" i="1"/>
  <c r="P146" i="1"/>
  <c r="P145" i="1"/>
  <c r="P144" i="1"/>
  <c r="P142" i="1"/>
  <c r="P141" i="1"/>
  <c r="P140" i="1"/>
  <c r="V133" i="1"/>
  <c r="U133" i="1"/>
  <c r="T133" i="1"/>
  <c r="S133" i="1"/>
  <c r="R133" i="1"/>
  <c r="Q133" i="1"/>
  <c r="O133" i="1"/>
  <c r="V132" i="1"/>
  <c r="U132" i="1"/>
  <c r="T132" i="1"/>
  <c r="S132" i="1"/>
  <c r="R132" i="1"/>
  <c r="Q132" i="1"/>
  <c r="O132" i="1"/>
  <c r="V131" i="1"/>
  <c r="U131" i="1"/>
  <c r="T131" i="1"/>
  <c r="S131" i="1"/>
  <c r="R131" i="1"/>
  <c r="Q131" i="1"/>
  <c r="O131" i="1"/>
  <c r="P129" i="1"/>
  <c r="P128" i="1"/>
  <c r="P127" i="1"/>
  <c r="P125" i="1"/>
  <c r="P133" i="1" s="1"/>
  <c r="P124" i="1"/>
  <c r="P132" i="1" s="1"/>
  <c r="P123" i="1"/>
  <c r="P131" i="1" s="1"/>
  <c r="V116" i="1"/>
  <c r="U116" i="1"/>
  <c r="T116" i="1"/>
  <c r="S116" i="1"/>
  <c r="R116" i="1"/>
  <c r="Q116" i="1"/>
  <c r="O116" i="1"/>
  <c r="V115" i="1"/>
  <c r="U115" i="1"/>
  <c r="T115" i="1"/>
  <c r="S115" i="1"/>
  <c r="R115" i="1"/>
  <c r="Q115" i="1"/>
  <c r="O115" i="1"/>
  <c r="V114" i="1"/>
  <c r="U114" i="1"/>
  <c r="T114" i="1"/>
  <c r="S114" i="1"/>
  <c r="R114" i="1"/>
  <c r="Q114" i="1"/>
  <c r="O114" i="1"/>
  <c r="P112" i="1"/>
  <c r="P111" i="1"/>
  <c r="P110" i="1"/>
  <c r="P108" i="1"/>
  <c r="P116" i="1" s="1"/>
  <c r="P107" i="1"/>
  <c r="P115" i="1" s="1"/>
  <c r="P106" i="1"/>
  <c r="P114" i="1" s="1"/>
  <c r="V99" i="1"/>
  <c r="U99" i="1"/>
  <c r="T99" i="1"/>
  <c r="S99" i="1"/>
  <c r="R99" i="1"/>
  <c r="Q99" i="1"/>
  <c r="O99" i="1"/>
  <c r="V98" i="1"/>
  <c r="U98" i="1"/>
  <c r="T98" i="1"/>
  <c r="S98" i="1"/>
  <c r="R98" i="1"/>
  <c r="Q98" i="1"/>
  <c r="O98" i="1"/>
  <c r="V97" i="1"/>
  <c r="U97" i="1"/>
  <c r="T97" i="1"/>
  <c r="S97" i="1"/>
  <c r="R97" i="1"/>
  <c r="Q97" i="1"/>
  <c r="O97" i="1"/>
  <c r="P95" i="1"/>
  <c r="P94" i="1"/>
  <c r="P93" i="1"/>
  <c r="P91" i="1"/>
  <c r="P99" i="1" s="1"/>
  <c r="P90" i="1"/>
  <c r="P98" i="1" s="1"/>
  <c r="P89" i="1"/>
  <c r="P97" i="1" s="1"/>
  <c r="O47" i="1"/>
  <c r="V82" i="1"/>
  <c r="U82" i="1"/>
  <c r="T82" i="1"/>
  <c r="S82" i="1"/>
  <c r="R82" i="1"/>
  <c r="Q82" i="1"/>
  <c r="O82" i="1"/>
  <c r="V81" i="1"/>
  <c r="U81" i="1"/>
  <c r="T81" i="1"/>
  <c r="S81" i="1"/>
  <c r="R81" i="1"/>
  <c r="Q81" i="1"/>
  <c r="O81" i="1"/>
  <c r="V80" i="1"/>
  <c r="U80" i="1"/>
  <c r="T80" i="1"/>
  <c r="S80" i="1"/>
  <c r="R80" i="1"/>
  <c r="Q80" i="1"/>
  <c r="O80" i="1"/>
  <c r="P78" i="1"/>
  <c r="P82" i="1" s="1"/>
  <c r="P77" i="1"/>
  <c r="P76" i="1"/>
  <c r="P74" i="1"/>
  <c r="P73" i="1"/>
  <c r="P81" i="1" s="1"/>
  <c r="P72" i="1"/>
  <c r="P80" i="1" s="1"/>
  <c r="V65" i="1"/>
  <c r="U65" i="1"/>
  <c r="T65" i="1"/>
  <c r="S65" i="1"/>
  <c r="R65" i="1"/>
  <c r="Q65" i="1"/>
  <c r="O65" i="1"/>
  <c r="V64" i="1"/>
  <c r="U64" i="1"/>
  <c r="T64" i="1"/>
  <c r="S64" i="1"/>
  <c r="R64" i="1"/>
  <c r="Q64" i="1"/>
  <c r="O64" i="1"/>
  <c r="V63" i="1"/>
  <c r="U63" i="1"/>
  <c r="T63" i="1"/>
  <c r="S63" i="1"/>
  <c r="R63" i="1"/>
  <c r="Q63" i="1"/>
  <c r="O63" i="1"/>
  <c r="P61" i="1"/>
  <c r="P60" i="1"/>
  <c r="P59" i="1"/>
  <c r="P57" i="1"/>
  <c r="P56" i="1"/>
  <c r="P55" i="1"/>
  <c r="P63" i="1" s="1"/>
  <c r="V49" i="1"/>
  <c r="U49" i="1"/>
  <c r="T49" i="1"/>
  <c r="S49" i="1"/>
  <c r="R49" i="1"/>
  <c r="Q49" i="1"/>
  <c r="O49" i="1"/>
  <c r="V48" i="1"/>
  <c r="U48" i="1"/>
  <c r="T48" i="1"/>
  <c r="S48" i="1"/>
  <c r="R48" i="1"/>
  <c r="Q48" i="1"/>
  <c r="O48" i="1"/>
  <c r="V47" i="1"/>
  <c r="U47" i="1"/>
  <c r="T47" i="1"/>
  <c r="S47" i="1"/>
  <c r="R47" i="1"/>
  <c r="Q47" i="1"/>
  <c r="P45" i="1"/>
  <c r="P44" i="1"/>
  <c r="P43" i="1"/>
  <c r="P41" i="1"/>
  <c r="P40" i="1"/>
  <c r="P39" i="1"/>
  <c r="V32" i="1"/>
  <c r="U32" i="1"/>
  <c r="T32" i="1"/>
  <c r="S32" i="1"/>
  <c r="R32" i="1"/>
  <c r="Q32" i="1"/>
  <c r="O32" i="1"/>
  <c r="V31" i="1"/>
  <c r="U31" i="1"/>
  <c r="T31" i="1"/>
  <c r="S31" i="1"/>
  <c r="R31" i="1"/>
  <c r="Q31" i="1"/>
  <c r="O31" i="1"/>
  <c r="V30" i="1"/>
  <c r="U30" i="1"/>
  <c r="T30" i="1"/>
  <c r="S30" i="1"/>
  <c r="R30" i="1"/>
  <c r="Q30" i="1"/>
  <c r="O30" i="1"/>
  <c r="P28" i="1"/>
  <c r="P27" i="1"/>
  <c r="P26" i="1"/>
  <c r="P32" i="1"/>
  <c r="V15" i="1"/>
  <c r="V14" i="1"/>
  <c r="V13" i="1"/>
  <c r="U15" i="1"/>
  <c r="U14" i="1"/>
  <c r="U13" i="1"/>
  <c r="P11" i="1"/>
  <c r="P10" i="1"/>
  <c r="R13" i="1"/>
  <c r="T15" i="1"/>
  <c r="T14" i="1"/>
  <c r="T13" i="1"/>
  <c r="S15" i="1"/>
  <c r="S14" i="1"/>
  <c r="S13" i="1"/>
  <c r="R15" i="1"/>
  <c r="R14" i="1"/>
  <c r="Q13" i="1"/>
  <c r="Q15" i="1"/>
  <c r="Q14" i="1"/>
  <c r="H206" i="1"/>
  <c r="G206" i="1"/>
  <c r="F206" i="1"/>
  <c r="E206" i="1"/>
  <c r="D206" i="1"/>
  <c r="C206" i="1"/>
  <c r="B206" i="1"/>
  <c r="H205" i="1"/>
  <c r="G205" i="1"/>
  <c r="F205" i="1"/>
  <c r="E205" i="1"/>
  <c r="D205" i="1"/>
  <c r="C205" i="1"/>
  <c r="B205" i="1"/>
  <c r="H204" i="1"/>
  <c r="G204" i="1"/>
  <c r="F204" i="1"/>
  <c r="E204" i="1"/>
  <c r="D204" i="1"/>
  <c r="C204" i="1"/>
  <c r="B204" i="1"/>
  <c r="H190" i="1"/>
  <c r="G190" i="1"/>
  <c r="F190" i="1"/>
  <c r="E190" i="1"/>
  <c r="D190" i="1"/>
  <c r="C190" i="1"/>
  <c r="B190" i="1"/>
  <c r="H189" i="1"/>
  <c r="G189" i="1"/>
  <c r="F189" i="1"/>
  <c r="E189" i="1"/>
  <c r="D189" i="1"/>
  <c r="C189" i="1"/>
  <c r="B189" i="1"/>
  <c r="H188" i="1"/>
  <c r="G188" i="1"/>
  <c r="F188" i="1"/>
  <c r="E188" i="1"/>
  <c r="D188" i="1"/>
  <c r="C188" i="1"/>
  <c r="B188" i="1"/>
  <c r="H174" i="1"/>
  <c r="G174" i="1"/>
  <c r="F174" i="1"/>
  <c r="E174" i="1"/>
  <c r="D174" i="1"/>
  <c r="C174" i="1"/>
  <c r="B174" i="1"/>
  <c r="H173" i="1"/>
  <c r="G173" i="1"/>
  <c r="F173" i="1"/>
  <c r="E173" i="1"/>
  <c r="D173" i="1"/>
  <c r="C173" i="1"/>
  <c r="B173" i="1"/>
  <c r="H172" i="1"/>
  <c r="G172" i="1"/>
  <c r="F172" i="1"/>
  <c r="E172" i="1"/>
  <c r="D172" i="1"/>
  <c r="C172" i="1"/>
  <c r="B172" i="1"/>
  <c r="H158" i="1"/>
  <c r="G158" i="1"/>
  <c r="F158" i="1"/>
  <c r="E158" i="1"/>
  <c r="D158" i="1"/>
  <c r="C158" i="1"/>
  <c r="B158" i="1"/>
  <c r="H157" i="1"/>
  <c r="G157" i="1"/>
  <c r="F157" i="1"/>
  <c r="E157" i="1"/>
  <c r="D157" i="1"/>
  <c r="C157" i="1"/>
  <c r="B157" i="1"/>
  <c r="H156" i="1"/>
  <c r="G156" i="1"/>
  <c r="F156" i="1"/>
  <c r="E156" i="1"/>
  <c r="D156" i="1"/>
  <c r="C156" i="1"/>
  <c r="B156" i="1"/>
  <c r="H142" i="1"/>
  <c r="G142" i="1"/>
  <c r="F142" i="1"/>
  <c r="E142" i="1"/>
  <c r="D142" i="1"/>
  <c r="C142" i="1"/>
  <c r="B142" i="1"/>
  <c r="H141" i="1"/>
  <c r="G141" i="1"/>
  <c r="F141" i="1"/>
  <c r="E141" i="1"/>
  <c r="D141" i="1"/>
  <c r="C141" i="1"/>
  <c r="B141" i="1"/>
  <c r="H140" i="1"/>
  <c r="G140" i="1"/>
  <c r="F140" i="1"/>
  <c r="E140" i="1"/>
  <c r="D140" i="1"/>
  <c r="C140" i="1"/>
  <c r="B140" i="1"/>
  <c r="H126" i="1"/>
  <c r="G126" i="1"/>
  <c r="F126" i="1"/>
  <c r="E126" i="1"/>
  <c r="D126" i="1"/>
  <c r="C126" i="1"/>
  <c r="B126" i="1"/>
  <c r="H125" i="1"/>
  <c r="G125" i="1"/>
  <c r="F125" i="1"/>
  <c r="E125" i="1"/>
  <c r="D125" i="1"/>
  <c r="C125" i="1"/>
  <c r="B125" i="1"/>
  <c r="H124" i="1"/>
  <c r="G124" i="1"/>
  <c r="F124" i="1"/>
  <c r="E124" i="1"/>
  <c r="D124" i="1"/>
  <c r="C124" i="1"/>
  <c r="B124" i="1"/>
  <c r="H110" i="1"/>
  <c r="G110" i="1"/>
  <c r="F110" i="1"/>
  <c r="E110" i="1"/>
  <c r="D110" i="1"/>
  <c r="C110" i="1"/>
  <c r="B110" i="1"/>
  <c r="H109" i="1"/>
  <c r="G109" i="1"/>
  <c r="F109" i="1"/>
  <c r="E109" i="1"/>
  <c r="D109" i="1"/>
  <c r="C109" i="1"/>
  <c r="B109" i="1"/>
  <c r="H108" i="1"/>
  <c r="G108" i="1"/>
  <c r="F108" i="1"/>
  <c r="E108" i="1"/>
  <c r="D108" i="1"/>
  <c r="C108" i="1"/>
  <c r="B108" i="1"/>
  <c r="H94" i="1"/>
  <c r="G94" i="1"/>
  <c r="F94" i="1"/>
  <c r="E94" i="1"/>
  <c r="D94" i="1"/>
  <c r="C94" i="1"/>
  <c r="B94" i="1"/>
  <c r="H93" i="1"/>
  <c r="G93" i="1"/>
  <c r="F93" i="1"/>
  <c r="E93" i="1"/>
  <c r="D93" i="1"/>
  <c r="C93" i="1"/>
  <c r="B93" i="1"/>
  <c r="H92" i="1"/>
  <c r="G92" i="1"/>
  <c r="F92" i="1"/>
  <c r="E92" i="1"/>
  <c r="D92" i="1"/>
  <c r="C92" i="1"/>
  <c r="B92" i="1"/>
  <c r="H78" i="1"/>
  <c r="G78" i="1"/>
  <c r="F78" i="1"/>
  <c r="E78" i="1"/>
  <c r="D78" i="1"/>
  <c r="C78" i="1"/>
  <c r="B78" i="1"/>
  <c r="H77" i="1"/>
  <c r="G77" i="1"/>
  <c r="F77" i="1"/>
  <c r="E77" i="1"/>
  <c r="D77" i="1"/>
  <c r="C77" i="1"/>
  <c r="B77" i="1"/>
  <c r="H76" i="1"/>
  <c r="G76" i="1"/>
  <c r="F76" i="1"/>
  <c r="E76" i="1"/>
  <c r="D76" i="1"/>
  <c r="C76" i="1"/>
  <c r="B76" i="1"/>
  <c r="H62" i="1"/>
  <c r="G62" i="1"/>
  <c r="F62" i="1"/>
  <c r="E62" i="1"/>
  <c r="D62" i="1"/>
  <c r="C62" i="1"/>
  <c r="B62" i="1"/>
  <c r="H61" i="1"/>
  <c r="G61" i="1"/>
  <c r="F61" i="1"/>
  <c r="E61" i="1"/>
  <c r="D61" i="1"/>
  <c r="C61" i="1"/>
  <c r="B61" i="1"/>
  <c r="H60" i="1"/>
  <c r="G60" i="1"/>
  <c r="F60" i="1"/>
  <c r="E60" i="1"/>
  <c r="D60" i="1"/>
  <c r="C60" i="1"/>
  <c r="B60" i="1"/>
  <c r="H46" i="1"/>
  <c r="G46" i="1"/>
  <c r="F46" i="1"/>
  <c r="E46" i="1"/>
  <c r="D46" i="1"/>
  <c r="C46" i="1"/>
  <c r="B46" i="1"/>
  <c r="H45" i="1"/>
  <c r="G45" i="1"/>
  <c r="F45" i="1"/>
  <c r="E45" i="1"/>
  <c r="D45" i="1"/>
  <c r="C45" i="1"/>
  <c r="B45" i="1"/>
  <c r="H44" i="1"/>
  <c r="G44" i="1"/>
  <c r="F44" i="1"/>
  <c r="E44" i="1"/>
  <c r="D44" i="1"/>
  <c r="C44" i="1"/>
  <c r="B44" i="1"/>
  <c r="H30" i="1"/>
  <c r="G30" i="1"/>
  <c r="F30" i="1"/>
  <c r="E30" i="1"/>
  <c r="D30" i="1"/>
  <c r="C30" i="1"/>
  <c r="B30" i="1"/>
  <c r="H29" i="1"/>
  <c r="G29" i="1"/>
  <c r="F29" i="1"/>
  <c r="E29" i="1"/>
  <c r="D29" i="1"/>
  <c r="C29" i="1"/>
  <c r="B29" i="1"/>
  <c r="H28" i="1"/>
  <c r="G28" i="1"/>
  <c r="F28" i="1"/>
  <c r="E28" i="1"/>
  <c r="D28" i="1"/>
  <c r="C28" i="1"/>
  <c r="B28" i="1"/>
  <c r="H14" i="1"/>
  <c r="G14" i="1"/>
  <c r="F14" i="1"/>
  <c r="E14" i="1"/>
  <c r="D14" i="1"/>
  <c r="C14" i="1"/>
  <c r="B14" i="1"/>
  <c r="H13" i="1"/>
  <c r="G13" i="1"/>
  <c r="F13" i="1"/>
  <c r="E13" i="1"/>
  <c r="D13" i="1"/>
  <c r="C13" i="1"/>
  <c r="B13" i="1"/>
  <c r="H12" i="1"/>
  <c r="G12" i="1"/>
  <c r="F12" i="1"/>
  <c r="E12" i="1"/>
  <c r="D12" i="1"/>
  <c r="C12" i="1"/>
  <c r="B12" i="1"/>
  <c r="Y32" i="4" l="1"/>
  <c r="Y11" i="4"/>
  <c r="Y33" i="4"/>
  <c r="Y17" i="4"/>
  <c r="Y20" i="4"/>
  <c r="Y4" i="4"/>
  <c r="Y27" i="4"/>
  <c r="AC40" i="5"/>
  <c r="AC25" i="5"/>
  <c r="AC39" i="5"/>
  <c r="AC19" i="5"/>
  <c r="AC3" i="5"/>
  <c r="AC18" i="5"/>
  <c r="AC12" i="5"/>
  <c r="AC34" i="5"/>
  <c r="AC13" i="5"/>
  <c r="AC32" i="5"/>
  <c r="AC27" i="5"/>
  <c r="AC33" i="5"/>
  <c r="AC4" i="5"/>
  <c r="AC11" i="5"/>
  <c r="AC41" i="5"/>
  <c r="AC20" i="5"/>
  <c r="AC26" i="5"/>
  <c r="Y4" i="3"/>
  <c r="Y3" i="3"/>
  <c r="AF116" i="2"/>
  <c r="AF115" i="2"/>
  <c r="AF47" i="2"/>
  <c r="AF63" i="2"/>
  <c r="AF97" i="2"/>
  <c r="AF132" i="2"/>
  <c r="AF165" i="2"/>
  <c r="AP16" i="2"/>
  <c r="AP15" i="2"/>
  <c r="AF48" i="2"/>
  <c r="AF49" i="2"/>
  <c r="AF65" i="2"/>
  <c r="AF14" i="2"/>
  <c r="AF15" i="2"/>
  <c r="AF166" i="2"/>
  <c r="AF148" i="2"/>
  <c r="AP14" i="2"/>
  <c r="AF80" i="2"/>
  <c r="AF81" i="2"/>
  <c r="AF13" i="2"/>
  <c r="AF30" i="2"/>
  <c r="AF64" i="2"/>
  <c r="AF133" i="2"/>
  <c r="AF31" i="2"/>
  <c r="AF32" i="2"/>
  <c r="AF149" i="2"/>
  <c r="P15" i="1"/>
  <c r="P13" i="1"/>
  <c r="P30" i="1"/>
  <c r="P65" i="1"/>
  <c r="P64" i="1"/>
  <c r="P47" i="1"/>
  <c r="P49" i="1"/>
</calcChain>
</file>

<file path=xl/sharedStrings.xml><?xml version="1.0" encoding="utf-8"?>
<sst xmlns="http://schemas.openxmlformats.org/spreadsheetml/2006/main" count="2215" uniqueCount="90">
  <si>
    <t>Osoba 1 (3)</t>
  </si>
  <si>
    <t>Osoba 1</t>
  </si>
  <si>
    <t>TF</t>
  </si>
  <si>
    <t>Sklon</t>
  </si>
  <si>
    <t>Amplituda</t>
  </si>
  <si>
    <t>Délka PV</t>
  </si>
  <si>
    <t>Systolická fáze</t>
  </si>
  <si>
    <t>Diastolická fáze</t>
  </si>
  <si>
    <t>Poměr SF/DF</t>
  </si>
  <si>
    <t>EKG TF</t>
  </si>
  <si>
    <t>Průměr TF PPG</t>
  </si>
  <si>
    <t>Rozdíl od EKG</t>
  </si>
  <si>
    <t>Pravá strana</t>
  </si>
  <si>
    <t xml:space="preserve">EKG </t>
  </si>
  <si>
    <t>0 N</t>
  </si>
  <si>
    <t>Pravá</t>
  </si>
  <si>
    <t>1 N</t>
  </si>
  <si>
    <t>Uši</t>
  </si>
  <si>
    <t>2 N</t>
  </si>
  <si>
    <t>Ruce</t>
  </si>
  <si>
    <t>Levá strana</t>
  </si>
  <si>
    <t>Nohy</t>
  </si>
  <si>
    <t>Levá</t>
  </si>
  <si>
    <t>Rozdíly</t>
  </si>
  <si>
    <t>Průměr</t>
  </si>
  <si>
    <t>Osoba 2 (4)</t>
  </si>
  <si>
    <t>1N</t>
  </si>
  <si>
    <t>2N</t>
  </si>
  <si>
    <t>Osoba 3 (5)</t>
  </si>
  <si>
    <t>Osoba 4 (6)</t>
  </si>
  <si>
    <t>Osoba 5 (7)</t>
  </si>
  <si>
    <t>Osoba 6 (8)</t>
  </si>
  <si>
    <t>Osoba 7 (9)</t>
  </si>
  <si>
    <t>Osoba 8 (10)</t>
  </si>
  <si>
    <t>Osoba 9 (11)</t>
  </si>
  <si>
    <t>Osoba 10 (12)</t>
  </si>
  <si>
    <t>Osoba 11 (13)</t>
  </si>
  <si>
    <t>Osoba 12 (1)</t>
  </si>
  <si>
    <t>Osoba 13 (2)</t>
  </si>
  <si>
    <t>Pravá prúměr</t>
  </si>
  <si>
    <t>pravá směrdatná odchylka</t>
  </si>
  <si>
    <t>Levá průměr</t>
  </si>
  <si>
    <t>levá směrodatná</t>
  </si>
  <si>
    <t>Průměr 1</t>
  </si>
  <si>
    <t>STD 1</t>
  </si>
  <si>
    <t>TF odchylka</t>
  </si>
  <si>
    <t>Sklon odchylka</t>
  </si>
  <si>
    <t>Ampl. Odchylka</t>
  </si>
  <si>
    <t>Delka odchylka</t>
  </si>
  <si>
    <t>Syst. Odchylka</t>
  </si>
  <si>
    <t>Diast. Odchylka</t>
  </si>
  <si>
    <t>0N</t>
  </si>
  <si>
    <t>Celotělová</t>
  </si>
  <si>
    <t>pvalue</t>
  </si>
  <si>
    <t>pvaluepri alpha=0.05 2.201</t>
  </si>
  <si>
    <t>Q test</t>
  </si>
  <si>
    <t>odchylka</t>
  </si>
  <si>
    <t>Délka pulzní vlny</t>
  </si>
  <si>
    <t>Systolická</t>
  </si>
  <si>
    <t>range</t>
  </si>
  <si>
    <t>Odchylka sklon</t>
  </si>
  <si>
    <t>Odchylka amplituda</t>
  </si>
  <si>
    <t>Odchylka délka PV</t>
  </si>
  <si>
    <t>Odchylka SF</t>
  </si>
  <si>
    <t>Odchylka DF</t>
  </si>
  <si>
    <t>Osoba 9 (15)</t>
  </si>
  <si>
    <t>Osoba 11 (1)</t>
  </si>
  <si>
    <t>Osoba 12 (2)</t>
  </si>
  <si>
    <t>Osoba 13 (?)</t>
  </si>
  <si>
    <t>Diastolická</t>
  </si>
  <si>
    <t>Tepová frekvence</t>
  </si>
  <si>
    <t>Pravá průměr</t>
  </si>
  <si>
    <t>p-hodnota</t>
  </si>
  <si>
    <t>AMPLITUDA</t>
  </si>
  <si>
    <t>Kombinované PPG</t>
  </si>
  <si>
    <t>PPG s přítlakem 0 N</t>
  </si>
  <si>
    <t>PPG s přítlakem 1 N</t>
  </si>
  <si>
    <t>PPG s přítlakem 2 N</t>
  </si>
  <si>
    <t>3,335*</t>
  </si>
  <si>
    <t>4,300*</t>
  </si>
  <si>
    <t>3,065*</t>
  </si>
  <si>
    <t xml:space="preserve">Pravá strana průměr </t>
  </si>
  <si>
    <t xml:space="preserve">Levá strana průměr  </t>
  </si>
  <si>
    <t>Pravá strana standardní směrodatná odchylka</t>
  </si>
  <si>
    <t>Levá strana standardní směrodatná odchylka</t>
  </si>
  <si>
    <t>TEPOVÁ FREKVENCE [tep/min]</t>
  </si>
  <si>
    <t>SKLON [%]</t>
  </si>
  <si>
    <t>DÉLKA PULZNÍ VLNY [s]</t>
  </si>
  <si>
    <t>SYSTOLICKÁ FÁZE [s]</t>
  </si>
  <si>
    <t>DIASTOLICKÁ FÁZE [s]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</si>
</sst>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000000000000000000000E+00"/>
    <numFmt numFmtId="166" formatCode="0.00000000000000000000000000000000000000000000000E+00"/>
    <numFmt numFmtId="167" formatCode="0.000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2" fillId="0" borderId="2" xfId="0" applyFont="1" applyBorder="1"/>
    <xf numFmtId="0" fontId="3" fillId="0" borderId="2" xfId="0" applyFont="1" applyBorder="1"/>
    <xf numFmtId="0" fontId="1" fillId="0" borderId="2" xfId="0" applyFont="1" applyBorder="1" applyAlignment="1">
      <alignment horizontal="left" vertical="top"/>
    </xf>
    <xf numFmtId="0" fontId="0" fillId="0" borderId="2" xfId="0" applyBorder="1"/>
    <xf numFmtId="0" fontId="2" fillId="0" borderId="3" xfId="0" applyFont="1" applyBorder="1"/>
    <xf numFmtId="0" fontId="3" fillId="0" borderId="3" xfId="0" applyFont="1" applyBorder="1"/>
    <xf numFmtId="0" fontId="0" fillId="0" borderId="3" xfId="0" applyBorder="1"/>
    <xf numFmtId="0" fontId="4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top"/>
    </xf>
    <xf numFmtId="0" fontId="3" fillId="0" borderId="4" xfId="0" applyFont="1" applyBorder="1"/>
    <xf numFmtId="0" fontId="0" fillId="0" borderId="4" xfId="0" applyBorder="1"/>
    <xf numFmtId="0" fontId="3" fillId="0" borderId="5" xfId="0" applyFont="1" applyBorder="1"/>
    <xf numFmtId="0" fontId="2" fillId="2" borderId="6" xfId="0" applyFont="1" applyFill="1" applyBorder="1"/>
    <xf numFmtId="0" fontId="2" fillId="2" borderId="7" xfId="0" applyFont="1" applyFill="1" applyBorder="1"/>
    <xf numFmtId="0" fontId="3" fillId="2" borderId="7" xfId="0" applyFont="1" applyFill="1" applyBorder="1"/>
    <xf numFmtId="0" fontId="4" fillId="2" borderId="7" xfId="0" applyFont="1" applyFill="1" applyBorder="1" applyAlignment="1">
      <alignment vertical="center" wrapText="1"/>
    </xf>
    <xf numFmtId="0" fontId="3" fillId="2" borderId="8" xfId="0" applyFont="1" applyFill="1" applyBorder="1"/>
    <xf numFmtId="0" fontId="2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" fillId="0" borderId="10" xfId="0" applyFont="1" applyBorder="1" applyAlignment="1">
      <alignment horizontal="left" vertical="top"/>
    </xf>
    <xf numFmtId="0" fontId="2" fillId="0" borderId="11" xfId="0" applyFont="1" applyBorder="1"/>
    <xf numFmtId="0" fontId="2" fillId="0" borderId="12" xfId="0" applyFont="1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1" fillId="0" borderId="16" xfId="0" applyFont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0" fillId="0" borderId="9" xfId="0" applyBorder="1" applyAlignment="1">
      <alignment horizontal="center"/>
    </xf>
    <xf numFmtId="0" fontId="3" fillId="0" borderId="21" xfId="0" applyFont="1" applyBorder="1"/>
    <xf numFmtId="0" fontId="0" fillId="0" borderId="10" xfId="0" applyBorder="1"/>
    <xf numFmtId="0" fontId="0" fillId="0" borderId="21" xfId="0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22" xfId="0" applyFont="1" applyBorder="1"/>
    <xf numFmtId="0" fontId="0" fillId="0" borderId="22" xfId="0" applyBorder="1"/>
    <xf numFmtId="0" fontId="3" fillId="0" borderId="10" xfId="0" applyFont="1" applyBorder="1"/>
    <xf numFmtId="0" fontId="3" fillId="0" borderId="12" xfId="0" applyFont="1" applyBorder="1"/>
    <xf numFmtId="0" fontId="3" fillId="0" borderId="14" xfId="0" applyFont="1" applyBorder="1"/>
    <xf numFmtId="0" fontId="5" fillId="0" borderId="0" xfId="0" applyFont="1" applyAlignment="1">
      <alignment horizontal="center"/>
    </xf>
    <xf numFmtId="0" fontId="1" fillId="0" borderId="9" xfId="0" applyFont="1" applyBorder="1" applyAlignment="1">
      <alignment horizontal="left" vertical="top"/>
    </xf>
    <xf numFmtId="0" fontId="3" fillId="0" borderId="9" xfId="0" applyFont="1" applyBorder="1"/>
    <xf numFmtId="0" fontId="3" fillId="0" borderId="11" xfId="0" applyFont="1" applyBorder="1"/>
    <xf numFmtId="0" fontId="3" fillId="0" borderId="13" xfId="0" applyFont="1" applyBorder="1"/>
    <xf numFmtId="0" fontId="1" fillId="0" borderId="15" xfId="0" applyFont="1" applyBorder="1" applyAlignment="1">
      <alignment horizontal="left" vertical="top"/>
    </xf>
    <xf numFmtId="0" fontId="2" fillId="0" borderId="17" xfId="0" applyFont="1" applyBorder="1"/>
    <xf numFmtId="0" fontId="2" fillId="0" borderId="18" xfId="0" applyFont="1" applyBorder="1"/>
    <xf numFmtId="0" fontId="3" fillId="0" borderId="23" xfId="0" applyFont="1" applyBorder="1"/>
    <xf numFmtId="0" fontId="3" fillId="0" borderId="24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3" borderId="0" xfId="0" applyFont="1" applyFill="1"/>
    <xf numFmtId="0" fontId="3" fillId="3" borderId="22" xfId="0" applyFont="1" applyFill="1" applyBorder="1"/>
    <xf numFmtId="0" fontId="1" fillId="0" borderId="25" xfId="0" applyFont="1" applyBorder="1" applyAlignment="1">
      <alignment horizontal="left" vertical="top"/>
    </xf>
    <xf numFmtId="0" fontId="2" fillId="0" borderId="26" xfId="0" applyFont="1" applyBorder="1"/>
    <xf numFmtId="0" fontId="3" fillId="0" borderId="27" xfId="0" applyFont="1" applyBorder="1"/>
    <xf numFmtId="0" fontId="3" fillId="0" borderId="26" xfId="0" applyFont="1" applyBorder="1"/>
    <xf numFmtId="0" fontId="3" fillId="4" borderId="0" xfId="0" applyFont="1" applyFill="1"/>
    <xf numFmtId="0" fontId="0" fillId="4" borderId="0" xfId="0" applyFill="1"/>
    <xf numFmtId="0" fontId="5" fillId="0" borderId="0" xfId="0" applyFont="1"/>
    <xf numFmtId="0" fontId="2" fillId="0" borderId="27" xfId="0" applyFont="1" applyBorder="1"/>
    <xf numFmtId="0" fontId="2" fillId="0" borderId="28" xfId="0" applyFont="1" applyBorder="1"/>
    <xf numFmtId="0" fontId="3" fillId="0" borderId="28" xfId="0" applyFont="1" applyBorder="1"/>
    <xf numFmtId="0" fontId="0" fillId="0" borderId="28" xfId="0" applyBorder="1"/>
    <xf numFmtId="0" fontId="0" fillId="0" borderId="26" xfId="0" applyBorder="1"/>
    <xf numFmtId="0" fontId="0" fillId="5" borderId="0" xfId="0" applyFill="1"/>
    <xf numFmtId="165" fontId="5" fillId="0" borderId="0" xfId="0" applyNumberFormat="1" applyFont="1" applyAlignment="1">
      <alignment horizontal="center"/>
    </xf>
    <xf numFmtId="166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2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0" fillId="0" borderId="30" xfId="0" applyBorder="1"/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164" fontId="0" fillId="0" borderId="2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37" xfId="0" applyNumberForma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0" fillId="0" borderId="39" xfId="0" applyNumberFormat="1" applyBorder="1" applyAlignment="1">
      <alignment horizontal="center" vertical="center"/>
    </xf>
    <xf numFmtId="0" fontId="6" fillId="0" borderId="40" xfId="0" applyFont="1" applyBorder="1" applyAlignment="1">
      <alignment horizontal="center" vertical="center" wrapText="1"/>
    </xf>
    <xf numFmtId="164" fontId="0" fillId="0" borderId="41" xfId="0" applyNumberFormat="1" applyBorder="1" applyAlignment="1">
      <alignment horizontal="center" vertical="center"/>
    </xf>
    <xf numFmtId="164" fontId="0" fillId="0" borderId="42" xfId="0" applyNumberFormat="1" applyBorder="1" applyAlignment="1">
      <alignment horizontal="center" vertical="center"/>
    </xf>
    <xf numFmtId="164" fontId="0" fillId="0" borderId="43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64" fontId="0" fillId="0" borderId="44" xfId="0" applyNumberForma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35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3303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492686</xdr:colOff>
      <xdr:row>11</xdr:row>
      <xdr:rowOff>147543</xdr:rowOff>
    </xdr:from>
    <xdr:to>
      <xdr:col>22</xdr:col>
      <xdr:colOff>410882</xdr:colOff>
      <xdr:row>29</xdr:row>
      <xdr:rowOff>76791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31ED44-D79A-FAB8-A9F4-F8FCB6A75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08274" y="2194484"/>
          <a:ext cx="3048373" cy="32910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A0BDF-9F74-4D3D-9F3C-E276020D222C}">
  <sheetPr codeName="Sheet2"/>
  <dimension ref="A1:AP206"/>
  <sheetViews>
    <sheetView topLeftCell="A141" zoomScale="70" zoomScaleNormal="70" workbookViewId="0">
      <selection activeCell="E172" sqref="E172"/>
    </sheetView>
  </sheetViews>
  <sheetFormatPr defaultColWidth="8.7265625" defaultRowHeight="14.5" x14ac:dyDescent="0.35"/>
  <cols>
    <col min="1" max="11" width="8.7265625" style="6"/>
    <col min="12" max="13" width="10.81640625" style="6" customWidth="1"/>
    <col min="14" max="14" width="9.81640625" style="6" customWidth="1"/>
    <col min="15" max="15" width="12" style="6" customWidth="1"/>
    <col min="16" max="18" width="8.7265625" style="6"/>
    <col min="19" max="19" width="12" style="6" customWidth="1"/>
    <col min="20" max="20" width="18.1796875" style="6" customWidth="1"/>
    <col min="21" max="21" width="23.54296875" style="6" customWidth="1"/>
    <col min="22" max="22" width="19" style="6" customWidth="1"/>
    <col min="23" max="23" width="17.81640625" style="6" customWidth="1"/>
    <col min="24" max="29" width="8.7265625" style="6"/>
    <col min="30" max="30" width="10.7265625" style="6" customWidth="1"/>
    <col min="31" max="31" width="8.7265625" style="6"/>
    <col min="32" max="32" width="12.26953125" style="6" bestFit="1" customWidth="1"/>
    <col min="33" max="37" width="8.7265625" style="6"/>
    <col min="38" max="38" width="11.54296875" style="6" customWidth="1"/>
    <col min="39" max="41" width="8.7265625" style="6"/>
    <col min="42" max="42" width="13.54296875" style="6" customWidth="1"/>
    <col min="43" max="16384" width="8.7265625" style="6"/>
  </cols>
  <sheetData>
    <row r="1" spans="1:42" ht="15" thickBot="1" x14ac:dyDescent="0.4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T1" s="3" t="s">
        <v>39</v>
      </c>
      <c r="U1" s="3" t="s">
        <v>40</v>
      </c>
      <c r="V1" s="3" t="s">
        <v>41</v>
      </c>
      <c r="W1" s="3" t="s">
        <v>42</v>
      </c>
      <c r="AB1" s="6" t="s">
        <v>43</v>
      </c>
      <c r="AC1" s="6" t="s">
        <v>44</v>
      </c>
      <c r="AD1" s="8" t="s">
        <v>1</v>
      </c>
      <c r="AE1" s="9"/>
      <c r="AF1" s="19"/>
      <c r="AG1" s="9"/>
      <c r="AH1" s="9"/>
      <c r="AI1" s="9"/>
      <c r="AJ1" s="9"/>
      <c r="AK1" s="9"/>
      <c r="AL1" s="9"/>
    </row>
    <row r="2" spans="1:42" ht="15" thickBot="1" x14ac:dyDescent="0.4">
      <c r="A2" s="3"/>
      <c r="B2" s="2" t="s">
        <v>2</v>
      </c>
      <c r="C2" s="2" t="s">
        <v>45</v>
      </c>
      <c r="D2" s="2" t="s">
        <v>3</v>
      </c>
      <c r="E2" s="2" t="s">
        <v>46</v>
      </c>
      <c r="F2" s="2" t="s">
        <v>4</v>
      </c>
      <c r="G2" s="2" t="s">
        <v>47</v>
      </c>
      <c r="H2" s="2" t="s">
        <v>5</v>
      </c>
      <c r="I2" s="2" t="s">
        <v>48</v>
      </c>
      <c r="J2" s="2" t="s">
        <v>6</v>
      </c>
      <c r="K2" s="2" t="s">
        <v>49</v>
      </c>
      <c r="L2" s="2" t="s">
        <v>7</v>
      </c>
      <c r="M2" s="2" t="s">
        <v>50</v>
      </c>
      <c r="N2" s="2" t="s">
        <v>8</v>
      </c>
      <c r="O2" s="4" t="s">
        <v>9</v>
      </c>
      <c r="P2" s="2" t="s">
        <v>10</v>
      </c>
      <c r="Q2" s="2"/>
      <c r="R2" s="5"/>
      <c r="S2" s="4" t="s">
        <v>51</v>
      </c>
      <c r="T2" s="26">
        <f>(SUM(B4,B20,B36,B52,B68,B84,B100,B116,B132,B148,B164,B180,B196))/13</f>
        <v>74.235384615384618</v>
      </c>
      <c r="U2" s="26">
        <f>(SUM(C4,C20,C36,C52,C68,C84,C100,C116,C132,C148,C164,C180,C196)/13)</f>
        <v>0.35923076923076924</v>
      </c>
      <c r="V2" s="5">
        <f>(SUM(B8,B24,B40,B56,B72,B88,B104,B120,B136,B152,B168,B184,B200))/13</f>
        <v>72.766153846153856</v>
      </c>
      <c r="W2" s="5"/>
      <c r="X2" s="5"/>
      <c r="Y2" s="5"/>
      <c r="Z2" s="5"/>
      <c r="AA2" s="5"/>
      <c r="AD2" s="9"/>
      <c r="AE2" s="12" t="s">
        <v>2</v>
      </c>
      <c r="AF2" s="20" t="s">
        <v>11</v>
      </c>
      <c r="AG2" s="16" t="s">
        <v>3</v>
      </c>
      <c r="AH2" s="10" t="s">
        <v>4</v>
      </c>
      <c r="AI2" s="10" t="s">
        <v>5</v>
      </c>
      <c r="AJ2" s="10" t="s">
        <v>6</v>
      </c>
      <c r="AK2" s="10" t="s">
        <v>7</v>
      </c>
      <c r="AL2" s="10" t="s">
        <v>8</v>
      </c>
      <c r="AN2" s="8" t="s">
        <v>1</v>
      </c>
      <c r="AO2" s="9"/>
      <c r="AP2" s="19"/>
    </row>
    <row r="3" spans="1:42" x14ac:dyDescent="0.35">
      <c r="A3" s="119" t="s">
        <v>12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S3" s="3" t="s">
        <v>26</v>
      </c>
      <c r="T3" s="26">
        <f>(SUM(B5,B21,B37,B53,B69,B85,B101,B117,B133,B149,B165,B181,B197))/13</f>
        <v>71.33</v>
      </c>
      <c r="U3" s="26">
        <f>(SUM(C5,C21,C37,C53,C69,C85,C101,C117,C133,C149,C165,C181,C197)/13)</f>
        <v>2.0492307692307694</v>
      </c>
      <c r="V3" s="6">
        <f>(SUM(B9,B25,B41,B57,B73,B89,B105,B121,B137,B153,B169,B185,B201))/13</f>
        <v>72.480769230769255</v>
      </c>
      <c r="AD3" s="8" t="s">
        <v>13</v>
      </c>
      <c r="AE3" s="12">
        <v>63.31</v>
      </c>
      <c r="AF3" s="21"/>
      <c r="AG3" s="16"/>
      <c r="AH3" s="10"/>
      <c r="AI3" s="10"/>
      <c r="AJ3" s="10"/>
      <c r="AK3" s="10"/>
      <c r="AL3" s="9"/>
      <c r="AN3" s="9"/>
      <c r="AO3" s="12" t="s">
        <v>2</v>
      </c>
      <c r="AP3" s="20" t="s">
        <v>11</v>
      </c>
    </row>
    <row r="4" spans="1:42" x14ac:dyDescent="0.35">
      <c r="A4" s="6" t="s">
        <v>14</v>
      </c>
      <c r="B4">
        <v>82.34</v>
      </c>
      <c r="C4">
        <v>0.42</v>
      </c>
      <c r="D4">
        <v>73.510000000000005</v>
      </c>
      <c r="E4">
        <v>1.04</v>
      </c>
      <c r="F4">
        <v>0.66</v>
      </c>
      <c r="G4">
        <v>0.03</v>
      </c>
      <c r="H4">
        <v>0.72</v>
      </c>
      <c r="I4">
        <v>0</v>
      </c>
      <c r="J4">
        <v>0.18</v>
      </c>
      <c r="K4">
        <v>0</v>
      </c>
      <c r="L4">
        <v>0.54</v>
      </c>
      <c r="M4">
        <v>0.01</v>
      </c>
      <c r="N4">
        <v>32.85</v>
      </c>
      <c r="O4" s="6">
        <v>63.41</v>
      </c>
      <c r="S4" s="3" t="s">
        <v>27</v>
      </c>
      <c r="T4" s="26">
        <f>(SUM(B6,B22,B38,B54,B70,B86,B102,B118,B134,B150,B166,B182,B198)/13)</f>
        <v>68.08461538461539</v>
      </c>
      <c r="U4" s="26">
        <f>(SUM(C6,C22,C38,C54,C70,C86,C102,C118,C134,C150,C166,C182,C198))/13</f>
        <v>3.3661538461538467</v>
      </c>
      <c r="V4" s="6">
        <f>(SUM(B10,B26,B42,B58,B74,B90,B106,B122,B138,B154,B170,B186,B202))/13</f>
        <v>68.214615384615371</v>
      </c>
      <c r="AB4" s="6">
        <f>(SUM(AE5:AE7))/3</f>
        <v>61.403333333333336</v>
      </c>
      <c r="AC4" s="6">
        <f>_xlfn.STDEV.S(AE5:AE7)</f>
        <v>2.6494213204647772</v>
      </c>
      <c r="AD4" s="8" t="s">
        <v>15</v>
      </c>
      <c r="AE4" s="13"/>
      <c r="AF4" s="22"/>
      <c r="AG4" s="17"/>
      <c r="AH4" s="9"/>
      <c r="AI4" s="9"/>
      <c r="AJ4" s="9"/>
      <c r="AK4" s="9"/>
      <c r="AL4" s="9"/>
      <c r="AN4" s="8" t="s">
        <v>13</v>
      </c>
      <c r="AO4" s="12">
        <v>63.31</v>
      </c>
      <c r="AP4" s="21"/>
    </row>
    <row r="5" spans="1:42" x14ac:dyDescent="0.35">
      <c r="A5" s="6" t="s">
        <v>16</v>
      </c>
      <c r="B5">
        <v>72.64</v>
      </c>
      <c r="C5">
        <v>7.8</v>
      </c>
      <c r="D5">
        <v>78.58</v>
      </c>
      <c r="E5">
        <v>8.82</v>
      </c>
      <c r="F5">
        <v>0.62</v>
      </c>
      <c r="G5">
        <v>0.11</v>
      </c>
      <c r="H5">
        <v>0.72</v>
      </c>
      <c r="I5">
        <v>0.04</v>
      </c>
      <c r="J5">
        <v>0.17</v>
      </c>
      <c r="K5">
        <v>0.04</v>
      </c>
      <c r="L5">
        <v>0.55000000000000004</v>
      </c>
      <c r="M5">
        <v>0.01</v>
      </c>
      <c r="N5">
        <v>30.86</v>
      </c>
      <c r="O5" s="6">
        <v>65.150000000000006</v>
      </c>
      <c r="S5" s="3" t="s">
        <v>52</v>
      </c>
      <c r="AD5" s="9" t="s">
        <v>17</v>
      </c>
      <c r="AE5" s="14">
        <v>62.51</v>
      </c>
      <c r="AF5" s="23">
        <f>ABS(AE3-AE5)</f>
        <v>0.80000000000000426</v>
      </c>
      <c r="AG5" s="18">
        <v>52.84</v>
      </c>
      <c r="AH5" s="11">
        <v>0.48</v>
      </c>
      <c r="AI5" s="11">
        <v>0.88</v>
      </c>
      <c r="AJ5" s="11">
        <v>0.22</v>
      </c>
      <c r="AK5" s="11">
        <v>0.65</v>
      </c>
      <c r="AL5" s="11">
        <v>34.39</v>
      </c>
      <c r="AN5" s="8" t="s">
        <v>15</v>
      </c>
      <c r="AO5" s="13"/>
      <c r="AP5" s="22"/>
    </row>
    <row r="6" spans="1:42" x14ac:dyDescent="0.35">
      <c r="A6" s="6" t="s">
        <v>18</v>
      </c>
      <c r="B6">
        <v>72.400000000000006</v>
      </c>
      <c r="C6">
        <v>3.33</v>
      </c>
      <c r="D6">
        <v>76.38</v>
      </c>
      <c r="E6">
        <v>3.59</v>
      </c>
      <c r="F6">
        <v>0.6</v>
      </c>
      <c r="G6">
        <v>0.06</v>
      </c>
      <c r="H6">
        <v>0.64</v>
      </c>
      <c r="I6">
        <v>0.04</v>
      </c>
      <c r="J6">
        <v>0.16</v>
      </c>
      <c r="K6">
        <v>0.02</v>
      </c>
      <c r="L6">
        <v>0.48</v>
      </c>
      <c r="M6">
        <v>0.02</v>
      </c>
      <c r="N6">
        <v>33.35</v>
      </c>
      <c r="O6" s="6">
        <v>64.3</v>
      </c>
      <c r="AD6" s="9" t="s">
        <v>19</v>
      </c>
      <c r="AE6" s="14">
        <v>63.32</v>
      </c>
      <c r="AF6" s="23">
        <f xml:space="preserve"> ABS(AE3-AE6)</f>
        <v>9.9999999999980105E-3</v>
      </c>
      <c r="AG6" s="18">
        <v>64.680000000000007</v>
      </c>
      <c r="AH6" s="11">
        <v>0.55000000000000004</v>
      </c>
      <c r="AI6" s="11">
        <v>0.76</v>
      </c>
      <c r="AJ6" s="11">
        <v>0.16</v>
      </c>
      <c r="AK6" s="11">
        <v>0.6</v>
      </c>
      <c r="AL6" s="11">
        <v>27.15</v>
      </c>
      <c r="AN6" s="9" t="s">
        <v>17</v>
      </c>
      <c r="AO6" s="14">
        <v>62.51</v>
      </c>
      <c r="AP6" s="23">
        <f>ABS(AO4-AO6)</f>
        <v>0.80000000000000426</v>
      </c>
    </row>
    <row r="7" spans="1:42" x14ac:dyDescent="0.35">
      <c r="A7" s="119" t="s">
        <v>20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AD7" s="9" t="s">
        <v>21</v>
      </c>
      <c r="AE7" s="14">
        <v>58.38</v>
      </c>
      <c r="AF7" s="23">
        <f>ABS(AE7-AE3)</f>
        <v>4.93</v>
      </c>
      <c r="AG7" s="18">
        <v>60.7</v>
      </c>
      <c r="AH7" s="11">
        <v>0.5</v>
      </c>
      <c r="AI7" s="11">
        <v>0.86</v>
      </c>
      <c r="AJ7" s="11">
        <v>0.25</v>
      </c>
      <c r="AK7" s="11">
        <v>0.61</v>
      </c>
      <c r="AL7" s="11">
        <v>40.26</v>
      </c>
      <c r="AN7" s="9" t="s">
        <v>19</v>
      </c>
      <c r="AO7" s="14">
        <v>63.32</v>
      </c>
      <c r="AP7" s="23">
        <f xml:space="preserve"> ABS(AO4-AO7)</f>
        <v>9.9999999999980105E-3</v>
      </c>
    </row>
    <row r="8" spans="1:42" x14ac:dyDescent="0.35">
      <c r="A8" s="6" t="s">
        <v>14</v>
      </c>
      <c r="B8">
        <v>82.93</v>
      </c>
      <c r="C8">
        <v>0.45</v>
      </c>
      <c r="D8">
        <v>75.31</v>
      </c>
      <c r="E8">
        <v>0.97</v>
      </c>
      <c r="F8">
        <v>0.68</v>
      </c>
      <c r="G8">
        <v>0.04</v>
      </c>
      <c r="H8">
        <v>0.72</v>
      </c>
      <c r="I8">
        <v>0</v>
      </c>
      <c r="J8">
        <v>0.17</v>
      </c>
      <c r="K8">
        <v>0</v>
      </c>
      <c r="L8">
        <v>0.54</v>
      </c>
      <c r="M8">
        <v>0</v>
      </c>
      <c r="N8">
        <v>32.200000000000003</v>
      </c>
      <c r="AD8" s="8" t="s">
        <v>22</v>
      </c>
      <c r="AE8" s="13"/>
      <c r="AF8" s="22"/>
      <c r="AG8" s="17"/>
      <c r="AH8" s="9"/>
      <c r="AI8" s="9"/>
      <c r="AJ8" s="9"/>
      <c r="AK8" s="9"/>
      <c r="AL8" s="9"/>
      <c r="AN8" s="9" t="s">
        <v>21</v>
      </c>
      <c r="AO8" s="14">
        <v>58.38</v>
      </c>
      <c r="AP8" s="23">
        <f>ABS(AO8-AO4)</f>
        <v>4.93</v>
      </c>
    </row>
    <row r="9" spans="1:42" x14ac:dyDescent="0.35">
      <c r="A9" s="6" t="s">
        <v>16</v>
      </c>
      <c r="B9">
        <v>72.98</v>
      </c>
      <c r="C9">
        <v>2.33</v>
      </c>
      <c r="D9">
        <v>72.92</v>
      </c>
      <c r="E9">
        <v>2.2000000000000002</v>
      </c>
      <c r="F9">
        <v>0.51</v>
      </c>
      <c r="G9">
        <v>0.03</v>
      </c>
      <c r="H9">
        <v>0.76</v>
      </c>
      <c r="I9">
        <v>0.01</v>
      </c>
      <c r="J9">
        <v>0.16</v>
      </c>
      <c r="K9">
        <v>0.01</v>
      </c>
      <c r="L9">
        <v>0.59</v>
      </c>
      <c r="M9">
        <v>0</v>
      </c>
      <c r="N9">
        <v>27.8</v>
      </c>
      <c r="AD9" s="9" t="s">
        <v>17</v>
      </c>
      <c r="AE9" s="15">
        <v>36.17</v>
      </c>
      <c r="AF9" s="22">
        <f>ABS(AE3-AE9)</f>
        <v>27.14</v>
      </c>
      <c r="AG9" s="18">
        <v>52.85</v>
      </c>
      <c r="AH9" s="11">
        <v>0.46</v>
      </c>
      <c r="AI9" s="11">
        <v>0.92</v>
      </c>
      <c r="AJ9" s="11">
        <v>0.32</v>
      </c>
      <c r="AK9" s="11">
        <v>0.6</v>
      </c>
      <c r="AL9" s="11">
        <v>52.82</v>
      </c>
      <c r="AN9" s="8" t="s">
        <v>22</v>
      </c>
      <c r="AO9" s="13"/>
      <c r="AP9" s="22"/>
    </row>
    <row r="10" spans="1:42" x14ac:dyDescent="0.35">
      <c r="A10" s="6" t="s">
        <v>18</v>
      </c>
      <c r="B10">
        <v>69.239999999999995</v>
      </c>
      <c r="C10">
        <v>1.71</v>
      </c>
      <c r="D10">
        <v>73.37</v>
      </c>
      <c r="E10">
        <v>2.84</v>
      </c>
      <c r="F10">
        <v>0.51</v>
      </c>
      <c r="G10">
        <v>0.02</v>
      </c>
      <c r="H10">
        <v>0.64</v>
      </c>
      <c r="I10">
        <v>0.05</v>
      </c>
      <c r="J10">
        <v>0.16</v>
      </c>
      <c r="K10">
        <v>0.02</v>
      </c>
      <c r="L10">
        <v>0.47</v>
      </c>
      <c r="M10">
        <v>0.03</v>
      </c>
      <c r="N10">
        <v>34.78</v>
      </c>
      <c r="AD10" s="9" t="s">
        <v>21</v>
      </c>
      <c r="AE10" s="15">
        <v>59.66</v>
      </c>
      <c r="AF10" s="23">
        <f>ABS(AE3-AE10)</f>
        <v>3.6500000000000057</v>
      </c>
      <c r="AG10" s="18">
        <v>68.260000000000005</v>
      </c>
      <c r="AH10" s="11">
        <v>0.69</v>
      </c>
      <c r="AI10" s="11">
        <v>0.97</v>
      </c>
      <c r="AJ10" s="11">
        <v>0.26</v>
      </c>
      <c r="AK10" s="11">
        <v>0.72</v>
      </c>
      <c r="AL10" s="11">
        <v>35.75</v>
      </c>
      <c r="AN10" s="9" t="s">
        <v>17</v>
      </c>
      <c r="AO10" s="15">
        <v>36.17</v>
      </c>
      <c r="AP10" s="22">
        <f>ABS(AO4-AO10)</f>
        <v>27.14</v>
      </c>
    </row>
    <row r="11" spans="1:42" x14ac:dyDescent="0.35">
      <c r="A11" s="119" t="s">
        <v>23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AD11" s="9" t="s">
        <v>19</v>
      </c>
      <c r="AE11" s="15">
        <v>60.62</v>
      </c>
      <c r="AF11" s="23">
        <f>ABS(AE3-AE11)</f>
        <v>2.6900000000000048</v>
      </c>
      <c r="AG11" s="18">
        <v>65.989999999999995</v>
      </c>
      <c r="AH11" s="11">
        <v>0.56000000000000005</v>
      </c>
      <c r="AI11" s="11">
        <v>0.86</v>
      </c>
      <c r="AJ11" s="11">
        <v>0.24</v>
      </c>
      <c r="AK11" s="11">
        <v>0.62</v>
      </c>
      <c r="AL11" s="11">
        <v>38.67</v>
      </c>
      <c r="AN11" s="9" t="s">
        <v>21</v>
      </c>
      <c r="AO11" s="15">
        <v>59.66</v>
      </c>
      <c r="AP11" s="23">
        <f>ABS(AO4-AO11)</f>
        <v>3.6500000000000057</v>
      </c>
    </row>
    <row r="12" spans="1:42" x14ac:dyDescent="0.35">
      <c r="A12" s="6" t="s">
        <v>14</v>
      </c>
      <c r="B12" s="6">
        <f t="shared" ref="B12:N14" si="0">ABS(B4-B8)</f>
        <v>0.59000000000000341</v>
      </c>
      <c r="D12" s="6">
        <f t="shared" si="0"/>
        <v>1.7999999999999972</v>
      </c>
      <c r="F12" s="6">
        <f t="shared" si="0"/>
        <v>2.0000000000000018E-2</v>
      </c>
      <c r="H12" s="6">
        <f t="shared" si="0"/>
        <v>0</v>
      </c>
      <c r="J12" s="6">
        <f t="shared" si="0"/>
        <v>9.9999999999999811E-3</v>
      </c>
      <c r="L12" s="6">
        <f t="shared" si="0"/>
        <v>0</v>
      </c>
      <c r="N12" s="6">
        <f t="shared" si="0"/>
        <v>0.64999999999999858</v>
      </c>
      <c r="AD12" s="8" t="s">
        <v>24</v>
      </c>
      <c r="AE12" s="13"/>
      <c r="AF12" s="22"/>
      <c r="AG12" s="17"/>
      <c r="AH12" s="9"/>
      <c r="AI12" s="9"/>
      <c r="AJ12" s="9"/>
      <c r="AK12" s="9"/>
      <c r="AL12" s="9"/>
      <c r="AN12" s="9" t="s">
        <v>19</v>
      </c>
      <c r="AO12" s="15">
        <v>60.62</v>
      </c>
      <c r="AP12" s="23">
        <f>ABS(AO4-AO12)</f>
        <v>2.6900000000000048</v>
      </c>
    </row>
    <row r="13" spans="1:42" x14ac:dyDescent="0.35">
      <c r="A13" s="6" t="s">
        <v>16</v>
      </c>
      <c r="B13" s="6">
        <f t="shared" si="0"/>
        <v>0.34000000000000341</v>
      </c>
      <c r="D13" s="6">
        <f t="shared" si="0"/>
        <v>5.6599999999999966</v>
      </c>
      <c r="F13" s="6">
        <f t="shared" si="0"/>
        <v>0.10999999999999999</v>
      </c>
      <c r="H13" s="6">
        <f t="shared" si="0"/>
        <v>4.0000000000000036E-2</v>
      </c>
      <c r="J13" s="6">
        <f t="shared" si="0"/>
        <v>1.0000000000000009E-2</v>
      </c>
      <c r="L13" s="6">
        <f t="shared" si="0"/>
        <v>3.9999999999999925E-2</v>
      </c>
      <c r="N13" s="6">
        <f t="shared" si="0"/>
        <v>3.0599999999999987</v>
      </c>
      <c r="AD13" s="9" t="s">
        <v>17</v>
      </c>
      <c r="AE13" s="14">
        <v>36.17</v>
      </c>
      <c r="AF13" s="22">
        <f>AVERAGEA(AF5+AF9)</f>
        <v>27.940000000000005</v>
      </c>
      <c r="AG13" s="17">
        <f t="shared" ref="AG13:AL15" si="1">AVERAGE(AG5,AG9)</f>
        <v>52.844999999999999</v>
      </c>
      <c r="AH13" s="9">
        <f t="shared" si="1"/>
        <v>0.47</v>
      </c>
      <c r="AI13" s="9">
        <f t="shared" si="1"/>
        <v>0.9</v>
      </c>
      <c r="AJ13" s="9">
        <f t="shared" si="1"/>
        <v>0.27</v>
      </c>
      <c r="AK13" s="9">
        <f t="shared" si="1"/>
        <v>0.625</v>
      </c>
      <c r="AL13" s="9">
        <f t="shared" si="1"/>
        <v>43.605000000000004</v>
      </c>
      <c r="AN13" s="8" t="s">
        <v>24</v>
      </c>
      <c r="AO13" s="13"/>
      <c r="AP13" s="22"/>
    </row>
    <row r="14" spans="1:42" x14ac:dyDescent="0.35">
      <c r="A14" s="6" t="s">
        <v>18</v>
      </c>
      <c r="B14" s="6">
        <f t="shared" si="0"/>
        <v>3.1600000000000108</v>
      </c>
      <c r="D14" s="6">
        <f t="shared" si="0"/>
        <v>3.0099999999999909</v>
      </c>
      <c r="F14" s="6">
        <f t="shared" si="0"/>
        <v>8.9999999999999969E-2</v>
      </c>
      <c r="H14" s="6">
        <f t="shared" si="0"/>
        <v>0</v>
      </c>
      <c r="J14" s="6">
        <f t="shared" si="0"/>
        <v>0</v>
      </c>
      <c r="L14" s="6">
        <f t="shared" si="0"/>
        <v>1.0000000000000009E-2</v>
      </c>
      <c r="N14" s="6">
        <f t="shared" si="0"/>
        <v>1.4299999999999997</v>
      </c>
      <c r="AD14" s="9" t="s">
        <v>19</v>
      </c>
      <c r="AE14" s="14">
        <v>59.66</v>
      </c>
      <c r="AF14" s="22">
        <f>AVERAGEA(AF6+AF10)</f>
        <v>3.6600000000000037</v>
      </c>
      <c r="AG14" s="17">
        <f t="shared" si="1"/>
        <v>66.47</v>
      </c>
      <c r="AH14" s="9">
        <f t="shared" si="1"/>
        <v>0.62</v>
      </c>
      <c r="AI14" s="9">
        <f t="shared" si="1"/>
        <v>0.86499999999999999</v>
      </c>
      <c r="AJ14" s="9">
        <f t="shared" si="1"/>
        <v>0.21000000000000002</v>
      </c>
      <c r="AK14" s="9">
        <f t="shared" si="1"/>
        <v>0.65999999999999992</v>
      </c>
      <c r="AL14" s="9">
        <f t="shared" si="1"/>
        <v>31.45</v>
      </c>
      <c r="AN14" s="9" t="s">
        <v>17</v>
      </c>
      <c r="AO14" s="14">
        <v>36.17</v>
      </c>
      <c r="AP14" s="22">
        <f>AVERAGEA(AP6+AP10)</f>
        <v>27.940000000000005</v>
      </c>
    </row>
    <row r="15" spans="1:42" ht="15" thickBot="1" x14ac:dyDescent="0.4">
      <c r="AD15" s="9" t="s">
        <v>21</v>
      </c>
      <c r="AE15" s="14">
        <v>60.62</v>
      </c>
      <c r="AF15" s="24">
        <f>AVERAGEA(AF7+AF11)</f>
        <v>7.6200000000000045</v>
      </c>
      <c r="AG15" s="17">
        <f t="shared" si="1"/>
        <v>63.344999999999999</v>
      </c>
      <c r="AH15" s="9">
        <f t="shared" si="1"/>
        <v>0.53</v>
      </c>
      <c r="AI15" s="9">
        <f t="shared" si="1"/>
        <v>0.86</v>
      </c>
      <c r="AJ15" s="9">
        <f t="shared" si="1"/>
        <v>0.245</v>
      </c>
      <c r="AK15" s="9">
        <f t="shared" si="1"/>
        <v>0.61499999999999999</v>
      </c>
      <c r="AL15" s="9">
        <f t="shared" si="1"/>
        <v>39.465000000000003</v>
      </c>
      <c r="AN15" s="9" t="s">
        <v>19</v>
      </c>
      <c r="AO15" s="14">
        <v>59.66</v>
      </c>
      <c r="AP15" s="22">
        <f>AVERAGEA(AP7+AP11)</f>
        <v>3.6600000000000037</v>
      </c>
    </row>
    <row r="16" spans="1:42" ht="15" thickBot="1" x14ac:dyDescent="0.4">
      <c r="AN16" s="9" t="s">
        <v>21</v>
      </c>
      <c r="AO16" s="14">
        <v>60.62</v>
      </c>
      <c r="AP16" s="24">
        <f>AVERAGEA(AP8+AP12)</f>
        <v>7.6200000000000045</v>
      </c>
    </row>
    <row r="17" spans="1:38" x14ac:dyDescent="0.35">
      <c r="A17" s="120" t="s">
        <v>25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38" x14ac:dyDescent="0.35">
      <c r="A18" s="3"/>
      <c r="B18" s="1" t="s">
        <v>2</v>
      </c>
      <c r="C18" s="1"/>
      <c r="D18" s="1" t="s">
        <v>3</v>
      </c>
      <c r="E18" s="1"/>
      <c r="F18" s="1" t="s">
        <v>4</v>
      </c>
      <c r="G18" s="1"/>
      <c r="H18" s="1" t="s">
        <v>5</v>
      </c>
      <c r="I18" s="1"/>
      <c r="J18" s="1" t="s">
        <v>6</v>
      </c>
      <c r="K18" s="1"/>
      <c r="L18" s="1" t="s">
        <v>7</v>
      </c>
      <c r="M18" s="1"/>
      <c r="N18" s="1" t="s">
        <v>8</v>
      </c>
      <c r="AD18" s="3" t="s">
        <v>25</v>
      </c>
    </row>
    <row r="19" spans="1:38" x14ac:dyDescent="0.35">
      <c r="A19" s="119" t="s">
        <v>12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AE19" s="3" t="s">
        <v>2</v>
      </c>
      <c r="AF19" s="3" t="s">
        <v>11</v>
      </c>
      <c r="AG19" s="2" t="s">
        <v>3</v>
      </c>
      <c r="AH19" s="2" t="s">
        <v>4</v>
      </c>
      <c r="AI19" s="2" t="s">
        <v>5</v>
      </c>
      <c r="AJ19" s="2" t="s">
        <v>6</v>
      </c>
      <c r="AK19" s="2" t="s">
        <v>7</v>
      </c>
      <c r="AL19" s="2" t="s">
        <v>8</v>
      </c>
    </row>
    <row r="20" spans="1:38" x14ac:dyDescent="0.35">
      <c r="A20" s="6" t="s">
        <v>14</v>
      </c>
      <c r="B20">
        <v>71.400000000000006</v>
      </c>
      <c r="C20">
        <v>0.1</v>
      </c>
      <c r="D20">
        <v>76.14</v>
      </c>
      <c r="E20">
        <v>1.27</v>
      </c>
      <c r="F20">
        <v>0.77</v>
      </c>
      <c r="G20">
        <v>0.02</v>
      </c>
      <c r="H20">
        <v>0.78</v>
      </c>
      <c r="I20">
        <v>0.03</v>
      </c>
      <c r="J20">
        <v>0.18</v>
      </c>
      <c r="K20">
        <v>0.01</v>
      </c>
      <c r="L20">
        <v>0.6</v>
      </c>
      <c r="M20">
        <v>0.01</v>
      </c>
      <c r="N20">
        <v>30.75</v>
      </c>
      <c r="O20" s="6">
        <v>71.58</v>
      </c>
      <c r="AD20" s="3" t="s">
        <v>13</v>
      </c>
      <c r="AE20" s="3">
        <v>50.61</v>
      </c>
      <c r="AF20" s="3"/>
      <c r="AG20" s="2"/>
      <c r="AH20" s="2"/>
      <c r="AI20" s="2"/>
      <c r="AJ20" s="2"/>
      <c r="AK20" s="2"/>
    </row>
    <row r="21" spans="1:38" ht="15" thickBot="1" x14ac:dyDescent="0.4">
      <c r="A21" s="6" t="s">
        <v>26</v>
      </c>
      <c r="B21">
        <v>73.33</v>
      </c>
      <c r="C21">
        <v>0</v>
      </c>
      <c r="D21">
        <v>77</v>
      </c>
      <c r="E21">
        <v>0.4</v>
      </c>
      <c r="F21">
        <v>0.76</v>
      </c>
      <c r="G21">
        <v>0.04</v>
      </c>
      <c r="H21">
        <v>0.73</v>
      </c>
      <c r="I21">
        <v>0.02</v>
      </c>
      <c r="J21">
        <v>0.16</v>
      </c>
      <c r="K21">
        <v>0.01</v>
      </c>
      <c r="L21">
        <v>0.56999999999999995</v>
      </c>
      <c r="M21">
        <v>0.01</v>
      </c>
      <c r="N21">
        <v>28.75</v>
      </c>
      <c r="O21" s="6">
        <v>73.319999999999993</v>
      </c>
      <c r="AB21" s="6">
        <f>(SUM(AE22:AE24))/3</f>
        <v>22.543333333333333</v>
      </c>
      <c r="AC21" s="6">
        <f>_xlfn.STDEV.S(AE22:AE24)</f>
        <v>21.380798238918334</v>
      </c>
      <c r="AD21" s="3" t="s">
        <v>15</v>
      </c>
    </row>
    <row r="22" spans="1:38" ht="15" thickBot="1" x14ac:dyDescent="0.4">
      <c r="A22" s="6" t="s">
        <v>27</v>
      </c>
      <c r="B22">
        <v>65.44</v>
      </c>
      <c r="C22">
        <v>4.67</v>
      </c>
      <c r="D22">
        <v>73.8</v>
      </c>
      <c r="E22">
        <v>3.98</v>
      </c>
      <c r="F22">
        <v>0.47</v>
      </c>
      <c r="G22">
        <v>0.03</v>
      </c>
      <c r="H22">
        <v>0.67</v>
      </c>
      <c r="I22">
        <v>0.04</v>
      </c>
      <c r="J22">
        <v>0.15</v>
      </c>
      <c r="K22">
        <v>0.03</v>
      </c>
      <c r="L22">
        <v>0.51</v>
      </c>
      <c r="M22">
        <v>0.03</v>
      </c>
      <c r="N22">
        <v>30.15</v>
      </c>
      <c r="O22" s="6">
        <v>59.9</v>
      </c>
      <c r="AD22" s="6" t="s">
        <v>17</v>
      </c>
      <c r="AE22">
        <v>1.27</v>
      </c>
      <c r="AF22" s="7">
        <f>ABS(AE20-AE22)</f>
        <v>49.339999999999996</v>
      </c>
      <c r="AG22">
        <v>34.08</v>
      </c>
      <c r="AH22">
        <v>0.48</v>
      </c>
      <c r="AI22">
        <v>1.02</v>
      </c>
      <c r="AJ22">
        <v>0.37</v>
      </c>
      <c r="AK22">
        <v>0.65</v>
      </c>
      <c r="AL22">
        <v>57.32</v>
      </c>
    </row>
    <row r="23" spans="1:38" ht="15" thickBot="1" x14ac:dyDescent="0.4">
      <c r="A23" s="119" t="s">
        <v>20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AD23" s="6" t="s">
        <v>19</v>
      </c>
      <c r="AE23">
        <v>44.03</v>
      </c>
      <c r="AF23" s="7">
        <f xml:space="preserve"> ABS(AE20-AE23)</f>
        <v>6.5799999999999983</v>
      </c>
      <c r="AG23">
        <v>62.25</v>
      </c>
      <c r="AH23">
        <v>0.44</v>
      </c>
      <c r="AI23">
        <v>0.78</v>
      </c>
      <c r="AJ23">
        <v>0.17</v>
      </c>
      <c r="AK23">
        <v>0.62</v>
      </c>
      <c r="AL23">
        <v>27.34</v>
      </c>
    </row>
    <row r="24" spans="1:38" ht="15" thickBot="1" x14ac:dyDescent="0.4">
      <c r="A24" s="6" t="s">
        <v>14</v>
      </c>
      <c r="B24">
        <v>71.459999999999994</v>
      </c>
      <c r="C24">
        <v>0.06</v>
      </c>
      <c r="D24">
        <v>73.87</v>
      </c>
      <c r="E24">
        <v>1.01</v>
      </c>
      <c r="F24">
        <v>0.8</v>
      </c>
      <c r="G24">
        <v>0.03</v>
      </c>
      <c r="H24">
        <v>0.8</v>
      </c>
      <c r="I24">
        <v>0.02</v>
      </c>
      <c r="J24">
        <v>0.2</v>
      </c>
      <c r="K24">
        <v>0.02</v>
      </c>
      <c r="L24">
        <v>0.6</v>
      </c>
      <c r="M24">
        <v>0.01</v>
      </c>
      <c r="N24">
        <v>33.1</v>
      </c>
      <c r="AD24" s="6" t="s">
        <v>21</v>
      </c>
      <c r="AE24">
        <v>22.33</v>
      </c>
      <c r="AF24" s="7">
        <f>ABS(AE24-AE20)</f>
        <v>28.28</v>
      </c>
      <c r="AG24">
        <v>47.61</v>
      </c>
      <c r="AH24">
        <v>0.49</v>
      </c>
      <c r="AI24">
        <v>0.71</v>
      </c>
      <c r="AJ24">
        <v>0.2</v>
      </c>
      <c r="AK24">
        <v>0.51</v>
      </c>
      <c r="AL24">
        <v>39.65</v>
      </c>
    </row>
    <row r="25" spans="1:38" ht="15" thickBot="1" x14ac:dyDescent="0.4">
      <c r="A25" s="6" t="s">
        <v>26</v>
      </c>
      <c r="B25">
        <v>73.3</v>
      </c>
      <c r="C25">
        <v>0.05</v>
      </c>
      <c r="D25">
        <v>76.569999999999993</v>
      </c>
      <c r="E25">
        <v>1.97</v>
      </c>
      <c r="F25">
        <v>0.75</v>
      </c>
      <c r="G25">
        <v>0.05</v>
      </c>
      <c r="H25">
        <v>0.78</v>
      </c>
      <c r="I25">
        <v>0.02</v>
      </c>
      <c r="J25">
        <v>0.19</v>
      </c>
      <c r="K25">
        <v>0.02</v>
      </c>
      <c r="L25">
        <v>0.59</v>
      </c>
      <c r="M25">
        <v>0.02</v>
      </c>
      <c r="N25">
        <v>32.96</v>
      </c>
      <c r="AD25" s="3" t="s">
        <v>22</v>
      </c>
    </row>
    <row r="26" spans="1:38" ht="15" thickBot="1" x14ac:dyDescent="0.4">
      <c r="A26" s="6" t="s">
        <v>27</v>
      </c>
      <c r="B26">
        <v>67.099999999999994</v>
      </c>
      <c r="C26">
        <v>3.83</v>
      </c>
      <c r="D26">
        <v>68.739999999999995</v>
      </c>
      <c r="E26">
        <v>2.2400000000000002</v>
      </c>
      <c r="F26">
        <v>0.46</v>
      </c>
      <c r="G26">
        <v>0.05</v>
      </c>
      <c r="H26">
        <v>0.68</v>
      </c>
      <c r="I26">
        <v>0.04</v>
      </c>
      <c r="J26">
        <v>0.16</v>
      </c>
      <c r="K26">
        <v>0.01</v>
      </c>
      <c r="L26">
        <v>0.51</v>
      </c>
      <c r="M26">
        <v>0.03</v>
      </c>
      <c r="N26">
        <v>32.11</v>
      </c>
      <c r="AD26" s="6" t="s">
        <v>17</v>
      </c>
      <c r="AE26" s="7">
        <v>36.17</v>
      </c>
      <c r="AF26" s="6">
        <f>ABS(AE20-AE26)</f>
        <v>14.439999999999998</v>
      </c>
      <c r="AG26">
        <v>44.52</v>
      </c>
      <c r="AH26">
        <v>0.59</v>
      </c>
      <c r="AI26">
        <v>0.97</v>
      </c>
      <c r="AJ26">
        <v>0.32</v>
      </c>
      <c r="AK26">
        <v>0.65</v>
      </c>
      <c r="AL26">
        <v>50.12</v>
      </c>
    </row>
    <row r="27" spans="1:38" ht="15" thickBot="1" x14ac:dyDescent="0.4">
      <c r="A27" s="119" t="s">
        <v>23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AD27" s="6" t="s">
        <v>21</v>
      </c>
      <c r="AE27" s="7">
        <v>59.66</v>
      </c>
      <c r="AF27" s="7">
        <f>ABS(AE20-AE27)</f>
        <v>9.0499999999999972</v>
      </c>
      <c r="AG27">
        <v>66.459999999999994</v>
      </c>
      <c r="AH27">
        <v>0.6</v>
      </c>
      <c r="AI27">
        <v>0.88</v>
      </c>
      <c r="AJ27">
        <v>0.23</v>
      </c>
      <c r="AK27">
        <v>0.65</v>
      </c>
      <c r="AL27">
        <v>35.57</v>
      </c>
    </row>
    <row r="28" spans="1:38" ht="15" thickBot="1" x14ac:dyDescent="0.4">
      <c r="A28" s="6" t="s">
        <v>14</v>
      </c>
      <c r="B28" s="6">
        <f t="shared" ref="B28:N30" si="2">ABS(B20-B24)</f>
        <v>5.9999999999988063E-2</v>
      </c>
      <c r="D28" s="6">
        <f t="shared" si="2"/>
        <v>2.269999999999996</v>
      </c>
      <c r="F28" s="6">
        <f t="shared" si="2"/>
        <v>3.0000000000000027E-2</v>
      </c>
      <c r="H28" s="6">
        <f t="shared" si="2"/>
        <v>2.0000000000000018E-2</v>
      </c>
      <c r="J28" s="6">
        <f t="shared" si="2"/>
        <v>2.0000000000000018E-2</v>
      </c>
      <c r="L28" s="6">
        <f t="shared" si="2"/>
        <v>0</v>
      </c>
      <c r="N28" s="6">
        <f t="shared" si="2"/>
        <v>2.3500000000000014</v>
      </c>
      <c r="AD28" s="6" t="s">
        <v>19</v>
      </c>
      <c r="AE28" s="7">
        <v>60.62</v>
      </c>
      <c r="AF28" s="7">
        <f>ABS(AE20-AE28)</f>
        <v>10.009999999999998</v>
      </c>
      <c r="AG28">
        <v>62.73</v>
      </c>
      <c r="AH28">
        <v>0.48</v>
      </c>
      <c r="AI28">
        <v>0.84</v>
      </c>
      <c r="AJ28">
        <v>0.22</v>
      </c>
      <c r="AK28">
        <v>0.62</v>
      </c>
      <c r="AL28">
        <v>35.31</v>
      </c>
    </row>
    <row r="29" spans="1:38" x14ac:dyDescent="0.35">
      <c r="A29" s="6" t="s">
        <v>16</v>
      </c>
      <c r="B29" s="6">
        <f t="shared" si="2"/>
        <v>3.0000000000001137E-2</v>
      </c>
      <c r="D29" s="6">
        <f t="shared" si="2"/>
        <v>0.43000000000000682</v>
      </c>
      <c r="F29" s="6">
        <f t="shared" si="2"/>
        <v>1.0000000000000009E-2</v>
      </c>
      <c r="H29" s="6">
        <f t="shared" si="2"/>
        <v>5.0000000000000044E-2</v>
      </c>
      <c r="J29" s="6">
        <f t="shared" si="2"/>
        <v>0.03</v>
      </c>
      <c r="L29" s="6">
        <f t="shared" si="2"/>
        <v>2.0000000000000018E-2</v>
      </c>
      <c r="N29" s="6">
        <f t="shared" si="2"/>
        <v>4.2100000000000009</v>
      </c>
      <c r="AD29" s="3" t="s">
        <v>24</v>
      </c>
    </row>
    <row r="30" spans="1:38" x14ac:dyDescent="0.35">
      <c r="A30" s="6" t="s">
        <v>18</v>
      </c>
      <c r="B30" s="6">
        <f t="shared" si="2"/>
        <v>1.6599999999999966</v>
      </c>
      <c r="D30" s="6">
        <f t="shared" si="2"/>
        <v>5.0600000000000023</v>
      </c>
      <c r="F30" s="6">
        <f t="shared" si="2"/>
        <v>9.9999999999999534E-3</v>
      </c>
      <c r="H30" s="6">
        <f t="shared" si="2"/>
        <v>1.0000000000000009E-2</v>
      </c>
      <c r="J30" s="6">
        <f t="shared" si="2"/>
        <v>1.0000000000000009E-2</v>
      </c>
      <c r="L30" s="6">
        <f t="shared" si="2"/>
        <v>0</v>
      </c>
      <c r="N30" s="6">
        <f t="shared" si="2"/>
        <v>1.9600000000000009</v>
      </c>
      <c r="AD30" s="6" t="s">
        <v>17</v>
      </c>
      <c r="AE30" s="6">
        <f>AVERAGE(AE22,AE26)</f>
        <v>18.720000000000002</v>
      </c>
      <c r="AF30" s="6">
        <f>AVERAGEA(AF22+AF26)</f>
        <v>63.779999999999994</v>
      </c>
      <c r="AG30" s="6">
        <f t="shared" ref="AG30:AL32" si="3">AVERAGE(AG22,AG26)</f>
        <v>39.299999999999997</v>
      </c>
      <c r="AH30" s="6">
        <f t="shared" si="3"/>
        <v>0.53499999999999992</v>
      </c>
      <c r="AI30" s="6">
        <f t="shared" si="3"/>
        <v>0.995</v>
      </c>
      <c r="AJ30" s="6">
        <f t="shared" si="3"/>
        <v>0.34499999999999997</v>
      </c>
      <c r="AK30" s="6">
        <f t="shared" si="3"/>
        <v>0.65</v>
      </c>
      <c r="AL30" s="6">
        <f t="shared" si="3"/>
        <v>53.72</v>
      </c>
    </row>
    <row r="31" spans="1:38" x14ac:dyDescent="0.35">
      <c r="AD31" s="6" t="s">
        <v>19</v>
      </c>
      <c r="AE31" s="6">
        <f>AVERAGE(AE23,AE27)</f>
        <v>51.844999999999999</v>
      </c>
      <c r="AF31" s="6">
        <f>AVERAGEA(AF23+AF27)</f>
        <v>15.629999999999995</v>
      </c>
      <c r="AG31" s="6">
        <f t="shared" si="3"/>
        <v>64.35499999999999</v>
      </c>
      <c r="AH31" s="6">
        <f t="shared" si="3"/>
        <v>0.52</v>
      </c>
      <c r="AI31" s="6">
        <f t="shared" si="3"/>
        <v>0.83000000000000007</v>
      </c>
      <c r="AJ31" s="6">
        <f t="shared" si="3"/>
        <v>0.2</v>
      </c>
      <c r="AK31" s="6">
        <f t="shared" si="3"/>
        <v>0.63500000000000001</v>
      </c>
      <c r="AL31" s="6">
        <f t="shared" si="3"/>
        <v>31.454999999999998</v>
      </c>
    </row>
    <row r="32" spans="1:38" x14ac:dyDescent="0.35">
      <c r="AD32" s="6" t="s">
        <v>21</v>
      </c>
      <c r="AE32" s="6">
        <f>AVERAGE(AE24,AE28)</f>
        <v>41.474999999999994</v>
      </c>
      <c r="AF32" s="6">
        <f>AVERAGEA(AF24+AF28)</f>
        <v>38.29</v>
      </c>
      <c r="AG32" s="6">
        <f t="shared" si="3"/>
        <v>55.17</v>
      </c>
      <c r="AH32" s="6">
        <f t="shared" si="3"/>
        <v>0.48499999999999999</v>
      </c>
      <c r="AI32" s="6">
        <f t="shared" si="3"/>
        <v>0.77499999999999991</v>
      </c>
      <c r="AJ32" s="6">
        <f t="shared" si="3"/>
        <v>0.21000000000000002</v>
      </c>
      <c r="AK32" s="6">
        <f t="shared" si="3"/>
        <v>0.56499999999999995</v>
      </c>
      <c r="AL32" s="6">
        <f t="shared" si="3"/>
        <v>37.480000000000004</v>
      </c>
    </row>
    <row r="33" spans="1:38" x14ac:dyDescent="0.35">
      <c r="A33" s="120" t="s">
        <v>28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</row>
    <row r="34" spans="1:38" x14ac:dyDescent="0.35">
      <c r="A34" s="3"/>
      <c r="B34" s="1" t="s">
        <v>2</v>
      </c>
      <c r="C34" s="1"/>
      <c r="D34" s="1" t="s">
        <v>3</v>
      </c>
      <c r="E34" s="1"/>
      <c r="F34" s="1" t="s">
        <v>4</v>
      </c>
      <c r="G34" s="1"/>
      <c r="H34" s="1" t="s">
        <v>5</v>
      </c>
      <c r="I34" s="1"/>
      <c r="J34" s="1" t="s">
        <v>6</v>
      </c>
      <c r="K34" s="1"/>
      <c r="L34" s="1" t="s">
        <v>7</v>
      </c>
      <c r="M34" s="1"/>
      <c r="N34" s="1" t="s">
        <v>8</v>
      </c>
    </row>
    <row r="35" spans="1:38" x14ac:dyDescent="0.35">
      <c r="A35" s="119" t="s">
        <v>12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AD35" s="6" t="s">
        <v>28</v>
      </c>
    </row>
    <row r="36" spans="1:38" x14ac:dyDescent="0.35">
      <c r="A36" s="6" t="s">
        <v>14</v>
      </c>
      <c r="B36">
        <v>68.709999999999994</v>
      </c>
      <c r="C36">
        <v>0.02</v>
      </c>
      <c r="D36">
        <v>74.73</v>
      </c>
      <c r="E36">
        <v>0.54</v>
      </c>
      <c r="F36">
        <v>0.7</v>
      </c>
      <c r="G36">
        <v>0.01</v>
      </c>
      <c r="H36">
        <v>0.73</v>
      </c>
      <c r="I36">
        <v>0.05</v>
      </c>
      <c r="J36">
        <v>0.17</v>
      </c>
      <c r="K36">
        <v>0.01</v>
      </c>
      <c r="L36">
        <v>0.56000000000000005</v>
      </c>
      <c r="M36">
        <v>0.04</v>
      </c>
      <c r="N36">
        <v>31.23</v>
      </c>
      <c r="O36" s="6">
        <v>68.97</v>
      </c>
      <c r="AE36" s="3" t="s">
        <v>2</v>
      </c>
      <c r="AF36" s="3" t="s">
        <v>11</v>
      </c>
      <c r="AG36" s="2" t="s">
        <v>3</v>
      </c>
      <c r="AH36" s="2" t="s">
        <v>4</v>
      </c>
      <c r="AI36" s="2" t="s">
        <v>5</v>
      </c>
      <c r="AJ36" s="2" t="s">
        <v>6</v>
      </c>
      <c r="AK36" s="2" t="s">
        <v>7</v>
      </c>
      <c r="AL36" s="2" t="s">
        <v>8</v>
      </c>
    </row>
    <row r="37" spans="1:38" x14ac:dyDescent="0.35">
      <c r="A37" s="6" t="s">
        <v>26</v>
      </c>
      <c r="B37">
        <v>65.16</v>
      </c>
      <c r="C37">
        <v>7.0000000000000007E-2</v>
      </c>
      <c r="D37">
        <v>78.040000000000006</v>
      </c>
      <c r="E37">
        <v>0.92</v>
      </c>
      <c r="F37">
        <v>0.75</v>
      </c>
      <c r="G37">
        <v>0.06</v>
      </c>
      <c r="H37">
        <v>0.65</v>
      </c>
      <c r="I37">
        <v>0.04</v>
      </c>
      <c r="J37">
        <v>0.14000000000000001</v>
      </c>
      <c r="K37">
        <v>0.02</v>
      </c>
      <c r="L37">
        <v>0.51</v>
      </c>
      <c r="M37">
        <v>0.02</v>
      </c>
      <c r="N37">
        <v>28.12</v>
      </c>
      <c r="O37" s="6">
        <v>64.7</v>
      </c>
      <c r="AD37" s="3" t="s">
        <v>13</v>
      </c>
      <c r="AE37" s="3">
        <v>55.09</v>
      </c>
      <c r="AF37" s="3"/>
      <c r="AG37" s="2"/>
      <c r="AH37" s="2"/>
      <c r="AI37" s="2"/>
      <c r="AJ37" s="2"/>
      <c r="AK37" s="2"/>
    </row>
    <row r="38" spans="1:38" ht="15" thickBot="1" x14ac:dyDescent="0.4">
      <c r="A38" s="6" t="s">
        <v>27</v>
      </c>
      <c r="B38">
        <v>63.77</v>
      </c>
      <c r="C38">
        <v>1.51</v>
      </c>
      <c r="D38">
        <v>75.08</v>
      </c>
      <c r="E38">
        <v>1.38</v>
      </c>
      <c r="F38">
        <v>0.53</v>
      </c>
      <c r="G38">
        <v>0.03</v>
      </c>
      <c r="H38">
        <v>0.64</v>
      </c>
      <c r="I38">
        <v>0.02</v>
      </c>
      <c r="J38">
        <v>0.14000000000000001</v>
      </c>
      <c r="K38">
        <v>0.02</v>
      </c>
      <c r="L38">
        <v>0.5</v>
      </c>
      <c r="M38">
        <v>0.04</v>
      </c>
      <c r="N38">
        <v>28.11</v>
      </c>
      <c r="O38" s="6">
        <v>65.290000000000006</v>
      </c>
      <c r="AB38" s="6">
        <f>(SUM(AE39:AE41))/3</f>
        <v>63.890000000000008</v>
      </c>
      <c r="AC38" s="6">
        <f>_xlfn.STDEV.S(AE39:AE41)</f>
        <v>11.378009491998151</v>
      </c>
      <c r="AD38" s="3" t="s">
        <v>15</v>
      </c>
    </row>
    <row r="39" spans="1:38" ht="15" thickBot="1" x14ac:dyDescent="0.4">
      <c r="A39" s="119" t="s">
        <v>20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AD39" s="6" t="s">
        <v>17</v>
      </c>
      <c r="AE39">
        <v>51.15</v>
      </c>
      <c r="AF39" s="7">
        <f>ABS(AE37-AE39)</f>
        <v>3.9400000000000048</v>
      </c>
      <c r="AG39">
        <v>0.46</v>
      </c>
      <c r="AH39">
        <v>0.94</v>
      </c>
      <c r="AI39">
        <v>0.25</v>
      </c>
      <c r="AJ39">
        <v>0.69</v>
      </c>
      <c r="AK39">
        <v>35.76</v>
      </c>
    </row>
    <row r="40" spans="1:38" ht="15" thickBot="1" x14ac:dyDescent="0.4">
      <c r="A40" s="6" t="s">
        <v>14</v>
      </c>
      <c r="B40">
        <v>68.78</v>
      </c>
      <c r="C40">
        <v>0.15</v>
      </c>
      <c r="D40">
        <v>73.709999999999994</v>
      </c>
      <c r="E40">
        <v>1.25</v>
      </c>
      <c r="F40">
        <v>0.68</v>
      </c>
      <c r="G40">
        <v>0.03</v>
      </c>
      <c r="H40">
        <v>0.73</v>
      </c>
      <c r="I40">
        <v>0.06</v>
      </c>
      <c r="J40">
        <v>0.17</v>
      </c>
      <c r="K40">
        <v>0.01</v>
      </c>
      <c r="L40">
        <v>0.56000000000000005</v>
      </c>
      <c r="M40">
        <v>0.05</v>
      </c>
      <c r="N40">
        <v>30.68</v>
      </c>
      <c r="AD40" s="6" t="s">
        <v>19</v>
      </c>
      <c r="AE40">
        <v>73.040000000000006</v>
      </c>
      <c r="AF40" s="7">
        <f xml:space="preserve"> ABS(AE37-AE40)</f>
        <v>17.950000000000003</v>
      </c>
      <c r="AG40">
        <v>0.56999999999999995</v>
      </c>
      <c r="AH40">
        <v>0.9</v>
      </c>
      <c r="AI40">
        <v>0.16</v>
      </c>
      <c r="AJ40">
        <v>0.74</v>
      </c>
      <c r="AK40">
        <v>21.98</v>
      </c>
    </row>
    <row r="41" spans="1:38" ht="15" thickBot="1" x14ac:dyDescent="0.4">
      <c r="A41" s="6" t="s">
        <v>26</v>
      </c>
      <c r="B41">
        <v>65.209999999999994</v>
      </c>
      <c r="C41">
        <v>0</v>
      </c>
      <c r="D41">
        <v>76.59</v>
      </c>
      <c r="E41">
        <v>1.1000000000000001</v>
      </c>
      <c r="F41">
        <v>0.72</v>
      </c>
      <c r="G41">
        <v>7.0000000000000007E-2</v>
      </c>
      <c r="H41">
        <v>0.68</v>
      </c>
      <c r="I41">
        <v>0.01</v>
      </c>
      <c r="J41">
        <v>0.15</v>
      </c>
      <c r="K41">
        <v>0</v>
      </c>
      <c r="L41">
        <v>0.54</v>
      </c>
      <c r="M41">
        <v>0.01</v>
      </c>
      <c r="N41">
        <v>27.46</v>
      </c>
      <c r="AD41" s="6" t="s">
        <v>21</v>
      </c>
      <c r="AE41">
        <v>67.48</v>
      </c>
      <c r="AF41" s="7">
        <f>ABS(AE41-AE37)</f>
        <v>12.39</v>
      </c>
      <c r="AG41">
        <v>0.61</v>
      </c>
      <c r="AH41">
        <v>0.85</v>
      </c>
      <c r="AI41">
        <v>0.24</v>
      </c>
      <c r="AJ41">
        <v>0.62</v>
      </c>
      <c r="AK41">
        <v>38.590000000000003</v>
      </c>
    </row>
    <row r="42" spans="1:38" x14ac:dyDescent="0.35">
      <c r="A42" s="6" t="s">
        <v>27</v>
      </c>
      <c r="B42">
        <v>64.150000000000006</v>
      </c>
      <c r="C42">
        <v>0.34</v>
      </c>
      <c r="D42">
        <v>73.959999999999994</v>
      </c>
      <c r="E42">
        <v>1</v>
      </c>
      <c r="F42">
        <v>0.55000000000000004</v>
      </c>
      <c r="G42">
        <v>0.04</v>
      </c>
      <c r="H42">
        <v>0.61</v>
      </c>
      <c r="I42">
        <v>0.02</v>
      </c>
      <c r="J42">
        <v>0.13</v>
      </c>
      <c r="K42">
        <v>0.01</v>
      </c>
      <c r="L42">
        <v>0.48</v>
      </c>
      <c r="M42">
        <v>0.01</v>
      </c>
      <c r="N42">
        <v>26.86</v>
      </c>
      <c r="AD42" s="3" t="s">
        <v>22</v>
      </c>
    </row>
    <row r="43" spans="1:38" ht="15" thickBot="1" x14ac:dyDescent="0.4">
      <c r="A43" s="119" t="s">
        <v>23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AD43" s="6" t="s">
        <v>17</v>
      </c>
      <c r="AE43">
        <v>32.61</v>
      </c>
      <c r="AF43" s="6">
        <f>ABS(AE37-AE43)</f>
        <v>22.480000000000004</v>
      </c>
      <c r="AG43">
        <v>0.5</v>
      </c>
      <c r="AH43">
        <v>1.24</v>
      </c>
      <c r="AI43">
        <v>0.54</v>
      </c>
      <c r="AJ43">
        <v>0.7</v>
      </c>
      <c r="AK43">
        <v>77.67</v>
      </c>
    </row>
    <row r="44" spans="1:38" ht="15" thickBot="1" x14ac:dyDescent="0.4">
      <c r="A44" s="6" t="s">
        <v>14</v>
      </c>
      <c r="B44" s="6">
        <f t="shared" ref="B44:N46" si="4">ABS(B36-B40)</f>
        <v>7.000000000000739E-2</v>
      </c>
      <c r="D44" s="6">
        <f t="shared" si="4"/>
        <v>1.0200000000000102</v>
      </c>
      <c r="F44" s="6">
        <f t="shared" si="4"/>
        <v>1.9999999999999907E-2</v>
      </c>
      <c r="H44" s="6">
        <f t="shared" si="4"/>
        <v>0</v>
      </c>
      <c r="J44" s="6">
        <f t="shared" si="4"/>
        <v>0</v>
      </c>
      <c r="L44" s="6">
        <f t="shared" si="4"/>
        <v>0</v>
      </c>
      <c r="N44" s="6">
        <f t="shared" si="4"/>
        <v>0.55000000000000071</v>
      </c>
      <c r="AD44" s="6" t="s">
        <v>21</v>
      </c>
      <c r="AE44">
        <v>73.16</v>
      </c>
      <c r="AF44" s="7">
        <f>ABS(AE37-AE44)</f>
        <v>18.069999999999993</v>
      </c>
      <c r="AG44">
        <v>0.63</v>
      </c>
      <c r="AH44">
        <v>1.03</v>
      </c>
      <c r="AI44">
        <v>0.18</v>
      </c>
      <c r="AJ44">
        <v>0.85</v>
      </c>
      <c r="AK44">
        <v>20.78</v>
      </c>
    </row>
    <row r="45" spans="1:38" ht="15" thickBot="1" x14ac:dyDescent="0.4">
      <c r="A45" s="6" t="s">
        <v>16</v>
      </c>
      <c r="B45" s="6">
        <f t="shared" si="4"/>
        <v>4.9999999999997158E-2</v>
      </c>
      <c r="D45" s="6">
        <f t="shared" si="4"/>
        <v>1.4500000000000028</v>
      </c>
      <c r="F45" s="6">
        <f t="shared" si="4"/>
        <v>3.0000000000000027E-2</v>
      </c>
      <c r="H45" s="6">
        <f t="shared" si="4"/>
        <v>3.0000000000000027E-2</v>
      </c>
      <c r="J45" s="6">
        <f t="shared" si="4"/>
        <v>9.9999999999999811E-3</v>
      </c>
      <c r="L45" s="6">
        <f t="shared" si="4"/>
        <v>3.0000000000000027E-2</v>
      </c>
      <c r="N45" s="6">
        <f t="shared" si="4"/>
        <v>0.66000000000000014</v>
      </c>
      <c r="AD45" s="6" t="s">
        <v>19</v>
      </c>
      <c r="AE45">
        <v>63.04</v>
      </c>
      <c r="AF45" s="7">
        <f>ABS(AE37-AE45)</f>
        <v>7.9499999999999957</v>
      </c>
      <c r="AG45">
        <v>0.53</v>
      </c>
      <c r="AH45">
        <v>0.78</v>
      </c>
      <c r="AI45">
        <v>0.24</v>
      </c>
      <c r="AJ45">
        <v>0.54</v>
      </c>
      <c r="AK45">
        <v>44.1</v>
      </c>
    </row>
    <row r="46" spans="1:38" x14ac:dyDescent="0.35">
      <c r="A46" s="6" t="s">
        <v>18</v>
      </c>
      <c r="B46" s="6">
        <f t="shared" si="4"/>
        <v>0.38000000000000256</v>
      </c>
      <c r="D46" s="6">
        <f t="shared" si="4"/>
        <v>1.1200000000000045</v>
      </c>
      <c r="F46" s="6">
        <f t="shared" si="4"/>
        <v>2.0000000000000018E-2</v>
      </c>
      <c r="H46" s="6">
        <f t="shared" si="4"/>
        <v>3.0000000000000027E-2</v>
      </c>
      <c r="J46" s="6">
        <f t="shared" si="4"/>
        <v>1.0000000000000009E-2</v>
      </c>
      <c r="L46" s="6">
        <f t="shared" si="4"/>
        <v>2.0000000000000018E-2</v>
      </c>
      <c r="N46" s="6">
        <f t="shared" si="4"/>
        <v>1.25</v>
      </c>
      <c r="AD46" s="3" t="s">
        <v>24</v>
      </c>
    </row>
    <row r="47" spans="1:38" x14ac:dyDescent="0.35">
      <c r="AD47" s="6" t="s">
        <v>17</v>
      </c>
      <c r="AE47" s="6">
        <f>AVERAGE(AE39,AE43)</f>
        <v>41.879999999999995</v>
      </c>
      <c r="AF47" s="6">
        <f>AVERAGEA(AF39+AF43)</f>
        <v>26.420000000000009</v>
      </c>
      <c r="AG47" s="6">
        <f t="shared" ref="AG47:AL49" si="5">AVERAGE(AG39,AG43)</f>
        <v>0.48</v>
      </c>
      <c r="AH47" s="6">
        <f t="shared" si="5"/>
        <v>1.0899999999999999</v>
      </c>
      <c r="AI47" s="6">
        <f t="shared" si="5"/>
        <v>0.39500000000000002</v>
      </c>
      <c r="AJ47" s="6">
        <f t="shared" si="5"/>
        <v>0.69499999999999995</v>
      </c>
      <c r="AK47" s="6">
        <f t="shared" si="5"/>
        <v>56.715000000000003</v>
      </c>
      <c r="AL47" s="6" t="e">
        <f t="shared" si="5"/>
        <v>#DIV/0!</v>
      </c>
    </row>
    <row r="48" spans="1:38" x14ac:dyDescent="0.35">
      <c r="AD48" s="6" t="s">
        <v>19</v>
      </c>
      <c r="AE48" s="6">
        <f>AVERAGE(AE40,AE44)</f>
        <v>73.099999999999994</v>
      </c>
      <c r="AF48" s="6">
        <f>AVERAGEA(AF40+AF44)</f>
        <v>36.019999999999996</v>
      </c>
      <c r="AG48" s="6">
        <f t="shared" si="5"/>
        <v>0.6</v>
      </c>
      <c r="AH48" s="6">
        <f t="shared" si="5"/>
        <v>0.96500000000000008</v>
      </c>
      <c r="AI48" s="6">
        <f t="shared" si="5"/>
        <v>0.16999999999999998</v>
      </c>
      <c r="AJ48" s="6">
        <f t="shared" si="5"/>
        <v>0.79499999999999993</v>
      </c>
      <c r="AK48" s="6">
        <f t="shared" si="5"/>
        <v>21.380000000000003</v>
      </c>
      <c r="AL48" s="6" t="e">
        <f t="shared" si="5"/>
        <v>#DIV/0!</v>
      </c>
    </row>
    <row r="49" spans="1:38" x14ac:dyDescent="0.35">
      <c r="A49" s="120" t="s">
        <v>29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AD49" s="6" t="s">
        <v>21</v>
      </c>
      <c r="AE49" s="6">
        <f>AVERAGE(AE41,AE45)</f>
        <v>65.260000000000005</v>
      </c>
      <c r="AF49" s="6">
        <f>AVERAGEA(AF41+AF45)</f>
        <v>20.339999999999996</v>
      </c>
      <c r="AG49" s="6">
        <f t="shared" si="5"/>
        <v>0.57000000000000006</v>
      </c>
      <c r="AH49" s="6">
        <f t="shared" si="5"/>
        <v>0.81499999999999995</v>
      </c>
      <c r="AI49" s="6">
        <f t="shared" si="5"/>
        <v>0.24</v>
      </c>
      <c r="AJ49" s="6">
        <f t="shared" si="5"/>
        <v>0.58000000000000007</v>
      </c>
      <c r="AK49" s="6">
        <f t="shared" si="5"/>
        <v>41.344999999999999</v>
      </c>
      <c r="AL49" s="6" t="e">
        <f t="shared" si="5"/>
        <v>#DIV/0!</v>
      </c>
    </row>
    <row r="50" spans="1:38" x14ac:dyDescent="0.35">
      <c r="A50" s="3"/>
      <c r="B50" s="1" t="s">
        <v>2</v>
      </c>
      <c r="C50" s="1"/>
      <c r="D50" s="1" t="s">
        <v>3</v>
      </c>
      <c r="E50" s="1"/>
      <c r="F50" s="1" t="s">
        <v>4</v>
      </c>
      <c r="G50" s="1"/>
      <c r="H50" s="1" t="s">
        <v>5</v>
      </c>
      <c r="I50" s="1"/>
      <c r="J50" s="1" t="s">
        <v>6</v>
      </c>
      <c r="K50" s="1"/>
      <c r="L50" s="1" t="s">
        <v>7</v>
      </c>
      <c r="M50" s="1"/>
      <c r="N50" s="1" t="s">
        <v>8</v>
      </c>
    </row>
    <row r="51" spans="1:38" x14ac:dyDescent="0.35">
      <c r="A51" s="119" t="s">
        <v>12</v>
      </c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AD51" s="3" t="s">
        <v>29</v>
      </c>
    </row>
    <row r="52" spans="1:38" x14ac:dyDescent="0.35">
      <c r="A52" s="6" t="s">
        <v>14</v>
      </c>
      <c r="B52">
        <v>97.67</v>
      </c>
      <c r="C52">
        <v>0.73</v>
      </c>
      <c r="D52">
        <v>76.56</v>
      </c>
      <c r="E52">
        <v>0.31</v>
      </c>
      <c r="F52">
        <v>0.67</v>
      </c>
      <c r="G52">
        <v>0.02</v>
      </c>
      <c r="H52">
        <v>0.61</v>
      </c>
      <c r="I52">
        <v>0</v>
      </c>
      <c r="J52">
        <v>0.15</v>
      </c>
      <c r="K52">
        <v>0.01</v>
      </c>
      <c r="L52">
        <v>0.47</v>
      </c>
      <c r="M52">
        <v>0</v>
      </c>
      <c r="N52">
        <v>31.86</v>
      </c>
      <c r="O52" s="6">
        <v>96.73</v>
      </c>
      <c r="AE52" s="3" t="s">
        <v>2</v>
      </c>
      <c r="AF52" s="3" t="s">
        <v>11</v>
      </c>
      <c r="AG52" s="2" t="s">
        <v>3</v>
      </c>
      <c r="AH52" s="2" t="s">
        <v>4</v>
      </c>
      <c r="AI52" s="2" t="s">
        <v>5</v>
      </c>
      <c r="AJ52" s="2" t="s">
        <v>6</v>
      </c>
      <c r="AK52" s="2" t="s">
        <v>7</v>
      </c>
      <c r="AL52" s="2" t="s">
        <v>8</v>
      </c>
    </row>
    <row r="53" spans="1:38" x14ac:dyDescent="0.35">
      <c r="A53" s="6" t="s">
        <v>26</v>
      </c>
      <c r="B53">
        <v>95.47</v>
      </c>
      <c r="C53">
        <v>0.89</v>
      </c>
      <c r="D53">
        <v>75.81</v>
      </c>
      <c r="E53">
        <v>0.17</v>
      </c>
      <c r="F53">
        <v>0.62</v>
      </c>
      <c r="G53">
        <v>0.04</v>
      </c>
      <c r="H53">
        <v>0.62</v>
      </c>
      <c r="I53">
        <v>0.01</v>
      </c>
      <c r="J53">
        <v>0.15</v>
      </c>
      <c r="K53">
        <v>0.01</v>
      </c>
      <c r="L53">
        <v>0.47</v>
      </c>
      <c r="M53">
        <v>0</v>
      </c>
      <c r="N53">
        <v>31.16</v>
      </c>
      <c r="O53" s="6">
        <v>96.48</v>
      </c>
      <c r="AD53" s="3" t="s">
        <v>13</v>
      </c>
      <c r="AE53" s="3">
        <v>69.069999999999993</v>
      </c>
      <c r="AF53" s="3"/>
      <c r="AG53" s="2"/>
      <c r="AH53" s="2"/>
      <c r="AI53" s="2"/>
      <c r="AJ53" s="2"/>
      <c r="AK53" s="2"/>
    </row>
    <row r="54" spans="1:38" ht="15" thickBot="1" x14ac:dyDescent="0.4">
      <c r="A54" s="6" t="s">
        <v>27</v>
      </c>
      <c r="B54">
        <v>91.39</v>
      </c>
      <c r="C54">
        <v>1.74</v>
      </c>
      <c r="D54">
        <v>75.78</v>
      </c>
      <c r="E54">
        <v>0.73</v>
      </c>
      <c r="F54">
        <v>0.53</v>
      </c>
      <c r="G54">
        <v>0.01</v>
      </c>
      <c r="H54">
        <v>0.59</v>
      </c>
      <c r="I54">
        <v>0.01</v>
      </c>
      <c r="J54">
        <v>0.12</v>
      </c>
      <c r="K54">
        <v>0.01</v>
      </c>
      <c r="L54">
        <v>0.46</v>
      </c>
      <c r="M54">
        <v>0</v>
      </c>
      <c r="N54">
        <v>26.78</v>
      </c>
      <c r="O54" s="6">
        <v>96.58</v>
      </c>
      <c r="AB54" s="6">
        <f>(SUM(AE55:AE57))/3</f>
        <v>61.403333333333336</v>
      </c>
      <c r="AC54" s="6">
        <f>_xlfn.STDEV.S(AE55:AE57)</f>
        <v>2.6494213204647772</v>
      </c>
      <c r="AD54" s="3" t="s">
        <v>15</v>
      </c>
    </row>
    <row r="55" spans="1:38" ht="15" thickBot="1" x14ac:dyDescent="0.4">
      <c r="A55" s="119" t="s">
        <v>20</v>
      </c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AD55" s="6" t="s">
        <v>17</v>
      </c>
      <c r="AE55" s="7">
        <v>62.51</v>
      </c>
      <c r="AF55" s="7">
        <f>ABS(AE53-AE55)</f>
        <v>6.5599999999999952</v>
      </c>
      <c r="AG55" s="7">
        <v>0.68</v>
      </c>
      <c r="AH55" s="7">
        <v>52.84</v>
      </c>
      <c r="AI55" s="7">
        <v>0.96</v>
      </c>
      <c r="AJ55" s="7">
        <v>0.72</v>
      </c>
    </row>
    <row r="56" spans="1:38" ht="15" thickBot="1" x14ac:dyDescent="0.4">
      <c r="A56" s="6" t="s">
        <v>14</v>
      </c>
      <c r="B56">
        <v>97.63</v>
      </c>
      <c r="C56">
        <v>0.42</v>
      </c>
      <c r="D56">
        <v>77.16</v>
      </c>
      <c r="E56">
        <v>0.28999999999999998</v>
      </c>
      <c r="F56">
        <v>0.67</v>
      </c>
      <c r="G56">
        <v>0</v>
      </c>
      <c r="H56">
        <v>0.61</v>
      </c>
      <c r="I56">
        <v>0</v>
      </c>
      <c r="J56">
        <v>0.14000000000000001</v>
      </c>
      <c r="K56">
        <v>0</v>
      </c>
      <c r="L56">
        <v>0.47</v>
      </c>
      <c r="M56">
        <v>0</v>
      </c>
      <c r="N56">
        <v>31.03</v>
      </c>
      <c r="AD56" s="6" t="s">
        <v>19</v>
      </c>
      <c r="AE56" s="7">
        <v>63.32</v>
      </c>
      <c r="AF56" s="7">
        <f xml:space="preserve"> ABS(AE53-AE56)</f>
        <v>5.7499999999999929</v>
      </c>
      <c r="AG56" s="7">
        <v>0.74</v>
      </c>
      <c r="AH56" s="7">
        <v>64.680000000000007</v>
      </c>
      <c r="AI56" s="7">
        <v>0.95</v>
      </c>
      <c r="AJ56" s="7">
        <v>0.73</v>
      </c>
    </row>
    <row r="57" spans="1:38" ht="15" thickBot="1" x14ac:dyDescent="0.4">
      <c r="A57" s="6" t="s">
        <v>26</v>
      </c>
      <c r="B57">
        <v>95.34</v>
      </c>
      <c r="C57">
        <v>1.2</v>
      </c>
      <c r="D57">
        <v>79.83</v>
      </c>
      <c r="E57">
        <v>3.53</v>
      </c>
      <c r="F57">
        <v>0.67</v>
      </c>
      <c r="G57">
        <v>7.0000000000000007E-2</v>
      </c>
      <c r="H57">
        <v>0.62</v>
      </c>
      <c r="I57">
        <v>0.01</v>
      </c>
      <c r="J57">
        <v>0.15</v>
      </c>
      <c r="K57">
        <v>0.02</v>
      </c>
      <c r="L57">
        <v>0.48</v>
      </c>
      <c r="M57">
        <v>0.02</v>
      </c>
      <c r="N57">
        <v>30.85</v>
      </c>
      <c r="AD57" s="6" t="s">
        <v>21</v>
      </c>
      <c r="AE57" s="7">
        <v>58.38</v>
      </c>
      <c r="AF57" s="7">
        <f>ABS(AE57-AE53)</f>
        <v>10.689999999999991</v>
      </c>
      <c r="AG57" s="7">
        <v>0.81</v>
      </c>
      <c r="AH57" s="7">
        <v>60.7</v>
      </c>
      <c r="AI57" s="7">
        <v>1.03</v>
      </c>
      <c r="AJ57" s="7">
        <v>0.75</v>
      </c>
    </row>
    <row r="58" spans="1:38" ht="15" thickBot="1" x14ac:dyDescent="0.4">
      <c r="A58" s="6" t="s">
        <v>27</v>
      </c>
      <c r="B58">
        <v>92.17</v>
      </c>
      <c r="C58">
        <v>6.2</v>
      </c>
      <c r="D58">
        <v>76.3</v>
      </c>
      <c r="E58">
        <v>2.0499999999999998</v>
      </c>
      <c r="F58">
        <v>0.54</v>
      </c>
      <c r="G58">
        <v>0.08</v>
      </c>
      <c r="H58">
        <v>0.57999999999999996</v>
      </c>
      <c r="I58">
        <v>0.02</v>
      </c>
      <c r="J58">
        <v>0.12</v>
      </c>
      <c r="K58">
        <v>0.01</v>
      </c>
      <c r="L58">
        <v>0.46</v>
      </c>
      <c r="M58">
        <v>0.01</v>
      </c>
      <c r="N58">
        <v>26.3</v>
      </c>
      <c r="AD58" s="3" t="s">
        <v>22</v>
      </c>
    </row>
    <row r="59" spans="1:38" ht="15" thickBot="1" x14ac:dyDescent="0.4">
      <c r="A59" s="119" t="s">
        <v>23</v>
      </c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AD59" s="6" t="s">
        <v>17</v>
      </c>
      <c r="AE59" s="7">
        <v>36.17</v>
      </c>
      <c r="AF59" s="6">
        <f>ABS(AE53-AE59)</f>
        <v>32.899999999999991</v>
      </c>
      <c r="AG59" s="7">
        <v>0.75</v>
      </c>
      <c r="AH59" s="7">
        <v>52.85</v>
      </c>
      <c r="AI59" s="7">
        <v>1.66</v>
      </c>
      <c r="AJ59" s="7">
        <v>0.72</v>
      </c>
    </row>
    <row r="60" spans="1:38" ht="15" thickBot="1" x14ac:dyDescent="0.4">
      <c r="A60" s="6" t="s">
        <v>14</v>
      </c>
      <c r="B60" s="6">
        <f t="shared" ref="B60:N62" si="6">ABS(B52-B56)</f>
        <v>4.0000000000006253E-2</v>
      </c>
      <c r="D60" s="6">
        <f t="shared" si="6"/>
        <v>0.59999999999999432</v>
      </c>
      <c r="F60" s="6">
        <f t="shared" si="6"/>
        <v>0</v>
      </c>
      <c r="H60" s="6">
        <f t="shared" si="6"/>
        <v>0</v>
      </c>
      <c r="J60" s="6">
        <f t="shared" si="6"/>
        <v>9.9999999999999811E-3</v>
      </c>
      <c r="L60" s="6">
        <f t="shared" si="6"/>
        <v>0</v>
      </c>
      <c r="N60" s="6">
        <f t="shared" si="6"/>
        <v>0.82999999999999829</v>
      </c>
      <c r="AD60" s="6" t="s">
        <v>21</v>
      </c>
      <c r="AE60" s="7">
        <v>59.66</v>
      </c>
      <c r="AF60" s="7">
        <f>ABS(AE53-AE60)</f>
        <v>9.4099999999999966</v>
      </c>
      <c r="AG60" s="7">
        <v>0.88</v>
      </c>
      <c r="AH60" s="7">
        <v>68.260000000000005</v>
      </c>
      <c r="AI60" s="7">
        <v>1.01</v>
      </c>
      <c r="AJ60" s="7">
        <v>0.73</v>
      </c>
    </row>
    <row r="61" spans="1:38" ht="15" thickBot="1" x14ac:dyDescent="0.4">
      <c r="A61" s="6" t="s">
        <v>16</v>
      </c>
      <c r="B61" s="6">
        <f t="shared" si="6"/>
        <v>0.12999999999999545</v>
      </c>
      <c r="D61" s="6">
        <f t="shared" si="6"/>
        <v>4.019999999999996</v>
      </c>
      <c r="F61" s="6">
        <f t="shared" si="6"/>
        <v>5.0000000000000044E-2</v>
      </c>
      <c r="H61" s="6">
        <f t="shared" si="6"/>
        <v>0</v>
      </c>
      <c r="J61" s="6">
        <f t="shared" si="6"/>
        <v>0</v>
      </c>
      <c r="L61" s="6">
        <f t="shared" si="6"/>
        <v>1.0000000000000009E-2</v>
      </c>
      <c r="N61" s="6">
        <f t="shared" si="6"/>
        <v>0.30999999999999872</v>
      </c>
      <c r="AD61" s="6" t="s">
        <v>19</v>
      </c>
      <c r="AE61" s="7">
        <v>60.62</v>
      </c>
      <c r="AF61" s="7">
        <f>ABS(AE53-AE61)</f>
        <v>8.4499999999999957</v>
      </c>
      <c r="AG61" s="7">
        <v>0.85</v>
      </c>
      <c r="AH61" s="7">
        <v>65.989999999999995</v>
      </c>
      <c r="AI61" s="7">
        <v>0.99</v>
      </c>
      <c r="AJ61" s="7">
        <v>0.75</v>
      </c>
    </row>
    <row r="62" spans="1:38" x14ac:dyDescent="0.35">
      <c r="A62" s="6" t="s">
        <v>18</v>
      </c>
      <c r="B62" s="6">
        <f t="shared" si="6"/>
        <v>0.78000000000000114</v>
      </c>
      <c r="D62" s="6">
        <f t="shared" si="6"/>
        <v>0.51999999999999602</v>
      </c>
      <c r="F62" s="6">
        <f t="shared" si="6"/>
        <v>1.0000000000000009E-2</v>
      </c>
      <c r="H62" s="6">
        <f t="shared" si="6"/>
        <v>1.0000000000000009E-2</v>
      </c>
      <c r="J62" s="6">
        <f t="shared" si="6"/>
        <v>0</v>
      </c>
      <c r="L62" s="6">
        <f t="shared" si="6"/>
        <v>0</v>
      </c>
      <c r="N62" s="6">
        <f t="shared" si="6"/>
        <v>0.48000000000000043</v>
      </c>
      <c r="AD62" s="3" t="s">
        <v>24</v>
      </c>
    </row>
    <row r="63" spans="1:38" x14ac:dyDescent="0.35">
      <c r="AD63" s="6" t="s">
        <v>17</v>
      </c>
      <c r="AE63" s="6">
        <f>AVERAGE(AE55,AE59)</f>
        <v>49.34</v>
      </c>
      <c r="AF63" s="6">
        <f>AVERAGEA(AF55+AF59)</f>
        <v>39.459999999999987</v>
      </c>
      <c r="AG63" s="6">
        <f t="shared" ref="AG63:AL65" si="7">AVERAGE(AG55,AG59)</f>
        <v>0.71500000000000008</v>
      </c>
      <c r="AH63" s="6">
        <f t="shared" si="7"/>
        <v>52.844999999999999</v>
      </c>
      <c r="AI63" s="6">
        <f t="shared" si="7"/>
        <v>1.31</v>
      </c>
      <c r="AJ63" s="6">
        <f t="shared" si="7"/>
        <v>0.72</v>
      </c>
      <c r="AK63" s="6" t="e">
        <f t="shared" si="7"/>
        <v>#DIV/0!</v>
      </c>
      <c r="AL63" s="6" t="e">
        <f t="shared" si="7"/>
        <v>#DIV/0!</v>
      </c>
    </row>
    <row r="64" spans="1:38" x14ac:dyDescent="0.35">
      <c r="AD64" s="6" t="s">
        <v>19</v>
      </c>
      <c r="AE64" s="6">
        <f>AVERAGE(AE56,AE60)</f>
        <v>61.489999999999995</v>
      </c>
      <c r="AF64" s="6">
        <f>AVERAGEA(AF56+AF60)</f>
        <v>15.159999999999989</v>
      </c>
      <c r="AG64" s="6">
        <f t="shared" si="7"/>
        <v>0.81</v>
      </c>
      <c r="AH64" s="6">
        <f t="shared" si="7"/>
        <v>66.47</v>
      </c>
      <c r="AI64" s="6">
        <f t="shared" si="7"/>
        <v>0.98</v>
      </c>
      <c r="AJ64" s="6">
        <f t="shared" si="7"/>
        <v>0.73</v>
      </c>
      <c r="AK64" s="6" t="e">
        <f t="shared" si="7"/>
        <v>#DIV/0!</v>
      </c>
      <c r="AL64" s="6" t="e">
        <f t="shared" si="7"/>
        <v>#DIV/0!</v>
      </c>
    </row>
    <row r="65" spans="1:38" x14ac:dyDescent="0.35">
      <c r="A65" s="120" t="s">
        <v>30</v>
      </c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AD65" s="6" t="s">
        <v>21</v>
      </c>
      <c r="AE65" s="6">
        <f>AVERAGE(AE57,AE61)</f>
        <v>59.5</v>
      </c>
      <c r="AF65" s="6">
        <f>AVERAGEA(AF57+AF61)</f>
        <v>19.139999999999986</v>
      </c>
      <c r="AG65" s="6">
        <f t="shared" si="7"/>
        <v>0.83000000000000007</v>
      </c>
      <c r="AH65" s="6">
        <f t="shared" si="7"/>
        <v>63.344999999999999</v>
      </c>
      <c r="AI65" s="6">
        <f t="shared" si="7"/>
        <v>1.01</v>
      </c>
      <c r="AJ65" s="6">
        <f t="shared" si="7"/>
        <v>0.75</v>
      </c>
      <c r="AK65" s="6" t="e">
        <f t="shared" si="7"/>
        <v>#DIV/0!</v>
      </c>
      <c r="AL65" s="6" t="e">
        <f t="shared" si="7"/>
        <v>#DIV/0!</v>
      </c>
    </row>
    <row r="66" spans="1:38" x14ac:dyDescent="0.35">
      <c r="A66" s="3"/>
      <c r="B66" s="1" t="s">
        <v>2</v>
      </c>
      <c r="C66" s="1"/>
      <c r="D66" s="1" t="s">
        <v>3</v>
      </c>
      <c r="E66" s="1"/>
      <c r="F66" s="1" t="s">
        <v>4</v>
      </c>
      <c r="G66" s="1"/>
      <c r="H66" s="1" t="s">
        <v>5</v>
      </c>
      <c r="I66" s="1"/>
      <c r="J66" s="1" t="s">
        <v>6</v>
      </c>
      <c r="K66" s="1"/>
      <c r="L66" s="1" t="s">
        <v>7</v>
      </c>
      <c r="M66" s="1"/>
      <c r="N66" s="1" t="s">
        <v>8</v>
      </c>
    </row>
    <row r="67" spans="1:38" x14ac:dyDescent="0.35">
      <c r="A67" s="119" t="s">
        <v>12</v>
      </c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19"/>
    </row>
    <row r="68" spans="1:38" x14ac:dyDescent="0.35">
      <c r="A68" s="6" t="s">
        <v>14</v>
      </c>
      <c r="B68">
        <v>71.56</v>
      </c>
      <c r="C68">
        <v>0.01</v>
      </c>
      <c r="D68">
        <v>78.16</v>
      </c>
      <c r="E68">
        <v>0.38</v>
      </c>
      <c r="F68">
        <v>0.77</v>
      </c>
      <c r="G68">
        <v>0.04</v>
      </c>
      <c r="H68">
        <v>0.76</v>
      </c>
      <c r="I68">
        <v>0.02</v>
      </c>
      <c r="J68">
        <v>0.16</v>
      </c>
      <c r="K68">
        <v>0</v>
      </c>
      <c r="L68">
        <v>0.6</v>
      </c>
      <c r="M68">
        <v>0.02</v>
      </c>
      <c r="N68">
        <v>26.03</v>
      </c>
      <c r="AD68" s="3" t="s">
        <v>30</v>
      </c>
    </row>
    <row r="69" spans="1:38" x14ac:dyDescent="0.35">
      <c r="A69" s="6" t="s">
        <v>26</v>
      </c>
      <c r="B69">
        <v>76.09</v>
      </c>
      <c r="C69">
        <v>0.19</v>
      </c>
      <c r="D69">
        <v>74.400000000000006</v>
      </c>
      <c r="E69">
        <v>0.74</v>
      </c>
      <c r="F69">
        <v>0.59</v>
      </c>
      <c r="G69">
        <v>0.04</v>
      </c>
      <c r="H69">
        <v>0.74</v>
      </c>
      <c r="I69">
        <v>0.04</v>
      </c>
      <c r="J69">
        <v>0.16</v>
      </c>
      <c r="K69">
        <v>0.02</v>
      </c>
      <c r="L69">
        <v>0.57999999999999996</v>
      </c>
      <c r="M69">
        <v>0.02</v>
      </c>
      <c r="N69">
        <v>27.88</v>
      </c>
      <c r="O69" s="6">
        <v>76.31</v>
      </c>
      <c r="AE69" s="3" t="s">
        <v>2</v>
      </c>
      <c r="AF69" s="3" t="s">
        <v>11</v>
      </c>
      <c r="AG69" s="2" t="s">
        <v>3</v>
      </c>
      <c r="AH69" s="2" t="s">
        <v>4</v>
      </c>
      <c r="AI69" s="2" t="s">
        <v>5</v>
      </c>
      <c r="AJ69" s="2" t="s">
        <v>6</v>
      </c>
      <c r="AK69" s="2" t="s">
        <v>7</v>
      </c>
      <c r="AL69" s="2" t="s">
        <v>8</v>
      </c>
    </row>
    <row r="70" spans="1:38" x14ac:dyDescent="0.35">
      <c r="A70" s="6" t="s">
        <v>27</v>
      </c>
      <c r="B70">
        <v>59.71</v>
      </c>
      <c r="C70">
        <v>9.5299999999999994</v>
      </c>
      <c r="D70">
        <v>64.650000000000006</v>
      </c>
      <c r="E70">
        <v>6.91</v>
      </c>
      <c r="F70">
        <v>0.39</v>
      </c>
      <c r="G70">
        <v>0.05</v>
      </c>
      <c r="H70">
        <v>0.7</v>
      </c>
      <c r="I70">
        <v>0.08</v>
      </c>
      <c r="J70">
        <v>0.16</v>
      </c>
      <c r="K70">
        <v>0.05</v>
      </c>
      <c r="L70">
        <v>0.54</v>
      </c>
      <c r="M70">
        <v>0.04</v>
      </c>
      <c r="N70">
        <v>29.35</v>
      </c>
      <c r="O70" s="6">
        <v>74.92</v>
      </c>
      <c r="AD70" s="3" t="s">
        <v>13</v>
      </c>
      <c r="AE70" s="3">
        <v>64.23</v>
      </c>
      <c r="AF70" s="3"/>
      <c r="AG70" s="2"/>
      <c r="AH70" s="2"/>
      <c r="AI70" s="2"/>
      <c r="AJ70" s="2"/>
      <c r="AK70" s="2"/>
    </row>
    <row r="71" spans="1:38" ht="15" thickBot="1" x14ac:dyDescent="0.4">
      <c r="A71" s="119" t="s">
        <v>20</v>
      </c>
      <c r="B71" s="119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AB71" s="6">
        <f>(SUM(AE72:AE74))/3</f>
        <v>61.403333333333336</v>
      </c>
      <c r="AC71" s="6">
        <f>_xlfn.STDEV.S(AE72:AE74)</f>
        <v>2.6494213204647772</v>
      </c>
      <c r="AD71" s="3" t="s">
        <v>15</v>
      </c>
    </row>
    <row r="72" spans="1:38" ht="15" thickBot="1" x14ac:dyDescent="0.4">
      <c r="A72" s="6" t="s">
        <v>14</v>
      </c>
      <c r="B72">
        <v>71.5</v>
      </c>
      <c r="C72">
        <v>0.04</v>
      </c>
      <c r="D72">
        <v>74.05</v>
      </c>
      <c r="E72">
        <v>0.84</v>
      </c>
      <c r="F72">
        <v>0.66</v>
      </c>
      <c r="G72">
        <v>0.02</v>
      </c>
      <c r="H72">
        <v>0.79</v>
      </c>
      <c r="I72">
        <v>0.03</v>
      </c>
      <c r="J72">
        <v>0.17</v>
      </c>
      <c r="K72">
        <v>0.01</v>
      </c>
      <c r="L72">
        <v>0.62</v>
      </c>
      <c r="M72">
        <v>0.02</v>
      </c>
      <c r="N72">
        <v>27.66</v>
      </c>
      <c r="AD72" s="6" t="s">
        <v>17</v>
      </c>
      <c r="AE72" s="7">
        <v>62.51</v>
      </c>
      <c r="AF72" s="7">
        <f>ABS(AE70-AE72)</f>
        <v>1.720000000000006</v>
      </c>
      <c r="AG72" s="7">
        <v>0.68</v>
      </c>
      <c r="AH72" s="7">
        <v>52.84</v>
      </c>
      <c r="AI72" s="7">
        <v>0.96</v>
      </c>
      <c r="AJ72" s="7">
        <v>0.72</v>
      </c>
    </row>
    <row r="73" spans="1:38" ht="15" thickBot="1" x14ac:dyDescent="0.4">
      <c r="A73" s="6" t="s">
        <v>26</v>
      </c>
      <c r="B73">
        <v>76.14</v>
      </c>
      <c r="C73">
        <v>0.11</v>
      </c>
      <c r="D73">
        <v>76.06</v>
      </c>
      <c r="E73">
        <v>0.11</v>
      </c>
      <c r="F73">
        <v>0.62</v>
      </c>
      <c r="G73">
        <v>0</v>
      </c>
      <c r="H73">
        <v>0.71</v>
      </c>
      <c r="I73">
        <v>0.05</v>
      </c>
      <c r="J73">
        <v>0.14000000000000001</v>
      </c>
      <c r="K73">
        <v>0.02</v>
      </c>
      <c r="L73">
        <v>0.57999999999999996</v>
      </c>
      <c r="M73">
        <v>0.03</v>
      </c>
      <c r="N73">
        <v>23.95</v>
      </c>
      <c r="AD73" s="6" t="s">
        <v>19</v>
      </c>
      <c r="AE73" s="7">
        <v>63.32</v>
      </c>
      <c r="AF73" s="7">
        <f xml:space="preserve"> ABS(AE70-AE73)</f>
        <v>0.91000000000000369</v>
      </c>
      <c r="AG73" s="7">
        <v>0.74</v>
      </c>
      <c r="AH73" s="7">
        <v>64.680000000000007</v>
      </c>
      <c r="AI73" s="7">
        <v>0.95</v>
      </c>
      <c r="AJ73" s="7">
        <v>0.73</v>
      </c>
    </row>
    <row r="74" spans="1:38" ht="15" thickBot="1" x14ac:dyDescent="0.4">
      <c r="A74" s="6" t="s">
        <v>27</v>
      </c>
      <c r="B74">
        <v>68.27</v>
      </c>
      <c r="C74">
        <v>4.0199999999999996</v>
      </c>
      <c r="D74">
        <v>46.74</v>
      </c>
      <c r="E74">
        <v>10.86</v>
      </c>
      <c r="F74">
        <v>0.42</v>
      </c>
      <c r="G74">
        <v>0</v>
      </c>
      <c r="H74">
        <v>0.69</v>
      </c>
      <c r="I74">
        <v>0.02</v>
      </c>
      <c r="J74">
        <v>0.11</v>
      </c>
      <c r="K74">
        <v>0.01</v>
      </c>
      <c r="L74">
        <v>0.56999999999999995</v>
      </c>
      <c r="M74">
        <v>0.03</v>
      </c>
      <c r="N74">
        <v>19.46</v>
      </c>
      <c r="AD74" s="6" t="s">
        <v>21</v>
      </c>
      <c r="AE74" s="7">
        <v>58.38</v>
      </c>
      <c r="AF74" s="7">
        <f>ABS(AE74-AE70)</f>
        <v>5.8500000000000014</v>
      </c>
      <c r="AG74" s="7">
        <v>0.81</v>
      </c>
      <c r="AH74" s="7">
        <v>60.7</v>
      </c>
      <c r="AI74" s="7">
        <v>1.03</v>
      </c>
      <c r="AJ74" s="7">
        <v>0.75</v>
      </c>
    </row>
    <row r="75" spans="1:38" ht="15" thickBot="1" x14ac:dyDescent="0.4">
      <c r="A75" s="119" t="s">
        <v>23</v>
      </c>
      <c r="B75" s="119"/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AD75" s="3" t="s">
        <v>22</v>
      </c>
    </row>
    <row r="76" spans="1:38" ht="15" thickBot="1" x14ac:dyDescent="0.4">
      <c r="A76" s="6" t="s">
        <v>14</v>
      </c>
      <c r="B76" s="6">
        <f t="shared" ref="B76:N78" si="8">ABS(B68-B72)</f>
        <v>6.0000000000002274E-2</v>
      </c>
      <c r="D76" s="6">
        <f t="shared" si="8"/>
        <v>4.1099999999999994</v>
      </c>
      <c r="F76" s="6">
        <f t="shared" si="8"/>
        <v>0.10999999999999999</v>
      </c>
      <c r="H76" s="6">
        <f t="shared" si="8"/>
        <v>3.0000000000000027E-2</v>
      </c>
      <c r="J76" s="6">
        <f t="shared" si="8"/>
        <v>1.0000000000000009E-2</v>
      </c>
      <c r="L76" s="6">
        <f t="shared" si="8"/>
        <v>2.0000000000000018E-2</v>
      </c>
      <c r="N76" s="6">
        <f t="shared" si="8"/>
        <v>1.629999999999999</v>
      </c>
      <c r="AD76" s="6" t="s">
        <v>17</v>
      </c>
      <c r="AE76" s="7">
        <v>36.17</v>
      </c>
      <c r="AF76" s="6">
        <f>ABS(AE70-AE76)</f>
        <v>28.060000000000002</v>
      </c>
      <c r="AG76" s="7">
        <v>0.75</v>
      </c>
      <c r="AH76" s="7">
        <v>52.85</v>
      </c>
      <c r="AI76" s="7">
        <v>1.66</v>
      </c>
      <c r="AJ76" s="7">
        <v>0.72</v>
      </c>
    </row>
    <row r="77" spans="1:38" ht="15" thickBot="1" x14ac:dyDescent="0.4">
      <c r="A77" s="6" t="s">
        <v>16</v>
      </c>
      <c r="B77" s="6">
        <f t="shared" si="8"/>
        <v>4.9999999999997158E-2</v>
      </c>
      <c r="D77" s="6">
        <f t="shared" si="8"/>
        <v>1.6599999999999966</v>
      </c>
      <c r="F77" s="6">
        <f t="shared" si="8"/>
        <v>3.0000000000000027E-2</v>
      </c>
      <c r="H77" s="6">
        <f t="shared" si="8"/>
        <v>3.0000000000000027E-2</v>
      </c>
      <c r="J77" s="6">
        <f t="shared" si="8"/>
        <v>1.999999999999999E-2</v>
      </c>
      <c r="L77" s="6">
        <f t="shared" si="8"/>
        <v>0</v>
      </c>
      <c r="N77" s="6">
        <f t="shared" si="8"/>
        <v>3.9299999999999997</v>
      </c>
      <c r="AD77" s="6" t="s">
        <v>21</v>
      </c>
      <c r="AE77" s="7">
        <v>59.66</v>
      </c>
      <c r="AF77" s="7">
        <f>ABS(AE70-AE77)</f>
        <v>4.5700000000000074</v>
      </c>
      <c r="AG77" s="7">
        <v>0.88</v>
      </c>
      <c r="AH77" s="7">
        <v>68.260000000000005</v>
      </c>
      <c r="AI77" s="7">
        <v>1.01</v>
      </c>
      <c r="AJ77" s="7">
        <v>0.73</v>
      </c>
    </row>
    <row r="78" spans="1:38" ht="15" thickBot="1" x14ac:dyDescent="0.4">
      <c r="A78" s="6" t="s">
        <v>18</v>
      </c>
      <c r="B78" s="6">
        <f t="shared" si="8"/>
        <v>8.5599999999999952</v>
      </c>
      <c r="D78" s="6">
        <f t="shared" si="8"/>
        <v>17.910000000000004</v>
      </c>
      <c r="F78" s="6">
        <f t="shared" si="8"/>
        <v>2.9999999999999971E-2</v>
      </c>
      <c r="H78" s="6">
        <f t="shared" si="8"/>
        <v>1.0000000000000009E-2</v>
      </c>
      <c r="J78" s="6">
        <f t="shared" si="8"/>
        <v>0.05</v>
      </c>
      <c r="L78" s="6">
        <f t="shared" si="8"/>
        <v>2.9999999999999916E-2</v>
      </c>
      <c r="N78" s="6">
        <f t="shared" si="8"/>
        <v>9.89</v>
      </c>
      <c r="AD78" s="6" t="s">
        <v>19</v>
      </c>
      <c r="AE78" s="7">
        <v>60.62</v>
      </c>
      <c r="AF78" s="7">
        <f>ABS(AE70-AE78)</f>
        <v>3.6100000000000065</v>
      </c>
      <c r="AG78" s="7">
        <v>0.85</v>
      </c>
      <c r="AH78" s="7">
        <v>65.989999999999995</v>
      </c>
      <c r="AI78" s="7">
        <v>0.99</v>
      </c>
      <c r="AJ78" s="7">
        <v>0.75</v>
      </c>
    </row>
    <row r="79" spans="1:38" x14ac:dyDescent="0.35">
      <c r="AD79" s="3" t="s">
        <v>24</v>
      </c>
    </row>
    <row r="80" spans="1:38" x14ac:dyDescent="0.35">
      <c r="AD80" s="6" t="s">
        <v>17</v>
      </c>
      <c r="AE80" s="6">
        <f>AVERAGE(AE72,AE76)</f>
        <v>49.34</v>
      </c>
      <c r="AF80" s="6">
        <f>AVERAGEA(AF72+AF76)</f>
        <v>29.780000000000008</v>
      </c>
      <c r="AG80" s="6">
        <f t="shared" ref="AG80:AL82" si="9">AVERAGE(AG72,AG76)</f>
        <v>0.71500000000000008</v>
      </c>
      <c r="AH80" s="6">
        <f t="shared" si="9"/>
        <v>52.844999999999999</v>
      </c>
      <c r="AI80" s="6">
        <f t="shared" si="9"/>
        <v>1.31</v>
      </c>
      <c r="AJ80" s="6">
        <f t="shared" si="9"/>
        <v>0.72</v>
      </c>
      <c r="AK80" s="6" t="e">
        <f t="shared" si="9"/>
        <v>#DIV/0!</v>
      </c>
      <c r="AL80" s="6" t="e">
        <f t="shared" si="9"/>
        <v>#DIV/0!</v>
      </c>
    </row>
    <row r="81" spans="1:38" x14ac:dyDescent="0.35">
      <c r="A81" s="120" t="s">
        <v>31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AD81" s="6" t="s">
        <v>19</v>
      </c>
      <c r="AE81" s="6">
        <f>AVERAGE(AE73,AE77)</f>
        <v>61.489999999999995</v>
      </c>
      <c r="AF81" s="6">
        <f>AVERAGEA(AF73+AF77)</f>
        <v>5.4800000000000111</v>
      </c>
      <c r="AG81" s="6">
        <f t="shared" si="9"/>
        <v>0.81</v>
      </c>
      <c r="AH81" s="6">
        <f t="shared" si="9"/>
        <v>66.47</v>
      </c>
      <c r="AI81" s="6">
        <f t="shared" si="9"/>
        <v>0.98</v>
      </c>
      <c r="AJ81" s="6">
        <f t="shared" si="9"/>
        <v>0.73</v>
      </c>
      <c r="AK81" s="6" t="e">
        <f t="shared" si="9"/>
        <v>#DIV/0!</v>
      </c>
      <c r="AL81" s="6" t="e">
        <f t="shared" si="9"/>
        <v>#DIV/0!</v>
      </c>
    </row>
    <row r="82" spans="1:38" x14ac:dyDescent="0.35">
      <c r="A82" s="3"/>
      <c r="B82" s="1" t="s">
        <v>2</v>
      </c>
      <c r="C82" s="1"/>
      <c r="D82" s="1" t="s">
        <v>3</v>
      </c>
      <c r="E82" s="1"/>
      <c r="F82" s="1" t="s">
        <v>4</v>
      </c>
      <c r="G82" s="1"/>
      <c r="H82" s="1" t="s">
        <v>5</v>
      </c>
      <c r="I82" s="1"/>
      <c r="J82" s="1" t="s">
        <v>6</v>
      </c>
      <c r="K82" s="1"/>
      <c r="L82" s="1" t="s">
        <v>7</v>
      </c>
      <c r="M82" s="1"/>
      <c r="N82" s="1" t="s">
        <v>8</v>
      </c>
      <c r="AD82" s="6" t="s">
        <v>21</v>
      </c>
      <c r="AE82" s="6">
        <f>AVERAGE(AE74,AE78)</f>
        <v>59.5</v>
      </c>
      <c r="AF82" s="6">
        <f>AVERAGEA(AF74+AF78)</f>
        <v>9.460000000000008</v>
      </c>
      <c r="AG82" s="6">
        <f t="shared" si="9"/>
        <v>0.83000000000000007</v>
      </c>
      <c r="AH82" s="6">
        <f t="shared" si="9"/>
        <v>63.344999999999999</v>
      </c>
      <c r="AI82" s="6">
        <f t="shared" si="9"/>
        <v>1.01</v>
      </c>
      <c r="AJ82" s="6">
        <f t="shared" si="9"/>
        <v>0.75</v>
      </c>
      <c r="AK82" s="6" t="e">
        <f t="shared" si="9"/>
        <v>#DIV/0!</v>
      </c>
      <c r="AL82" s="6" t="e">
        <f t="shared" si="9"/>
        <v>#DIV/0!</v>
      </c>
    </row>
    <row r="83" spans="1:38" x14ac:dyDescent="0.35">
      <c r="A83" s="119" t="s">
        <v>12</v>
      </c>
      <c r="B83" s="119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</row>
    <row r="84" spans="1:38" x14ac:dyDescent="0.35">
      <c r="A84" s="6" t="s">
        <v>14</v>
      </c>
      <c r="B84">
        <v>83.61</v>
      </c>
      <c r="C84">
        <v>0.86</v>
      </c>
      <c r="D84">
        <v>74.77</v>
      </c>
      <c r="E84">
        <v>0.57999999999999996</v>
      </c>
      <c r="F84">
        <v>0.57999999999999996</v>
      </c>
      <c r="G84">
        <v>0.01</v>
      </c>
      <c r="H84">
        <v>0.68</v>
      </c>
      <c r="I84">
        <v>0.01</v>
      </c>
      <c r="J84">
        <v>0.15</v>
      </c>
      <c r="K84">
        <v>0</v>
      </c>
      <c r="L84">
        <v>0.53</v>
      </c>
      <c r="M84">
        <v>0</v>
      </c>
      <c r="N84">
        <v>27.69</v>
      </c>
      <c r="O84" s="6">
        <v>85.72</v>
      </c>
    </row>
    <row r="85" spans="1:38" x14ac:dyDescent="0.35">
      <c r="A85" s="6" t="s">
        <v>26</v>
      </c>
      <c r="B85">
        <v>77.569999999999993</v>
      </c>
      <c r="C85">
        <v>2.39</v>
      </c>
      <c r="D85">
        <v>72.42</v>
      </c>
      <c r="E85">
        <v>2.25</v>
      </c>
      <c r="F85">
        <v>0.55000000000000004</v>
      </c>
      <c r="G85">
        <v>0.03</v>
      </c>
      <c r="H85">
        <v>0.7</v>
      </c>
      <c r="I85">
        <v>0</v>
      </c>
      <c r="J85">
        <v>0.17</v>
      </c>
      <c r="K85">
        <v>0.01</v>
      </c>
      <c r="L85">
        <v>0.53</v>
      </c>
      <c r="M85">
        <v>0.01</v>
      </c>
      <c r="N85">
        <v>31.67</v>
      </c>
      <c r="O85" s="6">
        <v>85.35</v>
      </c>
      <c r="AD85" s="3" t="s">
        <v>31</v>
      </c>
    </row>
    <row r="86" spans="1:38" x14ac:dyDescent="0.35">
      <c r="A86" s="6" t="s">
        <v>27</v>
      </c>
      <c r="B86">
        <v>79.06</v>
      </c>
      <c r="C86">
        <v>2.82</v>
      </c>
      <c r="D86">
        <v>71.959999999999994</v>
      </c>
      <c r="E86">
        <v>3.38</v>
      </c>
      <c r="F86">
        <v>0.56000000000000005</v>
      </c>
      <c r="G86">
        <v>0.02</v>
      </c>
      <c r="H86">
        <v>0.65</v>
      </c>
      <c r="I86">
        <v>0.05</v>
      </c>
      <c r="J86">
        <v>0.16</v>
      </c>
      <c r="K86">
        <v>0.03</v>
      </c>
      <c r="L86">
        <v>0.5</v>
      </c>
      <c r="M86">
        <v>0.02</v>
      </c>
      <c r="N86">
        <v>31.47</v>
      </c>
      <c r="O86" s="6">
        <v>83.36</v>
      </c>
      <c r="AE86" s="3" t="s">
        <v>2</v>
      </c>
      <c r="AF86" s="3" t="s">
        <v>11</v>
      </c>
      <c r="AG86" s="2" t="s">
        <v>3</v>
      </c>
      <c r="AH86" s="2" t="s">
        <v>4</v>
      </c>
      <c r="AI86" s="2" t="s">
        <v>5</v>
      </c>
      <c r="AJ86" s="2" t="s">
        <v>6</v>
      </c>
      <c r="AK86" s="2" t="s">
        <v>7</v>
      </c>
      <c r="AL86" s="2" t="s">
        <v>8</v>
      </c>
    </row>
    <row r="87" spans="1:38" x14ac:dyDescent="0.35">
      <c r="A87" s="119" t="s">
        <v>20</v>
      </c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AD87" s="3" t="s">
        <v>13</v>
      </c>
      <c r="AE87" s="3">
        <v>64.23</v>
      </c>
      <c r="AF87" s="3"/>
      <c r="AG87" s="2"/>
      <c r="AH87" s="2"/>
      <c r="AI87" s="2"/>
      <c r="AJ87" s="2"/>
      <c r="AK87" s="2"/>
    </row>
    <row r="88" spans="1:38" ht="15" thickBot="1" x14ac:dyDescent="0.4">
      <c r="A88" s="6" t="s">
        <v>14</v>
      </c>
      <c r="B88">
        <v>82.18</v>
      </c>
      <c r="C88">
        <v>1.0900000000000001</v>
      </c>
      <c r="D88">
        <v>72.069999999999993</v>
      </c>
      <c r="E88">
        <v>0.72</v>
      </c>
      <c r="F88">
        <v>0.61</v>
      </c>
      <c r="G88">
        <v>0.02</v>
      </c>
      <c r="H88">
        <v>0.69</v>
      </c>
      <c r="I88">
        <v>0</v>
      </c>
      <c r="J88">
        <v>0.17</v>
      </c>
      <c r="K88">
        <v>0.01</v>
      </c>
      <c r="L88">
        <v>0.52</v>
      </c>
      <c r="M88">
        <v>0.01</v>
      </c>
      <c r="N88">
        <v>31.58</v>
      </c>
      <c r="AB88" s="6">
        <f>(SUM(AE89:AE91))/3</f>
        <v>61.403333333333336</v>
      </c>
      <c r="AC88" s="6">
        <f>_xlfn.STDEV.S(AE89:AE91)</f>
        <v>2.6494213204647772</v>
      </c>
      <c r="AD88" s="3" t="s">
        <v>15</v>
      </c>
    </row>
    <row r="89" spans="1:38" ht="15" thickBot="1" x14ac:dyDescent="0.4">
      <c r="A89" s="6" t="s">
        <v>26</v>
      </c>
      <c r="B89">
        <v>84.72</v>
      </c>
      <c r="C89">
        <v>0.65</v>
      </c>
      <c r="D89">
        <v>78.709999999999994</v>
      </c>
      <c r="E89">
        <v>1.59</v>
      </c>
      <c r="F89">
        <v>0.67</v>
      </c>
      <c r="G89">
        <v>0.04</v>
      </c>
      <c r="H89">
        <v>0.69</v>
      </c>
      <c r="I89">
        <v>0.01</v>
      </c>
      <c r="J89">
        <v>0.14000000000000001</v>
      </c>
      <c r="K89">
        <v>0.01</v>
      </c>
      <c r="L89">
        <v>0.55000000000000004</v>
      </c>
      <c r="M89">
        <v>0</v>
      </c>
      <c r="N89">
        <v>26.24</v>
      </c>
      <c r="AD89" s="6" t="s">
        <v>17</v>
      </c>
      <c r="AE89" s="7">
        <v>62.51</v>
      </c>
      <c r="AF89" s="7">
        <f>ABS(AE87-AE89)</f>
        <v>1.720000000000006</v>
      </c>
      <c r="AG89" s="7">
        <v>0.68</v>
      </c>
      <c r="AH89" s="7">
        <v>52.84</v>
      </c>
      <c r="AI89" s="7">
        <v>0.96</v>
      </c>
      <c r="AJ89" s="7">
        <v>0.72</v>
      </c>
    </row>
    <row r="90" spans="1:38" ht="15" thickBot="1" x14ac:dyDescent="0.4">
      <c r="A90" s="6" t="s">
        <v>27</v>
      </c>
      <c r="B90">
        <v>76.650000000000006</v>
      </c>
      <c r="C90">
        <v>4.84</v>
      </c>
      <c r="D90">
        <v>73.05</v>
      </c>
      <c r="E90">
        <v>2.5099999999999998</v>
      </c>
      <c r="F90">
        <v>0.56999999999999995</v>
      </c>
      <c r="G90">
        <v>0.09</v>
      </c>
      <c r="H90">
        <v>0.64</v>
      </c>
      <c r="I90">
        <v>0.04</v>
      </c>
      <c r="J90">
        <v>0.15</v>
      </c>
      <c r="K90">
        <v>0.02</v>
      </c>
      <c r="L90">
        <v>0.49</v>
      </c>
      <c r="M90">
        <v>0.02</v>
      </c>
      <c r="N90">
        <v>29.99</v>
      </c>
      <c r="AD90" s="6" t="s">
        <v>19</v>
      </c>
      <c r="AE90" s="7">
        <v>63.32</v>
      </c>
      <c r="AF90" s="7">
        <f xml:space="preserve"> ABS(AE87-AE90)</f>
        <v>0.91000000000000369</v>
      </c>
      <c r="AG90" s="7">
        <v>0.74</v>
      </c>
      <c r="AH90" s="7">
        <v>64.680000000000007</v>
      </c>
      <c r="AI90" s="7">
        <v>0.95</v>
      </c>
      <c r="AJ90" s="7">
        <v>0.73</v>
      </c>
    </row>
    <row r="91" spans="1:38" ht="15" thickBot="1" x14ac:dyDescent="0.4">
      <c r="A91" s="119" t="s">
        <v>23</v>
      </c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AD91" s="6" t="s">
        <v>21</v>
      </c>
      <c r="AE91" s="7">
        <v>58.38</v>
      </c>
      <c r="AF91" s="7">
        <f>ABS(AE91-AE87)</f>
        <v>5.8500000000000014</v>
      </c>
      <c r="AG91" s="7">
        <v>0.81</v>
      </c>
      <c r="AH91" s="7">
        <v>60.7</v>
      </c>
      <c r="AI91" s="7">
        <v>1.03</v>
      </c>
      <c r="AJ91" s="7">
        <v>0.75</v>
      </c>
    </row>
    <row r="92" spans="1:38" ht="15" thickBot="1" x14ac:dyDescent="0.4">
      <c r="A92" s="6" t="s">
        <v>14</v>
      </c>
      <c r="B92" s="6">
        <f t="shared" ref="B92:N94" si="10">ABS(B84-B88)</f>
        <v>1.4299999999999926</v>
      </c>
      <c r="D92" s="6">
        <f t="shared" si="10"/>
        <v>2.7000000000000028</v>
      </c>
      <c r="F92" s="6">
        <f t="shared" si="10"/>
        <v>3.0000000000000027E-2</v>
      </c>
      <c r="H92" s="6">
        <f t="shared" si="10"/>
        <v>9.9999999999998979E-3</v>
      </c>
      <c r="J92" s="6">
        <f t="shared" si="10"/>
        <v>2.0000000000000018E-2</v>
      </c>
      <c r="L92" s="6">
        <f t="shared" si="10"/>
        <v>1.0000000000000009E-2</v>
      </c>
      <c r="N92" s="6">
        <f t="shared" si="10"/>
        <v>3.889999999999997</v>
      </c>
      <c r="AD92" s="3" t="s">
        <v>22</v>
      </c>
    </row>
    <row r="93" spans="1:38" ht="15" thickBot="1" x14ac:dyDescent="0.4">
      <c r="A93" s="6" t="s">
        <v>16</v>
      </c>
      <c r="B93" s="6">
        <f t="shared" si="10"/>
        <v>7.1500000000000057</v>
      </c>
      <c r="D93" s="6">
        <f t="shared" si="10"/>
        <v>6.289999999999992</v>
      </c>
      <c r="F93" s="6">
        <f t="shared" si="10"/>
        <v>0.12</v>
      </c>
      <c r="H93" s="6">
        <f t="shared" si="10"/>
        <v>1.0000000000000009E-2</v>
      </c>
      <c r="J93" s="6">
        <f t="shared" si="10"/>
        <v>0.03</v>
      </c>
      <c r="L93" s="6">
        <f t="shared" si="10"/>
        <v>2.0000000000000018E-2</v>
      </c>
      <c r="N93" s="6">
        <f t="shared" si="10"/>
        <v>5.4300000000000033</v>
      </c>
      <c r="AD93" s="6" t="s">
        <v>17</v>
      </c>
      <c r="AE93" s="7">
        <v>36.17</v>
      </c>
      <c r="AF93" s="6">
        <f>ABS(AE87-AE93)</f>
        <v>28.060000000000002</v>
      </c>
      <c r="AG93" s="7">
        <v>0.75</v>
      </c>
      <c r="AH93" s="7">
        <v>52.85</v>
      </c>
      <c r="AI93" s="7">
        <v>1.66</v>
      </c>
      <c r="AJ93" s="7">
        <v>0.72</v>
      </c>
    </row>
    <row r="94" spans="1:38" ht="15" thickBot="1" x14ac:dyDescent="0.4">
      <c r="A94" s="6" t="s">
        <v>18</v>
      </c>
      <c r="B94" s="6">
        <f t="shared" si="10"/>
        <v>2.4099999999999966</v>
      </c>
      <c r="D94" s="6">
        <f t="shared" si="10"/>
        <v>1.0900000000000034</v>
      </c>
      <c r="F94" s="6">
        <f t="shared" si="10"/>
        <v>9.9999999999998979E-3</v>
      </c>
      <c r="H94" s="6">
        <f t="shared" si="10"/>
        <v>1.0000000000000009E-2</v>
      </c>
      <c r="J94" s="6">
        <f t="shared" si="10"/>
        <v>1.0000000000000009E-2</v>
      </c>
      <c r="L94" s="6">
        <f t="shared" si="10"/>
        <v>1.0000000000000009E-2</v>
      </c>
      <c r="N94" s="6">
        <f t="shared" si="10"/>
        <v>1.4800000000000004</v>
      </c>
      <c r="AD94" s="6" t="s">
        <v>21</v>
      </c>
      <c r="AE94" s="7">
        <v>59.66</v>
      </c>
      <c r="AF94" s="7">
        <f>ABS(AE87-AE94)</f>
        <v>4.5700000000000074</v>
      </c>
      <c r="AG94" s="7">
        <v>0.88</v>
      </c>
      <c r="AH94" s="7">
        <v>68.260000000000005</v>
      </c>
      <c r="AI94" s="7">
        <v>1.01</v>
      </c>
      <c r="AJ94" s="7">
        <v>0.73</v>
      </c>
    </row>
    <row r="95" spans="1:38" ht="15" thickBot="1" x14ac:dyDescent="0.4">
      <c r="AD95" s="6" t="s">
        <v>19</v>
      </c>
      <c r="AE95" s="7">
        <v>60.62</v>
      </c>
      <c r="AF95" s="7">
        <f>ABS(AE87-AE95)</f>
        <v>3.6100000000000065</v>
      </c>
      <c r="AG95" s="7">
        <v>0.85</v>
      </c>
      <c r="AH95" s="7">
        <v>65.989999999999995</v>
      </c>
      <c r="AI95" s="7">
        <v>0.99</v>
      </c>
      <c r="AJ95" s="7">
        <v>0.75</v>
      </c>
    </row>
    <row r="96" spans="1:38" x14ac:dyDescent="0.35">
      <c r="AD96" s="3" t="s">
        <v>24</v>
      </c>
    </row>
    <row r="97" spans="1:38" x14ac:dyDescent="0.35">
      <c r="A97" s="120" t="s">
        <v>32</v>
      </c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AD97" s="6" t="s">
        <v>17</v>
      </c>
      <c r="AE97" s="6">
        <f>AVERAGE(AE89,AE93)</f>
        <v>49.34</v>
      </c>
      <c r="AF97" s="6">
        <f>AVERAGEA(AF89+AF93)</f>
        <v>29.780000000000008</v>
      </c>
      <c r="AG97" s="6">
        <f t="shared" ref="AG97:AL99" si="11">AVERAGE(AG89,AG93)</f>
        <v>0.71500000000000008</v>
      </c>
      <c r="AH97" s="6">
        <f t="shared" si="11"/>
        <v>52.844999999999999</v>
      </c>
      <c r="AI97" s="6">
        <f t="shared" si="11"/>
        <v>1.31</v>
      </c>
      <c r="AJ97" s="6">
        <f t="shared" si="11"/>
        <v>0.72</v>
      </c>
      <c r="AK97" s="6" t="e">
        <f t="shared" si="11"/>
        <v>#DIV/0!</v>
      </c>
      <c r="AL97" s="6" t="e">
        <f t="shared" si="11"/>
        <v>#DIV/0!</v>
      </c>
    </row>
    <row r="98" spans="1:38" x14ac:dyDescent="0.35">
      <c r="A98" s="3"/>
      <c r="B98" s="1" t="s">
        <v>2</v>
      </c>
      <c r="C98" s="1"/>
      <c r="D98" s="1" t="s">
        <v>3</v>
      </c>
      <c r="E98" s="1"/>
      <c r="F98" s="1" t="s">
        <v>4</v>
      </c>
      <c r="G98" s="1"/>
      <c r="H98" s="1" t="s">
        <v>5</v>
      </c>
      <c r="I98" s="1"/>
      <c r="J98" s="1" t="s">
        <v>6</v>
      </c>
      <c r="K98" s="1"/>
      <c r="L98" s="1" t="s">
        <v>7</v>
      </c>
      <c r="M98" s="1"/>
      <c r="N98" s="1" t="s">
        <v>8</v>
      </c>
      <c r="AD98" s="6" t="s">
        <v>19</v>
      </c>
      <c r="AE98" s="6">
        <f>AVERAGE(AE90,AE94)</f>
        <v>61.489999999999995</v>
      </c>
      <c r="AF98" s="6">
        <f>AVERAGEA(AF90+AF94)</f>
        <v>5.4800000000000111</v>
      </c>
      <c r="AG98" s="6">
        <f t="shared" si="11"/>
        <v>0.81</v>
      </c>
      <c r="AH98" s="6">
        <f t="shared" si="11"/>
        <v>66.47</v>
      </c>
      <c r="AI98" s="6">
        <f t="shared" si="11"/>
        <v>0.98</v>
      </c>
      <c r="AJ98" s="6">
        <f t="shared" si="11"/>
        <v>0.73</v>
      </c>
      <c r="AK98" s="6" t="e">
        <f t="shared" si="11"/>
        <v>#DIV/0!</v>
      </c>
      <c r="AL98" s="6" t="e">
        <f t="shared" si="11"/>
        <v>#DIV/0!</v>
      </c>
    </row>
    <row r="99" spans="1:38" x14ac:dyDescent="0.35">
      <c r="A99" s="119" t="s">
        <v>12</v>
      </c>
      <c r="B99" s="119"/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AD99" s="6" t="s">
        <v>21</v>
      </c>
      <c r="AE99" s="6">
        <f>AVERAGE(AE91,AE95)</f>
        <v>59.5</v>
      </c>
      <c r="AF99" s="6">
        <f>AVERAGEA(AF91+AF95)</f>
        <v>9.460000000000008</v>
      </c>
      <c r="AG99" s="6">
        <f t="shared" si="11"/>
        <v>0.83000000000000007</v>
      </c>
      <c r="AH99" s="6">
        <f t="shared" si="11"/>
        <v>63.344999999999999</v>
      </c>
      <c r="AI99" s="6">
        <f t="shared" si="11"/>
        <v>1.01</v>
      </c>
      <c r="AJ99" s="6">
        <f t="shared" si="11"/>
        <v>0.75</v>
      </c>
      <c r="AK99" s="6" t="e">
        <f t="shared" si="11"/>
        <v>#DIV/0!</v>
      </c>
      <c r="AL99" s="6" t="e">
        <f t="shared" si="11"/>
        <v>#DIV/0!</v>
      </c>
    </row>
    <row r="100" spans="1:38" x14ac:dyDescent="0.35">
      <c r="A100" s="6" t="s">
        <v>14</v>
      </c>
      <c r="B100">
        <v>61.9</v>
      </c>
      <c r="C100">
        <v>0.1</v>
      </c>
      <c r="D100">
        <v>75.75</v>
      </c>
      <c r="E100">
        <v>0.46</v>
      </c>
      <c r="F100">
        <v>0.66</v>
      </c>
      <c r="G100">
        <v>0.01</v>
      </c>
      <c r="H100">
        <v>0.77</v>
      </c>
      <c r="I100">
        <v>0.01</v>
      </c>
      <c r="J100">
        <v>0.16</v>
      </c>
      <c r="K100">
        <v>0</v>
      </c>
      <c r="L100">
        <v>0.61</v>
      </c>
      <c r="M100">
        <v>0.01</v>
      </c>
      <c r="N100">
        <v>27.16</v>
      </c>
      <c r="O100" s="6">
        <v>62.28</v>
      </c>
    </row>
    <row r="101" spans="1:38" x14ac:dyDescent="0.35">
      <c r="A101" s="6" t="s">
        <v>26</v>
      </c>
      <c r="B101">
        <v>60.04</v>
      </c>
      <c r="C101">
        <v>0.52</v>
      </c>
      <c r="D101">
        <v>70.930000000000007</v>
      </c>
      <c r="E101">
        <v>5.8</v>
      </c>
      <c r="F101">
        <v>0.59</v>
      </c>
      <c r="G101">
        <v>0.17</v>
      </c>
      <c r="H101">
        <v>0.77</v>
      </c>
      <c r="I101">
        <v>0.05</v>
      </c>
      <c r="J101">
        <v>0.16</v>
      </c>
      <c r="K101">
        <v>0.02</v>
      </c>
      <c r="L101">
        <v>0.61</v>
      </c>
      <c r="M101">
        <v>0.03</v>
      </c>
      <c r="N101">
        <v>26.62</v>
      </c>
      <c r="O101" s="6">
        <v>60.39</v>
      </c>
    </row>
    <row r="102" spans="1:38" x14ac:dyDescent="0.35">
      <c r="A102" s="6" t="s">
        <v>27</v>
      </c>
      <c r="B102">
        <v>62.84</v>
      </c>
      <c r="C102">
        <v>0.63</v>
      </c>
      <c r="D102">
        <v>75.59</v>
      </c>
      <c r="E102">
        <v>3.91</v>
      </c>
      <c r="F102">
        <v>0.57999999999999996</v>
      </c>
      <c r="G102">
        <v>7.0000000000000007E-2</v>
      </c>
      <c r="H102">
        <v>0.7</v>
      </c>
      <c r="I102">
        <v>0.09</v>
      </c>
      <c r="J102">
        <v>0.15</v>
      </c>
      <c r="K102">
        <v>0.03</v>
      </c>
      <c r="L102">
        <v>0.55000000000000004</v>
      </c>
      <c r="M102">
        <v>0.06</v>
      </c>
      <c r="N102">
        <v>27.76</v>
      </c>
      <c r="O102" s="6">
        <v>63.3</v>
      </c>
      <c r="AD102" s="3" t="s">
        <v>32</v>
      </c>
    </row>
    <row r="103" spans="1:38" x14ac:dyDescent="0.35">
      <c r="A103" s="119" t="s">
        <v>20</v>
      </c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AE103" s="3" t="s">
        <v>2</v>
      </c>
      <c r="AF103" s="3" t="s">
        <v>11</v>
      </c>
      <c r="AG103" s="2" t="s">
        <v>3</v>
      </c>
      <c r="AH103" s="2" t="s">
        <v>4</v>
      </c>
      <c r="AI103" s="2" t="s">
        <v>5</v>
      </c>
      <c r="AJ103" s="2" t="s">
        <v>6</v>
      </c>
      <c r="AK103" s="2" t="s">
        <v>7</v>
      </c>
      <c r="AL103" s="2" t="s">
        <v>8</v>
      </c>
    </row>
    <row r="104" spans="1:38" x14ac:dyDescent="0.35">
      <c r="A104" s="6" t="s">
        <v>14</v>
      </c>
      <c r="B104">
        <v>61.88</v>
      </c>
      <c r="C104">
        <v>0.06</v>
      </c>
      <c r="D104">
        <v>72.88</v>
      </c>
      <c r="E104">
        <v>1.32</v>
      </c>
      <c r="F104">
        <v>0.68</v>
      </c>
      <c r="G104">
        <v>0.05</v>
      </c>
      <c r="H104">
        <v>0.82</v>
      </c>
      <c r="I104">
        <v>0.01</v>
      </c>
      <c r="J104">
        <v>0.18</v>
      </c>
      <c r="K104">
        <v>0.01</v>
      </c>
      <c r="L104">
        <v>0.64</v>
      </c>
      <c r="M104">
        <v>0.01</v>
      </c>
      <c r="N104">
        <v>27.72</v>
      </c>
      <c r="AD104" s="3" t="s">
        <v>13</v>
      </c>
      <c r="AE104" s="3">
        <v>64.3</v>
      </c>
      <c r="AF104" s="3"/>
      <c r="AG104" s="2"/>
      <c r="AH104" s="2"/>
      <c r="AI104" s="2"/>
      <c r="AJ104" s="2"/>
      <c r="AK104" s="2"/>
    </row>
    <row r="105" spans="1:38" ht="15" thickBot="1" x14ac:dyDescent="0.4">
      <c r="A105" s="6" t="s">
        <v>26</v>
      </c>
      <c r="B105">
        <v>59.34</v>
      </c>
      <c r="C105">
        <v>1.58</v>
      </c>
      <c r="D105">
        <v>69.77</v>
      </c>
      <c r="E105">
        <v>2.41</v>
      </c>
      <c r="F105">
        <v>0.53</v>
      </c>
      <c r="G105">
        <v>0.09</v>
      </c>
      <c r="H105">
        <v>0.9</v>
      </c>
      <c r="I105">
        <v>0.06</v>
      </c>
      <c r="J105">
        <v>0.19</v>
      </c>
      <c r="K105">
        <v>0.02</v>
      </c>
      <c r="L105">
        <v>0.71</v>
      </c>
      <c r="M105">
        <v>0.04</v>
      </c>
      <c r="N105">
        <v>27.58</v>
      </c>
      <c r="AB105" s="6">
        <f>(SUM(AE106:AE108))/3</f>
        <v>61.403333333333336</v>
      </c>
      <c r="AC105" s="6">
        <f>_xlfn.STDEV.S(AE106:AE108)</f>
        <v>2.6494213204647772</v>
      </c>
      <c r="AD105" s="3" t="s">
        <v>15</v>
      </c>
    </row>
    <row r="106" spans="1:38" ht="15" thickBot="1" x14ac:dyDescent="0.4">
      <c r="A106" s="6" t="s">
        <v>27</v>
      </c>
      <c r="B106">
        <v>63.06</v>
      </c>
      <c r="C106">
        <v>0.28999999999999998</v>
      </c>
      <c r="D106">
        <v>68.23</v>
      </c>
      <c r="E106">
        <v>2.9</v>
      </c>
      <c r="F106">
        <v>0.62</v>
      </c>
      <c r="G106">
        <v>0.05</v>
      </c>
      <c r="H106">
        <v>0.81</v>
      </c>
      <c r="I106">
        <v>0.11</v>
      </c>
      <c r="J106">
        <v>0.18</v>
      </c>
      <c r="K106">
        <v>0.04</v>
      </c>
      <c r="L106">
        <v>0.63</v>
      </c>
      <c r="M106">
        <v>7.0000000000000007E-2</v>
      </c>
      <c r="N106">
        <v>29.35</v>
      </c>
      <c r="AD106" s="6" t="s">
        <v>17</v>
      </c>
      <c r="AE106" s="7">
        <v>62.51</v>
      </c>
      <c r="AF106" s="7">
        <f>ABS(AE104-AE106)</f>
        <v>1.7899999999999991</v>
      </c>
      <c r="AG106" s="7">
        <v>0.68</v>
      </c>
      <c r="AH106" s="7">
        <v>52.84</v>
      </c>
      <c r="AI106" s="7">
        <v>0.96</v>
      </c>
      <c r="AJ106" s="7">
        <v>0.72</v>
      </c>
    </row>
    <row r="107" spans="1:38" ht="15" thickBot="1" x14ac:dyDescent="0.4">
      <c r="A107" s="119" t="s">
        <v>23</v>
      </c>
      <c r="B107" s="119"/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AD107" s="6" t="s">
        <v>19</v>
      </c>
      <c r="AE107" s="7">
        <v>63.32</v>
      </c>
      <c r="AF107" s="7">
        <f xml:space="preserve"> ABS(AE104-AE107)</f>
        <v>0.97999999999999687</v>
      </c>
      <c r="AG107" s="7">
        <v>0.74</v>
      </c>
      <c r="AH107" s="7">
        <v>64.680000000000007</v>
      </c>
      <c r="AI107" s="7">
        <v>0.95</v>
      </c>
      <c r="AJ107" s="7">
        <v>0.73</v>
      </c>
    </row>
    <row r="108" spans="1:38" ht="15" thickBot="1" x14ac:dyDescent="0.4">
      <c r="A108" s="6" t="s">
        <v>14</v>
      </c>
      <c r="B108" s="6">
        <f t="shared" ref="B108:N110" si="12">ABS(B100-B104)</f>
        <v>1.9999999999996021E-2</v>
      </c>
      <c r="D108" s="6">
        <f t="shared" si="12"/>
        <v>2.8700000000000045</v>
      </c>
      <c r="F108" s="6">
        <f t="shared" si="12"/>
        <v>2.0000000000000018E-2</v>
      </c>
      <c r="H108" s="6">
        <f t="shared" si="12"/>
        <v>4.9999999999999933E-2</v>
      </c>
      <c r="J108" s="6">
        <f t="shared" si="12"/>
        <v>1.999999999999999E-2</v>
      </c>
      <c r="L108" s="6">
        <f t="shared" si="12"/>
        <v>3.0000000000000027E-2</v>
      </c>
      <c r="N108" s="6">
        <f t="shared" si="12"/>
        <v>0.55999999999999872</v>
      </c>
      <c r="AD108" s="6" t="s">
        <v>21</v>
      </c>
      <c r="AE108" s="7">
        <v>58.38</v>
      </c>
      <c r="AF108" s="7">
        <f>ABS(AE108-AE104)</f>
        <v>5.9199999999999946</v>
      </c>
      <c r="AG108" s="7">
        <v>0.81</v>
      </c>
      <c r="AH108" s="7">
        <v>60.7</v>
      </c>
      <c r="AI108" s="7">
        <v>1.03</v>
      </c>
      <c r="AJ108" s="7">
        <v>0.75</v>
      </c>
    </row>
    <row r="109" spans="1:38" ht="15" thickBot="1" x14ac:dyDescent="0.4">
      <c r="A109" s="6" t="s">
        <v>16</v>
      </c>
      <c r="B109" s="6">
        <f t="shared" si="12"/>
        <v>0.69999999999999574</v>
      </c>
      <c r="D109" s="6">
        <f t="shared" si="12"/>
        <v>1.1600000000000108</v>
      </c>
      <c r="F109" s="6">
        <f t="shared" si="12"/>
        <v>5.9999999999999942E-2</v>
      </c>
      <c r="H109" s="6">
        <f t="shared" si="12"/>
        <v>0.13</v>
      </c>
      <c r="J109" s="6">
        <f t="shared" si="12"/>
        <v>0.03</v>
      </c>
      <c r="L109" s="6">
        <f t="shared" si="12"/>
        <v>9.9999999999999978E-2</v>
      </c>
      <c r="N109" s="6">
        <f t="shared" si="12"/>
        <v>0.9599999999999973</v>
      </c>
      <c r="AD109" s="3" t="s">
        <v>22</v>
      </c>
    </row>
    <row r="110" spans="1:38" ht="15" thickBot="1" x14ac:dyDescent="0.4">
      <c r="A110" s="6" t="s">
        <v>18</v>
      </c>
      <c r="B110" s="6">
        <f t="shared" si="12"/>
        <v>0.21999999999999886</v>
      </c>
      <c r="D110" s="6">
        <f t="shared" si="12"/>
        <v>7.3599999999999994</v>
      </c>
      <c r="F110" s="6">
        <f t="shared" si="12"/>
        <v>4.0000000000000036E-2</v>
      </c>
      <c r="H110" s="6">
        <f t="shared" si="12"/>
        <v>0.1100000000000001</v>
      </c>
      <c r="J110" s="6">
        <f t="shared" si="12"/>
        <v>0.03</v>
      </c>
      <c r="L110" s="6">
        <f t="shared" si="12"/>
        <v>7.999999999999996E-2</v>
      </c>
      <c r="N110" s="6">
        <f t="shared" si="12"/>
        <v>1.5899999999999999</v>
      </c>
      <c r="AD110" s="6" t="s">
        <v>17</v>
      </c>
      <c r="AE110" s="7">
        <v>36.17</v>
      </c>
      <c r="AF110" s="6">
        <f>ABS(AE104-AE110)</f>
        <v>28.129999999999995</v>
      </c>
      <c r="AG110" s="7">
        <v>0.75</v>
      </c>
      <c r="AH110" s="7">
        <v>52.85</v>
      </c>
      <c r="AI110" s="7">
        <v>1.66</v>
      </c>
      <c r="AJ110" s="7">
        <v>0.72</v>
      </c>
    </row>
    <row r="111" spans="1:38" ht="15" thickBot="1" x14ac:dyDescent="0.4">
      <c r="AD111" s="6" t="s">
        <v>21</v>
      </c>
      <c r="AE111" s="7">
        <v>59.66</v>
      </c>
      <c r="AF111" s="7">
        <f>ABS(AE104-AE111)</f>
        <v>4.6400000000000006</v>
      </c>
      <c r="AG111" s="7">
        <v>0.88</v>
      </c>
      <c r="AH111" s="7">
        <v>68.260000000000005</v>
      </c>
      <c r="AI111" s="7">
        <v>1.01</v>
      </c>
      <c r="AJ111" s="7">
        <v>0.73</v>
      </c>
    </row>
    <row r="112" spans="1:38" ht="15" thickBot="1" x14ac:dyDescent="0.4">
      <c r="AD112" s="6" t="s">
        <v>19</v>
      </c>
      <c r="AE112" s="7">
        <v>60.62</v>
      </c>
      <c r="AF112" s="7">
        <f>ABS(AE104-AE112)</f>
        <v>3.6799999999999997</v>
      </c>
      <c r="AG112" s="7">
        <v>0.85</v>
      </c>
      <c r="AH112" s="7">
        <v>65.989999999999995</v>
      </c>
      <c r="AI112" s="7">
        <v>0.99</v>
      </c>
      <c r="AJ112" s="7">
        <v>0.75</v>
      </c>
    </row>
    <row r="113" spans="1:38" x14ac:dyDescent="0.35">
      <c r="A113" s="120" t="s">
        <v>33</v>
      </c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AD113" s="3" t="s">
        <v>24</v>
      </c>
    </row>
    <row r="114" spans="1:38" x14ac:dyDescent="0.35">
      <c r="A114" s="3"/>
      <c r="B114" s="1" t="s">
        <v>2</v>
      </c>
      <c r="C114" s="1"/>
      <c r="D114" s="1" t="s">
        <v>3</v>
      </c>
      <c r="E114" s="1"/>
      <c r="F114" s="1" t="s">
        <v>4</v>
      </c>
      <c r="G114" s="1"/>
      <c r="H114" s="1" t="s">
        <v>5</v>
      </c>
      <c r="I114" s="1"/>
      <c r="J114" s="1" t="s">
        <v>6</v>
      </c>
      <c r="K114" s="1"/>
      <c r="L114" s="1" t="s">
        <v>7</v>
      </c>
      <c r="M114" s="1"/>
      <c r="N114" s="1" t="s">
        <v>8</v>
      </c>
      <c r="AD114" s="6" t="s">
        <v>17</v>
      </c>
      <c r="AE114" s="6">
        <f>AVERAGE(AE106,AE110)</f>
        <v>49.34</v>
      </c>
      <c r="AF114" s="6">
        <f>AVERAGEA(AF106+AF110)</f>
        <v>29.919999999999995</v>
      </c>
      <c r="AG114" s="6">
        <f t="shared" ref="AG114:AL116" si="13">AVERAGE(AG106,AG110)</f>
        <v>0.71500000000000008</v>
      </c>
      <c r="AH114" s="6">
        <f t="shared" si="13"/>
        <v>52.844999999999999</v>
      </c>
      <c r="AI114" s="6">
        <f t="shared" si="13"/>
        <v>1.31</v>
      </c>
      <c r="AJ114" s="6">
        <f t="shared" si="13"/>
        <v>0.72</v>
      </c>
      <c r="AK114" s="6" t="e">
        <f t="shared" si="13"/>
        <v>#DIV/0!</v>
      </c>
      <c r="AL114" s="6" t="e">
        <f t="shared" si="13"/>
        <v>#DIV/0!</v>
      </c>
    </row>
    <row r="115" spans="1:38" x14ac:dyDescent="0.35">
      <c r="A115" s="119" t="s">
        <v>12</v>
      </c>
      <c r="B115" s="119"/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19"/>
      <c r="N115" s="119"/>
      <c r="AD115" s="6" t="s">
        <v>19</v>
      </c>
      <c r="AE115" s="6">
        <f>AVERAGE(AE107,AE111)</f>
        <v>61.489999999999995</v>
      </c>
      <c r="AF115" s="6">
        <f>AVERAGEA(AF107+AF111)</f>
        <v>5.6199999999999974</v>
      </c>
      <c r="AG115" s="6">
        <f t="shared" si="13"/>
        <v>0.81</v>
      </c>
      <c r="AH115" s="6">
        <f t="shared" si="13"/>
        <v>66.47</v>
      </c>
      <c r="AI115" s="6">
        <f t="shared" si="13"/>
        <v>0.98</v>
      </c>
      <c r="AJ115" s="6">
        <f t="shared" si="13"/>
        <v>0.73</v>
      </c>
      <c r="AK115" s="6" t="e">
        <f t="shared" si="13"/>
        <v>#DIV/0!</v>
      </c>
      <c r="AL115" s="6" t="e">
        <f t="shared" si="13"/>
        <v>#DIV/0!</v>
      </c>
    </row>
    <row r="116" spans="1:38" x14ac:dyDescent="0.35">
      <c r="A116" s="6" t="s">
        <v>14</v>
      </c>
      <c r="B116">
        <v>57.93</v>
      </c>
      <c r="C116">
        <v>0.05</v>
      </c>
      <c r="D116">
        <v>76.95</v>
      </c>
      <c r="E116">
        <v>0.85</v>
      </c>
      <c r="F116">
        <v>0.7</v>
      </c>
      <c r="G116">
        <v>0.03</v>
      </c>
      <c r="H116">
        <v>0.79</v>
      </c>
      <c r="I116">
        <v>0.01</v>
      </c>
      <c r="J116">
        <v>0.16</v>
      </c>
      <c r="K116">
        <v>0</v>
      </c>
      <c r="L116">
        <v>0.63</v>
      </c>
      <c r="M116">
        <v>0.01</v>
      </c>
      <c r="N116">
        <v>26.32</v>
      </c>
      <c r="O116" s="6">
        <v>58.11</v>
      </c>
      <c r="AD116" s="6" t="s">
        <v>21</v>
      </c>
      <c r="AE116" s="6">
        <f>AVERAGE(AE108,AE112)</f>
        <v>59.5</v>
      </c>
      <c r="AF116" s="6">
        <f>AVERAGEA(AF108+AF112)</f>
        <v>9.5999999999999943</v>
      </c>
      <c r="AG116" s="6">
        <f t="shared" si="13"/>
        <v>0.83000000000000007</v>
      </c>
      <c r="AH116" s="6">
        <f t="shared" si="13"/>
        <v>63.344999999999999</v>
      </c>
      <c r="AI116" s="6">
        <f t="shared" si="13"/>
        <v>1.01</v>
      </c>
      <c r="AJ116" s="6">
        <f t="shared" si="13"/>
        <v>0.75</v>
      </c>
      <c r="AK116" s="6" t="e">
        <f t="shared" si="13"/>
        <v>#DIV/0!</v>
      </c>
      <c r="AL116" s="6" t="e">
        <f t="shared" si="13"/>
        <v>#DIV/0!</v>
      </c>
    </row>
    <row r="117" spans="1:38" x14ac:dyDescent="0.35">
      <c r="A117" s="6" t="s">
        <v>26</v>
      </c>
      <c r="B117">
        <v>63.19</v>
      </c>
      <c r="C117">
        <v>0.49</v>
      </c>
      <c r="D117">
        <v>72.98</v>
      </c>
      <c r="E117">
        <v>4.54</v>
      </c>
      <c r="F117">
        <v>0.62</v>
      </c>
      <c r="G117">
        <v>0.13</v>
      </c>
      <c r="H117">
        <v>0.77</v>
      </c>
      <c r="I117">
        <v>0.05</v>
      </c>
      <c r="J117">
        <v>0.17</v>
      </c>
      <c r="K117">
        <v>0.02</v>
      </c>
      <c r="L117">
        <v>0.6</v>
      </c>
      <c r="M117">
        <v>0.02</v>
      </c>
      <c r="N117">
        <v>27.58</v>
      </c>
      <c r="O117" s="6">
        <v>63.54</v>
      </c>
    </row>
    <row r="118" spans="1:38" x14ac:dyDescent="0.35">
      <c r="A118" s="6" t="s">
        <v>27</v>
      </c>
      <c r="B118">
        <v>62.39</v>
      </c>
      <c r="C118">
        <v>0.28000000000000003</v>
      </c>
      <c r="D118">
        <v>73.44</v>
      </c>
      <c r="E118">
        <v>2.83</v>
      </c>
      <c r="F118">
        <v>0.56000000000000005</v>
      </c>
      <c r="G118">
        <v>0.04</v>
      </c>
      <c r="H118">
        <v>0.72</v>
      </c>
      <c r="I118">
        <v>0.08</v>
      </c>
      <c r="J118">
        <v>0.15</v>
      </c>
      <c r="K118">
        <v>0.03</v>
      </c>
      <c r="L118">
        <v>0.56999999999999995</v>
      </c>
      <c r="M118">
        <v>0.04</v>
      </c>
      <c r="N118">
        <v>25.61</v>
      </c>
      <c r="O118" s="6">
        <v>62.56</v>
      </c>
    </row>
    <row r="119" spans="1:38" x14ac:dyDescent="0.35">
      <c r="A119" s="119" t="s">
        <v>20</v>
      </c>
      <c r="B119" s="119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AD119" s="3" t="s">
        <v>33</v>
      </c>
    </row>
    <row r="120" spans="1:38" x14ac:dyDescent="0.35">
      <c r="A120" s="6" t="s">
        <v>14</v>
      </c>
      <c r="B120">
        <v>55.4</v>
      </c>
      <c r="C120">
        <v>3.61</v>
      </c>
      <c r="D120">
        <v>60.11</v>
      </c>
      <c r="E120">
        <v>7.46</v>
      </c>
      <c r="F120">
        <v>0.57999999999999996</v>
      </c>
      <c r="G120">
        <v>0.15</v>
      </c>
      <c r="H120">
        <v>0.81</v>
      </c>
      <c r="I120">
        <v>0.01</v>
      </c>
      <c r="J120">
        <v>0.17</v>
      </c>
      <c r="K120">
        <v>0.01</v>
      </c>
      <c r="L120">
        <v>0.64</v>
      </c>
      <c r="M120">
        <v>0.01</v>
      </c>
      <c r="N120">
        <v>26.78</v>
      </c>
      <c r="AE120" s="3" t="s">
        <v>2</v>
      </c>
      <c r="AF120" s="3" t="s">
        <v>11</v>
      </c>
      <c r="AG120" s="2" t="s">
        <v>3</v>
      </c>
      <c r="AH120" s="2" t="s">
        <v>4</v>
      </c>
      <c r="AI120" s="2" t="s">
        <v>5</v>
      </c>
      <c r="AJ120" s="2" t="s">
        <v>6</v>
      </c>
      <c r="AK120" s="2" t="s">
        <v>7</v>
      </c>
      <c r="AL120" s="2" t="s">
        <v>8</v>
      </c>
    </row>
    <row r="121" spans="1:38" x14ac:dyDescent="0.35">
      <c r="A121" s="6" t="s">
        <v>26</v>
      </c>
      <c r="B121">
        <v>63.56</v>
      </c>
      <c r="C121">
        <v>0.17</v>
      </c>
      <c r="D121">
        <v>67.42</v>
      </c>
      <c r="E121">
        <v>1.73</v>
      </c>
      <c r="F121">
        <v>0.55000000000000004</v>
      </c>
      <c r="G121">
        <v>0.04</v>
      </c>
      <c r="H121">
        <v>0.87</v>
      </c>
      <c r="I121">
        <v>0.04</v>
      </c>
      <c r="J121">
        <v>0.2</v>
      </c>
      <c r="K121">
        <v>0.02</v>
      </c>
      <c r="L121">
        <v>0.67</v>
      </c>
      <c r="M121">
        <v>0.04</v>
      </c>
      <c r="N121">
        <v>29.15</v>
      </c>
      <c r="AD121" s="3" t="s">
        <v>13</v>
      </c>
      <c r="AE121" s="3">
        <v>64.23</v>
      </c>
      <c r="AF121" s="3"/>
      <c r="AG121" s="2"/>
      <c r="AH121" s="2"/>
      <c r="AI121" s="2"/>
      <c r="AJ121" s="2"/>
      <c r="AK121" s="2"/>
    </row>
    <row r="122" spans="1:38" ht="15" thickBot="1" x14ac:dyDescent="0.4">
      <c r="A122" s="6" t="s">
        <v>27</v>
      </c>
      <c r="B122">
        <v>61.82</v>
      </c>
      <c r="C122">
        <v>0.78</v>
      </c>
      <c r="D122">
        <v>65.13</v>
      </c>
      <c r="E122">
        <v>3.57</v>
      </c>
      <c r="F122">
        <v>0.53</v>
      </c>
      <c r="G122">
        <v>0.11</v>
      </c>
      <c r="H122">
        <v>0.84</v>
      </c>
      <c r="I122">
        <v>0.09</v>
      </c>
      <c r="J122">
        <v>0.18</v>
      </c>
      <c r="K122">
        <v>0.02</v>
      </c>
      <c r="L122">
        <v>0.65</v>
      </c>
      <c r="M122">
        <v>7.0000000000000007E-2</v>
      </c>
      <c r="N122">
        <v>27.83</v>
      </c>
      <c r="AD122" s="3" t="s">
        <v>15</v>
      </c>
    </row>
    <row r="123" spans="1:38" ht="15" thickBot="1" x14ac:dyDescent="0.4">
      <c r="A123" s="119" t="s">
        <v>23</v>
      </c>
      <c r="B123" s="119"/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AD123" s="6" t="s">
        <v>17</v>
      </c>
      <c r="AE123" s="7">
        <v>63.54</v>
      </c>
      <c r="AF123" s="7">
        <f>ABS(AE121-AE123)</f>
        <v>0.69000000000000483</v>
      </c>
      <c r="AG123" s="7">
        <v>0.68</v>
      </c>
      <c r="AH123" s="7">
        <v>52.84</v>
      </c>
      <c r="AI123" s="7">
        <v>0.96</v>
      </c>
      <c r="AJ123" s="7">
        <v>0.72</v>
      </c>
    </row>
    <row r="124" spans="1:38" ht="15" thickBot="1" x14ac:dyDescent="0.4">
      <c r="A124" s="6" t="s">
        <v>14</v>
      </c>
      <c r="B124" s="6">
        <f t="shared" ref="B124:N126" si="14">ABS(B116-B120)</f>
        <v>2.5300000000000011</v>
      </c>
      <c r="D124" s="6">
        <f t="shared" si="14"/>
        <v>16.840000000000003</v>
      </c>
      <c r="F124" s="6">
        <f t="shared" si="14"/>
        <v>0.12</v>
      </c>
      <c r="H124" s="6">
        <f t="shared" si="14"/>
        <v>2.0000000000000018E-2</v>
      </c>
      <c r="J124" s="6">
        <f t="shared" si="14"/>
        <v>1.0000000000000009E-2</v>
      </c>
      <c r="L124" s="6">
        <f t="shared" si="14"/>
        <v>1.0000000000000009E-2</v>
      </c>
      <c r="N124" s="6">
        <f t="shared" si="14"/>
        <v>0.46000000000000085</v>
      </c>
      <c r="AD124" s="6" t="s">
        <v>19</v>
      </c>
      <c r="AE124" s="7">
        <v>63.32</v>
      </c>
      <c r="AF124" s="7">
        <f xml:space="preserve"> ABS(AE121-AE124)</f>
        <v>0.91000000000000369</v>
      </c>
      <c r="AG124" s="7">
        <v>0.74</v>
      </c>
      <c r="AH124" s="7">
        <v>64.680000000000007</v>
      </c>
      <c r="AI124" s="7">
        <v>0.95</v>
      </c>
      <c r="AJ124" s="7">
        <v>0.73</v>
      </c>
    </row>
    <row r="125" spans="1:38" ht="15" thickBot="1" x14ac:dyDescent="0.4">
      <c r="A125" s="6" t="s">
        <v>16</v>
      </c>
      <c r="B125" s="6">
        <f t="shared" si="14"/>
        <v>0.37000000000000455</v>
      </c>
      <c r="D125" s="6">
        <f t="shared" si="14"/>
        <v>5.5600000000000023</v>
      </c>
      <c r="F125" s="6">
        <f t="shared" si="14"/>
        <v>6.9999999999999951E-2</v>
      </c>
      <c r="H125" s="6">
        <f t="shared" si="14"/>
        <v>9.9999999999999978E-2</v>
      </c>
      <c r="J125" s="6">
        <f t="shared" si="14"/>
        <v>0.03</v>
      </c>
      <c r="L125" s="6">
        <f t="shared" si="14"/>
        <v>7.0000000000000062E-2</v>
      </c>
      <c r="N125" s="6">
        <f t="shared" si="14"/>
        <v>1.5700000000000003</v>
      </c>
      <c r="AD125" s="6" t="s">
        <v>21</v>
      </c>
      <c r="AE125" s="7">
        <v>58.38</v>
      </c>
      <c r="AF125" s="7">
        <f>ABS(AE125-AE121)</f>
        <v>5.8500000000000014</v>
      </c>
      <c r="AG125" s="7">
        <v>0.81</v>
      </c>
      <c r="AH125" s="7">
        <v>60.7</v>
      </c>
      <c r="AI125" s="7">
        <v>1.03</v>
      </c>
      <c r="AJ125" s="7">
        <v>0.75</v>
      </c>
    </row>
    <row r="126" spans="1:38" ht="15" thickBot="1" x14ac:dyDescent="0.4">
      <c r="A126" s="6" t="s">
        <v>18</v>
      </c>
      <c r="B126" s="6">
        <f t="shared" si="14"/>
        <v>0.57000000000000028</v>
      </c>
      <c r="D126" s="6">
        <f t="shared" si="14"/>
        <v>8.3100000000000023</v>
      </c>
      <c r="F126" s="6">
        <f t="shared" si="14"/>
        <v>3.0000000000000027E-2</v>
      </c>
      <c r="H126" s="6">
        <f t="shared" si="14"/>
        <v>0.12</v>
      </c>
      <c r="J126" s="6">
        <f t="shared" si="14"/>
        <v>0.03</v>
      </c>
      <c r="L126" s="6">
        <f t="shared" si="14"/>
        <v>8.0000000000000071E-2</v>
      </c>
      <c r="N126" s="6">
        <f t="shared" si="14"/>
        <v>2.2199999999999989</v>
      </c>
      <c r="AD126" s="3" t="s">
        <v>22</v>
      </c>
    </row>
    <row r="127" spans="1:38" ht="15" thickBot="1" x14ac:dyDescent="0.4">
      <c r="AD127" s="6" t="s">
        <v>17</v>
      </c>
      <c r="AE127" s="7">
        <v>36.17</v>
      </c>
      <c r="AF127" s="6">
        <f>ABS(AE121-AE127)</f>
        <v>28.060000000000002</v>
      </c>
      <c r="AG127" s="7">
        <v>0.75</v>
      </c>
      <c r="AH127" s="7">
        <v>52.85</v>
      </c>
      <c r="AI127" s="7">
        <v>1.66</v>
      </c>
      <c r="AJ127" s="7">
        <v>0.72</v>
      </c>
    </row>
    <row r="128" spans="1:38" ht="15" thickBot="1" x14ac:dyDescent="0.4">
      <c r="AD128" s="6" t="s">
        <v>21</v>
      </c>
      <c r="AE128" s="7">
        <v>59.66</v>
      </c>
      <c r="AF128" s="7">
        <f>ABS(AE121-AE128)</f>
        <v>4.5700000000000074</v>
      </c>
      <c r="AG128" s="7">
        <v>0.88</v>
      </c>
      <c r="AH128" s="7">
        <v>68.260000000000005</v>
      </c>
      <c r="AI128" s="7">
        <v>1.01</v>
      </c>
      <c r="AJ128" s="7">
        <v>0.73</v>
      </c>
    </row>
    <row r="129" spans="1:38" ht="15" thickBot="1" x14ac:dyDescent="0.4">
      <c r="A129" s="120" t="s">
        <v>34</v>
      </c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AD129" s="6" t="s">
        <v>19</v>
      </c>
      <c r="AE129" s="7">
        <v>60.62</v>
      </c>
      <c r="AF129" s="7">
        <f>ABS(AE121-AE129)</f>
        <v>3.6100000000000065</v>
      </c>
      <c r="AG129" s="7">
        <v>0.85</v>
      </c>
      <c r="AH129" s="7">
        <v>65.989999999999995</v>
      </c>
      <c r="AI129" s="7">
        <v>0.99</v>
      </c>
      <c r="AJ129" s="7">
        <v>0.75</v>
      </c>
    </row>
    <row r="130" spans="1:38" x14ac:dyDescent="0.35">
      <c r="A130" s="3"/>
      <c r="B130" s="1" t="s">
        <v>2</v>
      </c>
      <c r="C130" s="1"/>
      <c r="D130" s="1" t="s">
        <v>3</v>
      </c>
      <c r="E130" s="1"/>
      <c r="F130" s="1" t="s">
        <v>4</v>
      </c>
      <c r="G130" s="1"/>
      <c r="H130" s="1" t="s">
        <v>5</v>
      </c>
      <c r="I130" s="1"/>
      <c r="J130" s="1" t="s">
        <v>6</v>
      </c>
      <c r="K130" s="1"/>
      <c r="L130" s="1" t="s">
        <v>7</v>
      </c>
      <c r="M130" s="1"/>
      <c r="N130" s="1" t="s">
        <v>8</v>
      </c>
      <c r="AD130" s="3" t="s">
        <v>24</v>
      </c>
    </row>
    <row r="131" spans="1:38" x14ac:dyDescent="0.35">
      <c r="A131" s="119" t="s">
        <v>12</v>
      </c>
      <c r="B131" s="119"/>
      <c r="C131" s="119"/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AD131" s="6" t="s">
        <v>17</v>
      </c>
      <c r="AE131" s="6">
        <f>AVERAGE(AE123,AE127)</f>
        <v>49.855000000000004</v>
      </c>
      <c r="AF131" s="6">
        <f>AVERAGEA(AF123+AF127)</f>
        <v>28.750000000000007</v>
      </c>
      <c r="AG131" s="6">
        <f t="shared" ref="AG131:AL133" si="15">AVERAGE(AG123,AG127)</f>
        <v>0.71500000000000008</v>
      </c>
      <c r="AH131" s="6">
        <f t="shared" si="15"/>
        <v>52.844999999999999</v>
      </c>
      <c r="AI131" s="6">
        <f t="shared" si="15"/>
        <v>1.31</v>
      </c>
      <c r="AJ131" s="6">
        <f t="shared" si="15"/>
        <v>0.72</v>
      </c>
      <c r="AK131" s="6" t="e">
        <f t="shared" si="15"/>
        <v>#DIV/0!</v>
      </c>
      <c r="AL131" s="6" t="e">
        <f t="shared" si="15"/>
        <v>#DIV/0!</v>
      </c>
    </row>
    <row r="132" spans="1:38" x14ac:dyDescent="0.35">
      <c r="A132" s="6" t="s">
        <v>14</v>
      </c>
      <c r="B132">
        <v>80.489999999999995</v>
      </c>
      <c r="C132">
        <v>0.73</v>
      </c>
      <c r="D132">
        <v>71.62</v>
      </c>
      <c r="E132">
        <v>0.93</v>
      </c>
      <c r="F132">
        <v>0.61</v>
      </c>
      <c r="G132">
        <v>0.03</v>
      </c>
      <c r="H132">
        <v>0.72</v>
      </c>
      <c r="I132">
        <v>0</v>
      </c>
      <c r="J132">
        <v>0.18</v>
      </c>
      <c r="K132">
        <v>0</v>
      </c>
      <c r="L132">
        <v>0.54</v>
      </c>
      <c r="M132">
        <v>0</v>
      </c>
      <c r="N132">
        <v>32.74</v>
      </c>
      <c r="O132" s="6">
        <v>81.41</v>
      </c>
      <c r="AD132" s="6" t="s">
        <v>19</v>
      </c>
      <c r="AE132" s="6">
        <f>AVERAGE(AE124,AE128)</f>
        <v>61.489999999999995</v>
      </c>
      <c r="AF132" s="6">
        <f>AVERAGEA(AF124+AF128)</f>
        <v>5.4800000000000111</v>
      </c>
      <c r="AG132" s="6">
        <f t="shared" si="15"/>
        <v>0.81</v>
      </c>
      <c r="AH132" s="6">
        <f t="shared" si="15"/>
        <v>66.47</v>
      </c>
      <c r="AI132" s="6">
        <f t="shared" si="15"/>
        <v>0.98</v>
      </c>
      <c r="AJ132" s="6">
        <f t="shared" si="15"/>
        <v>0.73</v>
      </c>
      <c r="AK132" s="6" t="e">
        <f t="shared" si="15"/>
        <v>#DIV/0!</v>
      </c>
      <c r="AL132" s="6" t="e">
        <f t="shared" si="15"/>
        <v>#DIV/0!</v>
      </c>
    </row>
    <row r="133" spans="1:38" x14ac:dyDescent="0.35">
      <c r="A133" s="6" t="s">
        <v>26</v>
      </c>
      <c r="B133">
        <v>70.14</v>
      </c>
      <c r="C133">
        <v>8.51</v>
      </c>
      <c r="D133">
        <v>78.83</v>
      </c>
      <c r="E133">
        <v>9.58</v>
      </c>
      <c r="F133">
        <v>0.63</v>
      </c>
      <c r="G133">
        <v>0.16</v>
      </c>
      <c r="H133">
        <v>0.73</v>
      </c>
      <c r="I133">
        <v>0.06</v>
      </c>
      <c r="J133">
        <v>0.17</v>
      </c>
      <c r="K133">
        <v>0.03</v>
      </c>
      <c r="L133">
        <v>0.56000000000000005</v>
      </c>
      <c r="M133">
        <v>0.03</v>
      </c>
      <c r="N133">
        <v>29.67</v>
      </c>
      <c r="O133" s="6">
        <v>76.16</v>
      </c>
      <c r="AD133" s="6" t="s">
        <v>21</v>
      </c>
      <c r="AE133" s="6">
        <f>AVERAGE(AE125,AE129)</f>
        <v>59.5</v>
      </c>
      <c r="AF133" s="6">
        <f>AVERAGEA(AF125+AF129)</f>
        <v>9.460000000000008</v>
      </c>
      <c r="AG133" s="6">
        <f t="shared" si="15"/>
        <v>0.83000000000000007</v>
      </c>
      <c r="AH133" s="6">
        <f t="shared" si="15"/>
        <v>63.344999999999999</v>
      </c>
      <c r="AI133" s="6">
        <f t="shared" si="15"/>
        <v>1.01</v>
      </c>
      <c r="AJ133" s="6">
        <f t="shared" si="15"/>
        <v>0.75</v>
      </c>
      <c r="AK133" s="6" t="e">
        <f t="shared" si="15"/>
        <v>#DIV/0!</v>
      </c>
      <c r="AL133" s="6" t="e">
        <f t="shared" si="15"/>
        <v>#DIV/0!</v>
      </c>
    </row>
    <row r="134" spans="1:38" x14ac:dyDescent="0.35">
      <c r="A134" s="6" t="s">
        <v>27</v>
      </c>
      <c r="B134">
        <v>68.5</v>
      </c>
      <c r="C134">
        <v>5.15</v>
      </c>
      <c r="D134">
        <v>74.88</v>
      </c>
      <c r="E134">
        <v>4.24</v>
      </c>
      <c r="F134">
        <v>0.56999999999999995</v>
      </c>
      <c r="G134">
        <v>0.05</v>
      </c>
      <c r="H134">
        <v>0.65</v>
      </c>
      <c r="I134">
        <v>0.04</v>
      </c>
      <c r="J134">
        <v>0.17</v>
      </c>
      <c r="K134">
        <v>0.02</v>
      </c>
      <c r="L134">
        <v>0.47</v>
      </c>
      <c r="M134">
        <v>0.02</v>
      </c>
      <c r="N134">
        <v>36.590000000000003</v>
      </c>
      <c r="O134" s="6">
        <v>72.41</v>
      </c>
    </row>
    <row r="135" spans="1:38" x14ac:dyDescent="0.35">
      <c r="A135" s="119" t="s">
        <v>20</v>
      </c>
      <c r="B135" s="119"/>
      <c r="C135" s="119"/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</row>
    <row r="136" spans="1:38" x14ac:dyDescent="0.35">
      <c r="A136" s="6" t="s">
        <v>14</v>
      </c>
      <c r="B136">
        <v>82.19</v>
      </c>
      <c r="C136">
        <v>0.32</v>
      </c>
      <c r="D136">
        <v>73.650000000000006</v>
      </c>
      <c r="E136">
        <v>1.2</v>
      </c>
      <c r="F136">
        <v>0.63</v>
      </c>
      <c r="G136">
        <v>0.04</v>
      </c>
      <c r="H136">
        <v>0.72</v>
      </c>
      <c r="I136">
        <v>0</v>
      </c>
      <c r="J136">
        <v>0.18</v>
      </c>
      <c r="K136">
        <v>0</v>
      </c>
      <c r="L136">
        <v>0.54</v>
      </c>
      <c r="M136">
        <v>0</v>
      </c>
      <c r="N136">
        <v>32.26</v>
      </c>
      <c r="AD136" s="3" t="s">
        <v>34</v>
      </c>
    </row>
    <row r="137" spans="1:38" x14ac:dyDescent="0.35">
      <c r="A137" s="6" t="s">
        <v>26</v>
      </c>
      <c r="B137">
        <v>75.180000000000007</v>
      </c>
      <c r="C137">
        <v>1</v>
      </c>
      <c r="D137">
        <v>74.44</v>
      </c>
      <c r="E137">
        <v>1.87</v>
      </c>
      <c r="F137">
        <v>0.61</v>
      </c>
      <c r="G137">
        <v>0.05</v>
      </c>
      <c r="H137">
        <v>0.74</v>
      </c>
      <c r="I137">
        <v>0.02</v>
      </c>
      <c r="J137">
        <v>0.16</v>
      </c>
      <c r="K137">
        <v>0.01</v>
      </c>
      <c r="L137">
        <v>0.59</v>
      </c>
      <c r="M137">
        <v>0.02</v>
      </c>
      <c r="N137">
        <v>26.93</v>
      </c>
      <c r="AE137" s="3" t="s">
        <v>2</v>
      </c>
      <c r="AF137" s="3" t="s">
        <v>11</v>
      </c>
      <c r="AG137" s="2" t="s">
        <v>3</v>
      </c>
      <c r="AH137" s="2" t="s">
        <v>4</v>
      </c>
      <c r="AI137" s="2" t="s">
        <v>5</v>
      </c>
      <c r="AJ137" s="2" t="s">
        <v>6</v>
      </c>
      <c r="AK137" s="2" t="s">
        <v>7</v>
      </c>
      <c r="AL137" s="2" t="s">
        <v>8</v>
      </c>
    </row>
    <row r="138" spans="1:38" x14ac:dyDescent="0.35">
      <c r="A138" s="6" t="s">
        <v>27</v>
      </c>
      <c r="B138">
        <v>66.430000000000007</v>
      </c>
      <c r="C138">
        <v>1.65</v>
      </c>
      <c r="D138">
        <v>71.06</v>
      </c>
      <c r="E138">
        <v>0.9</v>
      </c>
      <c r="F138">
        <v>0.51</v>
      </c>
      <c r="G138">
        <v>0.01</v>
      </c>
      <c r="H138">
        <v>0.64</v>
      </c>
      <c r="I138">
        <v>0.03</v>
      </c>
      <c r="J138">
        <v>0.17</v>
      </c>
      <c r="K138">
        <v>0.01</v>
      </c>
      <c r="L138">
        <v>0.47</v>
      </c>
      <c r="M138">
        <v>0.01</v>
      </c>
      <c r="N138">
        <v>36.39</v>
      </c>
      <c r="AD138" s="3" t="s">
        <v>13</v>
      </c>
      <c r="AE138" s="3">
        <v>64.23</v>
      </c>
      <c r="AF138" s="3"/>
      <c r="AG138" s="2"/>
      <c r="AH138" s="2"/>
      <c r="AI138" s="2"/>
      <c r="AJ138" s="2"/>
      <c r="AK138" s="2"/>
    </row>
    <row r="139" spans="1:38" ht="15" thickBot="1" x14ac:dyDescent="0.4">
      <c r="A139" s="119" t="s">
        <v>23</v>
      </c>
      <c r="B139" s="119"/>
      <c r="C139" s="119"/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AD139" s="3" t="s">
        <v>15</v>
      </c>
    </row>
    <row r="140" spans="1:38" ht="15" thickBot="1" x14ac:dyDescent="0.4">
      <c r="A140" s="6" t="s">
        <v>14</v>
      </c>
      <c r="B140" s="6">
        <f t="shared" ref="B140:N142" si="16">ABS(B132-B136)</f>
        <v>1.7000000000000028</v>
      </c>
      <c r="D140" s="6">
        <f t="shared" si="16"/>
        <v>2.0300000000000011</v>
      </c>
      <c r="F140" s="6">
        <f t="shared" si="16"/>
        <v>2.0000000000000018E-2</v>
      </c>
      <c r="H140" s="6">
        <f t="shared" si="16"/>
        <v>0</v>
      </c>
      <c r="J140" s="6">
        <f t="shared" si="16"/>
        <v>0</v>
      </c>
      <c r="L140" s="6">
        <f t="shared" si="16"/>
        <v>0</v>
      </c>
      <c r="N140" s="6">
        <f t="shared" si="16"/>
        <v>0.48000000000000398</v>
      </c>
      <c r="AD140" s="6" t="s">
        <v>17</v>
      </c>
      <c r="AE140" s="7">
        <v>62.51</v>
      </c>
      <c r="AF140" s="7">
        <f>ABS(AE138-AE140)</f>
        <v>1.720000000000006</v>
      </c>
      <c r="AG140" s="7">
        <v>0.68</v>
      </c>
      <c r="AH140" s="7">
        <v>52.84</v>
      </c>
      <c r="AI140" s="7">
        <v>0.96</v>
      </c>
      <c r="AJ140" s="7">
        <v>0.72</v>
      </c>
    </row>
    <row r="141" spans="1:38" ht="15" thickBot="1" x14ac:dyDescent="0.4">
      <c r="A141" s="6" t="s">
        <v>16</v>
      </c>
      <c r="B141" s="6">
        <f t="shared" si="16"/>
        <v>5.0400000000000063</v>
      </c>
      <c r="D141" s="6">
        <f t="shared" si="16"/>
        <v>4.3900000000000006</v>
      </c>
      <c r="F141" s="6">
        <f t="shared" si="16"/>
        <v>2.0000000000000018E-2</v>
      </c>
      <c r="H141" s="6">
        <f t="shared" si="16"/>
        <v>1.0000000000000009E-2</v>
      </c>
      <c r="J141" s="6">
        <f t="shared" si="16"/>
        <v>1.0000000000000009E-2</v>
      </c>
      <c r="L141" s="6">
        <f t="shared" si="16"/>
        <v>2.9999999999999916E-2</v>
      </c>
      <c r="N141" s="6">
        <f t="shared" si="16"/>
        <v>2.740000000000002</v>
      </c>
      <c r="AD141" s="6" t="s">
        <v>19</v>
      </c>
      <c r="AE141" s="7">
        <v>63.32</v>
      </c>
      <c r="AF141" s="7">
        <f xml:space="preserve"> ABS(AE138-AE141)</f>
        <v>0.91000000000000369</v>
      </c>
      <c r="AG141" s="7">
        <v>0.74</v>
      </c>
      <c r="AH141" s="7">
        <v>64.680000000000007</v>
      </c>
      <c r="AI141" s="7">
        <v>0.95</v>
      </c>
      <c r="AJ141" s="7">
        <v>0.73</v>
      </c>
    </row>
    <row r="142" spans="1:38" ht="15" thickBot="1" x14ac:dyDescent="0.4">
      <c r="A142" s="6" t="s">
        <v>18</v>
      </c>
      <c r="B142" s="6">
        <f t="shared" si="16"/>
        <v>2.0699999999999932</v>
      </c>
      <c r="D142" s="6">
        <f t="shared" si="16"/>
        <v>3.8199999999999932</v>
      </c>
      <c r="F142" s="6">
        <f t="shared" si="16"/>
        <v>5.9999999999999942E-2</v>
      </c>
      <c r="H142" s="6">
        <f t="shared" si="16"/>
        <v>1.0000000000000009E-2</v>
      </c>
      <c r="J142" s="6">
        <f t="shared" si="16"/>
        <v>0</v>
      </c>
      <c r="L142" s="6">
        <f t="shared" si="16"/>
        <v>0</v>
      </c>
      <c r="N142" s="6">
        <f t="shared" si="16"/>
        <v>0.20000000000000284</v>
      </c>
      <c r="AD142" s="6" t="s">
        <v>21</v>
      </c>
      <c r="AE142" s="7">
        <v>58.38</v>
      </c>
      <c r="AF142" s="7">
        <f>ABS(AE142-AE138)</f>
        <v>5.8500000000000014</v>
      </c>
      <c r="AG142" s="7">
        <v>0.81</v>
      </c>
      <c r="AH142" s="7">
        <v>60.7</v>
      </c>
      <c r="AI142" s="7">
        <v>1.03</v>
      </c>
      <c r="AJ142" s="7">
        <v>0.75</v>
      </c>
    </row>
    <row r="143" spans="1:38" ht="15" thickBot="1" x14ac:dyDescent="0.4">
      <c r="AD143" s="3" t="s">
        <v>22</v>
      </c>
    </row>
    <row r="144" spans="1:38" ht="15" thickBot="1" x14ac:dyDescent="0.4">
      <c r="AD144" s="6" t="s">
        <v>17</v>
      </c>
      <c r="AE144" s="7">
        <v>36.17</v>
      </c>
      <c r="AF144" s="6">
        <f>ABS(AE138-AE144)</f>
        <v>28.060000000000002</v>
      </c>
      <c r="AG144" s="7">
        <v>0.75</v>
      </c>
      <c r="AH144" s="7">
        <v>52.85</v>
      </c>
      <c r="AI144" s="7">
        <v>1.66</v>
      </c>
      <c r="AJ144" s="7">
        <v>0.72</v>
      </c>
    </row>
    <row r="145" spans="1:38" ht="15" thickBot="1" x14ac:dyDescent="0.4">
      <c r="A145" s="120" t="s">
        <v>35</v>
      </c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AD145" s="6" t="s">
        <v>21</v>
      </c>
      <c r="AE145" s="7">
        <v>59.66</v>
      </c>
      <c r="AF145" s="7">
        <f>ABS(AE138-AE145)</f>
        <v>4.5700000000000074</v>
      </c>
      <c r="AG145" s="7">
        <v>0.88</v>
      </c>
      <c r="AH145" s="7">
        <v>68.260000000000005</v>
      </c>
      <c r="AI145" s="7">
        <v>1.01</v>
      </c>
      <c r="AJ145" s="7">
        <v>0.73</v>
      </c>
    </row>
    <row r="146" spans="1:38" ht="15" thickBot="1" x14ac:dyDescent="0.4">
      <c r="A146" s="3"/>
      <c r="B146" s="1" t="s">
        <v>2</v>
      </c>
      <c r="C146" s="1"/>
      <c r="D146" s="1" t="s">
        <v>3</v>
      </c>
      <c r="E146" s="1"/>
      <c r="F146" s="1" t="s">
        <v>4</v>
      </c>
      <c r="G146" s="1"/>
      <c r="H146" s="1" t="s">
        <v>5</v>
      </c>
      <c r="I146" s="1"/>
      <c r="J146" s="1" t="s">
        <v>6</v>
      </c>
      <c r="K146" s="1"/>
      <c r="L146" s="1" t="s">
        <v>7</v>
      </c>
      <c r="M146" s="1"/>
      <c r="N146" s="1" t="s">
        <v>8</v>
      </c>
      <c r="AD146" s="6" t="s">
        <v>19</v>
      </c>
      <c r="AE146" s="7">
        <v>60.62</v>
      </c>
      <c r="AF146" s="7">
        <f>ABS(AE138-AE146)</f>
        <v>3.6100000000000065</v>
      </c>
      <c r="AG146" s="7">
        <v>0.85</v>
      </c>
      <c r="AH146" s="7">
        <v>65.989999999999995</v>
      </c>
      <c r="AI146" s="7">
        <v>0.99</v>
      </c>
      <c r="AJ146" s="7">
        <v>0.75</v>
      </c>
    </row>
    <row r="147" spans="1:38" x14ac:dyDescent="0.35">
      <c r="A147" s="119" t="s">
        <v>12</v>
      </c>
      <c r="B147" s="119"/>
      <c r="C147" s="119"/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119"/>
      <c r="AD147" s="3" t="s">
        <v>24</v>
      </c>
    </row>
    <row r="148" spans="1:38" x14ac:dyDescent="0.35">
      <c r="A148" s="6" t="s">
        <v>14</v>
      </c>
      <c r="B148">
        <v>76.540000000000006</v>
      </c>
      <c r="C148">
        <v>0.06</v>
      </c>
      <c r="D148">
        <v>72.7</v>
      </c>
      <c r="E148">
        <v>1.67</v>
      </c>
      <c r="F148">
        <v>0.64</v>
      </c>
      <c r="G148">
        <v>7.0000000000000007E-2</v>
      </c>
      <c r="H148">
        <v>0.75</v>
      </c>
      <c r="I148">
        <v>0.01</v>
      </c>
      <c r="J148">
        <v>0.16</v>
      </c>
      <c r="K148">
        <v>0.01</v>
      </c>
      <c r="L148">
        <v>0.59</v>
      </c>
      <c r="M148">
        <v>0.01</v>
      </c>
      <c r="N148">
        <v>27.63</v>
      </c>
      <c r="O148" s="6">
        <v>76.7</v>
      </c>
      <c r="AD148" s="6" t="s">
        <v>17</v>
      </c>
      <c r="AE148" s="6">
        <f>AVERAGE(AE140,AE144)</f>
        <v>49.34</v>
      </c>
      <c r="AF148" s="6">
        <f>AVERAGEA(AF140+AF144)</f>
        <v>29.780000000000008</v>
      </c>
      <c r="AG148" s="6">
        <f t="shared" ref="AG148:AL150" si="17">AVERAGE(AG140,AG144)</f>
        <v>0.71500000000000008</v>
      </c>
      <c r="AH148" s="6">
        <f t="shared" si="17"/>
        <v>52.844999999999999</v>
      </c>
      <c r="AI148" s="6">
        <f t="shared" si="17"/>
        <v>1.31</v>
      </c>
      <c r="AJ148" s="6">
        <f t="shared" si="17"/>
        <v>0.72</v>
      </c>
      <c r="AK148" s="6" t="e">
        <f t="shared" si="17"/>
        <v>#DIV/0!</v>
      </c>
      <c r="AL148" s="6" t="e">
        <f t="shared" si="17"/>
        <v>#DIV/0!</v>
      </c>
    </row>
    <row r="149" spans="1:38" x14ac:dyDescent="0.35">
      <c r="A149" s="6" t="s">
        <v>26</v>
      </c>
      <c r="B149">
        <v>71.36</v>
      </c>
      <c r="C149">
        <v>0.65</v>
      </c>
      <c r="D149">
        <v>69.27</v>
      </c>
      <c r="E149">
        <v>1.63</v>
      </c>
      <c r="F149">
        <v>0.47</v>
      </c>
      <c r="G149">
        <v>0.04</v>
      </c>
      <c r="H149">
        <v>0.78</v>
      </c>
      <c r="I149">
        <v>0.03</v>
      </c>
      <c r="J149">
        <v>0.17</v>
      </c>
      <c r="K149">
        <v>0.02</v>
      </c>
      <c r="L149">
        <v>0.61</v>
      </c>
      <c r="M149">
        <v>0.01</v>
      </c>
      <c r="N149">
        <v>27.67</v>
      </c>
      <c r="O149" s="6">
        <v>72.8</v>
      </c>
      <c r="AD149" s="6" t="s">
        <v>19</v>
      </c>
      <c r="AE149" s="6">
        <f>AVERAGE(AE141,AE145)</f>
        <v>61.489999999999995</v>
      </c>
      <c r="AF149" s="6">
        <f>AVERAGEA(AF141+AF145)</f>
        <v>5.4800000000000111</v>
      </c>
      <c r="AG149" s="6">
        <f t="shared" si="17"/>
        <v>0.81</v>
      </c>
      <c r="AH149" s="6">
        <f t="shared" si="17"/>
        <v>66.47</v>
      </c>
      <c r="AI149" s="6">
        <f t="shared" si="17"/>
        <v>0.98</v>
      </c>
      <c r="AJ149" s="6">
        <f t="shared" si="17"/>
        <v>0.73</v>
      </c>
      <c r="AK149" s="6" t="e">
        <f t="shared" si="17"/>
        <v>#DIV/0!</v>
      </c>
      <c r="AL149" s="6" t="e">
        <f t="shared" si="17"/>
        <v>#DIV/0!</v>
      </c>
    </row>
    <row r="150" spans="1:38" x14ac:dyDescent="0.35">
      <c r="A150" s="6" t="s">
        <v>27</v>
      </c>
      <c r="B150">
        <v>67.52</v>
      </c>
      <c r="C150">
        <v>5.15</v>
      </c>
      <c r="D150">
        <v>66.72</v>
      </c>
      <c r="E150">
        <v>5.43</v>
      </c>
      <c r="F150">
        <v>0.44</v>
      </c>
      <c r="G150">
        <v>0.03</v>
      </c>
      <c r="H150">
        <v>0.7</v>
      </c>
      <c r="I150">
        <v>7.0000000000000007E-2</v>
      </c>
      <c r="J150">
        <v>0.16</v>
      </c>
      <c r="K150">
        <v>0.04</v>
      </c>
      <c r="L150">
        <v>0.53</v>
      </c>
      <c r="M150">
        <v>0.03</v>
      </c>
      <c r="N150">
        <v>30.48</v>
      </c>
      <c r="O150" s="6">
        <v>72.81</v>
      </c>
      <c r="AD150" s="6" t="s">
        <v>21</v>
      </c>
      <c r="AE150" s="6">
        <f>AVERAGE(AE142,AE146)</f>
        <v>59.5</v>
      </c>
      <c r="AF150" s="6">
        <f>AVERAGEA(AF142+AF146)</f>
        <v>9.460000000000008</v>
      </c>
      <c r="AG150" s="6">
        <f t="shared" si="17"/>
        <v>0.83000000000000007</v>
      </c>
      <c r="AH150" s="6">
        <f t="shared" si="17"/>
        <v>63.344999999999999</v>
      </c>
      <c r="AI150" s="6">
        <f t="shared" si="17"/>
        <v>1.01</v>
      </c>
      <c r="AJ150" s="6">
        <f t="shared" si="17"/>
        <v>0.75</v>
      </c>
      <c r="AK150" s="6" t="e">
        <f t="shared" si="17"/>
        <v>#DIV/0!</v>
      </c>
      <c r="AL150" s="6" t="e">
        <f t="shared" si="17"/>
        <v>#DIV/0!</v>
      </c>
    </row>
    <row r="151" spans="1:38" x14ac:dyDescent="0.35">
      <c r="A151" s="119" t="s">
        <v>20</v>
      </c>
      <c r="B151" s="119"/>
      <c r="C151" s="119"/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119"/>
    </row>
    <row r="152" spans="1:38" x14ac:dyDescent="0.35">
      <c r="A152" s="6" t="s">
        <v>14</v>
      </c>
      <c r="B152">
        <v>65.8</v>
      </c>
      <c r="C152">
        <v>9.9</v>
      </c>
      <c r="D152">
        <v>73.78</v>
      </c>
      <c r="E152">
        <v>8.3699999999999992</v>
      </c>
      <c r="F152">
        <v>0.53</v>
      </c>
      <c r="G152">
        <v>0.1</v>
      </c>
      <c r="H152">
        <v>0.78</v>
      </c>
      <c r="I152">
        <v>0.02</v>
      </c>
      <c r="J152">
        <v>0.2</v>
      </c>
      <c r="K152">
        <v>0.04</v>
      </c>
      <c r="L152">
        <v>0.57999999999999996</v>
      </c>
      <c r="M152">
        <v>0.02</v>
      </c>
      <c r="N152">
        <v>34.69</v>
      </c>
    </row>
    <row r="153" spans="1:38" x14ac:dyDescent="0.35">
      <c r="A153" s="6" t="s">
        <v>26</v>
      </c>
      <c r="B153">
        <v>72.78</v>
      </c>
      <c r="C153">
        <v>0.06</v>
      </c>
      <c r="D153">
        <v>77.7</v>
      </c>
      <c r="E153">
        <v>1.94</v>
      </c>
      <c r="F153">
        <v>0.69</v>
      </c>
      <c r="G153">
        <v>0.09</v>
      </c>
      <c r="H153">
        <v>0.69</v>
      </c>
      <c r="I153">
        <v>0.05</v>
      </c>
      <c r="J153">
        <v>0.13</v>
      </c>
      <c r="K153">
        <v>0.01</v>
      </c>
      <c r="L153">
        <v>0.56000000000000005</v>
      </c>
      <c r="M153">
        <v>0.04</v>
      </c>
      <c r="N153">
        <v>24.12</v>
      </c>
      <c r="AD153" s="3" t="s">
        <v>35</v>
      </c>
    </row>
    <row r="154" spans="1:38" x14ac:dyDescent="0.35">
      <c r="A154" s="6" t="s">
        <v>27</v>
      </c>
      <c r="B154">
        <v>64.72</v>
      </c>
      <c r="C154">
        <v>2.04</v>
      </c>
      <c r="D154">
        <v>59.31</v>
      </c>
      <c r="E154">
        <v>4.8499999999999996</v>
      </c>
      <c r="F154">
        <v>0.43</v>
      </c>
      <c r="G154">
        <v>0.04</v>
      </c>
      <c r="H154">
        <v>0.73</v>
      </c>
      <c r="I154">
        <v>0.03</v>
      </c>
      <c r="J154">
        <v>0.16</v>
      </c>
      <c r="K154">
        <v>0.03</v>
      </c>
      <c r="L154">
        <v>0.56999999999999995</v>
      </c>
      <c r="M154">
        <v>0.01</v>
      </c>
      <c r="N154">
        <v>27.86</v>
      </c>
      <c r="AE154" s="3" t="s">
        <v>2</v>
      </c>
      <c r="AF154" s="3" t="s">
        <v>11</v>
      </c>
      <c r="AG154" s="2" t="s">
        <v>3</v>
      </c>
      <c r="AH154" s="2" t="s">
        <v>4</v>
      </c>
      <c r="AI154" s="2" t="s">
        <v>5</v>
      </c>
      <c r="AJ154" s="2" t="s">
        <v>6</v>
      </c>
      <c r="AK154" s="2" t="s">
        <v>7</v>
      </c>
      <c r="AL154" s="2" t="s">
        <v>8</v>
      </c>
    </row>
    <row r="155" spans="1:38" x14ac:dyDescent="0.35">
      <c r="A155" s="119" t="s">
        <v>23</v>
      </c>
      <c r="B155" s="119"/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19"/>
      <c r="AD155" s="3" t="s">
        <v>13</v>
      </c>
      <c r="AE155" s="3">
        <v>64.23</v>
      </c>
      <c r="AF155" s="3"/>
      <c r="AG155" s="2"/>
      <c r="AH155" s="2"/>
      <c r="AI155" s="2"/>
      <c r="AJ155" s="2"/>
      <c r="AK155" s="2"/>
    </row>
    <row r="156" spans="1:38" ht="15" thickBot="1" x14ac:dyDescent="0.4">
      <c r="A156" s="6" t="s">
        <v>14</v>
      </c>
      <c r="B156" s="6">
        <f t="shared" ref="B156:N158" si="18">ABS(B148-B152)</f>
        <v>10.740000000000009</v>
      </c>
      <c r="D156" s="6">
        <f t="shared" si="18"/>
        <v>1.0799999999999983</v>
      </c>
      <c r="F156" s="6">
        <f t="shared" si="18"/>
        <v>0.10999999999999999</v>
      </c>
      <c r="H156" s="6">
        <f t="shared" si="18"/>
        <v>3.0000000000000027E-2</v>
      </c>
      <c r="J156" s="6">
        <f t="shared" si="18"/>
        <v>4.0000000000000008E-2</v>
      </c>
      <c r="L156" s="6">
        <f t="shared" si="18"/>
        <v>1.0000000000000009E-2</v>
      </c>
      <c r="N156" s="6">
        <f t="shared" si="18"/>
        <v>7.0599999999999987</v>
      </c>
      <c r="AD156" s="3" t="s">
        <v>15</v>
      </c>
    </row>
    <row r="157" spans="1:38" ht="15" thickBot="1" x14ac:dyDescent="0.4">
      <c r="A157" s="6" t="s">
        <v>16</v>
      </c>
      <c r="B157" s="6">
        <f t="shared" si="18"/>
        <v>1.4200000000000017</v>
      </c>
      <c r="D157" s="6">
        <f t="shared" si="18"/>
        <v>8.4300000000000068</v>
      </c>
      <c r="F157" s="6">
        <f t="shared" si="18"/>
        <v>0.21999999999999997</v>
      </c>
      <c r="H157" s="6">
        <f t="shared" si="18"/>
        <v>9.000000000000008E-2</v>
      </c>
      <c r="J157" s="6">
        <f t="shared" si="18"/>
        <v>4.0000000000000008E-2</v>
      </c>
      <c r="L157" s="6">
        <f t="shared" si="18"/>
        <v>4.9999999999999933E-2</v>
      </c>
      <c r="N157" s="6">
        <f t="shared" si="18"/>
        <v>3.5500000000000007</v>
      </c>
      <c r="AD157" s="6" t="s">
        <v>17</v>
      </c>
      <c r="AE157" s="7">
        <v>62.51</v>
      </c>
      <c r="AF157" s="7">
        <f>ABS(AE155-AE157)</f>
        <v>1.720000000000006</v>
      </c>
      <c r="AG157" s="7">
        <v>0.68</v>
      </c>
      <c r="AH157" s="7">
        <v>52.84</v>
      </c>
      <c r="AI157" s="7">
        <v>0.96</v>
      </c>
      <c r="AJ157" s="7">
        <v>0.72</v>
      </c>
    </row>
    <row r="158" spans="1:38" ht="15" thickBot="1" x14ac:dyDescent="0.4">
      <c r="A158" s="6" t="s">
        <v>18</v>
      </c>
      <c r="B158" s="6">
        <f t="shared" si="18"/>
        <v>2.7999999999999972</v>
      </c>
      <c r="D158" s="6">
        <f t="shared" si="18"/>
        <v>7.4099999999999966</v>
      </c>
      <c r="F158" s="6">
        <f t="shared" si="18"/>
        <v>1.0000000000000009E-2</v>
      </c>
      <c r="H158" s="6">
        <f t="shared" si="18"/>
        <v>3.0000000000000027E-2</v>
      </c>
      <c r="J158" s="6">
        <f t="shared" si="18"/>
        <v>0</v>
      </c>
      <c r="L158" s="6">
        <f t="shared" si="18"/>
        <v>3.9999999999999925E-2</v>
      </c>
      <c r="N158" s="6">
        <f t="shared" si="18"/>
        <v>2.620000000000001</v>
      </c>
      <c r="AD158" s="6" t="s">
        <v>19</v>
      </c>
      <c r="AE158" s="7">
        <v>63.32</v>
      </c>
      <c r="AF158" s="7">
        <f xml:space="preserve"> ABS(AE155-AE158)</f>
        <v>0.91000000000000369</v>
      </c>
      <c r="AG158" s="7">
        <v>0.74</v>
      </c>
      <c r="AH158" s="7">
        <v>64.680000000000007</v>
      </c>
      <c r="AI158" s="7">
        <v>0.95</v>
      </c>
      <c r="AJ158" s="7">
        <v>0.73</v>
      </c>
    </row>
    <row r="159" spans="1:38" ht="15" thickBot="1" x14ac:dyDescent="0.4">
      <c r="AD159" s="6" t="s">
        <v>21</v>
      </c>
      <c r="AE159" s="7">
        <v>58.38</v>
      </c>
      <c r="AF159" s="7">
        <f>ABS(AE159-AE155)</f>
        <v>5.8500000000000014</v>
      </c>
      <c r="AG159" s="7">
        <v>0.81</v>
      </c>
      <c r="AH159" s="7">
        <v>60.7</v>
      </c>
      <c r="AI159" s="7">
        <v>1.03</v>
      </c>
      <c r="AJ159" s="7">
        <v>0.75</v>
      </c>
    </row>
    <row r="160" spans="1:38" ht="15" thickBot="1" x14ac:dyDescent="0.4">
      <c r="AD160" s="3" t="s">
        <v>22</v>
      </c>
    </row>
    <row r="161" spans="1:38" ht="15" thickBot="1" x14ac:dyDescent="0.4">
      <c r="A161" s="120" t="s">
        <v>36</v>
      </c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AD161" s="6" t="s">
        <v>17</v>
      </c>
      <c r="AE161" s="7">
        <v>36.17</v>
      </c>
      <c r="AF161" s="6">
        <f>ABS(AE155-AE161)</f>
        <v>28.060000000000002</v>
      </c>
      <c r="AG161" s="7">
        <v>0.75</v>
      </c>
      <c r="AH161" s="7">
        <v>52.85</v>
      </c>
      <c r="AI161" s="7">
        <v>1.66</v>
      </c>
      <c r="AJ161" s="7">
        <v>0.72</v>
      </c>
    </row>
    <row r="162" spans="1:38" ht="15" thickBot="1" x14ac:dyDescent="0.4">
      <c r="A162" s="3"/>
      <c r="B162" s="1" t="s">
        <v>2</v>
      </c>
      <c r="C162" s="1"/>
      <c r="D162" s="1" t="s">
        <v>3</v>
      </c>
      <c r="E162" s="1"/>
      <c r="F162" s="1" t="s">
        <v>4</v>
      </c>
      <c r="G162" s="1"/>
      <c r="H162" s="1" t="s">
        <v>5</v>
      </c>
      <c r="I162" s="1"/>
      <c r="J162" s="1" t="s">
        <v>6</v>
      </c>
      <c r="K162" s="1"/>
      <c r="L162" s="1" t="s">
        <v>7</v>
      </c>
      <c r="M162" s="1"/>
      <c r="N162" s="1" t="s">
        <v>8</v>
      </c>
      <c r="AD162" s="6" t="s">
        <v>21</v>
      </c>
      <c r="AE162" s="7">
        <v>59.66</v>
      </c>
      <c r="AF162" s="7">
        <f>ABS(AE155-AE162)</f>
        <v>4.5700000000000074</v>
      </c>
      <c r="AG162" s="7">
        <v>0.88</v>
      </c>
      <c r="AH162" s="7">
        <v>68.260000000000005</v>
      </c>
      <c r="AI162" s="7">
        <v>1.01</v>
      </c>
      <c r="AJ162" s="7">
        <v>0.73</v>
      </c>
    </row>
    <row r="163" spans="1:38" ht="15" thickBot="1" x14ac:dyDescent="0.4">
      <c r="A163" s="119" t="s">
        <v>12</v>
      </c>
      <c r="B163" s="119"/>
      <c r="C163" s="119"/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119"/>
      <c r="AD163" s="6" t="s">
        <v>19</v>
      </c>
      <c r="AE163" s="7">
        <v>60.62</v>
      </c>
      <c r="AF163" s="7">
        <f>ABS(AE155-AE163)</f>
        <v>3.6100000000000065</v>
      </c>
      <c r="AG163" s="7">
        <v>0.85</v>
      </c>
      <c r="AH163" s="7">
        <v>65.989999999999995</v>
      </c>
      <c r="AI163" s="7">
        <v>0.99</v>
      </c>
      <c r="AJ163" s="7">
        <v>0.75</v>
      </c>
    </row>
    <row r="164" spans="1:38" x14ac:dyDescent="0.35">
      <c r="A164" s="6" t="s">
        <v>14</v>
      </c>
      <c r="B164">
        <v>86.25</v>
      </c>
      <c r="C164">
        <v>1.54</v>
      </c>
      <c r="D164">
        <v>76.319999999999993</v>
      </c>
      <c r="E164">
        <v>1.31</v>
      </c>
      <c r="F164">
        <v>0.6</v>
      </c>
      <c r="G164">
        <v>0.09</v>
      </c>
      <c r="H164">
        <v>0.67</v>
      </c>
      <c r="I164">
        <v>0</v>
      </c>
      <c r="J164">
        <v>0.15</v>
      </c>
      <c r="K164">
        <v>0.01</v>
      </c>
      <c r="L164">
        <v>0.53</v>
      </c>
      <c r="M164">
        <v>0.01</v>
      </c>
      <c r="N164">
        <v>27.79</v>
      </c>
      <c r="O164" s="6">
        <v>85.11</v>
      </c>
      <c r="AD164" s="3" t="s">
        <v>24</v>
      </c>
    </row>
    <row r="165" spans="1:38" x14ac:dyDescent="0.35">
      <c r="A165" s="6" t="s">
        <v>26</v>
      </c>
      <c r="B165">
        <v>79.66</v>
      </c>
      <c r="C165">
        <v>2.77</v>
      </c>
      <c r="D165">
        <v>73.61</v>
      </c>
      <c r="E165">
        <v>1.44</v>
      </c>
      <c r="F165">
        <v>0.59</v>
      </c>
      <c r="G165">
        <v>0.02</v>
      </c>
      <c r="H165">
        <v>0.71</v>
      </c>
      <c r="I165">
        <v>0</v>
      </c>
      <c r="J165">
        <v>0.17</v>
      </c>
      <c r="K165">
        <v>0.01</v>
      </c>
      <c r="L165">
        <v>0.54</v>
      </c>
      <c r="M165">
        <v>0.01</v>
      </c>
      <c r="N165">
        <v>31.57</v>
      </c>
      <c r="O165" s="6">
        <v>75.930000000000007</v>
      </c>
      <c r="AD165" s="6" t="s">
        <v>17</v>
      </c>
      <c r="AE165" s="6">
        <f>AVERAGE(AE157,AE161)</f>
        <v>49.34</v>
      </c>
      <c r="AF165" s="6">
        <f>AVERAGEA(AF157+AF161)</f>
        <v>29.780000000000008</v>
      </c>
      <c r="AG165" s="6">
        <f t="shared" ref="AG165:AL167" si="19">AVERAGE(AG157,AG161)</f>
        <v>0.71500000000000008</v>
      </c>
      <c r="AH165" s="6">
        <f t="shared" si="19"/>
        <v>52.844999999999999</v>
      </c>
      <c r="AI165" s="6">
        <f t="shared" si="19"/>
        <v>1.31</v>
      </c>
      <c r="AJ165" s="6">
        <f t="shared" si="19"/>
        <v>0.72</v>
      </c>
      <c r="AK165" s="6" t="e">
        <f t="shared" si="19"/>
        <v>#DIV/0!</v>
      </c>
      <c r="AL165" s="6" t="e">
        <f t="shared" si="19"/>
        <v>#DIV/0!</v>
      </c>
    </row>
    <row r="166" spans="1:38" x14ac:dyDescent="0.35">
      <c r="A166" s="6" t="s">
        <v>27</v>
      </c>
      <c r="B166">
        <v>76.48</v>
      </c>
      <c r="C166">
        <v>6.17</v>
      </c>
      <c r="D166">
        <v>74.41</v>
      </c>
      <c r="E166">
        <v>5.6</v>
      </c>
      <c r="F166">
        <v>0.56999999999999995</v>
      </c>
      <c r="G166">
        <v>0.09</v>
      </c>
      <c r="H166">
        <v>0.65</v>
      </c>
      <c r="I166">
        <v>0.05</v>
      </c>
      <c r="J166">
        <v>0.16</v>
      </c>
      <c r="K166">
        <v>0.03</v>
      </c>
      <c r="L166">
        <v>0.5</v>
      </c>
      <c r="M166">
        <v>0.02</v>
      </c>
      <c r="N166">
        <v>31.7</v>
      </c>
      <c r="O166" s="6">
        <v>88.15</v>
      </c>
      <c r="AD166" s="6" t="s">
        <v>19</v>
      </c>
      <c r="AE166" s="6">
        <f>AVERAGE(AE158,AE162)</f>
        <v>61.489999999999995</v>
      </c>
      <c r="AF166" s="6">
        <f>AVERAGEA(AF158+AF162)</f>
        <v>5.4800000000000111</v>
      </c>
      <c r="AG166" s="6">
        <f t="shared" si="19"/>
        <v>0.81</v>
      </c>
      <c r="AH166" s="6">
        <f t="shared" si="19"/>
        <v>66.47</v>
      </c>
      <c r="AI166" s="6">
        <f t="shared" si="19"/>
        <v>0.98</v>
      </c>
      <c r="AJ166" s="6">
        <f t="shared" si="19"/>
        <v>0.73</v>
      </c>
      <c r="AK166" s="6" t="e">
        <f t="shared" si="19"/>
        <v>#DIV/0!</v>
      </c>
      <c r="AL166" s="6" t="e">
        <f t="shared" si="19"/>
        <v>#DIV/0!</v>
      </c>
    </row>
    <row r="167" spans="1:38" x14ac:dyDescent="0.35">
      <c r="A167" s="119" t="s">
        <v>20</v>
      </c>
      <c r="B167" s="119"/>
      <c r="C167" s="119"/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119"/>
      <c r="AD167" s="6" t="s">
        <v>21</v>
      </c>
      <c r="AE167" s="6">
        <f>AVERAGE(AE159,AE163)</f>
        <v>59.5</v>
      </c>
      <c r="AF167" s="6">
        <f>AVERAGEA(AF159+AF163)</f>
        <v>9.460000000000008</v>
      </c>
      <c r="AG167" s="6">
        <f t="shared" si="19"/>
        <v>0.83000000000000007</v>
      </c>
      <c r="AH167" s="6">
        <f t="shared" si="19"/>
        <v>63.344999999999999</v>
      </c>
      <c r="AI167" s="6">
        <f t="shared" si="19"/>
        <v>1.01</v>
      </c>
      <c r="AJ167" s="6">
        <f t="shared" si="19"/>
        <v>0.75</v>
      </c>
      <c r="AK167" s="6" t="e">
        <f t="shared" si="19"/>
        <v>#DIV/0!</v>
      </c>
      <c r="AL167" s="6" t="e">
        <f t="shared" si="19"/>
        <v>#DIV/0!</v>
      </c>
    </row>
    <row r="168" spans="1:38" x14ac:dyDescent="0.35">
      <c r="A168" s="6" t="s">
        <v>14</v>
      </c>
      <c r="B168">
        <v>83.37</v>
      </c>
      <c r="C168">
        <v>2.46</v>
      </c>
      <c r="D168">
        <v>75.069999999999993</v>
      </c>
      <c r="E168">
        <v>0.5</v>
      </c>
      <c r="F168">
        <v>0.63</v>
      </c>
      <c r="G168">
        <v>0.01</v>
      </c>
      <c r="H168">
        <v>0.67</v>
      </c>
      <c r="I168">
        <v>0</v>
      </c>
      <c r="J168">
        <v>0.15</v>
      </c>
      <c r="K168">
        <v>0</v>
      </c>
      <c r="L168">
        <v>0.52</v>
      </c>
      <c r="M168">
        <v>0</v>
      </c>
      <c r="N168">
        <v>29.48</v>
      </c>
    </row>
    <row r="169" spans="1:38" x14ac:dyDescent="0.35">
      <c r="A169" s="6" t="s">
        <v>26</v>
      </c>
      <c r="B169">
        <v>80.36</v>
      </c>
      <c r="C169">
        <v>2.54</v>
      </c>
      <c r="D169">
        <v>72.650000000000006</v>
      </c>
      <c r="E169">
        <v>3.6</v>
      </c>
      <c r="F169">
        <v>0.54</v>
      </c>
      <c r="G169">
        <v>0.08</v>
      </c>
      <c r="H169">
        <v>0.69</v>
      </c>
      <c r="I169">
        <v>0.03</v>
      </c>
      <c r="J169">
        <v>0.15</v>
      </c>
      <c r="K169">
        <v>0.01</v>
      </c>
      <c r="L169">
        <v>0.53</v>
      </c>
      <c r="M169">
        <v>0.02</v>
      </c>
      <c r="N169">
        <v>28.94</v>
      </c>
    </row>
    <row r="170" spans="1:38" x14ac:dyDescent="0.35">
      <c r="A170" s="6" t="s">
        <v>27</v>
      </c>
      <c r="B170">
        <v>77.25</v>
      </c>
      <c r="C170">
        <v>4.22</v>
      </c>
      <c r="D170">
        <v>72.430000000000007</v>
      </c>
      <c r="E170">
        <v>3.83</v>
      </c>
      <c r="F170">
        <v>0.52</v>
      </c>
      <c r="G170">
        <v>0.03</v>
      </c>
      <c r="H170">
        <v>0.64</v>
      </c>
      <c r="I170">
        <v>0.05</v>
      </c>
      <c r="J170">
        <v>0.16</v>
      </c>
      <c r="K170">
        <v>0.03</v>
      </c>
      <c r="L170">
        <v>0.48</v>
      </c>
      <c r="M170">
        <v>0.02</v>
      </c>
      <c r="N170">
        <v>33.29</v>
      </c>
    </row>
    <row r="171" spans="1:38" x14ac:dyDescent="0.35">
      <c r="A171" s="119" t="s">
        <v>23</v>
      </c>
      <c r="B171" s="119"/>
      <c r="C171" s="119"/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</row>
    <row r="172" spans="1:38" x14ac:dyDescent="0.35">
      <c r="A172" s="6" t="s">
        <v>14</v>
      </c>
      <c r="B172" s="6">
        <f t="shared" ref="B172:N174" si="20">ABS(B164-B168)</f>
        <v>2.8799999999999955</v>
      </c>
      <c r="D172" s="6">
        <f t="shared" si="20"/>
        <v>1.25</v>
      </c>
      <c r="F172" s="6">
        <f t="shared" si="20"/>
        <v>3.0000000000000027E-2</v>
      </c>
      <c r="H172" s="6">
        <f t="shared" si="20"/>
        <v>0</v>
      </c>
      <c r="J172" s="6">
        <f t="shared" si="20"/>
        <v>0</v>
      </c>
      <c r="L172" s="6">
        <f t="shared" si="20"/>
        <v>1.0000000000000009E-2</v>
      </c>
      <c r="N172" s="6">
        <f t="shared" si="20"/>
        <v>1.6900000000000013</v>
      </c>
    </row>
    <row r="173" spans="1:38" x14ac:dyDescent="0.35">
      <c r="A173" s="6" t="s">
        <v>16</v>
      </c>
      <c r="B173" s="6">
        <f t="shared" si="20"/>
        <v>0.70000000000000284</v>
      </c>
      <c r="D173" s="6">
        <f t="shared" si="20"/>
        <v>0.95999999999999375</v>
      </c>
      <c r="F173" s="6">
        <f t="shared" si="20"/>
        <v>4.9999999999999933E-2</v>
      </c>
      <c r="H173" s="6">
        <f t="shared" si="20"/>
        <v>2.0000000000000018E-2</v>
      </c>
      <c r="J173" s="6">
        <f t="shared" si="20"/>
        <v>2.0000000000000018E-2</v>
      </c>
      <c r="L173" s="6">
        <f t="shared" si="20"/>
        <v>1.0000000000000009E-2</v>
      </c>
      <c r="N173" s="6">
        <f t="shared" si="20"/>
        <v>2.629999999999999</v>
      </c>
    </row>
    <row r="174" spans="1:38" x14ac:dyDescent="0.35">
      <c r="A174" s="6" t="s">
        <v>18</v>
      </c>
      <c r="B174" s="6">
        <f t="shared" si="20"/>
        <v>0.76999999999999602</v>
      </c>
      <c r="D174" s="6">
        <f t="shared" si="20"/>
        <v>1.9799999999999898</v>
      </c>
      <c r="F174" s="6">
        <f t="shared" si="20"/>
        <v>4.9999999999999933E-2</v>
      </c>
      <c r="H174" s="6">
        <f t="shared" si="20"/>
        <v>1.0000000000000009E-2</v>
      </c>
      <c r="J174" s="6">
        <f t="shared" si="20"/>
        <v>0</v>
      </c>
      <c r="L174" s="6">
        <f t="shared" si="20"/>
        <v>2.0000000000000018E-2</v>
      </c>
      <c r="N174" s="6">
        <f t="shared" si="20"/>
        <v>1.5899999999999999</v>
      </c>
    </row>
    <row r="177" spans="1:15" x14ac:dyDescent="0.35">
      <c r="A177" s="120" t="s">
        <v>37</v>
      </c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</row>
    <row r="178" spans="1:15" x14ac:dyDescent="0.35">
      <c r="A178" s="3"/>
      <c r="B178" s="1" t="s">
        <v>2</v>
      </c>
      <c r="C178" s="1"/>
      <c r="D178" s="1" t="s">
        <v>3</v>
      </c>
      <c r="E178" s="1"/>
      <c r="F178" s="1" t="s">
        <v>4</v>
      </c>
      <c r="G178" s="1"/>
      <c r="H178" s="1" t="s">
        <v>5</v>
      </c>
      <c r="I178" s="1"/>
      <c r="J178" s="1" t="s">
        <v>6</v>
      </c>
      <c r="K178" s="1"/>
      <c r="L178" s="1" t="s">
        <v>7</v>
      </c>
      <c r="M178" s="1"/>
      <c r="N178" s="1" t="s">
        <v>8</v>
      </c>
    </row>
    <row r="179" spans="1:15" x14ac:dyDescent="0.35">
      <c r="A179" s="119" t="s">
        <v>12</v>
      </c>
      <c r="B179" s="119"/>
      <c r="C179" s="119"/>
      <c r="D179" s="119"/>
      <c r="E179" s="119"/>
      <c r="F179" s="119"/>
      <c r="G179" s="119"/>
      <c r="H179" s="119"/>
      <c r="I179" s="119"/>
      <c r="J179" s="119"/>
      <c r="K179" s="119"/>
      <c r="L179" s="119"/>
      <c r="M179" s="119"/>
      <c r="N179" s="119"/>
    </row>
    <row r="180" spans="1:15" x14ac:dyDescent="0.35">
      <c r="A180" s="6" t="s">
        <v>14</v>
      </c>
      <c r="B180">
        <v>71.58</v>
      </c>
      <c r="C180">
        <v>0</v>
      </c>
      <c r="D180">
        <v>75.13</v>
      </c>
      <c r="E180">
        <v>1.65</v>
      </c>
      <c r="F180">
        <v>0.72</v>
      </c>
      <c r="G180">
        <v>0.04</v>
      </c>
      <c r="H180">
        <v>0.81</v>
      </c>
      <c r="I180">
        <v>0.02</v>
      </c>
      <c r="J180">
        <v>0.21</v>
      </c>
      <c r="K180">
        <v>0.01</v>
      </c>
      <c r="L180">
        <v>0.6</v>
      </c>
      <c r="M180">
        <v>0.02</v>
      </c>
      <c r="N180">
        <v>35.17</v>
      </c>
      <c r="O180" s="6">
        <v>99.26</v>
      </c>
    </row>
    <row r="181" spans="1:15" x14ac:dyDescent="0.35">
      <c r="A181" s="6" t="s">
        <v>26</v>
      </c>
      <c r="B181">
        <v>67.44</v>
      </c>
      <c r="C181">
        <v>1.83</v>
      </c>
      <c r="D181">
        <v>59.26</v>
      </c>
      <c r="E181">
        <v>8.11</v>
      </c>
      <c r="F181">
        <v>0.63</v>
      </c>
      <c r="G181">
        <v>0.12</v>
      </c>
      <c r="H181">
        <v>0.71</v>
      </c>
      <c r="I181">
        <v>0.06</v>
      </c>
      <c r="J181">
        <v>0.2</v>
      </c>
      <c r="K181">
        <v>0.05</v>
      </c>
      <c r="L181">
        <v>0.51</v>
      </c>
      <c r="M181">
        <v>0.01</v>
      </c>
      <c r="N181">
        <v>38.44</v>
      </c>
      <c r="O181" s="6">
        <v>71.95</v>
      </c>
    </row>
    <row r="182" spans="1:15" x14ac:dyDescent="0.35">
      <c r="A182" s="6" t="s">
        <v>27</v>
      </c>
      <c r="B182">
        <v>61.51</v>
      </c>
      <c r="C182">
        <v>2.61</v>
      </c>
      <c r="D182">
        <v>63.02</v>
      </c>
      <c r="E182">
        <v>1.4</v>
      </c>
      <c r="F182">
        <v>0.46</v>
      </c>
      <c r="G182">
        <v>0.02</v>
      </c>
      <c r="H182">
        <v>0.72</v>
      </c>
      <c r="I182">
        <v>0.01</v>
      </c>
      <c r="J182">
        <v>0.21</v>
      </c>
      <c r="K182">
        <v>0</v>
      </c>
      <c r="L182">
        <v>0.51</v>
      </c>
      <c r="M182">
        <v>0.01</v>
      </c>
      <c r="N182">
        <v>41.61</v>
      </c>
      <c r="O182" s="6">
        <v>72.069999999999993</v>
      </c>
    </row>
    <row r="183" spans="1:15" x14ac:dyDescent="0.35">
      <c r="A183" s="119" t="s">
        <v>20</v>
      </c>
      <c r="B183" s="119"/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119"/>
      <c r="N183" s="119"/>
    </row>
    <row r="184" spans="1:15" x14ac:dyDescent="0.35">
      <c r="A184" s="6" t="s">
        <v>14</v>
      </c>
      <c r="B184">
        <v>67.739999999999995</v>
      </c>
      <c r="C184">
        <v>0.93</v>
      </c>
      <c r="D184">
        <v>63.39</v>
      </c>
      <c r="E184">
        <v>1.46</v>
      </c>
      <c r="F184">
        <v>0.53</v>
      </c>
      <c r="G184">
        <v>0.04</v>
      </c>
      <c r="H184">
        <v>0.82</v>
      </c>
      <c r="I184">
        <v>0.02</v>
      </c>
      <c r="J184">
        <v>0.21</v>
      </c>
      <c r="K184">
        <v>0.01</v>
      </c>
      <c r="L184">
        <v>0.61</v>
      </c>
      <c r="M184">
        <v>0.01</v>
      </c>
      <c r="N184">
        <v>34.85</v>
      </c>
    </row>
    <row r="185" spans="1:15" x14ac:dyDescent="0.35">
      <c r="A185" s="6" t="s">
        <v>26</v>
      </c>
      <c r="B185">
        <v>68.48</v>
      </c>
      <c r="C185">
        <v>0.2</v>
      </c>
      <c r="D185">
        <v>66.849999999999994</v>
      </c>
      <c r="E185">
        <v>4.2300000000000004</v>
      </c>
      <c r="F185">
        <v>0.63</v>
      </c>
      <c r="G185">
        <v>7.0000000000000007E-2</v>
      </c>
      <c r="H185">
        <v>0.75</v>
      </c>
      <c r="I185">
        <v>0.04</v>
      </c>
      <c r="J185">
        <v>0.22</v>
      </c>
      <c r="K185">
        <v>0.02</v>
      </c>
      <c r="L185">
        <v>0.53</v>
      </c>
      <c r="M185">
        <v>0.03</v>
      </c>
      <c r="N185">
        <v>40.79</v>
      </c>
    </row>
    <row r="186" spans="1:15" x14ac:dyDescent="0.35">
      <c r="A186" s="6" t="s">
        <v>27</v>
      </c>
      <c r="B186">
        <v>61.9</v>
      </c>
      <c r="C186">
        <v>2.96</v>
      </c>
      <c r="D186">
        <v>60.48</v>
      </c>
      <c r="E186">
        <v>4.96</v>
      </c>
      <c r="F186">
        <v>0.51</v>
      </c>
      <c r="G186">
        <v>0.09</v>
      </c>
      <c r="H186">
        <v>0.7</v>
      </c>
      <c r="I186">
        <v>0</v>
      </c>
      <c r="J186">
        <v>0.19</v>
      </c>
      <c r="K186">
        <v>0.01</v>
      </c>
      <c r="L186">
        <v>0.5</v>
      </c>
      <c r="M186">
        <v>0.01</v>
      </c>
      <c r="N186">
        <v>38.380000000000003</v>
      </c>
    </row>
    <row r="187" spans="1:15" x14ac:dyDescent="0.35">
      <c r="A187" s="119" t="s">
        <v>23</v>
      </c>
      <c r="B187" s="119"/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119"/>
    </row>
    <row r="188" spans="1:15" x14ac:dyDescent="0.35">
      <c r="A188" s="6" t="s">
        <v>14</v>
      </c>
      <c r="B188" s="6">
        <f t="shared" ref="B188:N190" si="21">ABS(B180-B184)</f>
        <v>3.8400000000000034</v>
      </c>
      <c r="D188" s="6">
        <f t="shared" si="21"/>
        <v>11.739999999999995</v>
      </c>
      <c r="F188" s="6">
        <f t="shared" si="21"/>
        <v>0.18999999999999995</v>
      </c>
      <c r="H188" s="6">
        <f t="shared" si="21"/>
        <v>9.9999999999998979E-3</v>
      </c>
      <c r="J188" s="6">
        <f t="shared" si="21"/>
        <v>0</v>
      </c>
      <c r="L188" s="6">
        <f t="shared" si="21"/>
        <v>1.0000000000000009E-2</v>
      </c>
      <c r="N188" s="6">
        <f t="shared" si="21"/>
        <v>0.32000000000000028</v>
      </c>
    </row>
    <row r="189" spans="1:15" x14ac:dyDescent="0.35">
      <c r="A189" s="6" t="s">
        <v>16</v>
      </c>
      <c r="B189" s="6">
        <f t="shared" si="21"/>
        <v>1.0400000000000063</v>
      </c>
      <c r="D189" s="6">
        <f t="shared" si="21"/>
        <v>7.5899999999999963</v>
      </c>
      <c r="F189" s="6">
        <f t="shared" si="21"/>
        <v>0</v>
      </c>
      <c r="H189" s="6">
        <f t="shared" si="21"/>
        <v>4.0000000000000036E-2</v>
      </c>
      <c r="J189" s="6">
        <f t="shared" si="21"/>
        <v>1.999999999999999E-2</v>
      </c>
      <c r="L189" s="6">
        <f t="shared" si="21"/>
        <v>2.0000000000000018E-2</v>
      </c>
      <c r="N189" s="6">
        <f t="shared" si="21"/>
        <v>2.3500000000000014</v>
      </c>
    </row>
    <row r="190" spans="1:15" x14ac:dyDescent="0.35">
      <c r="A190" s="6" t="s">
        <v>18</v>
      </c>
      <c r="B190" s="6">
        <f t="shared" si="21"/>
        <v>0.39000000000000057</v>
      </c>
      <c r="D190" s="6">
        <f t="shared" si="21"/>
        <v>2.5400000000000063</v>
      </c>
      <c r="F190" s="6">
        <f t="shared" si="21"/>
        <v>4.9999999999999989E-2</v>
      </c>
      <c r="H190" s="6">
        <f t="shared" si="21"/>
        <v>2.0000000000000018E-2</v>
      </c>
      <c r="J190" s="6">
        <f t="shared" si="21"/>
        <v>1.999999999999999E-2</v>
      </c>
      <c r="L190" s="6">
        <f t="shared" si="21"/>
        <v>1.0000000000000009E-2</v>
      </c>
      <c r="N190" s="6">
        <f t="shared" si="21"/>
        <v>3.2299999999999969</v>
      </c>
    </row>
    <row r="193" spans="1:15" x14ac:dyDescent="0.35">
      <c r="A193" s="120" t="s">
        <v>38</v>
      </c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</row>
    <row r="194" spans="1:15" x14ac:dyDescent="0.35">
      <c r="A194" s="3"/>
      <c r="B194" s="1" t="s">
        <v>2</v>
      </c>
      <c r="C194" s="1"/>
      <c r="D194" s="1" t="s">
        <v>3</v>
      </c>
      <c r="E194" s="1"/>
      <c r="F194" s="1" t="s">
        <v>4</v>
      </c>
      <c r="G194" s="1"/>
      <c r="H194" s="1" t="s">
        <v>5</v>
      </c>
      <c r="I194" s="1"/>
      <c r="J194" s="1" t="s">
        <v>6</v>
      </c>
      <c r="K194" s="1"/>
      <c r="L194" s="1" t="s">
        <v>7</v>
      </c>
      <c r="M194" s="1"/>
      <c r="N194" s="1" t="s">
        <v>8</v>
      </c>
    </row>
    <row r="195" spans="1:15" x14ac:dyDescent="0.35">
      <c r="A195" s="119" t="s">
        <v>12</v>
      </c>
      <c r="B195" s="119"/>
      <c r="C195" s="119"/>
      <c r="D195" s="119"/>
      <c r="E195" s="119"/>
      <c r="F195" s="119"/>
      <c r="G195" s="119"/>
      <c r="H195" s="119"/>
      <c r="I195" s="119"/>
      <c r="J195" s="119"/>
      <c r="K195" s="119"/>
      <c r="L195" s="119"/>
      <c r="M195" s="119"/>
      <c r="N195" s="119"/>
    </row>
    <row r="196" spans="1:15" x14ac:dyDescent="0.35">
      <c r="A196" s="6" t="s">
        <v>14</v>
      </c>
      <c r="B196">
        <v>55.08</v>
      </c>
      <c r="C196">
        <v>0.05</v>
      </c>
      <c r="D196">
        <v>66.59</v>
      </c>
      <c r="E196">
        <v>2.2799999999999998</v>
      </c>
      <c r="F196">
        <v>0.72</v>
      </c>
      <c r="G196">
        <v>0.03</v>
      </c>
      <c r="H196">
        <v>1.01</v>
      </c>
      <c r="I196">
        <v>0.05</v>
      </c>
      <c r="J196">
        <v>0.26</v>
      </c>
      <c r="K196">
        <v>0.01</v>
      </c>
      <c r="L196">
        <v>0.74</v>
      </c>
      <c r="M196">
        <v>0.03</v>
      </c>
      <c r="N196">
        <v>35.46</v>
      </c>
      <c r="O196" s="6">
        <v>55.1</v>
      </c>
    </row>
    <row r="197" spans="1:15" x14ac:dyDescent="0.35">
      <c r="A197" s="6" t="s">
        <v>26</v>
      </c>
      <c r="B197">
        <v>55.2</v>
      </c>
      <c r="C197">
        <v>0.53</v>
      </c>
      <c r="D197">
        <v>67.569999999999993</v>
      </c>
      <c r="E197">
        <v>1.1399999999999999</v>
      </c>
      <c r="F197">
        <v>0.69</v>
      </c>
      <c r="G197">
        <v>0.03</v>
      </c>
      <c r="H197">
        <v>0.93</v>
      </c>
      <c r="I197">
        <v>0.12</v>
      </c>
      <c r="J197">
        <v>0.25</v>
      </c>
      <c r="K197">
        <v>0</v>
      </c>
      <c r="L197">
        <v>0.68</v>
      </c>
      <c r="M197">
        <v>0.11</v>
      </c>
      <c r="N197">
        <v>36.51</v>
      </c>
      <c r="O197" s="6">
        <v>54.84</v>
      </c>
    </row>
    <row r="198" spans="1:15" x14ac:dyDescent="0.35">
      <c r="A198" s="6" t="s">
        <v>27</v>
      </c>
      <c r="B198">
        <v>54.09</v>
      </c>
      <c r="C198">
        <v>0.17</v>
      </c>
      <c r="D198">
        <v>75.41</v>
      </c>
      <c r="E198">
        <v>13.81</v>
      </c>
      <c r="F198">
        <v>0.6</v>
      </c>
      <c r="G198">
        <v>0.05</v>
      </c>
      <c r="H198">
        <v>0.73</v>
      </c>
      <c r="I198">
        <v>7.0000000000000007E-2</v>
      </c>
      <c r="J198">
        <v>0.12</v>
      </c>
      <c r="K198">
        <v>0.04</v>
      </c>
      <c r="L198">
        <v>0.61</v>
      </c>
      <c r="M198">
        <v>0.11</v>
      </c>
      <c r="N198">
        <v>20.52</v>
      </c>
      <c r="O198" s="6">
        <v>54.02</v>
      </c>
    </row>
    <row r="199" spans="1:15" x14ac:dyDescent="0.35">
      <c r="A199" s="119" t="s">
        <v>20</v>
      </c>
      <c r="B199" s="119"/>
      <c r="C199" s="119"/>
      <c r="D199" s="119"/>
      <c r="E199" s="119"/>
      <c r="F199" s="119"/>
      <c r="G199" s="119"/>
      <c r="H199" s="119"/>
      <c r="I199" s="119"/>
      <c r="J199" s="119"/>
      <c r="K199" s="119"/>
      <c r="L199" s="119"/>
      <c r="M199" s="119"/>
      <c r="N199" s="119"/>
    </row>
    <row r="200" spans="1:15" x14ac:dyDescent="0.35">
      <c r="A200" s="6" t="s">
        <v>14</v>
      </c>
      <c r="B200">
        <v>55.1</v>
      </c>
      <c r="C200">
        <v>0.03</v>
      </c>
      <c r="D200">
        <v>70.62</v>
      </c>
      <c r="E200">
        <v>1.05</v>
      </c>
      <c r="F200">
        <v>0.77</v>
      </c>
      <c r="G200">
        <v>0.03</v>
      </c>
      <c r="H200">
        <v>0.99</v>
      </c>
      <c r="I200">
        <v>0.03</v>
      </c>
      <c r="J200">
        <v>0.24</v>
      </c>
      <c r="K200">
        <v>0.01</v>
      </c>
      <c r="L200">
        <v>0.75</v>
      </c>
      <c r="M200">
        <v>0.03</v>
      </c>
      <c r="N200">
        <v>32.61</v>
      </c>
    </row>
    <row r="201" spans="1:15" x14ac:dyDescent="0.35">
      <c r="A201" s="6" t="s">
        <v>26</v>
      </c>
      <c r="B201">
        <v>54.86</v>
      </c>
      <c r="C201">
        <v>0</v>
      </c>
      <c r="D201">
        <v>77.040000000000006</v>
      </c>
      <c r="E201">
        <v>6.16</v>
      </c>
      <c r="F201">
        <v>0.67</v>
      </c>
      <c r="G201">
        <v>0.09</v>
      </c>
      <c r="H201">
        <v>0.77</v>
      </c>
      <c r="I201">
        <v>0.16</v>
      </c>
      <c r="J201">
        <v>0.18</v>
      </c>
      <c r="K201">
        <v>0.06</v>
      </c>
      <c r="L201">
        <v>0.57999999999999996</v>
      </c>
      <c r="M201">
        <v>0.1</v>
      </c>
      <c r="N201">
        <v>31.56</v>
      </c>
    </row>
    <row r="202" spans="1:15" x14ac:dyDescent="0.35">
      <c r="A202" s="6" t="s">
        <v>27</v>
      </c>
      <c r="B202">
        <v>54.03</v>
      </c>
      <c r="C202">
        <v>0.22</v>
      </c>
      <c r="D202">
        <v>65.48</v>
      </c>
      <c r="E202">
        <v>5.19</v>
      </c>
      <c r="F202">
        <v>0.53</v>
      </c>
      <c r="G202">
        <v>0.08</v>
      </c>
      <c r="H202">
        <v>0.63</v>
      </c>
      <c r="I202">
        <v>0.01</v>
      </c>
      <c r="J202">
        <v>0.13</v>
      </c>
      <c r="K202">
        <v>0.03</v>
      </c>
      <c r="L202">
        <v>0.51</v>
      </c>
      <c r="M202">
        <v>0.02</v>
      </c>
      <c r="N202">
        <v>25.35</v>
      </c>
    </row>
    <row r="203" spans="1:15" x14ac:dyDescent="0.35">
      <c r="A203" s="119" t="s">
        <v>23</v>
      </c>
      <c r="B203" s="119"/>
      <c r="C203" s="119"/>
      <c r="D203" s="119"/>
      <c r="E203" s="119"/>
      <c r="F203" s="119"/>
      <c r="G203" s="119"/>
      <c r="H203" s="119"/>
      <c r="I203" s="119"/>
      <c r="J203" s="119"/>
      <c r="K203" s="119"/>
      <c r="L203" s="119"/>
      <c r="M203" s="119"/>
      <c r="N203" s="119"/>
    </row>
    <row r="204" spans="1:15" x14ac:dyDescent="0.35">
      <c r="A204" s="6" t="s">
        <v>14</v>
      </c>
      <c r="B204" s="6">
        <f t="shared" ref="B204:N206" si="22">ABS(B196-B200)</f>
        <v>2.0000000000003126E-2</v>
      </c>
      <c r="D204" s="6">
        <f t="shared" si="22"/>
        <v>4.0300000000000011</v>
      </c>
      <c r="F204" s="6">
        <f t="shared" si="22"/>
        <v>5.0000000000000044E-2</v>
      </c>
      <c r="H204" s="6">
        <f t="shared" si="22"/>
        <v>2.0000000000000018E-2</v>
      </c>
      <c r="J204" s="6">
        <f t="shared" si="22"/>
        <v>2.0000000000000018E-2</v>
      </c>
      <c r="L204" s="6">
        <f t="shared" si="22"/>
        <v>1.0000000000000009E-2</v>
      </c>
      <c r="N204" s="6">
        <f t="shared" si="22"/>
        <v>2.8500000000000014</v>
      </c>
    </row>
    <row r="205" spans="1:15" x14ac:dyDescent="0.35">
      <c r="A205" s="6" t="s">
        <v>16</v>
      </c>
      <c r="B205" s="6">
        <f t="shared" si="22"/>
        <v>0.34000000000000341</v>
      </c>
      <c r="D205" s="6">
        <f t="shared" si="22"/>
        <v>9.4700000000000131</v>
      </c>
      <c r="F205" s="6">
        <f t="shared" si="22"/>
        <v>1.9999999999999907E-2</v>
      </c>
      <c r="H205" s="6">
        <f t="shared" si="22"/>
        <v>0.16000000000000003</v>
      </c>
      <c r="J205" s="6">
        <f t="shared" si="22"/>
        <v>7.0000000000000007E-2</v>
      </c>
      <c r="L205" s="6">
        <f t="shared" si="22"/>
        <v>0.10000000000000009</v>
      </c>
      <c r="N205" s="6">
        <f t="shared" si="22"/>
        <v>4.9499999999999993</v>
      </c>
    </row>
    <row r="206" spans="1:15" x14ac:dyDescent="0.35">
      <c r="A206" s="6" t="s">
        <v>18</v>
      </c>
      <c r="B206" s="6">
        <f t="shared" si="22"/>
        <v>6.0000000000002274E-2</v>
      </c>
      <c r="D206" s="6">
        <f t="shared" si="22"/>
        <v>9.9299999999999926</v>
      </c>
      <c r="F206" s="6">
        <f t="shared" si="22"/>
        <v>6.9999999999999951E-2</v>
      </c>
      <c r="H206" s="6">
        <f t="shared" si="22"/>
        <v>9.9999999999999978E-2</v>
      </c>
      <c r="J206" s="6">
        <f t="shared" si="22"/>
        <v>1.0000000000000009E-2</v>
      </c>
      <c r="L206" s="6">
        <f t="shared" si="22"/>
        <v>9.9999999999999978E-2</v>
      </c>
      <c r="N206" s="6">
        <f t="shared" si="22"/>
        <v>4.8300000000000018</v>
      </c>
    </row>
  </sheetData>
  <mergeCells count="52">
    <mergeCell ref="A193:N193"/>
    <mergeCell ref="A195:N195"/>
    <mergeCell ref="A199:N199"/>
    <mergeCell ref="A203:N203"/>
    <mergeCell ref="A167:N167"/>
    <mergeCell ref="A171:N171"/>
    <mergeCell ref="A177:N177"/>
    <mergeCell ref="A179:N179"/>
    <mergeCell ref="A183:N183"/>
    <mergeCell ref="A187:N187"/>
    <mergeCell ref="A163:N163"/>
    <mergeCell ref="A119:N119"/>
    <mergeCell ref="A123:N123"/>
    <mergeCell ref="A129:N129"/>
    <mergeCell ref="A131:N131"/>
    <mergeCell ref="A135:N135"/>
    <mergeCell ref="A139:N139"/>
    <mergeCell ref="A145:N145"/>
    <mergeCell ref="A147:N147"/>
    <mergeCell ref="A151:N151"/>
    <mergeCell ref="A155:N155"/>
    <mergeCell ref="A161:N161"/>
    <mergeCell ref="A115:N115"/>
    <mergeCell ref="A71:N71"/>
    <mergeCell ref="A75:N75"/>
    <mergeCell ref="A81:N81"/>
    <mergeCell ref="A83:N83"/>
    <mergeCell ref="A87:N87"/>
    <mergeCell ref="A91:N91"/>
    <mergeCell ref="A97:N97"/>
    <mergeCell ref="A99:N99"/>
    <mergeCell ref="A103:N103"/>
    <mergeCell ref="A107:N107"/>
    <mergeCell ref="A113:N113"/>
    <mergeCell ref="A67:N67"/>
    <mergeCell ref="A23:N23"/>
    <mergeCell ref="A27:N27"/>
    <mergeCell ref="A33:N33"/>
    <mergeCell ref="A35:N35"/>
    <mergeCell ref="A39:N39"/>
    <mergeCell ref="A43:N43"/>
    <mergeCell ref="A49:N49"/>
    <mergeCell ref="A51:N51"/>
    <mergeCell ref="A55:N55"/>
    <mergeCell ref="A59:N59"/>
    <mergeCell ref="A65:N65"/>
    <mergeCell ref="A19:N19"/>
    <mergeCell ref="A1:N1"/>
    <mergeCell ref="A3:N3"/>
    <mergeCell ref="A7:N7"/>
    <mergeCell ref="A11:N11"/>
    <mergeCell ref="A17:N17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3C8AB-3498-4D51-98B8-D0CCE64145AB}">
  <sheetPr codeName="Sheet3"/>
  <dimension ref="A1:AA287"/>
  <sheetViews>
    <sheetView zoomScale="85" zoomScaleNormal="85" workbookViewId="0">
      <selection activeCell="A6" sqref="A6:P6"/>
    </sheetView>
  </sheetViews>
  <sheetFormatPr defaultRowHeight="14.5" x14ac:dyDescent="0.35"/>
  <cols>
    <col min="20" max="20" width="12.7265625" customWidth="1"/>
    <col min="21" max="21" width="16.453125" customWidth="1"/>
    <col min="22" max="22" width="28.453125" customWidth="1"/>
    <col min="23" max="23" width="8.54296875" customWidth="1"/>
    <col min="24" max="24" width="9.453125" customWidth="1"/>
    <col min="25" max="25" width="14.7265625" customWidth="1"/>
  </cols>
  <sheetData>
    <row r="1" spans="1:27" x14ac:dyDescent="0.35">
      <c r="B1" s="3"/>
      <c r="C1" s="2" t="s">
        <v>2</v>
      </c>
      <c r="D1" s="2" t="s">
        <v>45</v>
      </c>
      <c r="E1" s="2" t="s">
        <v>3</v>
      </c>
      <c r="F1" s="2" t="s">
        <v>46</v>
      </c>
      <c r="G1" s="2" t="s">
        <v>4</v>
      </c>
      <c r="H1" s="2" t="s">
        <v>47</v>
      </c>
      <c r="I1" s="2" t="s">
        <v>5</v>
      </c>
      <c r="J1" s="2" t="s">
        <v>48</v>
      </c>
      <c r="K1" s="2" t="s">
        <v>6</v>
      </c>
      <c r="L1" s="2" t="s">
        <v>49</v>
      </c>
      <c r="M1" s="2" t="s">
        <v>7</v>
      </c>
      <c r="N1" s="2" t="s">
        <v>50</v>
      </c>
      <c r="O1" s="2" t="s">
        <v>8</v>
      </c>
      <c r="P1" s="4" t="s">
        <v>9</v>
      </c>
      <c r="Q1" s="2" t="s">
        <v>10</v>
      </c>
      <c r="T1" s="6"/>
      <c r="U1" s="25" t="s">
        <v>39</v>
      </c>
      <c r="V1" s="25" t="s">
        <v>40</v>
      </c>
      <c r="W1" s="25" t="s">
        <v>41</v>
      </c>
      <c r="X1" s="25" t="s">
        <v>42</v>
      </c>
      <c r="Y1" s="25" t="s">
        <v>53</v>
      </c>
    </row>
    <row r="2" spans="1:27" x14ac:dyDescent="0.35">
      <c r="B2" s="119" t="s">
        <v>12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6"/>
      <c r="Q2" s="6"/>
      <c r="T2" s="25" t="s">
        <v>51</v>
      </c>
      <c r="U2" s="27">
        <f>(SUM(C3:C15))/12</f>
        <v>80.421666666666667</v>
      </c>
      <c r="V2" s="27">
        <f>(SUM(D3:D15))/12</f>
        <v>0.38916666666666666</v>
      </c>
      <c r="W2" s="28">
        <f>(SUM(C46:C58))/12</f>
        <v>78.83</v>
      </c>
      <c r="X2">
        <f>(SUM(D46:D58))/12</f>
        <v>1.6266666666666669</v>
      </c>
      <c r="Y2">
        <f>(U2-W2)/(SQRT((V2^2/(12))+(X2^2/(12))))</f>
        <v>3.2965379060696569</v>
      </c>
      <c r="AA2">
        <v>2.87</v>
      </c>
    </row>
    <row r="3" spans="1:27" x14ac:dyDescent="0.35">
      <c r="A3">
        <v>1</v>
      </c>
      <c r="B3" s="6" t="s">
        <v>14</v>
      </c>
      <c r="C3">
        <v>82.34</v>
      </c>
      <c r="D3">
        <v>0.42</v>
      </c>
      <c r="E3">
        <v>73.510000000000005</v>
      </c>
      <c r="F3">
        <v>1.04</v>
      </c>
      <c r="G3">
        <v>0.66</v>
      </c>
      <c r="H3">
        <v>0.03</v>
      </c>
      <c r="I3">
        <v>0.72</v>
      </c>
      <c r="J3">
        <v>0</v>
      </c>
      <c r="K3">
        <v>0.18</v>
      </c>
      <c r="L3">
        <v>0</v>
      </c>
      <c r="M3">
        <v>0.54</v>
      </c>
      <c r="N3">
        <v>0.01</v>
      </c>
      <c r="O3">
        <v>32.85</v>
      </c>
      <c r="P3" s="6">
        <v>63.41</v>
      </c>
      <c r="Q3" s="6"/>
      <c r="T3" s="25" t="s">
        <v>26</v>
      </c>
      <c r="U3" s="27">
        <f>(SUM(C17:C29))/12</f>
        <v>77.274166666666659</v>
      </c>
      <c r="V3" s="27">
        <f>(SUM(D17:D29))/12</f>
        <v>2.2200000000000002</v>
      </c>
      <c r="W3" s="28">
        <f>(SUM(C60:C72))/12</f>
        <v>78.520833333333357</v>
      </c>
      <c r="X3" s="28">
        <f>(SUM(D60:D72))/12</f>
        <v>0.8241666666666666</v>
      </c>
      <c r="Y3">
        <f>(U3-W3)/(SQRT((V3^2/13)+(X3^2/13)))</f>
        <v>-1.8981544482718646</v>
      </c>
    </row>
    <row r="4" spans="1:27" x14ac:dyDescent="0.35">
      <c r="A4">
        <v>2</v>
      </c>
      <c r="B4" s="6" t="s">
        <v>14</v>
      </c>
      <c r="C4">
        <v>71.400000000000006</v>
      </c>
      <c r="D4">
        <v>0.1</v>
      </c>
      <c r="E4">
        <v>76.14</v>
      </c>
      <c r="F4">
        <v>1.27</v>
      </c>
      <c r="G4">
        <v>0.77</v>
      </c>
      <c r="H4">
        <v>0.02</v>
      </c>
      <c r="I4">
        <v>0.78</v>
      </c>
      <c r="J4">
        <v>0.03</v>
      </c>
      <c r="K4">
        <v>0.18</v>
      </c>
      <c r="L4">
        <v>0.01</v>
      </c>
      <c r="M4">
        <v>0.6</v>
      </c>
      <c r="N4">
        <v>0.01</v>
      </c>
      <c r="O4">
        <v>30.75</v>
      </c>
      <c r="P4" s="6">
        <v>71.58</v>
      </c>
      <c r="Q4" s="6"/>
      <c r="T4" s="25" t="s">
        <v>27</v>
      </c>
      <c r="U4" s="27">
        <f>(SUM(C31:C43))/12</f>
        <v>73.75833333333334</v>
      </c>
      <c r="V4" s="27">
        <f>(SUM(D31:D43))/12</f>
        <v>3.6466666666666669</v>
      </c>
      <c r="W4" s="28">
        <f>(SUM(C74:C86))/12</f>
        <v>73.899166666666659</v>
      </c>
      <c r="X4" s="28">
        <f>(SUM(D74:D86))/12</f>
        <v>2.7583333333333329</v>
      </c>
      <c r="Y4">
        <f t="shared" ref="Y4" si="0">(U4-W4)/(SQRT((V4^2/13)+(X4^2/13)))</f>
        <v>-0.11105436460108496</v>
      </c>
    </row>
    <row r="5" spans="1:27" ht="14.15" customHeight="1" x14ac:dyDescent="0.35">
      <c r="A5">
        <v>3</v>
      </c>
      <c r="B5" s="6" t="s">
        <v>14</v>
      </c>
      <c r="C5">
        <v>68.709999999999994</v>
      </c>
      <c r="D5">
        <v>0.02</v>
      </c>
      <c r="E5">
        <v>74.73</v>
      </c>
      <c r="F5">
        <v>0.54</v>
      </c>
      <c r="G5">
        <v>0.7</v>
      </c>
      <c r="H5">
        <v>0.01</v>
      </c>
      <c r="I5">
        <v>0.73</v>
      </c>
      <c r="J5">
        <v>0.05</v>
      </c>
      <c r="K5">
        <v>0.17</v>
      </c>
      <c r="L5">
        <v>0.01</v>
      </c>
      <c r="M5">
        <v>0.56000000000000005</v>
      </c>
      <c r="N5">
        <v>0.04</v>
      </c>
      <c r="O5">
        <v>31.23</v>
      </c>
      <c r="P5" s="6">
        <v>68.97</v>
      </c>
      <c r="Q5" s="6"/>
      <c r="T5" s="25" t="s">
        <v>52</v>
      </c>
      <c r="U5" s="6"/>
      <c r="V5" s="6"/>
      <c r="W5" s="6"/>
      <c r="X5" s="6"/>
    </row>
    <row r="6" spans="1:27" x14ac:dyDescent="0.35">
      <c r="A6">
        <v>4</v>
      </c>
      <c r="B6" s="6" t="s">
        <v>14</v>
      </c>
      <c r="C6">
        <v>97.67</v>
      </c>
      <c r="D6">
        <v>0.73</v>
      </c>
      <c r="E6">
        <v>76.56</v>
      </c>
      <c r="F6">
        <v>0.31</v>
      </c>
      <c r="G6">
        <v>0.67</v>
      </c>
      <c r="H6">
        <v>0.02</v>
      </c>
      <c r="I6">
        <v>0.61</v>
      </c>
      <c r="J6">
        <v>0</v>
      </c>
      <c r="K6">
        <v>0.15</v>
      </c>
      <c r="L6">
        <v>0.01</v>
      </c>
      <c r="M6">
        <v>0.47</v>
      </c>
      <c r="N6">
        <v>0</v>
      </c>
      <c r="O6">
        <v>31.86</v>
      </c>
      <c r="P6" s="6">
        <v>96.73</v>
      </c>
      <c r="Q6" s="6"/>
    </row>
    <row r="7" spans="1:27" x14ac:dyDescent="0.35">
      <c r="A7">
        <v>5</v>
      </c>
      <c r="B7" s="6" t="s">
        <v>14</v>
      </c>
      <c r="C7">
        <v>71.56</v>
      </c>
      <c r="D7">
        <v>0.01</v>
      </c>
      <c r="E7">
        <v>78.16</v>
      </c>
      <c r="F7">
        <v>0.38</v>
      </c>
      <c r="G7">
        <v>0.77</v>
      </c>
      <c r="H7">
        <v>0.04</v>
      </c>
      <c r="I7">
        <v>0.76</v>
      </c>
      <c r="J7">
        <v>0.02</v>
      </c>
      <c r="K7">
        <v>0.16</v>
      </c>
      <c r="L7">
        <v>0</v>
      </c>
      <c r="M7">
        <v>0.6</v>
      </c>
      <c r="N7">
        <v>0.02</v>
      </c>
      <c r="O7">
        <v>26.03</v>
      </c>
      <c r="P7" s="6"/>
      <c r="Q7" s="6"/>
      <c r="T7" s="25" t="s">
        <v>53</v>
      </c>
    </row>
    <row r="8" spans="1:27" x14ac:dyDescent="0.35">
      <c r="A8">
        <v>6</v>
      </c>
      <c r="B8" s="6" t="s">
        <v>14</v>
      </c>
      <c r="C8">
        <v>83.61</v>
      </c>
      <c r="D8">
        <v>0.86</v>
      </c>
      <c r="E8">
        <v>74.77</v>
      </c>
      <c r="F8">
        <v>0.57999999999999996</v>
      </c>
      <c r="G8">
        <v>0.57999999999999996</v>
      </c>
      <c r="H8">
        <v>0.01</v>
      </c>
      <c r="I8">
        <v>0.68</v>
      </c>
      <c r="J8">
        <v>0.01</v>
      </c>
      <c r="K8">
        <v>0.15</v>
      </c>
      <c r="L8">
        <v>0</v>
      </c>
      <c r="M8">
        <v>0.53</v>
      </c>
      <c r="N8">
        <v>0</v>
      </c>
      <c r="O8">
        <v>27.69</v>
      </c>
      <c r="P8" s="6">
        <v>85.72</v>
      </c>
      <c r="Q8" s="6"/>
    </row>
    <row r="9" spans="1:27" x14ac:dyDescent="0.35">
      <c r="A9">
        <v>7</v>
      </c>
      <c r="B9" s="6" t="s">
        <v>14</v>
      </c>
      <c r="C9">
        <v>61.9</v>
      </c>
      <c r="D9">
        <v>0.1</v>
      </c>
      <c r="E9">
        <v>75.75</v>
      </c>
      <c r="F9">
        <v>0.46</v>
      </c>
      <c r="G9">
        <v>0.66</v>
      </c>
      <c r="H9">
        <v>0.01</v>
      </c>
      <c r="I9">
        <v>0.77</v>
      </c>
      <c r="J9">
        <v>0.01</v>
      </c>
      <c r="K9">
        <v>0.16</v>
      </c>
      <c r="L9">
        <v>0</v>
      </c>
      <c r="M9">
        <v>0.61</v>
      </c>
      <c r="N9">
        <v>0.01</v>
      </c>
      <c r="O9">
        <v>27.16</v>
      </c>
      <c r="P9" s="6">
        <v>62.28</v>
      </c>
      <c r="Q9" s="6"/>
    </row>
    <row r="10" spans="1:27" x14ac:dyDescent="0.35">
      <c r="A10">
        <v>8</v>
      </c>
      <c r="B10" s="6" t="s">
        <v>14</v>
      </c>
      <c r="C10">
        <v>57.93</v>
      </c>
      <c r="D10">
        <v>0.05</v>
      </c>
      <c r="E10">
        <v>76.95</v>
      </c>
      <c r="F10">
        <v>0.85</v>
      </c>
      <c r="G10">
        <v>0.7</v>
      </c>
      <c r="H10">
        <v>0.03</v>
      </c>
      <c r="I10">
        <v>0.79</v>
      </c>
      <c r="J10">
        <v>0.01</v>
      </c>
      <c r="K10">
        <v>0.16</v>
      </c>
      <c r="L10">
        <v>0</v>
      </c>
      <c r="M10">
        <v>0.63</v>
      </c>
      <c r="N10">
        <v>0.01</v>
      </c>
      <c r="O10">
        <v>26.32</v>
      </c>
      <c r="P10" s="6">
        <v>58.11</v>
      </c>
      <c r="Q10" s="6"/>
    </row>
    <row r="11" spans="1:27" x14ac:dyDescent="0.35">
      <c r="A11">
        <v>9</v>
      </c>
      <c r="B11" s="6" t="s">
        <v>14</v>
      </c>
      <c r="C11">
        <v>80.489999999999995</v>
      </c>
      <c r="D11">
        <v>0.73</v>
      </c>
      <c r="E11">
        <v>71.62</v>
      </c>
      <c r="F11">
        <v>0.93</v>
      </c>
      <c r="G11">
        <v>0.61</v>
      </c>
      <c r="H11">
        <v>0.03</v>
      </c>
      <c r="I11">
        <v>0.72</v>
      </c>
      <c r="J11">
        <v>0</v>
      </c>
      <c r="K11">
        <v>0.18</v>
      </c>
      <c r="L11">
        <v>0</v>
      </c>
      <c r="M11">
        <v>0.54</v>
      </c>
      <c r="N11">
        <v>0</v>
      </c>
      <c r="O11">
        <v>32.74</v>
      </c>
      <c r="P11" s="6">
        <v>81.41</v>
      </c>
      <c r="Q11" s="6"/>
    </row>
    <row r="12" spans="1:27" x14ac:dyDescent="0.35">
      <c r="A12">
        <v>10</v>
      </c>
      <c r="B12" s="6" t="s">
        <v>14</v>
      </c>
      <c r="C12">
        <v>76.540000000000006</v>
      </c>
      <c r="D12">
        <v>0.06</v>
      </c>
      <c r="E12">
        <v>72.7</v>
      </c>
      <c r="F12">
        <v>1.67</v>
      </c>
      <c r="G12">
        <v>0.64</v>
      </c>
      <c r="H12">
        <v>7.0000000000000007E-2</v>
      </c>
      <c r="I12">
        <v>0.75</v>
      </c>
      <c r="J12">
        <v>0.01</v>
      </c>
      <c r="K12">
        <v>0.16</v>
      </c>
      <c r="L12">
        <v>0.01</v>
      </c>
      <c r="M12">
        <v>0.59</v>
      </c>
      <c r="N12">
        <v>0.01</v>
      </c>
      <c r="O12">
        <v>27.63</v>
      </c>
      <c r="P12" s="6">
        <v>76.7</v>
      </c>
      <c r="Q12" s="6"/>
    </row>
    <row r="13" spans="1:27" x14ac:dyDescent="0.35">
      <c r="A13">
        <v>11</v>
      </c>
      <c r="B13" s="6" t="s">
        <v>14</v>
      </c>
      <c r="C13">
        <v>86.25</v>
      </c>
      <c r="D13">
        <v>1.54</v>
      </c>
      <c r="E13">
        <v>76.319999999999993</v>
      </c>
      <c r="F13">
        <v>1.31</v>
      </c>
      <c r="G13">
        <v>0.6</v>
      </c>
      <c r="H13">
        <v>0.09</v>
      </c>
      <c r="I13">
        <v>0.67</v>
      </c>
      <c r="J13">
        <v>0</v>
      </c>
      <c r="K13">
        <v>0.15</v>
      </c>
      <c r="L13">
        <v>0.01</v>
      </c>
      <c r="M13">
        <v>0.53</v>
      </c>
      <c r="N13">
        <v>0.01</v>
      </c>
      <c r="O13">
        <v>27.79</v>
      </c>
      <c r="P13" s="6">
        <v>85.11</v>
      </c>
      <c r="Q13" s="6"/>
    </row>
    <row r="14" spans="1:27" x14ac:dyDescent="0.35">
      <c r="A14">
        <v>12</v>
      </c>
      <c r="B14" s="6" t="s">
        <v>14</v>
      </c>
      <c r="C14">
        <v>71.58</v>
      </c>
      <c r="D14">
        <v>0</v>
      </c>
      <c r="E14">
        <v>75.13</v>
      </c>
      <c r="F14">
        <v>1.65</v>
      </c>
      <c r="G14">
        <v>0.72</v>
      </c>
      <c r="H14">
        <v>0.04</v>
      </c>
      <c r="I14">
        <v>0.81</v>
      </c>
      <c r="J14">
        <v>0.02</v>
      </c>
      <c r="K14">
        <v>0.21</v>
      </c>
      <c r="L14">
        <v>0.01</v>
      </c>
      <c r="M14">
        <v>0.6</v>
      </c>
      <c r="N14">
        <v>0.02</v>
      </c>
      <c r="O14">
        <v>35.17</v>
      </c>
      <c r="P14" s="6">
        <v>99.26</v>
      </c>
      <c r="Q14" s="6"/>
    </row>
    <row r="15" spans="1:27" x14ac:dyDescent="0.35">
      <c r="A15">
        <v>13</v>
      </c>
      <c r="B15" s="6" t="s">
        <v>14</v>
      </c>
      <c r="C15">
        <v>55.08</v>
      </c>
      <c r="D15">
        <v>0.05</v>
      </c>
      <c r="E15">
        <v>66.59</v>
      </c>
      <c r="F15">
        <v>2.2799999999999998</v>
      </c>
      <c r="G15">
        <v>0.72</v>
      </c>
      <c r="H15">
        <v>0.03</v>
      </c>
      <c r="I15">
        <v>1.01</v>
      </c>
      <c r="J15">
        <v>0.05</v>
      </c>
      <c r="K15">
        <v>0.26</v>
      </c>
      <c r="L15">
        <v>0.01</v>
      </c>
      <c r="M15">
        <v>0.74</v>
      </c>
      <c r="N15">
        <v>0.03</v>
      </c>
      <c r="O15">
        <v>35.46</v>
      </c>
      <c r="P15" s="6">
        <v>55.1</v>
      </c>
      <c r="Q15" s="6"/>
    </row>
    <row r="16" spans="1:27" x14ac:dyDescent="0.35">
      <c r="B16" s="6"/>
      <c r="P16" s="6"/>
      <c r="Q16" s="6"/>
    </row>
    <row r="17" spans="1:17" x14ac:dyDescent="0.35">
      <c r="A17">
        <v>1</v>
      </c>
      <c r="B17" s="6" t="s">
        <v>26</v>
      </c>
      <c r="C17">
        <v>72.64</v>
      </c>
      <c r="D17">
        <v>7.8</v>
      </c>
      <c r="E17">
        <v>78.58</v>
      </c>
      <c r="F17">
        <v>8.82</v>
      </c>
      <c r="G17">
        <v>0.62</v>
      </c>
      <c r="H17">
        <v>0.11</v>
      </c>
      <c r="I17">
        <v>0.72</v>
      </c>
      <c r="J17">
        <v>0.04</v>
      </c>
      <c r="K17">
        <v>0.17</v>
      </c>
      <c r="L17">
        <v>0.04</v>
      </c>
      <c r="M17">
        <v>0.55000000000000004</v>
      </c>
      <c r="N17">
        <v>0.01</v>
      </c>
      <c r="O17">
        <v>30.86</v>
      </c>
      <c r="P17" s="6">
        <v>65.150000000000006</v>
      </c>
      <c r="Q17" s="6"/>
    </row>
    <row r="18" spans="1:17" x14ac:dyDescent="0.35">
      <c r="A18">
        <v>2</v>
      </c>
      <c r="B18" s="6" t="s">
        <v>26</v>
      </c>
      <c r="C18">
        <v>73.33</v>
      </c>
      <c r="D18">
        <v>0</v>
      </c>
      <c r="E18">
        <v>77</v>
      </c>
      <c r="F18">
        <v>0.4</v>
      </c>
      <c r="G18">
        <v>0.76</v>
      </c>
      <c r="H18">
        <v>0.04</v>
      </c>
      <c r="I18">
        <v>0.73</v>
      </c>
      <c r="J18">
        <v>0.02</v>
      </c>
      <c r="K18">
        <v>0.16</v>
      </c>
      <c r="L18">
        <v>0.01</v>
      </c>
      <c r="M18">
        <v>0.56999999999999995</v>
      </c>
      <c r="N18">
        <v>0.01</v>
      </c>
      <c r="O18">
        <v>28.75</v>
      </c>
      <c r="P18" s="6">
        <v>73.319999999999993</v>
      </c>
      <c r="Q18" s="6"/>
    </row>
    <row r="19" spans="1:17" x14ac:dyDescent="0.35">
      <c r="A19">
        <v>3</v>
      </c>
      <c r="B19" s="6" t="s">
        <v>26</v>
      </c>
      <c r="C19">
        <v>65.16</v>
      </c>
      <c r="D19">
        <v>7.0000000000000007E-2</v>
      </c>
      <c r="E19">
        <v>78.040000000000006</v>
      </c>
      <c r="F19">
        <v>0.92</v>
      </c>
      <c r="G19">
        <v>0.75</v>
      </c>
      <c r="H19">
        <v>0.06</v>
      </c>
      <c r="I19">
        <v>0.65</v>
      </c>
      <c r="J19">
        <v>0.04</v>
      </c>
      <c r="K19">
        <v>0.14000000000000001</v>
      </c>
      <c r="L19">
        <v>0.02</v>
      </c>
      <c r="M19">
        <v>0.51</v>
      </c>
      <c r="N19">
        <v>0.02</v>
      </c>
      <c r="O19">
        <v>28.12</v>
      </c>
      <c r="P19" s="6">
        <v>64.7</v>
      </c>
      <c r="Q19" s="6"/>
    </row>
    <row r="20" spans="1:17" x14ac:dyDescent="0.35">
      <c r="A20">
        <v>4</v>
      </c>
      <c r="B20" s="6" t="s">
        <v>26</v>
      </c>
      <c r="C20">
        <v>95.47</v>
      </c>
      <c r="D20">
        <v>0.89</v>
      </c>
      <c r="E20">
        <v>75.81</v>
      </c>
      <c r="F20">
        <v>0.17</v>
      </c>
      <c r="G20">
        <v>0.62</v>
      </c>
      <c r="H20">
        <v>0.04</v>
      </c>
      <c r="I20">
        <v>0.62</v>
      </c>
      <c r="J20">
        <v>0.01</v>
      </c>
      <c r="K20">
        <v>0.15</v>
      </c>
      <c r="L20">
        <v>0.01</v>
      </c>
      <c r="M20">
        <v>0.47</v>
      </c>
      <c r="N20">
        <v>0</v>
      </c>
      <c r="O20">
        <v>31.16</v>
      </c>
      <c r="P20" s="6">
        <v>96.48</v>
      </c>
      <c r="Q20" s="6"/>
    </row>
    <row r="21" spans="1:17" x14ac:dyDescent="0.35">
      <c r="A21">
        <v>5</v>
      </c>
      <c r="B21" s="6" t="s">
        <v>26</v>
      </c>
      <c r="C21">
        <v>76.09</v>
      </c>
      <c r="D21">
        <v>0.19</v>
      </c>
      <c r="E21">
        <v>74.400000000000006</v>
      </c>
      <c r="F21">
        <v>0.74</v>
      </c>
      <c r="G21">
        <v>0.59</v>
      </c>
      <c r="H21">
        <v>0.04</v>
      </c>
      <c r="I21">
        <v>0.74</v>
      </c>
      <c r="J21">
        <v>0.04</v>
      </c>
      <c r="K21">
        <v>0.16</v>
      </c>
      <c r="L21">
        <v>0.02</v>
      </c>
      <c r="M21">
        <v>0.57999999999999996</v>
      </c>
      <c r="N21">
        <v>0.02</v>
      </c>
      <c r="O21">
        <v>27.88</v>
      </c>
      <c r="P21" s="6">
        <v>76.31</v>
      </c>
      <c r="Q21" s="6"/>
    </row>
    <row r="22" spans="1:17" x14ac:dyDescent="0.35">
      <c r="A22">
        <v>6</v>
      </c>
      <c r="B22" s="6" t="s">
        <v>26</v>
      </c>
      <c r="C22">
        <v>77.569999999999993</v>
      </c>
      <c r="D22">
        <v>2.39</v>
      </c>
      <c r="E22">
        <v>72.42</v>
      </c>
      <c r="F22">
        <v>2.25</v>
      </c>
      <c r="G22">
        <v>0.55000000000000004</v>
      </c>
      <c r="H22">
        <v>0.03</v>
      </c>
      <c r="I22">
        <v>0.7</v>
      </c>
      <c r="J22">
        <v>0</v>
      </c>
      <c r="K22">
        <v>0.17</v>
      </c>
      <c r="L22">
        <v>0.01</v>
      </c>
      <c r="M22">
        <v>0.53</v>
      </c>
      <c r="N22">
        <v>0.01</v>
      </c>
      <c r="O22">
        <v>31.67</v>
      </c>
      <c r="P22" s="6">
        <v>85.35</v>
      </c>
      <c r="Q22" s="6"/>
    </row>
    <row r="23" spans="1:17" x14ac:dyDescent="0.35">
      <c r="A23">
        <v>7</v>
      </c>
      <c r="B23" s="6" t="s">
        <v>26</v>
      </c>
      <c r="C23">
        <v>60.04</v>
      </c>
      <c r="D23">
        <v>0.52</v>
      </c>
      <c r="E23">
        <v>70.930000000000007</v>
      </c>
      <c r="F23">
        <v>5.8</v>
      </c>
      <c r="G23">
        <v>0.59</v>
      </c>
      <c r="H23">
        <v>0.17</v>
      </c>
      <c r="I23">
        <v>0.77</v>
      </c>
      <c r="J23">
        <v>0.05</v>
      </c>
      <c r="K23">
        <v>0.16</v>
      </c>
      <c r="L23">
        <v>0.02</v>
      </c>
      <c r="M23">
        <v>0.61</v>
      </c>
      <c r="N23">
        <v>0.03</v>
      </c>
      <c r="O23">
        <v>26.62</v>
      </c>
      <c r="P23" s="6">
        <v>60.39</v>
      </c>
      <c r="Q23" s="6"/>
    </row>
    <row r="24" spans="1:17" x14ac:dyDescent="0.35">
      <c r="A24">
        <v>8</v>
      </c>
      <c r="B24" s="6" t="s">
        <v>26</v>
      </c>
      <c r="C24">
        <v>63.19</v>
      </c>
      <c r="D24">
        <v>0.49</v>
      </c>
      <c r="E24">
        <v>72.98</v>
      </c>
      <c r="F24">
        <v>4.54</v>
      </c>
      <c r="G24">
        <v>0.62</v>
      </c>
      <c r="H24">
        <v>0.13</v>
      </c>
      <c r="I24">
        <v>0.77</v>
      </c>
      <c r="J24">
        <v>0.05</v>
      </c>
      <c r="K24">
        <v>0.17</v>
      </c>
      <c r="L24">
        <v>0.02</v>
      </c>
      <c r="M24">
        <v>0.6</v>
      </c>
      <c r="N24">
        <v>0.02</v>
      </c>
      <c r="O24">
        <v>27.58</v>
      </c>
      <c r="P24" s="6">
        <v>63.54</v>
      </c>
      <c r="Q24" s="6"/>
    </row>
    <row r="25" spans="1:17" x14ac:dyDescent="0.35">
      <c r="A25">
        <v>9</v>
      </c>
      <c r="B25" s="6" t="s">
        <v>26</v>
      </c>
      <c r="C25">
        <v>70.14</v>
      </c>
      <c r="D25">
        <v>8.51</v>
      </c>
      <c r="E25">
        <v>78.83</v>
      </c>
      <c r="F25">
        <v>9.58</v>
      </c>
      <c r="G25">
        <v>0.63</v>
      </c>
      <c r="H25">
        <v>0.16</v>
      </c>
      <c r="I25">
        <v>0.73</v>
      </c>
      <c r="J25">
        <v>0.06</v>
      </c>
      <c r="K25">
        <v>0.17</v>
      </c>
      <c r="L25">
        <v>0.03</v>
      </c>
      <c r="M25">
        <v>0.56000000000000005</v>
      </c>
      <c r="N25">
        <v>0.03</v>
      </c>
      <c r="O25">
        <v>29.67</v>
      </c>
      <c r="P25" s="6">
        <v>76.16</v>
      </c>
      <c r="Q25" s="6"/>
    </row>
    <row r="26" spans="1:17" x14ac:dyDescent="0.35">
      <c r="A26">
        <v>10</v>
      </c>
      <c r="B26" s="6" t="s">
        <v>26</v>
      </c>
      <c r="C26">
        <v>71.36</v>
      </c>
      <c r="D26">
        <v>0.65</v>
      </c>
      <c r="E26">
        <v>69.27</v>
      </c>
      <c r="F26">
        <v>1.63</v>
      </c>
      <c r="G26">
        <v>0.47</v>
      </c>
      <c r="H26">
        <v>0.04</v>
      </c>
      <c r="I26">
        <v>0.78</v>
      </c>
      <c r="J26">
        <v>0.03</v>
      </c>
      <c r="K26">
        <v>0.17</v>
      </c>
      <c r="L26">
        <v>0.02</v>
      </c>
      <c r="M26">
        <v>0.61</v>
      </c>
      <c r="N26">
        <v>0.01</v>
      </c>
      <c r="O26">
        <v>27.67</v>
      </c>
      <c r="P26" s="6">
        <v>72.8</v>
      </c>
      <c r="Q26" s="6"/>
    </row>
    <row r="27" spans="1:17" x14ac:dyDescent="0.35">
      <c r="A27">
        <v>11</v>
      </c>
      <c r="B27" s="6" t="s">
        <v>26</v>
      </c>
      <c r="C27">
        <v>79.66</v>
      </c>
      <c r="D27">
        <v>2.77</v>
      </c>
      <c r="E27">
        <v>73.61</v>
      </c>
      <c r="F27">
        <v>1.44</v>
      </c>
      <c r="G27">
        <v>0.59</v>
      </c>
      <c r="H27">
        <v>0.02</v>
      </c>
      <c r="I27">
        <v>0.71</v>
      </c>
      <c r="J27">
        <v>0</v>
      </c>
      <c r="K27">
        <v>0.17</v>
      </c>
      <c r="L27">
        <v>0.01</v>
      </c>
      <c r="M27">
        <v>0.54</v>
      </c>
      <c r="N27">
        <v>0.01</v>
      </c>
      <c r="O27">
        <v>31.57</v>
      </c>
      <c r="P27" s="6">
        <v>75.930000000000007</v>
      </c>
      <c r="Q27" s="6"/>
    </row>
    <row r="28" spans="1:17" x14ac:dyDescent="0.35">
      <c r="A28">
        <v>12</v>
      </c>
      <c r="B28" s="6" t="s">
        <v>26</v>
      </c>
      <c r="C28">
        <v>67.44</v>
      </c>
      <c r="D28">
        <v>1.83</v>
      </c>
      <c r="E28">
        <v>59.26</v>
      </c>
      <c r="F28">
        <v>8.11</v>
      </c>
      <c r="G28">
        <v>0.63</v>
      </c>
      <c r="H28">
        <v>0.12</v>
      </c>
      <c r="I28">
        <v>0.71</v>
      </c>
      <c r="J28">
        <v>0.06</v>
      </c>
      <c r="K28">
        <v>0.2</v>
      </c>
      <c r="L28">
        <v>0.05</v>
      </c>
      <c r="M28">
        <v>0.51</v>
      </c>
      <c r="N28">
        <v>0.01</v>
      </c>
      <c r="O28">
        <v>38.44</v>
      </c>
      <c r="P28" s="6">
        <v>71.95</v>
      </c>
      <c r="Q28" s="6"/>
    </row>
    <row r="29" spans="1:17" x14ac:dyDescent="0.35">
      <c r="A29">
        <v>13</v>
      </c>
      <c r="B29" s="6" t="s">
        <v>26</v>
      </c>
      <c r="C29">
        <v>55.2</v>
      </c>
      <c r="D29">
        <v>0.53</v>
      </c>
      <c r="E29">
        <v>67.569999999999993</v>
      </c>
      <c r="F29">
        <v>1.1399999999999999</v>
      </c>
      <c r="G29">
        <v>0.69</v>
      </c>
      <c r="H29">
        <v>0.03</v>
      </c>
      <c r="I29">
        <v>0.93</v>
      </c>
      <c r="J29">
        <v>0.12</v>
      </c>
      <c r="K29">
        <v>0.25</v>
      </c>
      <c r="L29">
        <v>0</v>
      </c>
      <c r="M29">
        <v>0.68</v>
      </c>
      <c r="N29">
        <v>0.11</v>
      </c>
      <c r="O29">
        <v>36.51</v>
      </c>
      <c r="P29" s="6">
        <v>54.84</v>
      </c>
      <c r="Q29" s="6"/>
    </row>
    <row r="30" spans="1:17" x14ac:dyDescent="0.35">
      <c r="B30" s="6"/>
      <c r="P30" s="6"/>
      <c r="Q30" s="6"/>
    </row>
    <row r="31" spans="1:17" x14ac:dyDescent="0.35">
      <c r="A31">
        <v>1</v>
      </c>
      <c r="B31" s="6" t="s">
        <v>18</v>
      </c>
      <c r="C31">
        <v>72.400000000000006</v>
      </c>
      <c r="D31">
        <v>3.33</v>
      </c>
      <c r="E31">
        <v>76.38</v>
      </c>
      <c r="F31">
        <v>3.59</v>
      </c>
      <c r="G31">
        <v>0.6</v>
      </c>
      <c r="H31">
        <v>0.06</v>
      </c>
      <c r="I31">
        <v>0.64</v>
      </c>
      <c r="J31">
        <v>0.04</v>
      </c>
      <c r="K31">
        <v>0.16</v>
      </c>
      <c r="L31">
        <v>0.02</v>
      </c>
      <c r="M31">
        <v>0.48</v>
      </c>
      <c r="N31">
        <v>0.02</v>
      </c>
      <c r="O31">
        <v>33.35</v>
      </c>
      <c r="P31" s="6">
        <v>64.3</v>
      </c>
      <c r="Q31" s="6"/>
    </row>
    <row r="32" spans="1:17" x14ac:dyDescent="0.35">
      <c r="A32">
        <v>2</v>
      </c>
      <c r="B32" s="6" t="s">
        <v>27</v>
      </c>
      <c r="C32">
        <v>65.44</v>
      </c>
      <c r="D32">
        <v>4.67</v>
      </c>
      <c r="E32">
        <v>73.8</v>
      </c>
      <c r="F32">
        <v>3.98</v>
      </c>
      <c r="G32">
        <v>0.47</v>
      </c>
      <c r="H32">
        <v>0.03</v>
      </c>
      <c r="I32">
        <v>0.67</v>
      </c>
      <c r="J32">
        <v>0.04</v>
      </c>
      <c r="K32">
        <v>0.15</v>
      </c>
      <c r="L32">
        <v>0.03</v>
      </c>
      <c r="M32">
        <v>0.51</v>
      </c>
      <c r="N32">
        <v>0.03</v>
      </c>
      <c r="O32">
        <v>30.15</v>
      </c>
      <c r="P32" s="6">
        <v>59.9</v>
      </c>
      <c r="Q32" s="6"/>
    </row>
    <row r="33" spans="1:17" x14ac:dyDescent="0.35">
      <c r="A33">
        <v>3</v>
      </c>
      <c r="B33" s="6" t="s">
        <v>27</v>
      </c>
      <c r="C33">
        <v>63.77</v>
      </c>
      <c r="D33">
        <v>1.51</v>
      </c>
      <c r="E33">
        <v>75.08</v>
      </c>
      <c r="F33">
        <v>1.38</v>
      </c>
      <c r="G33">
        <v>0.53</v>
      </c>
      <c r="H33">
        <v>0.03</v>
      </c>
      <c r="I33">
        <v>0.64</v>
      </c>
      <c r="J33">
        <v>0.02</v>
      </c>
      <c r="K33">
        <v>0.14000000000000001</v>
      </c>
      <c r="L33">
        <v>0.02</v>
      </c>
      <c r="M33">
        <v>0.5</v>
      </c>
      <c r="N33">
        <v>0.04</v>
      </c>
      <c r="O33">
        <v>28.11</v>
      </c>
      <c r="P33" s="6">
        <v>65.290000000000006</v>
      </c>
      <c r="Q33" s="6"/>
    </row>
    <row r="34" spans="1:17" x14ac:dyDescent="0.35">
      <c r="A34">
        <v>4</v>
      </c>
      <c r="B34" s="6" t="s">
        <v>27</v>
      </c>
      <c r="C34">
        <v>91.39</v>
      </c>
      <c r="D34">
        <v>1.74</v>
      </c>
      <c r="E34">
        <v>75.78</v>
      </c>
      <c r="F34">
        <v>0.73</v>
      </c>
      <c r="G34">
        <v>0.53</v>
      </c>
      <c r="H34">
        <v>0.01</v>
      </c>
      <c r="I34">
        <v>0.59</v>
      </c>
      <c r="J34">
        <v>0.01</v>
      </c>
      <c r="K34">
        <v>0.12</v>
      </c>
      <c r="L34">
        <v>0.01</v>
      </c>
      <c r="M34">
        <v>0.46</v>
      </c>
      <c r="N34">
        <v>0</v>
      </c>
      <c r="O34">
        <v>26.78</v>
      </c>
      <c r="P34" s="6">
        <v>96.58</v>
      </c>
      <c r="Q34" s="6"/>
    </row>
    <row r="35" spans="1:17" x14ac:dyDescent="0.35">
      <c r="A35">
        <v>5</v>
      </c>
      <c r="B35" s="6" t="s">
        <v>27</v>
      </c>
      <c r="C35">
        <v>59.71</v>
      </c>
      <c r="D35">
        <v>9.5299999999999994</v>
      </c>
      <c r="E35">
        <v>64.650000000000006</v>
      </c>
      <c r="F35">
        <v>6.91</v>
      </c>
      <c r="G35">
        <v>0.39</v>
      </c>
      <c r="H35">
        <v>0.05</v>
      </c>
      <c r="I35">
        <v>0.7</v>
      </c>
      <c r="J35">
        <v>0.08</v>
      </c>
      <c r="K35">
        <v>0.16</v>
      </c>
      <c r="L35">
        <v>0.05</v>
      </c>
      <c r="M35">
        <v>0.54</v>
      </c>
      <c r="N35">
        <v>0.04</v>
      </c>
      <c r="O35">
        <v>29.35</v>
      </c>
      <c r="P35" s="6">
        <v>74.92</v>
      </c>
      <c r="Q35" s="6"/>
    </row>
    <row r="36" spans="1:17" x14ac:dyDescent="0.35">
      <c r="A36">
        <v>6</v>
      </c>
      <c r="B36" s="6" t="s">
        <v>27</v>
      </c>
      <c r="C36">
        <v>79.06</v>
      </c>
      <c r="D36">
        <v>2.82</v>
      </c>
      <c r="E36">
        <v>71.959999999999994</v>
      </c>
      <c r="F36">
        <v>3.38</v>
      </c>
      <c r="G36">
        <v>0.56000000000000005</v>
      </c>
      <c r="H36">
        <v>0.02</v>
      </c>
      <c r="I36">
        <v>0.65</v>
      </c>
      <c r="J36">
        <v>0.05</v>
      </c>
      <c r="K36">
        <v>0.16</v>
      </c>
      <c r="L36">
        <v>0.03</v>
      </c>
      <c r="M36">
        <v>0.5</v>
      </c>
      <c r="N36">
        <v>0.02</v>
      </c>
      <c r="O36">
        <v>31.47</v>
      </c>
      <c r="P36" s="6">
        <v>83.36</v>
      </c>
      <c r="Q36" s="6"/>
    </row>
    <row r="37" spans="1:17" x14ac:dyDescent="0.35">
      <c r="A37">
        <v>7</v>
      </c>
      <c r="B37" s="6" t="s">
        <v>27</v>
      </c>
      <c r="C37">
        <v>62.84</v>
      </c>
      <c r="D37">
        <v>0.63</v>
      </c>
      <c r="E37">
        <v>75.59</v>
      </c>
      <c r="F37">
        <v>3.91</v>
      </c>
      <c r="G37">
        <v>0.57999999999999996</v>
      </c>
      <c r="H37">
        <v>7.0000000000000007E-2</v>
      </c>
      <c r="I37">
        <v>0.7</v>
      </c>
      <c r="J37">
        <v>0.09</v>
      </c>
      <c r="K37">
        <v>0.15</v>
      </c>
      <c r="L37">
        <v>0.03</v>
      </c>
      <c r="M37">
        <v>0.55000000000000004</v>
      </c>
      <c r="N37">
        <v>0.06</v>
      </c>
      <c r="O37">
        <v>27.76</v>
      </c>
      <c r="P37" s="6">
        <v>63.3</v>
      </c>
      <c r="Q37" s="6"/>
    </row>
    <row r="38" spans="1:17" x14ac:dyDescent="0.35">
      <c r="A38">
        <v>8</v>
      </c>
      <c r="B38" s="6" t="s">
        <v>27</v>
      </c>
      <c r="C38">
        <v>62.39</v>
      </c>
      <c r="D38">
        <v>0.28000000000000003</v>
      </c>
      <c r="E38">
        <v>73.44</v>
      </c>
      <c r="F38">
        <v>2.83</v>
      </c>
      <c r="G38">
        <v>0.56000000000000005</v>
      </c>
      <c r="H38">
        <v>0.04</v>
      </c>
      <c r="I38">
        <v>0.72</v>
      </c>
      <c r="J38">
        <v>0.08</v>
      </c>
      <c r="K38">
        <v>0.15</v>
      </c>
      <c r="L38">
        <v>0.03</v>
      </c>
      <c r="M38">
        <v>0.56999999999999995</v>
      </c>
      <c r="N38">
        <v>0.04</v>
      </c>
      <c r="O38">
        <v>25.61</v>
      </c>
      <c r="P38" s="6">
        <v>62.56</v>
      </c>
      <c r="Q38" s="6"/>
    </row>
    <row r="39" spans="1:17" x14ac:dyDescent="0.35">
      <c r="A39">
        <v>9</v>
      </c>
      <c r="B39" s="6" t="s">
        <v>27</v>
      </c>
      <c r="C39">
        <v>68.5</v>
      </c>
      <c r="D39">
        <v>5.15</v>
      </c>
      <c r="E39">
        <v>74.88</v>
      </c>
      <c r="F39">
        <v>4.24</v>
      </c>
      <c r="G39">
        <v>0.56999999999999995</v>
      </c>
      <c r="H39">
        <v>0.05</v>
      </c>
      <c r="I39">
        <v>0.65</v>
      </c>
      <c r="J39">
        <v>0.04</v>
      </c>
      <c r="K39">
        <v>0.17</v>
      </c>
      <c r="L39">
        <v>0.02</v>
      </c>
      <c r="M39">
        <v>0.47</v>
      </c>
      <c r="N39">
        <v>0.02</v>
      </c>
      <c r="O39">
        <v>36.590000000000003</v>
      </c>
      <c r="P39" s="6">
        <v>72.41</v>
      </c>
      <c r="Q39" s="6"/>
    </row>
    <row r="40" spans="1:17" x14ac:dyDescent="0.35">
      <c r="A40">
        <v>10</v>
      </c>
      <c r="B40" s="6" t="s">
        <v>27</v>
      </c>
      <c r="C40">
        <v>67.52</v>
      </c>
      <c r="D40">
        <v>5.15</v>
      </c>
      <c r="E40">
        <v>66.72</v>
      </c>
      <c r="F40">
        <v>5.43</v>
      </c>
      <c r="G40">
        <v>0.44</v>
      </c>
      <c r="H40">
        <v>0.03</v>
      </c>
      <c r="I40">
        <v>0.7</v>
      </c>
      <c r="J40">
        <v>7.0000000000000007E-2</v>
      </c>
      <c r="K40">
        <v>0.16</v>
      </c>
      <c r="L40">
        <v>0.04</v>
      </c>
      <c r="M40">
        <v>0.53</v>
      </c>
      <c r="N40">
        <v>0.03</v>
      </c>
      <c r="O40">
        <v>30.48</v>
      </c>
      <c r="P40" s="6">
        <v>72.81</v>
      </c>
      <c r="Q40" s="6"/>
    </row>
    <row r="41" spans="1:17" x14ac:dyDescent="0.35">
      <c r="A41">
        <v>11</v>
      </c>
      <c r="B41" s="6" t="s">
        <v>27</v>
      </c>
      <c r="C41">
        <v>76.48</v>
      </c>
      <c r="D41">
        <v>6.17</v>
      </c>
      <c r="E41">
        <v>74.41</v>
      </c>
      <c r="F41">
        <v>5.6</v>
      </c>
      <c r="G41">
        <v>0.56999999999999995</v>
      </c>
      <c r="H41">
        <v>0.09</v>
      </c>
      <c r="I41">
        <v>0.65</v>
      </c>
      <c r="J41">
        <v>0.05</v>
      </c>
      <c r="K41">
        <v>0.16</v>
      </c>
      <c r="L41">
        <v>0.03</v>
      </c>
      <c r="M41">
        <v>0.5</v>
      </c>
      <c r="N41">
        <v>0.02</v>
      </c>
      <c r="O41">
        <v>31.7</v>
      </c>
      <c r="P41" s="6">
        <v>88.15</v>
      </c>
      <c r="Q41" s="6"/>
    </row>
    <row r="42" spans="1:17" x14ac:dyDescent="0.35">
      <c r="A42">
        <v>12</v>
      </c>
      <c r="B42" s="6" t="s">
        <v>27</v>
      </c>
      <c r="C42">
        <v>61.51</v>
      </c>
      <c r="D42">
        <v>2.61</v>
      </c>
      <c r="E42">
        <v>63.02</v>
      </c>
      <c r="F42">
        <v>1.4</v>
      </c>
      <c r="G42">
        <v>0.46</v>
      </c>
      <c r="H42">
        <v>0.02</v>
      </c>
      <c r="I42">
        <v>0.72</v>
      </c>
      <c r="J42">
        <v>0.01</v>
      </c>
      <c r="K42">
        <v>0.21</v>
      </c>
      <c r="L42">
        <v>0</v>
      </c>
      <c r="M42">
        <v>0.51</v>
      </c>
      <c r="N42">
        <v>0.01</v>
      </c>
      <c r="O42">
        <v>41.61</v>
      </c>
      <c r="P42" s="6">
        <v>72.069999999999993</v>
      </c>
      <c r="Q42" s="6"/>
    </row>
    <row r="43" spans="1:17" x14ac:dyDescent="0.35">
      <c r="A43">
        <v>13</v>
      </c>
      <c r="B43" s="6" t="s">
        <v>27</v>
      </c>
      <c r="C43">
        <v>54.09</v>
      </c>
      <c r="D43">
        <v>0.17</v>
      </c>
      <c r="E43">
        <v>75.41</v>
      </c>
      <c r="F43">
        <v>13.81</v>
      </c>
      <c r="G43">
        <v>0.6</v>
      </c>
      <c r="H43">
        <v>0.05</v>
      </c>
      <c r="I43">
        <v>0.73</v>
      </c>
      <c r="J43">
        <v>7.0000000000000007E-2</v>
      </c>
      <c r="K43">
        <v>0.12</v>
      </c>
      <c r="L43">
        <v>0.04</v>
      </c>
      <c r="M43">
        <v>0.61</v>
      </c>
      <c r="N43">
        <v>0.11</v>
      </c>
      <c r="O43">
        <v>20.52</v>
      </c>
      <c r="P43" s="6">
        <v>54.02</v>
      </c>
      <c r="Q43" s="6"/>
    </row>
    <row r="44" spans="1:17" x14ac:dyDescent="0.35">
      <c r="B44" s="6"/>
      <c r="P44" s="6"/>
      <c r="Q44" s="6"/>
    </row>
    <row r="45" spans="1:17" x14ac:dyDescent="0.35">
      <c r="B45" s="3" t="s">
        <v>22</v>
      </c>
      <c r="P45" s="6"/>
      <c r="Q45" s="6"/>
    </row>
    <row r="46" spans="1:17" x14ac:dyDescent="0.35">
      <c r="A46">
        <v>1</v>
      </c>
      <c r="B46" s="6" t="s">
        <v>14</v>
      </c>
      <c r="C46">
        <v>82.93</v>
      </c>
      <c r="D46">
        <v>0.45</v>
      </c>
      <c r="E46">
        <v>75.31</v>
      </c>
      <c r="F46">
        <v>0.97</v>
      </c>
      <c r="G46">
        <v>0.68</v>
      </c>
      <c r="H46">
        <v>0.04</v>
      </c>
      <c r="I46">
        <v>0.72</v>
      </c>
      <c r="J46">
        <v>0</v>
      </c>
      <c r="K46">
        <v>0.17</v>
      </c>
      <c r="L46">
        <v>0</v>
      </c>
      <c r="M46">
        <v>0.54</v>
      </c>
      <c r="N46">
        <v>0</v>
      </c>
      <c r="O46">
        <v>32.200000000000003</v>
      </c>
      <c r="P46" s="6"/>
      <c r="Q46" s="6"/>
    </row>
    <row r="47" spans="1:17" x14ac:dyDescent="0.35">
      <c r="A47">
        <v>2</v>
      </c>
      <c r="B47" s="6" t="s">
        <v>14</v>
      </c>
      <c r="C47">
        <v>71.459999999999994</v>
      </c>
      <c r="D47">
        <v>0.06</v>
      </c>
      <c r="E47">
        <v>73.87</v>
      </c>
      <c r="F47">
        <v>1.01</v>
      </c>
      <c r="G47">
        <v>0.8</v>
      </c>
      <c r="H47">
        <v>0.03</v>
      </c>
      <c r="I47">
        <v>0.8</v>
      </c>
      <c r="J47">
        <v>0.02</v>
      </c>
      <c r="K47">
        <v>0.2</v>
      </c>
      <c r="L47">
        <v>0.02</v>
      </c>
      <c r="M47">
        <v>0.6</v>
      </c>
      <c r="N47">
        <v>0.01</v>
      </c>
      <c r="O47">
        <v>33.1</v>
      </c>
      <c r="P47" s="6"/>
      <c r="Q47" s="6"/>
    </row>
    <row r="48" spans="1:17" x14ac:dyDescent="0.35">
      <c r="A48">
        <v>3</v>
      </c>
      <c r="B48" s="6" t="s">
        <v>14</v>
      </c>
      <c r="C48">
        <v>68.78</v>
      </c>
      <c r="D48">
        <v>0.15</v>
      </c>
      <c r="E48">
        <v>73.709999999999994</v>
      </c>
      <c r="F48">
        <v>1.25</v>
      </c>
      <c r="G48">
        <v>0.68</v>
      </c>
      <c r="H48">
        <v>0.03</v>
      </c>
      <c r="I48">
        <v>0.73</v>
      </c>
      <c r="J48">
        <v>0.06</v>
      </c>
      <c r="K48">
        <v>0.17</v>
      </c>
      <c r="L48">
        <v>0.01</v>
      </c>
      <c r="M48">
        <v>0.56000000000000005</v>
      </c>
      <c r="N48">
        <v>0.05</v>
      </c>
      <c r="O48">
        <v>30.68</v>
      </c>
      <c r="P48" s="6"/>
      <c r="Q48" s="6"/>
    </row>
    <row r="49" spans="1:17" x14ac:dyDescent="0.35">
      <c r="A49">
        <v>4</v>
      </c>
      <c r="B49" s="6" t="s">
        <v>14</v>
      </c>
      <c r="C49">
        <v>97.63</v>
      </c>
      <c r="D49">
        <v>0.42</v>
      </c>
      <c r="E49">
        <v>77.16</v>
      </c>
      <c r="F49">
        <v>0.28999999999999998</v>
      </c>
      <c r="G49">
        <v>0.67</v>
      </c>
      <c r="H49">
        <v>0</v>
      </c>
      <c r="I49">
        <v>0.61</v>
      </c>
      <c r="J49">
        <v>0</v>
      </c>
      <c r="K49">
        <v>0.14000000000000001</v>
      </c>
      <c r="L49">
        <v>0</v>
      </c>
      <c r="M49">
        <v>0.47</v>
      </c>
      <c r="N49">
        <v>0</v>
      </c>
      <c r="O49">
        <v>31.03</v>
      </c>
      <c r="P49" s="6"/>
      <c r="Q49" s="6"/>
    </row>
    <row r="50" spans="1:17" x14ac:dyDescent="0.35">
      <c r="A50">
        <v>5</v>
      </c>
      <c r="B50" s="6" t="s">
        <v>14</v>
      </c>
      <c r="C50">
        <v>71.5</v>
      </c>
      <c r="D50">
        <v>0.04</v>
      </c>
      <c r="E50">
        <v>74.05</v>
      </c>
      <c r="F50">
        <v>0.84</v>
      </c>
      <c r="G50">
        <v>0.66</v>
      </c>
      <c r="H50">
        <v>0.02</v>
      </c>
      <c r="I50">
        <v>0.79</v>
      </c>
      <c r="J50">
        <v>0.03</v>
      </c>
      <c r="K50">
        <v>0.17</v>
      </c>
      <c r="L50">
        <v>0.01</v>
      </c>
      <c r="M50">
        <v>0.62</v>
      </c>
      <c r="N50">
        <v>0.02</v>
      </c>
      <c r="O50">
        <v>27.66</v>
      </c>
      <c r="P50" s="6"/>
      <c r="Q50" s="6"/>
    </row>
    <row r="51" spans="1:17" x14ac:dyDescent="0.35">
      <c r="A51">
        <v>6</v>
      </c>
      <c r="B51" s="6" t="s">
        <v>14</v>
      </c>
      <c r="C51">
        <v>82.18</v>
      </c>
      <c r="D51">
        <v>1.0900000000000001</v>
      </c>
      <c r="E51">
        <v>72.069999999999993</v>
      </c>
      <c r="F51">
        <v>0.72</v>
      </c>
      <c r="G51">
        <v>0.61</v>
      </c>
      <c r="H51">
        <v>0.02</v>
      </c>
      <c r="I51">
        <v>0.69</v>
      </c>
      <c r="J51">
        <v>0</v>
      </c>
      <c r="K51">
        <v>0.17</v>
      </c>
      <c r="L51">
        <v>0.01</v>
      </c>
      <c r="M51">
        <v>0.52</v>
      </c>
      <c r="N51">
        <v>0.01</v>
      </c>
      <c r="O51">
        <v>31.58</v>
      </c>
      <c r="P51" s="6"/>
      <c r="Q51" s="6"/>
    </row>
    <row r="52" spans="1:17" x14ac:dyDescent="0.35">
      <c r="A52">
        <v>7</v>
      </c>
      <c r="B52" s="6" t="s">
        <v>14</v>
      </c>
      <c r="C52">
        <v>61.88</v>
      </c>
      <c r="D52">
        <v>0.06</v>
      </c>
      <c r="E52">
        <v>72.88</v>
      </c>
      <c r="F52">
        <v>1.32</v>
      </c>
      <c r="G52">
        <v>0.68</v>
      </c>
      <c r="H52">
        <v>0.05</v>
      </c>
      <c r="I52">
        <v>0.82</v>
      </c>
      <c r="J52">
        <v>0.01</v>
      </c>
      <c r="K52">
        <v>0.18</v>
      </c>
      <c r="L52">
        <v>0.01</v>
      </c>
      <c r="M52">
        <v>0.64</v>
      </c>
      <c r="N52">
        <v>0.01</v>
      </c>
      <c r="O52">
        <v>27.72</v>
      </c>
      <c r="P52" s="6"/>
      <c r="Q52" s="6"/>
    </row>
    <row r="53" spans="1:17" ht="14.15" customHeight="1" x14ac:dyDescent="0.35">
      <c r="A53">
        <v>8</v>
      </c>
      <c r="B53" s="6" t="s">
        <v>14</v>
      </c>
      <c r="C53">
        <v>55.4</v>
      </c>
      <c r="D53">
        <v>3.61</v>
      </c>
      <c r="E53">
        <v>60.11</v>
      </c>
      <c r="F53">
        <v>7.46</v>
      </c>
      <c r="G53">
        <v>0.57999999999999996</v>
      </c>
      <c r="H53">
        <v>0.15</v>
      </c>
      <c r="I53">
        <v>0.81</v>
      </c>
      <c r="J53">
        <v>0.01</v>
      </c>
      <c r="K53">
        <v>0.17</v>
      </c>
      <c r="L53">
        <v>0.01</v>
      </c>
      <c r="M53">
        <v>0.64</v>
      </c>
      <c r="N53">
        <v>0.01</v>
      </c>
      <c r="O53">
        <v>26.78</v>
      </c>
      <c r="P53" s="6"/>
      <c r="Q53" s="6"/>
    </row>
    <row r="54" spans="1:17" x14ac:dyDescent="0.35">
      <c r="A54">
        <v>9</v>
      </c>
      <c r="B54" s="6" t="s">
        <v>14</v>
      </c>
      <c r="C54">
        <v>82.19</v>
      </c>
      <c r="D54">
        <v>0.32</v>
      </c>
      <c r="E54">
        <v>73.650000000000006</v>
      </c>
      <c r="F54">
        <v>1.2</v>
      </c>
      <c r="G54">
        <v>0.63</v>
      </c>
      <c r="H54">
        <v>0.04</v>
      </c>
      <c r="I54">
        <v>0.72</v>
      </c>
      <c r="J54">
        <v>0</v>
      </c>
      <c r="K54">
        <v>0.18</v>
      </c>
      <c r="L54">
        <v>0</v>
      </c>
      <c r="M54">
        <v>0.54</v>
      </c>
      <c r="N54">
        <v>0</v>
      </c>
      <c r="O54">
        <v>32.26</v>
      </c>
      <c r="P54" s="6"/>
      <c r="Q54" s="6"/>
    </row>
    <row r="55" spans="1:17" x14ac:dyDescent="0.35">
      <c r="A55">
        <v>10</v>
      </c>
      <c r="B55" s="6" t="s">
        <v>14</v>
      </c>
      <c r="C55">
        <v>65.8</v>
      </c>
      <c r="D55">
        <v>9.9</v>
      </c>
      <c r="E55">
        <v>73.78</v>
      </c>
      <c r="F55">
        <v>8.3699999999999992</v>
      </c>
      <c r="G55">
        <v>0.53</v>
      </c>
      <c r="H55">
        <v>0.1</v>
      </c>
      <c r="I55">
        <v>0.78</v>
      </c>
      <c r="J55">
        <v>0.02</v>
      </c>
      <c r="K55">
        <v>0.2</v>
      </c>
      <c r="L55">
        <v>0.04</v>
      </c>
      <c r="M55">
        <v>0.57999999999999996</v>
      </c>
      <c r="N55">
        <v>0.02</v>
      </c>
      <c r="O55">
        <v>34.69</v>
      </c>
      <c r="P55" s="6"/>
      <c r="Q55" s="6"/>
    </row>
    <row r="56" spans="1:17" x14ac:dyDescent="0.35">
      <c r="A56">
        <v>11</v>
      </c>
      <c r="B56" s="6" t="s">
        <v>14</v>
      </c>
      <c r="C56">
        <v>83.37</v>
      </c>
      <c r="D56">
        <v>2.46</v>
      </c>
      <c r="E56">
        <v>75.069999999999993</v>
      </c>
      <c r="F56">
        <v>0.5</v>
      </c>
      <c r="G56">
        <v>0.63</v>
      </c>
      <c r="H56">
        <v>0.01</v>
      </c>
      <c r="I56">
        <v>0.67</v>
      </c>
      <c r="J56">
        <v>0</v>
      </c>
      <c r="K56">
        <v>0.15</v>
      </c>
      <c r="L56">
        <v>0</v>
      </c>
      <c r="M56">
        <v>0.52</v>
      </c>
      <c r="N56">
        <v>0</v>
      </c>
      <c r="O56">
        <v>29.48</v>
      </c>
      <c r="P56" s="6"/>
      <c r="Q56" s="6"/>
    </row>
    <row r="57" spans="1:17" x14ac:dyDescent="0.35">
      <c r="A57">
        <v>12</v>
      </c>
      <c r="B57" s="6" t="s">
        <v>14</v>
      </c>
      <c r="C57">
        <v>67.739999999999995</v>
      </c>
      <c r="D57">
        <v>0.93</v>
      </c>
      <c r="E57">
        <v>63.39</v>
      </c>
      <c r="F57">
        <v>1.46</v>
      </c>
      <c r="G57">
        <v>0.53</v>
      </c>
      <c r="H57">
        <v>0.04</v>
      </c>
      <c r="I57">
        <v>0.82</v>
      </c>
      <c r="J57">
        <v>0.02</v>
      </c>
      <c r="K57">
        <v>0.21</v>
      </c>
      <c r="L57">
        <v>0.01</v>
      </c>
      <c r="M57">
        <v>0.61</v>
      </c>
      <c r="N57">
        <v>0.01</v>
      </c>
      <c r="O57">
        <v>34.85</v>
      </c>
      <c r="P57" s="6"/>
      <c r="Q57" s="6"/>
    </row>
    <row r="58" spans="1:17" x14ac:dyDescent="0.35">
      <c r="A58">
        <v>13</v>
      </c>
      <c r="B58" s="6" t="s">
        <v>14</v>
      </c>
      <c r="C58">
        <v>55.1</v>
      </c>
      <c r="D58">
        <v>0.03</v>
      </c>
      <c r="E58">
        <v>70.62</v>
      </c>
      <c r="F58">
        <v>1.05</v>
      </c>
      <c r="G58">
        <v>0.77</v>
      </c>
      <c r="H58">
        <v>0.03</v>
      </c>
      <c r="I58">
        <v>0.99</v>
      </c>
      <c r="J58">
        <v>0.03</v>
      </c>
      <c r="K58">
        <v>0.24</v>
      </c>
      <c r="L58">
        <v>0.01</v>
      </c>
      <c r="M58">
        <v>0.75</v>
      </c>
      <c r="N58">
        <v>0.03</v>
      </c>
      <c r="O58">
        <v>32.61</v>
      </c>
      <c r="P58" s="6"/>
      <c r="Q58" s="6"/>
    </row>
    <row r="59" spans="1:17" x14ac:dyDescent="0.35">
      <c r="B59" s="6"/>
      <c r="P59" s="6"/>
      <c r="Q59" s="6"/>
    </row>
    <row r="60" spans="1:17" x14ac:dyDescent="0.35">
      <c r="A60">
        <v>1</v>
      </c>
      <c r="B60" s="6" t="s">
        <v>16</v>
      </c>
      <c r="C60">
        <v>72.98</v>
      </c>
      <c r="D60">
        <v>2.33</v>
      </c>
      <c r="E60">
        <v>72.92</v>
      </c>
      <c r="F60">
        <v>2.2000000000000002</v>
      </c>
      <c r="G60">
        <v>0.51</v>
      </c>
      <c r="H60">
        <v>0.03</v>
      </c>
      <c r="I60">
        <v>0.76</v>
      </c>
      <c r="J60">
        <v>0.01</v>
      </c>
      <c r="K60">
        <v>0.16</v>
      </c>
      <c r="L60">
        <v>0.01</v>
      </c>
      <c r="M60">
        <v>0.59</v>
      </c>
      <c r="N60">
        <v>0</v>
      </c>
      <c r="O60">
        <v>27.8</v>
      </c>
      <c r="P60" s="6"/>
      <c r="Q60" s="6"/>
    </row>
    <row r="61" spans="1:17" x14ac:dyDescent="0.35">
      <c r="A61">
        <v>2</v>
      </c>
      <c r="B61" s="6" t="s">
        <v>26</v>
      </c>
      <c r="C61">
        <v>73.3</v>
      </c>
      <c r="D61">
        <v>0.05</v>
      </c>
      <c r="E61">
        <v>76.569999999999993</v>
      </c>
      <c r="F61">
        <v>1.97</v>
      </c>
      <c r="G61">
        <v>0.75</v>
      </c>
      <c r="H61">
        <v>0.05</v>
      </c>
      <c r="I61">
        <v>0.78</v>
      </c>
      <c r="J61">
        <v>0.02</v>
      </c>
      <c r="K61">
        <v>0.19</v>
      </c>
      <c r="L61">
        <v>0.02</v>
      </c>
      <c r="M61">
        <v>0.59</v>
      </c>
      <c r="N61">
        <v>0.02</v>
      </c>
      <c r="O61">
        <v>32.96</v>
      </c>
      <c r="P61" s="6"/>
      <c r="Q61" s="6"/>
    </row>
    <row r="62" spans="1:17" x14ac:dyDescent="0.35">
      <c r="A62">
        <v>3</v>
      </c>
      <c r="B62" s="6" t="s">
        <v>26</v>
      </c>
      <c r="C62">
        <v>65.209999999999994</v>
      </c>
      <c r="D62">
        <v>0</v>
      </c>
      <c r="E62">
        <v>76.59</v>
      </c>
      <c r="F62">
        <v>1.1000000000000001</v>
      </c>
      <c r="G62">
        <v>0.72</v>
      </c>
      <c r="H62">
        <v>7.0000000000000007E-2</v>
      </c>
      <c r="I62">
        <v>0.68</v>
      </c>
      <c r="J62">
        <v>0.01</v>
      </c>
      <c r="K62">
        <v>0.15</v>
      </c>
      <c r="L62">
        <v>0</v>
      </c>
      <c r="M62">
        <v>0.54</v>
      </c>
      <c r="N62">
        <v>0.01</v>
      </c>
      <c r="O62">
        <v>27.46</v>
      </c>
      <c r="P62" s="6"/>
      <c r="Q62" s="6"/>
    </row>
    <row r="63" spans="1:17" x14ac:dyDescent="0.35">
      <c r="A63">
        <v>4</v>
      </c>
      <c r="B63" s="6" t="s">
        <v>26</v>
      </c>
      <c r="C63">
        <v>95.34</v>
      </c>
      <c r="D63">
        <v>1.2</v>
      </c>
      <c r="E63">
        <v>79.83</v>
      </c>
      <c r="F63">
        <v>3.53</v>
      </c>
      <c r="G63">
        <v>0.67</v>
      </c>
      <c r="H63">
        <v>7.0000000000000007E-2</v>
      </c>
      <c r="I63">
        <v>0.62</v>
      </c>
      <c r="J63">
        <v>0.01</v>
      </c>
      <c r="K63">
        <v>0.15</v>
      </c>
      <c r="L63">
        <v>0.02</v>
      </c>
      <c r="M63">
        <v>0.48</v>
      </c>
      <c r="N63">
        <v>0.02</v>
      </c>
      <c r="O63">
        <v>30.85</v>
      </c>
      <c r="P63" s="6"/>
      <c r="Q63" s="6"/>
    </row>
    <row r="64" spans="1:17" x14ac:dyDescent="0.35">
      <c r="A64">
        <v>5</v>
      </c>
      <c r="B64" s="6" t="s">
        <v>26</v>
      </c>
      <c r="C64">
        <v>76.14</v>
      </c>
      <c r="D64">
        <v>0.11</v>
      </c>
      <c r="E64">
        <v>76.06</v>
      </c>
      <c r="F64">
        <v>0.11</v>
      </c>
      <c r="G64">
        <v>0.62</v>
      </c>
      <c r="H64">
        <v>0</v>
      </c>
      <c r="I64">
        <v>0.71</v>
      </c>
      <c r="J64">
        <v>0.05</v>
      </c>
      <c r="K64">
        <v>0.14000000000000001</v>
      </c>
      <c r="L64">
        <v>0.02</v>
      </c>
      <c r="M64">
        <v>0.57999999999999996</v>
      </c>
      <c r="N64">
        <v>0.03</v>
      </c>
      <c r="O64">
        <v>23.95</v>
      </c>
      <c r="P64" s="6"/>
      <c r="Q64" s="6"/>
    </row>
    <row r="65" spans="1:17" x14ac:dyDescent="0.35">
      <c r="A65">
        <v>6</v>
      </c>
      <c r="B65" s="6" t="s">
        <v>26</v>
      </c>
      <c r="C65">
        <v>84.72</v>
      </c>
      <c r="D65">
        <v>0.65</v>
      </c>
      <c r="E65">
        <v>78.709999999999994</v>
      </c>
      <c r="F65">
        <v>1.59</v>
      </c>
      <c r="G65">
        <v>0.67</v>
      </c>
      <c r="H65">
        <v>0.04</v>
      </c>
      <c r="I65">
        <v>0.69</v>
      </c>
      <c r="J65">
        <v>0.01</v>
      </c>
      <c r="K65">
        <v>0.14000000000000001</v>
      </c>
      <c r="L65">
        <v>0.01</v>
      </c>
      <c r="M65">
        <v>0.55000000000000004</v>
      </c>
      <c r="N65">
        <v>0</v>
      </c>
      <c r="O65">
        <v>26.24</v>
      </c>
      <c r="P65" s="6"/>
      <c r="Q65" s="6"/>
    </row>
    <row r="66" spans="1:17" x14ac:dyDescent="0.35">
      <c r="A66">
        <v>7</v>
      </c>
      <c r="B66" s="6" t="s">
        <v>26</v>
      </c>
      <c r="C66">
        <v>59.34</v>
      </c>
      <c r="D66">
        <v>1.58</v>
      </c>
      <c r="E66">
        <v>69.77</v>
      </c>
      <c r="F66">
        <v>2.41</v>
      </c>
      <c r="G66">
        <v>0.53</v>
      </c>
      <c r="H66">
        <v>0.09</v>
      </c>
      <c r="I66">
        <v>0.9</v>
      </c>
      <c r="J66">
        <v>0.06</v>
      </c>
      <c r="K66">
        <v>0.19</v>
      </c>
      <c r="L66">
        <v>0.02</v>
      </c>
      <c r="M66">
        <v>0.71</v>
      </c>
      <c r="N66">
        <v>0.04</v>
      </c>
      <c r="O66">
        <v>27.58</v>
      </c>
      <c r="P66" s="6"/>
      <c r="Q66" s="6"/>
    </row>
    <row r="67" spans="1:17" x14ac:dyDescent="0.35">
      <c r="A67">
        <v>8</v>
      </c>
      <c r="B67" s="6" t="s">
        <v>26</v>
      </c>
      <c r="C67">
        <v>63.56</v>
      </c>
      <c r="D67">
        <v>0.17</v>
      </c>
      <c r="E67">
        <v>67.42</v>
      </c>
      <c r="F67">
        <v>1.73</v>
      </c>
      <c r="G67">
        <v>0.55000000000000004</v>
      </c>
      <c r="H67">
        <v>0.04</v>
      </c>
      <c r="I67">
        <v>0.87</v>
      </c>
      <c r="J67">
        <v>0.04</v>
      </c>
      <c r="K67">
        <v>0.2</v>
      </c>
      <c r="L67">
        <v>0.02</v>
      </c>
      <c r="M67">
        <v>0.67</v>
      </c>
      <c r="N67">
        <v>0.04</v>
      </c>
      <c r="O67">
        <v>29.15</v>
      </c>
      <c r="P67" s="6"/>
      <c r="Q67" s="6"/>
    </row>
    <row r="68" spans="1:17" x14ac:dyDescent="0.35">
      <c r="A68">
        <v>9</v>
      </c>
      <c r="B68" s="6" t="s">
        <v>26</v>
      </c>
      <c r="C68">
        <v>75.180000000000007</v>
      </c>
      <c r="D68">
        <v>1</v>
      </c>
      <c r="E68">
        <v>74.44</v>
      </c>
      <c r="F68">
        <v>1.87</v>
      </c>
      <c r="G68">
        <v>0.61</v>
      </c>
      <c r="H68">
        <v>0.05</v>
      </c>
      <c r="I68">
        <v>0.74</v>
      </c>
      <c r="J68">
        <v>0.02</v>
      </c>
      <c r="K68">
        <v>0.16</v>
      </c>
      <c r="L68">
        <v>0.01</v>
      </c>
      <c r="M68">
        <v>0.59</v>
      </c>
      <c r="N68">
        <v>0.02</v>
      </c>
      <c r="O68">
        <v>26.93</v>
      </c>
      <c r="P68" s="6"/>
      <c r="Q68" s="6"/>
    </row>
    <row r="69" spans="1:17" x14ac:dyDescent="0.35">
      <c r="A69">
        <v>10</v>
      </c>
      <c r="B69" s="6" t="s">
        <v>26</v>
      </c>
      <c r="C69">
        <v>72.78</v>
      </c>
      <c r="D69">
        <v>0.06</v>
      </c>
      <c r="E69">
        <v>77.7</v>
      </c>
      <c r="F69">
        <v>1.94</v>
      </c>
      <c r="G69">
        <v>0.69</v>
      </c>
      <c r="H69">
        <v>0.09</v>
      </c>
      <c r="I69">
        <v>0.69</v>
      </c>
      <c r="J69">
        <v>0.05</v>
      </c>
      <c r="K69">
        <v>0.13</v>
      </c>
      <c r="L69">
        <v>0.01</v>
      </c>
      <c r="M69">
        <v>0.56000000000000005</v>
      </c>
      <c r="N69">
        <v>0.04</v>
      </c>
      <c r="O69">
        <v>24.12</v>
      </c>
      <c r="P69" s="6"/>
      <c r="Q69" s="6"/>
    </row>
    <row r="70" spans="1:17" x14ac:dyDescent="0.35">
      <c r="A70">
        <v>11</v>
      </c>
      <c r="B70" s="6" t="s">
        <v>26</v>
      </c>
      <c r="C70">
        <v>80.36</v>
      </c>
      <c r="D70">
        <v>2.54</v>
      </c>
      <c r="E70">
        <v>72.650000000000006</v>
      </c>
      <c r="F70">
        <v>3.6</v>
      </c>
      <c r="G70">
        <v>0.54</v>
      </c>
      <c r="H70">
        <v>0.08</v>
      </c>
      <c r="I70">
        <v>0.69</v>
      </c>
      <c r="J70">
        <v>0.03</v>
      </c>
      <c r="K70">
        <v>0.15</v>
      </c>
      <c r="L70">
        <v>0.01</v>
      </c>
      <c r="M70">
        <v>0.53</v>
      </c>
      <c r="N70">
        <v>0.02</v>
      </c>
      <c r="O70">
        <v>28.94</v>
      </c>
      <c r="P70" s="6"/>
      <c r="Q70" s="6"/>
    </row>
    <row r="71" spans="1:17" x14ac:dyDescent="0.35">
      <c r="A71">
        <v>12</v>
      </c>
      <c r="B71" s="6" t="s">
        <v>26</v>
      </c>
      <c r="C71">
        <v>68.48</v>
      </c>
      <c r="D71">
        <v>0.2</v>
      </c>
      <c r="E71">
        <v>66.849999999999994</v>
      </c>
      <c r="F71">
        <v>4.2300000000000004</v>
      </c>
      <c r="G71">
        <v>0.63</v>
      </c>
      <c r="H71">
        <v>7.0000000000000007E-2</v>
      </c>
      <c r="I71">
        <v>0.75</v>
      </c>
      <c r="J71">
        <v>0.04</v>
      </c>
      <c r="K71">
        <v>0.22</v>
      </c>
      <c r="L71">
        <v>0.02</v>
      </c>
      <c r="M71">
        <v>0.53</v>
      </c>
      <c r="N71">
        <v>0.03</v>
      </c>
      <c r="O71">
        <v>40.79</v>
      </c>
      <c r="P71" s="6"/>
      <c r="Q71" s="6"/>
    </row>
    <row r="72" spans="1:17" ht="14.15" customHeight="1" x14ac:dyDescent="0.35">
      <c r="A72">
        <v>13</v>
      </c>
      <c r="B72" s="6" t="s">
        <v>26</v>
      </c>
      <c r="C72">
        <v>54.86</v>
      </c>
      <c r="D72">
        <v>0</v>
      </c>
      <c r="E72">
        <v>77.040000000000006</v>
      </c>
      <c r="F72">
        <v>6.16</v>
      </c>
      <c r="G72">
        <v>0.67</v>
      </c>
      <c r="H72">
        <v>0.09</v>
      </c>
      <c r="I72">
        <v>0.77</v>
      </c>
      <c r="J72">
        <v>0.16</v>
      </c>
      <c r="K72">
        <v>0.18</v>
      </c>
      <c r="L72">
        <v>0.06</v>
      </c>
      <c r="M72">
        <v>0.57999999999999996</v>
      </c>
      <c r="N72">
        <v>0.1</v>
      </c>
      <c r="O72">
        <v>31.56</v>
      </c>
      <c r="P72" s="6"/>
      <c r="Q72" s="6"/>
    </row>
    <row r="74" spans="1:17" x14ac:dyDescent="0.35">
      <c r="A74">
        <v>1</v>
      </c>
      <c r="B74" s="6" t="s">
        <v>18</v>
      </c>
      <c r="C74">
        <v>69.239999999999995</v>
      </c>
      <c r="D74">
        <v>1.71</v>
      </c>
      <c r="E74">
        <v>73.37</v>
      </c>
      <c r="F74">
        <v>2.84</v>
      </c>
      <c r="G74">
        <v>0.51</v>
      </c>
      <c r="H74">
        <v>0.02</v>
      </c>
      <c r="I74">
        <v>0.64</v>
      </c>
      <c r="J74">
        <v>0.05</v>
      </c>
      <c r="K74">
        <v>0.16</v>
      </c>
      <c r="L74">
        <v>0.02</v>
      </c>
      <c r="M74">
        <v>0.47</v>
      </c>
      <c r="N74">
        <v>0.03</v>
      </c>
      <c r="O74">
        <v>34.78</v>
      </c>
      <c r="P74" s="6"/>
      <c r="Q74" s="6"/>
    </row>
    <row r="75" spans="1:17" x14ac:dyDescent="0.35">
      <c r="A75">
        <v>2</v>
      </c>
      <c r="B75" s="6" t="s">
        <v>27</v>
      </c>
      <c r="C75">
        <v>67.099999999999994</v>
      </c>
      <c r="D75">
        <v>3.83</v>
      </c>
      <c r="E75">
        <v>68.739999999999995</v>
      </c>
      <c r="F75">
        <v>2.2400000000000002</v>
      </c>
      <c r="G75">
        <v>0.46</v>
      </c>
      <c r="H75">
        <v>0.05</v>
      </c>
      <c r="I75">
        <v>0.68</v>
      </c>
      <c r="J75">
        <v>0.04</v>
      </c>
      <c r="K75">
        <v>0.16</v>
      </c>
      <c r="L75">
        <v>0.01</v>
      </c>
      <c r="M75">
        <v>0.51</v>
      </c>
      <c r="N75">
        <v>0.03</v>
      </c>
      <c r="O75">
        <v>32.11</v>
      </c>
      <c r="P75" s="6"/>
      <c r="Q75" s="6"/>
    </row>
    <row r="76" spans="1:17" x14ac:dyDescent="0.35">
      <c r="A76">
        <v>3</v>
      </c>
      <c r="B76" s="6" t="s">
        <v>27</v>
      </c>
      <c r="C76">
        <v>64.150000000000006</v>
      </c>
      <c r="D76">
        <v>0.34</v>
      </c>
      <c r="E76">
        <v>73.959999999999994</v>
      </c>
      <c r="F76">
        <v>1</v>
      </c>
      <c r="G76">
        <v>0.55000000000000004</v>
      </c>
      <c r="H76">
        <v>0.04</v>
      </c>
      <c r="I76">
        <v>0.61</v>
      </c>
      <c r="J76">
        <v>0.02</v>
      </c>
      <c r="K76">
        <v>0.13</v>
      </c>
      <c r="L76">
        <v>0.01</v>
      </c>
      <c r="M76">
        <v>0.48</v>
      </c>
      <c r="N76">
        <v>0.01</v>
      </c>
      <c r="O76">
        <v>26.86</v>
      </c>
      <c r="P76" s="6"/>
      <c r="Q76" s="6"/>
    </row>
    <row r="77" spans="1:17" x14ac:dyDescent="0.35">
      <c r="A77">
        <v>4</v>
      </c>
      <c r="B77" s="6" t="s">
        <v>27</v>
      </c>
      <c r="C77">
        <v>92.17</v>
      </c>
      <c r="D77">
        <v>6.2</v>
      </c>
      <c r="E77">
        <v>76.3</v>
      </c>
      <c r="F77">
        <v>2.0499999999999998</v>
      </c>
      <c r="G77">
        <v>0.54</v>
      </c>
      <c r="H77">
        <v>0.08</v>
      </c>
      <c r="I77">
        <v>0.57999999999999996</v>
      </c>
      <c r="J77">
        <v>0.02</v>
      </c>
      <c r="K77">
        <v>0.12</v>
      </c>
      <c r="L77">
        <v>0.01</v>
      </c>
      <c r="M77">
        <v>0.46</v>
      </c>
      <c r="N77">
        <v>0.01</v>
      </c>
      <c r="O77">
        <v>26.3</v>
      </c>
      <c r="P77" s="6"/>
      <c r="Q77" s="6"/>
    </row>
    <row r="78" spans="1:17" x14ac:dyDescent="0.35">
      <c r="A78">
        <v>5</v>
      </c>
      <c r="B78" s="6" t="s">
        <v>27</v>
      </c>
      <c r="C78">
        <v>68.27</v>
      </c>
      <c r="D78">
        <v>4.0199999999999996</v>
      </c>
      <c r="E78">
        <v>46.74</v>
      </c>
      <c r="F78">
        <v>10.86</v>
      </c>
      <c r="G78">
        <v>0.42</v>
      </c>
      <c r="H78">
        <v>0</v>
      </c>
      <c r="I78">
        <v>0.69</v>
      </c>
      <c r="J78">
        <v>0.02</v>
      </c>
      <c r="K78">
        <v>0.11</v>
      </c>
      <c r="L78">
        <v>0.01</v>
      </c>
      <c r="M78">
        <v>0.56999999999999995</v>
      </c>
      <c r="N78">
        <v>0.03</v>
      </c>
      <c r="O78">
        <v>19.46</v>
      </c>
      <c r="P78" s="6"/>
      <c r="Q78" s="6"/>
    </row>
    <row r="79" spans="1:17" x14ac:dyDescent="0.35">
      <c r="A79">
        <v>6</v>
      </c>
      <c r="B79" s="6" t="s">
        <v>27</v>
      </c>
      <c r="C79">
        <v>76.650000000000006</v>
      </c>
      <c r="D79">
        <v>4.84</v>
      </c>
      <c r="E79">
        <v>73.05</v>
      </c>
      <c r="F79">
        <v>2.5099999999999998</v>
      </c>
      <c r="G79">
        <v>0.56999999999999995</v>
      </c>
      <c r="H79">
        <v>0.09</v>
      </c>
      <c r="I79">
        <v>0.64</v>
      </c>
      <c r="J79">
        <v>0.04</v>
      </c>
      <c r="K79">
        <v>0.15</v>
      </c>
      <c r="L79">
        <v>0.02</v>
      </c>
      <c r="M79">
        <v>0.49</v>
      </c>
      <c r="N79">
        <v>0.02</v>
      </c>
      <c r="O79">
        <v>29.99</v>
      </c>
      <c r="P79" s="6"/>
      <c r="Q79" s="6"/>
    </row>
    <row r="80" spans="1:17" x14ac:dyDescent="0.35">
      <c r="A80">
        <v>7</v>
      </c>
      <c r="B80" s="6" t="s">
        <v>27</v>
      </c>
      <c r="C80">
        <v>63.06</v>
      </c>
      <c r="D80">
        <v>0.28999999999999998</v>
      </c>
      <c r="E80">
        <v>68.23</v>
      </c>
      <c r="F80">
        <v>2.9</v>
      </c>
      <c r="G80">
        <v>0.62</v>
      </c>
      <c r="H80">
        <v>0.05</v>
      </c>
      <c r="I80">
        <v>0.81</v>
      </c>
      <c r="J80">
        <v>0.11</v>
      </c>
      <c r="K80">
        <v>0.18</v>
      </c>
      <c r="L80">
        <v>0.04</v>
      </c>
      <c r="M80">
        <v>0.63</v>
      </c>
      <c r="N80">
        <v>7.0000000000000007E-2</v>
      </c>
      <c r="O80">
        <v>29.35</v>
      </c>
      <c r="P80" s="6"/>
      <c r="Q80" s="6"/>
    </row>
    <row r="81" spans="1:17" x14ac:dyDescent="0.35">
      <c r="A81">
        <v>8</v>
      </c>
      <c r="B81" s="6" t="s">
        <v>27</v>
      </c>
      <c r="C81">
        <v>61.82</v>
      </c>
      <c r="D81">
        <v>0.78</v>
      </c>
      <c r="E81">
        <v>65.13</v>
      </c>
      <c r="F81">
        <v>3.57</v>
      </c>
      <c r="G81">
        <v>0.53</v>
      </c>
      <c r="H81">
        <v>0.11</v>
      </c>
      <c r="I81">
        <v>0.84</v>
      </c>
      <c r="J81">
        <v>0.09</v>
      </c>
      <c r="K81">
        <v>0.18</v>
      </c>
      <c r="L81">
        <v>0.02</v>
      </c>
      <c r="M81">
        <v>0.65</v>
      </c>
      <c r="N81">
        <v>7.0000000000000007E-2</v>
      </c>
      <c r="O81">
        <v>27.83</v>
      </c>
      <c r="P81" s="6"/>
      <c r="Q81" s="6"/>
    </row>
    <row r="82" spans="1:17" x14ac:dyDescent="0.35">
      <c r="A82">
        <v>9</v>
      </c>
      <c r="B82" s="6" t="s">
        <v>27</v>
      </c>
      <c r="C82">
        <v>66.430000000000007</v>
      </c>
      <c r="D82">
        <v>1.65</v>
      </c>
      <c r="E82">
        <v>71.06</v>
      </c>
      <c r="F82">
        <v>0.9</v>
      </c>
      <c r="G82">
        <v>0.51</v>
      </c>
      <c r="H82">
        <v>0.01</v>
      </c>
      <c r="I82">
        <v>0.64</v>
      </c>
      <c r="J82">
        <v>0.03</v>
      </c>
      <c r="K82">
        <v>0.17</v>
      </c>
      <c r="L82">
        <v>0.01</v>
      </c>
      <c r="M82">
        <v>0.47</v>
      </c>
      <c r="N82">
        <v>0.01</v>
      </c>
      <c r="O82">
        <v>36.39</v>
      </c>
      <c r="P82" s="6"/>
      <c r="Q82" s="6"/>
    </row>
    <row r="83" spans="1:17" x14ac:dyDescent="0.35">
      <c r="A83">
        <v>10</v>
      </c>
      <c r="B83" s="6" t="s">
        <v>27</v>
      </c>
      <c r="C83">
        <v>64.72</v>
      </c>
      <c r="D83">
        <v>2.04</v>
      </c>
      <c r="E83">
        <v>59.31</v>
      </c>
      <c r="F83">
        <v>4.8499999999999996</v>
      </c>
      <c r="G83">
        <v>0.43</v>
      </c>
      <c r="H83">
        <v>0.04</v>
      </c>
      <c r="I83">
        <v>0.73</v>
      </c>
      <c r="J83">
        <v>0.03</v>
      </c>
      <c r="K83">
        <v>0.16</v>
      </c>
      <c r="L83">
        <v>0.03</v>
      </c>
      <c r="M83">
        <v>0.56999999999999995</v>
      </c>
      <c r="N83">
        <v>0.01</v>
      </c>
      <c r="O83">
        <v>27.86</v>
      </c>
      <c r="P83" s="6"/>
      <c r="Q83" s="6"/>
    </row>
    <row r="84" spans="1:17" x14ac:dyDescent="0.35">
      <c r="A84">
        <v>11</v>
      </c>
      <c r="B84" s="6" t="s">
        <v>27</v>
      </c>
      <c r="C84">
        <v>77.25</v>
      </c>
      <c r="D84">
        <v>4.22</v>
      </c>
      <c r="E84">
        <v>72.430000000000007</v>
      </c>
      <c r="F84">
        <v>3.83</v>
      </c>
      <c r="G84">
        <v>0.52</v>
      </c>
      <c r="H84">
        <v>0.03</v>
      </c>
      <c r="I84">
        <v>0.64</v>
      </c>
      <c r="J84">
        <v>0.05</v>
      </c>
      <c r="K84">
        <v>0.16</v>
      </c>
      <c r="L84">
        <v>0.03</v>
      </c>
      <c r="M84">
        <v>0.48</v>
      </c>
      <c r="N84">
        <v>0.02</v>
      </c>
      <c r="O84">
        <v>33.29</v>
      </c>
      <c r="P84" s="6"/>
      <c r="Q84" s="6"/>
    </row>
    <row r="85" spans="1:17" x14ac:dyDescent="0.35">
      <c r="A85">
        <v>12</v>
      </c>
      <c r="B85" s="6" t="s">
        <v>27</v>
      </c>
      <c r="C85">
        <v>61.9</v>
      </c>
      <c r="D85">
        <v>2.96</v>
      </c>
      <c r="E85">
        <v>60.48</v>
      </c>
      <c r="F85">
        <v>4.96</v>
      </c>
      <c r="G85">
        <v>0.51</v>
      </c>
      <c r="H85">
        <v>0.09</v>
      </c>
      <c r="I85">
        <v>0.7</v>
      </c>
      <c r="J85">
        <v>0</v>
      </c>
      <c r="K85">
        <v>0.19</v>
      </c>
      <c r="L85">
        <v>0.01</v>
      </c>
      <c r="M85">
        <v>0.5</v>
      </c>
      <c r="N85">
        <v>0.01</v>
      </c>
      <c r="O85">
        <v>38.380000000000003</v>
      </c>
      <c r="P85" s="6"/>
      <c r="Q85" s="6"/>
    </row>
    <row r="86" spans="1:17" x14ac:dyDescent="0.35">
      <c r="A86">
        <v>13</v>
      </c>
      <c r="B86" s="6" t="s">
        <v>27</v>
      </c>
      <c r="C86">
        <v>54.03</v>
      </c>
      <c r="D86">
        <v>0.22</v>
      </c>
      <c r="E86">
        <v>65.48</v>
      </c>
      <c r="F86">
        <v>5.19</v>
      </c>
      <c r="G86">
        <v>0.53</v>
      </c>
      <c r="H86">
        <v>0.08</v>
      </c>
      <c r="I86">
        <v>0.63</v>
      </c>
      <c r="J86">
        <v>0.01</v>
      </c>
      <c r="K86">
        <v>0.13</v>
      </c>
      <c r="L86">
        <v>0.03</v>
      </c>
      <c r="M86">
        <v>0.51</v>
      </c>
      <c r="N86">
        <v>0.02</v>
      </c>
      <c r="O86">
        <v>25.35</v>
      </c>
      <c r="P86" s="6"/>
      <c r="Q86" s="6"/>
    </row>
    <row r="87" spans="1:17" x14ac:dyDescent="0.35">
      <c r="B87" s="120" t="s">
        <v>1</v>
      </c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6"/>
      <c r="Q87" s="6"/>
    </row>
    <row r="88" spans="1:17" x14ac:dyDescent="0.35">
      <c r="B88" s="3"/>
      <c r="C88" s="1" t="s">
        <v>2</v>
      </c>
      <c r="D88" s="1"/>
      <c r="E88" s="1" t="s">
        <v>3</v>
      </c>
      <c r="F88" s="1"/>
      <c r="G88" s="1" t="s">
        <v>4</v>
      </c>
      <c r="H88" s="1"/>
      <c r="I88" s="1" t="s">
        <v>5</v>
      </c>
      <c r="J88" s="1"/>
      <c r="K88" s="1" t="s">
        <v>6</v>
      </c>
      <c r="L88" s="1"/>
      <c r="M88" s="1" t="s">
        <v>7</v>
      </c>
      <c r="N88" s="1"/>
      <c r="O88" s="1" t="s">
        <v>8</v>
      </c>
      <c r="P88" s="6"/>
      <c r="Q88" s="6"/>
    </row>
    <row r="89" spans="1:17" x14ac:dyDescent="0.35">
      <c r="B89" s="119" t="s">
        <v>20</v>
      </c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6"/>
      <c r="Q89" s="6"/>
    </row>
    <row r="90" spans="1:17" x14ac:dyDescent="0.35">
      <c r="B90" s="6" t="s">
        <v>14</v>
      </c>
      <c r="C90">
        <v>82.93</v>
      </c>
      <c r="D90">
        <v>0.45</v>
      </c>
      <c r="E90">
        <v>75.31</v>
      </c>
      <c r="F90">
        <v>0.97</v>
      </c>
      <c r="G90">
        <v>0.68</v>
      </c>
      <c r="H90">
        <v>0.04</v>
      </c>
      <c r="I90">
        <v>0.72</v>
      </c>
      <c r="J90">
        <v>0</v>
      </c>
      <c r="K90">
        <v>0.17</v>
      </c>
      <c r="L90">
        <v>0</v>
      </c>
      <c r="M90">
        <v>0.54</v>
      </c>
      <c r="N90">
        <v>0</v>
      </c>
      <c r="O90">
        <v>32.200000000000003</v>
      </c>
      <c r="P90" s="6"/>
      <c r="Q90" s="6"/>
    </row>
    <row r="91" spans="1:17" x14ac:dyDescent="0.35">
      <c r="B91" s="6" t="s">
        <v>16</v>
      </c>
      <c r="C91">
        <v>72.98</v>
      </c>
      <c r="D91">
        <v>2.33</v>
      </c>
      <c r="E91">
        <v>72.92</v>
      </c>
      <c r="F91">
        <v>2.2000000000000002</v>
      </c>
      <c r="G91">
        <v>0.51</v>
      </c>
      <c r="H91">
        <v>0.03</v>
      </c>
      <c r="I91">
        <v>0.76</v>
      </c>
      <c r="J91">
        <v>0.01</v>
      </c>
      <c r="K91">
        <v>0.16</v>
      </c>
      <c r="L91">
        <v>0.01</v>
      </c>
      <c r="M91">
        <v>0.59</v>
      </c>
      <c r="N91">
        <v>0</v>
      </c>
      <c r="O91">
        <v>27.8</v>
      </c>
      <c r="P91" s="6"/>
      <c r="Q91" s="6"/>
    </row>
    <row r="92" spans="1:17" x14ac:dyDescent="0.35">
      <c r="B92" s="6" t="s">
        <v>18</v>
      </c>
      <c r="C92">
        <v>69.239999999999995</v>
      </c>
      <c r="D92">
        <v>1.71</v>
      </c>
      <c r="E92">
        <v>73.37</v>
      </c>
      <c r="F92">
        <v>2.84</v>
      </c>
      <c r="G92">
        <v>0.51</v>
      </c>
      <c r="H92">
        <v>0.02</v>
      </c>
      <c r="I92">
        <v>0.64</v>
      </c>
      <c r="J92">
        <v>0.05</v>
      </c>
      <c r="K92">
        <v>0.16</v>
      </c>
      <c r="L92">
        <v>0.02</v>
      </c>
      <c r="M92">
        <v>0.47</v>
      </c>
      <c r="N92">
        <v>0.03</v>
      </c>
      <c r="O92">
        <v>34.78</v>
      </c>
      <c r="P92" s="6"/>
      <c r="Q92" s="6"/>
    </row>
    <row r="93" spans="1:17" x14ac:dyDescent="0.35">
      <c r="B93" s="6"/>
      <c r="P93" s="6"/>
      <c r="Q93" s="6"/>
    </row>
    <row r="94" spans="1:17" x14ac:dyDescent="0.3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35">
      <c r="B95" s="120" t="s">
        <v>25</v>
      </c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6"/>
      <c r="Q95" s="6"/>
    </row>
    <row r="96" spans="1:17" x14ac:dyDescent="0.35">
      <c r="B96" s="3"/>
      <c r="C96" s="1" t="s">
        <v>2</v>
      </c>
      <c r="D96" s="1"/>
      <c r="E96" s="1" t="s">
        <v>3</v>
      </c>
      <c r="F96" s="1"/>
      <c r="G96" s="1" t="s">
        <v>4</v>
      </c>
      <c r="H96" s="1"/>
      <c r="I96" s="1" t="s">
        <v>5</v>
      </c>
      <c r="J96" s="1"/>
      <c r="K96" s="1" t="s">
        <v>6</v>
      </c>
      <c r="L96" s="1"/>
      <c r="M96" s="1" t="s">
        <v>7</v>
      </c>
      <c r="N96" s="1"/>
      <c r="O96" s="1" t="s">
        <v>8</v>
      </c>
      <c r="P96" s="6"/>
      <c r="Q96" s="6"/>
    </row>
    <row r="97" spans="2:17" x14ac:dyDescent="0.35">
      <c r="B97" s="119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6"/>
    </row>
    <row r="98" spans="2:17" x14ac:dyDescent="0.35">
      <c r="Q98" s="6"/>
    </row>
    <row r="99" spans="2:17" x14ac:dyDescent="0.35">
      <c r="B99" s="6"/>
      <c r="P99" s="6"/>
      <c r="Q99" s="6"/>
    </row>
    <row r="100" spans="2:17" x14ac:dyDescent="0.35">
      <c r="B100" s="6"/>
      <c r="P100" s="6"/>
      <c r="Q100" s="6"/>
    </row>
    <row r="101" spans="2:17" x14ac:dyDescent="0.35">
      <c r="B101" s="119" t="s">
        <v>20</v>
      </c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6"/>
      <c r="Q101" s="6"/>
    </row>
    <row r="102" spans="2:17" x14ac:dyDescent="0.35">
      <c r="B102" s="6" t="s">
        <v>14</v>
      </c>
      <c r="C102">
        <v>71.459999999999994</v>
      </c>
      <c r="D102">
        <v>0.06</v>
      </c>
      <c r="E102">
        <v>73.87</v>
      </c>
      <c r="F102">
        <v>1.01</v>
      </c>
      <c r="G102">
        <v>0.8</v>
      </c>
      <c r="H102">
        <v>0.03</v>
      </c>
      <c r="I102">
        <v>0.8</v>
      </c>
      <c r="J102">
        <v>0.02</v>
      </c>
      <c r="K102">
        <v>0.2</v>
      </c>
      <c r="L102">
        <v>0.02</v>
      </c>
      <c r="M102">
        <v>0.6</v>
      </c>
      <c r="N102">
        <v>0.01</v>
      </c>
      <c r="O102">
        <v>33.1</v>
      </c>
      <c r="P102" s="6"/>
      <c r="Q102" s="6"/>
    </row>
    <row r="103" spans="2:17" x14ac:dyDescent="0.35">
      <c r="B103" s="6" t="s">
        <v>26</v>
      </c>
      <c r="C103">
        <v>73.3</v>
      </c>
      <c r="D103">
        <v>0.05</v>
      </c>
      <c r="E103">
        <v>76.569999999999993</v>
      </c>
      <c r="F103">
        <v>1.97</v>
      </c>
      <c r="G103">
        <v>0.75</v>
      </c>
      <c r="H103">
        <v>0.05</v>
      </c>
      <c r="I103">
        <v>0.78</v>
      </c>
      <c r="J103">
        <v>0.02</v>
      </c>
      <c r="K103">
        <v>0.19</v>
      </c>
      <c r="L103">
        <v>0.02</v>
      </c>
      <c r="M103">
        <v>0.59</v>
      </c>
      <c r="N103">
        <v>0.02</v>
      </c>
      <c r="O103">
        <v>32.96</v>
      </c>
      <c r="P103" s="6"/>
      <c r="Q103" s="6"/>
    </row>
    <row r="104" spans="2:17" x14ac:dyDescent="0.35">
      <c r="B104" s="6" t="s">
        <v>27</v>
      </c>
      <c r="C104">
        <v>67.099999999999994</v>
      </c>
      <c r="D104">
        <v>3.83</v>
      </c>
      <c r="E104">
        <v>68.739999999999995</v>
      </c>
      <c r="F104">
        <v>2.2400000000000002</v>
      </c>
      <c r="G104">
        <v>0.46</v>
      </c>
      <c r="H104">
        <v>0.05</v>
      </c>
      <c r="I104">
        <v>0.68</v>
      </c>
      <c r="J104">
        <v>0.04</v>
      </c>
      <c r="K104">
        <v>0.16</v>
      </c>
      <c r="L104">
        <v>0.01</v>
      </c>
      <c r="M104">
        <v>0.51</v>
      </c>
      <c r="N104">
        <v>0.03</v>
      </c>
      <c r="O104">
        <v>32.11</v>
      </c>
      <c r="P104" s="6"/>
      <c r="Q104" s="6"/>
    </row>
    <row r="105" spans="2:17" x14ac:dyDescent="0.35">
      <c r="B105" s="119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6"/>
      <c r="Q105" s="6"/>
    </row>
    <row r="106" spans="2:17" x14ac:dyDescent="0.3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2:17" x14ac:dyDescent="0.3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2:17" x14ac:dyDescent="0.3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2:17" x14ac:dyDescent="0.3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2:17" x14ac:dyDescent="0.3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2:17" x14ac:dyDescent="0.35">
      <c r="B111" s="120" t="s">
        <v>28</v>
      </c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6"/>
      <c r="Q111" s="6"/>
    </row>
    <row r="112" spans="2:17" x14ac:dyDescent="0.35">
      <c r="B112" s="3"/>
      <c r="C112" s="1" t="s">
        <v>2</v>
      </c>
      <c r="D112" s="1"/>
      <c r="E112" s="1" t="s">
        <v>3</v>
      </c>
      <c r="F112" s="1"/>
      <c r="G112" s="1" t="s">
        <v>4</v>
      </c>
      <c r="H112" s="1"/>
      <c r="I112" s="1" t="s">
        <v>5</v>
      </c>
      <c r="J112" s="1"/>
      <c r="K112" s="1" t="s">
        <v>6</v>
      </c>
      <c r="L112" s="1"/>
      <c r="M112" s="1" t="s">
        <v>7</v>
      </c>
      <c r="N112" s="1"/>
      <c r="O112" s="1" t="s">
        <v>8</v>
      </c>
      <c r="P112" s="6"/>
      <c r="Q112" s="6"/>
    </row>
    <row r="113" spans="2:17" ht="14.15" customHeight="1" x14ac:dyDescent="0.35">
      <c r="B113" s="119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6"/>
      <c r="Q113" s="6"/>
    </row>
    <row r="114" spans="2:17" x14ac:dyDescent="0.35">
      <c r="B114" s="6"/>
      <c r="P114" s="6"/>
      <c r="Q114" s="6"/>
    </row>
    <row r="115" spans="2:17" x14ac:dyDescent="0.35">
      <c r="B115" s="6"/>
      <c r="P115" s="6"/>
      <c r="Q115" s="6"/>
    </row>
    <row r="116" spans="2:17" x14ac:dyDescent="0.35">
      <c r="B116" s="6"/>
      <c r="P116" s="6"/>
      <c r="Q116" s="6"/>
    </row>
    <row r="117" spans="2:17" x14ac:dyDescent="0.35">
      <c r="B117" s="119" t="s">
        <v>20</v>
      </c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6"/>
      <c r="Q117" s="6"/>
    </row>
    <row r="118" spans="2:17" x14ac:dyDescent="0.35">
      <c r="B118" s="6" t="s">
        <v>14</v>
      </c>
      <c r="C118">
        <v>68.78</v>
      </c>
      <c r="D118">
        <v>0.15</v>
      </c>
      <c r="E118">
        <v>73.709999999999994</v>
      </c>
      <c r="F118">
        <v>1.25</v>
      </c>
      <c r="G118">
        <v>0.68</v>
      </c>
      <c r="H118">
        <v>0.03</v>
      </c>
      <c r="I118">
        <v>0.73</v>
      </c>
      <c r="J118">
        <v>0.06</v>
      </c>
      <c r="K118">
        <v>0.17</v>
      </c>
      <c r="L118">
        <v>0.01</v>
      </c>
      <c r="M118">
        <v>0.56000000000000005</v>
      </c>
      <c r="N118">
        <v>0.05</v>
      </c>
      <c r="O118">
        <v>30.68</v>
      </c>
      <c r="P118" s="6"/>
      <c r="Q118" s="6"/>
    </row>
    <row r="119" spans="2:17" x14ac:dyDescent="0.35">
      <c r="B119" s="6" t="s">
        <v>26</v>
      </c>
      <c r="C119">
        <v>65.209999999999994</v>
      </c>
      <c r="D119">
        <v>0</v>
      </c>
      <c r="E119">
        <v>76.59</v>
      </c>
      <c r="F119">
        <v>1.1000000000000001</v>
      </c>
      <c r="G119">
        <v>0.72</v>
      </c>
      <c r="H119">
        <v>7.0000000000000007E-2</v>
      </c>
      <c r="I119">
        <v>0.68</v>
      </c>
      <c r="J119">
        <v>0.01</v>
      </c>
      <c r="K119">
        <v>0.15</v>
      </c>
      <c r="L119">
        <v>0</v>
      </c>
      <c r="M119">
        <v>0.54</v>
      </c>
      <c r="N119">
        <v>0.01</v>
      </c>
      <c r="O119">
        <v>27.46</v>
      </c>
      <c r="P119" s="6"/>
      <c r="Q119" s="6"/>
    </row>
    <row r="120" spans="2:17" x14ac:dyDescent="0.35">
      <c r="B120" s="6" t="s">
        <v>27</v>
      </c>
      <c r="C120">
        <v>64.150000000000006</v>
      </c>
      <c r="D120">
        <v>0.34</v>
      </c>
      <c r="E120">
        <v>73.959999999999994</v>
      </c>
      <c r="F120">
        <v>1</v>
      </c>
      <c r="G120">
        <v>0.55000000000000004</v>
      </c>
      <c r="H120">
        <v>0.04</v>
      </c>
      <c r="I120">
        <v>0.61</v>
      </c>
      <c r="J120">
        <v>0.02</v>
      </c>
      <c r="K120">
        <v>0.13</v>
      </c>
      <c r="L120">
        <v>0.01</v>
      </c>
      <c r="M120">
        <v>0.48</v>
      </c>
      <c r="N120">
        <v>0.01</v>
      </c>
      <c r="O120">
        <v>26.86</v>
      </c>
      <c r="P120" s="6"/>
      <c r="Q120" s="6"/>
    </row>
    <row r="121" spans="2:17" x14ac:dyDescent="0.35">
      <c r="B121" s="119"/>
      <c r="C121" s="119"/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6"/>
      <c r="Q121" s="6"/>
    </row>
    <row r="122" spans="2:17" x14ac:dyDescent="0.3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2:17" x14ac:dyDescent="0.3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2:17" x14ac:dyDescent="0.3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2:17" x14ac:dyDescent="0.3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2:17" x14ac:dyDescent="0.3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2:17" x14ac:dyDescent="0.35">
      <c r="B127" s="120" t="s">
        <v>29</v>
      </c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6"/>
      <c r="Q127" s="6"/>
    </row>
    <row r="128" spans="2:17" x14ac:dyDescent="0.35">
      <c r="B128" s="3"/>
      <c r="C128" s="1" t="s">
        <v>2</v>
      </c>
      <c r="D128" s="1"/>
      <c r="E128" s="1" t="s">
        <v>3</v>
      </c>
      <c r="F128" s="1"/>
      <c r="G128" s="1" t="s">
        <v>4</v>
      </c>
      <c r="H128" s="1"/>
      <c r="I128" s="1" t="s">
        <v>5</v>
      </c>
      <c r="J128" s="1"/>
      <c r="K128" s="1" t="s">
        <v>6</v>
      </c>
      <c r="L128" s="1"/>
      <c r="M128" s="1" t="s">
        <v>7</v>
      </c>
      <c r="N128" s="1"/>
      <c r="O128" s="1" t="s">
        <v>8</v>
      </c>
      <c r="P128" s="6"/>
      <c r="Q128" s="6"/>
    </row>
    <row r="129" spans="2:17" x14ac:dyDescent="0.35">
      <c r="B129" s="119"/>
      <c r="C129" s="119"/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6"/>
      <c r="Q129" s="6"/>
    </row>
    <row r="130" spans="2:17" x14ac:dyDescent="0.35">
      <c r="B130" s="6"/>
      <c r="P130" s="6"/>
      <c r="Q130" s="6"/>
    </row>
    <row r="131" spans="2:17" x14ac:dyDescent="0.35">
      <c r="B131" s="6"/>
      <c r="P131" s="6"/>
      <c r="Q131" s="6"/>
    </row>
    <row r="132" spans="2:17" x14ac:dyDescent="0.35">
      <c r="B132" s="6"/>
      <c r="P132" s="6"/>
      <c r="Q132" s="6"/>
    </row>
    <row r="133" spans="2:17" x14ac:dyDescent="0.35">
      <c r="B133" s="119" t="s">
        <v>20</v>
      </c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6"/>
      <c r="Q133" s="6"/>
    </row>
    <row r="134" spans="2:17" x14ac:dyDescent="0.35">
      <c r="B134" s="6" t="s">
        <v>14</v>
      </c>
      <c r="C134">
        <v>97.63</v>
      </c>
      <c r="D134">
        <v>0.42</v>
      </c>
      <c r="E134">
        <v>77.16</v>
      </c>
      <c r="F134">
        <v>0.28999999999999998</v>
      </c>
      <c r="G134">
        <v>0.67</v>
      </c>
      <c r="H134">
        <v>0</v>
      </c>
      <c r="I134">
        <v>0.61</v>
      </c>
      <c r="J134">
        <v>0</v>
      </c>
      <c r="K134">
        <v>0.14000000000000001</v>
      </c>
      <c r="L134">
        <v>0</v>
      </c>
      <c r="M134">
        <v>0.47</v>
      </c>
      <c r="N134">
        <v>0</v>
      </c>
      <c r="O134">
        <v>31.03</v>
      </c>
      <c r="P134" s="6"/>
      <c r="Q134" s="6"/>
    </row>
    <row r="135" spans="2:17" x14ac:dyDescent="0.35">
      <c r="B135" s="6" t="s">
        <v>26</v>
      </c>
      <c r="C135">
        <v>95.34</v>
      </c>
      <c r="D135">
        <v>1.2</v>
      </c>
      <c r="E135">
        <v>79.83</v>
      </c>
      <c r="F135">
        <v>3.53</v>
      </c>
      <c r="G135">
        <v>0.67</v>
      </c>
      <c r="H135">
        <v>7.0000000000000007E-2</v>
      </c>
      <c r="I135">
        <v>0.62</v>
      </c>
      <c r="J135">
        <v>0.01</v>
      </c>
      <c r="K135">
        <v>0.15</v>
      </c>
      <c r="L135">
        <v>0.02</v>
      </c>
      <c r="M135">
        <v>0.48</v>
      </c>
      <c r="N135">
        <v>0.02</v>
      </c>
      <c r="O135">
        <v>30.85</v>
      </c>
      <c r="P135" s="6"/>
      <c r="Q135" s="6"/>
    </row>
    <row r="136" spans="2:17" x14ac:dyDescent="0.35">
      <c r="B136" s="6" t="s">
        <v>27</v>
      </c>
      <c r="C136">
        <v>92.17</v>
      </c>
      <c r="D136">
        <v>6.2</v>
      </c>
      <c r="E136">
        <v>76.3</v>
      </c>
      <c r="F136">
        <v>2.0499999999999998</v>
      </c>
      <c r="G136">
        <v>0.54</v>
      </c>
      <c r="H136">
        <v>0.08</v>
      </c>
      <c r="I136">
        <v>0.57999999999999996</v>
      </c>
      <c r="J136">
        <v>0.02</v>
      </c>
      <c r="K136">
        <v>0.12</v>
      </c>
      <c r="L136">
        <v>0.01</v>
      </c>
      <c r="M136">
        <v>0.46</v>
      </c>
      <c r="N136">
        <v>0.01</v>
      </c>
      <c r="O136">
        <v>26.3</v>
      </c>
      <c r="P136" s="6"/>
      <c r="Q136" s="6"/>
    </row>
    <row r="137" spans="2:17" x14ac:dyDescent="0.35">
      <c r="B137" s="119"/>
      <c r="C137" s="119"/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  <c r="O137" s="119"/>
      <c r="P137" s="6"/>
      <c r="Q137" s="6"/>
    </row>
    <row r="138" spans="2:17" x14ac:dyDescent="0.3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2:17" x14ac:dyDescent="0.3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2:17" x14ac:dyDescent="0.3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2:17" x14ac:dyDescent="0.3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2:17" x14ac:dyDescent="0.3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2:17" x14ac:dyDescent="0.35">
      <c r="B143" s="120" t="s">
        <v>30</v>
      </c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6"/>
      <c r="Q143" s="6"/>
    </row>
    <row r="144" spans="2:17" x14ac:dyDescent="0.35">
      <c r="B144" s="3"/>
      <c r="C144" s="1" t="s">
        <v>2</v>
      </c>
      <c r="D144" s="1"/>
      <c r="E144" s="1" t="s">
        <v>3</v>
      </c>
      <c r="F144" s="1"/>
      <c r="G144" s="1" t="s">
        <v>4</v>
      </c>
      <c r="H144" s="1"/>
      <c r="I144" s="1" t="s">
        <v>5</v>
      </c>
      <c r="J144" s="1"/>
      <c r="K144" s="1" t="s">
        <v>6</v>
      </c>
      <c r="L144" s="1"/>
      <c r="M144" s="1" t="s">
        <v>7</v>
      </c>
      <c r="N144" s="1"/>
      <c r="O144" s="1" t="s">
        <v>8</v>
      </c>
      <c r="P144" s="6"/>
      <c r="Q144" s="6"/>
    </row>
    <row r="145" spans="2:17" x14ac:dyDescent="0.35">
      <c r="B145" s="119"/>
      <c r="C145" s="119"/>
      <c r="D145" s="119"/>
      <c r="E145" s="119"/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  <c r="P145" s="6"/>
      <c r="Q145" s="6"/>
    </row>
    <row r="146" spans="2:17" x14ac:dyDescent="0.35">
      <c r="B146" s="6"/>
      <c r="P146" s="6"/>
      <c r="Q146" s="6"/>
    </row>
    <row r="147" spans="2:17" x14ac:dyDescent="0.35">
      <c r="B147" s="6"/>
      <c r="P147" s="6"/>
      <c r="Q147" s="6"/>
    </row>
    <row r="148" spans="2:17" x14ac:dyDescent="0.35">
      <c r="B148" s="6"/>
      <c r="P148" s="6"/>
      <c r="Q148" s="6"/>
    </row>
    <row r="149" spans="2:17" x14ac:dyDescent="0.35">
      <c r="B149" s="119" t="s">
        <v>20</v>
      </c>
      <c r="C149" s="119"/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119"/>
      <c r="O149" s="119"/>
      <c r="P149" s="6"/>
      <c r="Q149" s="6"/>
    </row>
    <row r="150" spans="2:17" x14ac:dyDescent="0.35">
      <c r="B150" s="6" t="s">
        <v>14</v>
      </c>
      <c r="C150">
        <v>71.5</v>
      </c>
      <c r="D150">
        <v>0.04</v>
      </c>
      <c r="E150">
        <v>74.05</v>
      </c>
      <c r="F150">
        <v>0.84</v>
      </c>
      <c r="G150">
        <v>0.66</v>
      </c>
      <c r="H150">
        <v>0.02</v>
      </c>
      <c r="I150">
        <v>0.79</v>
      </c>
      <c r="J150">
        <v>0.03</v>
      </c>
      <c r="K150">
        <v>0.17</v>
      </c>
      <c r="L150">
        <v>0.01</v>
      </c>
      <c r="M150">
        <v>0.62</v>
      </c>
      <c r="N150">
        <v>0.02</v>
      </c>
      <c r="O150">
        <v>27.66</v>
      </c>
      <c r="P150" s="6"/>
      <c r="Q150" s="6"/>
    </row>
    <row r="151" spans="2:17" x14ac:dyDescent="0.35">
      <c r="B151" s="6" t="s">
        <v>26</v>
      </c>
      <c r="C151">
        <v>76.14</v>
      </c>
      <c r="D151">
        <v>0.11</v>
      </c>
      <c r="E151">
        <v>76.06</v>
      </c>
      <c r="F151">
        <v>0.11</v>
      </c>
      <c r="G151">
        <v>0.62</v>
      </c>
      <c r="H151">
        <v>0</v>
      </c>
      <c r="I151">
        <v>0.71</v>
      </c>
      <c r="J151">
        <v>0.05</v>
      </c>
      <c r="K151">
        <v>0.14000000000000001</v>
      </c>
      <c r="L151">
        <v>0.02</v>
      </c>
      <c r="M151">
        <v>0.57999999999999996</v>
      </c>
      <c r="N151">
        <v>0.03</v>
      </c>
      <c r="O151">
        <v>23.95</v>
      </c>
      <c r="P151" s="6"/>
      <c r="Q151" s="6"/>
    </row>
    <row r="152" spans="2:17" x14ac:dyDescent="0.35">
      <c r="B152" s="6" t="s">
        <v>27</v>
      </c>
      <c r="C152">
        <v>68.27</v>
      </c>
      <c r="D152">
        <v>4.0199999999999996</v>
      </c>
      <c r="E152">
        <v>46.74</v>
      </c>
      <c r="F152">
        <v>10.86</v>
      </c>
      <c r="G152">
        <v>0.42</v>
      </c>
      <c r="H152">
        <v>0</v>
      </c>
      <c r="I152">
        <v>0.69</v>
      </c>
      <c r="J152">
        <v>0.02</v>
      </c>
      <c r="K152">
        <v>0.11</v>
      </c>
      <c r="L152">
        <v>0.01</v>
      </c>
      <c r="M152">
        <v>0.56999999999999995</v>
      </c>
      <c r="N152">
        <v>0.03</v>
      </c>
      <c r="O152">
        <v>19.46</v>
      </c>
      <c r="P152" s="6"/>
      <c r="Q152" s="6"/>
    </row>
    <row r="153" spans="2:17" x14ac:dyDescent="0.35">
      <c r="B153" s="119"/>
      <c r="C153" s="119"/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119"/>
      <c r="O153" s="119"/>
      <c r="P153" s="6"/>
      <c r="Q153" s="6"/>
    </row>
    <row r="154" spans="2:17" x14ac:dyDescent="0.3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2:17" x14ac:dyDescent="0.3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2:17" x14ac:dyDescent="0.3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2:17" x14ac:dyDescent="0.3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2:17" x14ac:dyDescent="0.3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2:17" x14ac:dyDescent="0.35">
      <c r="B159" s="120" t="s">
        <v>31</v>
      </c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6"/>
      <c r="Q159" s="6"/>
    </row>
    <row r="160" spans="2:17" x14ac:dyDescent="0.35">
      <c r="B160" s="3"/>
      <c r="C160" s="1" t="s">
        <v>2</v>
      </c>
      <c r="D160" s="1"/>
      <c r="E160" s="1" t="s">
        <v>3</v>
      </c>
      <c r="F160" s="1"/>
      <c r="G160" s="1" t="s">
        <v>4</v>
      </c>
      <c r="H160" s="1"/>
      <c r="I160" s="1" t="s">
        <v>5</v>
      </c>
      <c r="J160" s="1"/>
      <c r="K160" s="1" t="s">
        <v>6</v>
      </c>
      <c r="L160" s="1"/>
      <c r="M160" s="1" t="s">
        <v>7</v>
      </c>
      <c r="N160" s="1"/>
      <c r="O160" s="1" t="s">
        <v>8</v>
      </c>
      <c r="P160" s="6"/>
      <c r="Q160" s="6"/>
    </row>
    <row r="161" spans="2:17" x14ac:dyDescent="0.35">
      <c r="B161" s="119"/>
      <c r="C161" s="119"/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6"/>
      <c r="Q161" s="6"/>
    </row>
    <row r="162" spans="2:17" x14ac:dyDescent="0.35">
      <c r="B162" s="6"/>
      <c r="P162" s="6"/>
      <c r="Q162" s="6"/>
    </row>
    <row r="163" spans="2:17" x14ac:dyDescent="0.35">
      <c r="B163" s="6"/>
      <c r="P163" s="6"/>
      <c r="Q163" s="6"/>
    </row>
    <row r="164" spans="2:17" x14ac:dyDescent="0.35">
      <c r="B164" s="6"/>
      <c r="P164" s="6"/>
      <c r="Q164" s="6"/>
    </row>
    <row r="165" spans="2:17" x14ac:dyDescent="0.35">
      <c r="B165" s="119" t="s">
        <v>20</v>
      </c>
      <c r="C165" s="119"/>
      <c r="D165" s="119"/>
      <c r="E165" s="119"/>
      <c r="F165" s="119"/>
      <c r="G165" s="119"/>
      <c r="H165" s="119"/>
      <c r="I165" s="119"/>
      <c r="J165" s="119"/>
      <c r="K165" s="119"/>
      <c r="L165" s="119"/>
      <c r="M165" s="119"/>
      <c r="N165" s="119"/>
      <c r="O165" s="119"/>
      <c r="P165" s="6"/>
      <c r="Q165" s="6"/>
    </row>
    <row r="166" spans="2:17" x14ac:dyDescent="0.35">
      <c r="B166" s="6" t="s">
        <v>14</v>
      </c>
      <c r="C166">
        <v>82.18</v>
      </c>
      <c r="D166">
        <v>1.0900000000000001</v>
      </c>
      <c r="E166">
        <v>72.069999999999993</v>
      </c>
      <c r="F166">
        <v>0.72</v>
      </c>
      <c r="G166">
        <v>0.61</v>
      </c>
      <c r="H166">
        <v>0.02</v>
      </c>
      <c r="I166">
        <v>0.69</v>
      </c>
      <c r="J166">
        <v>0</v>
      </c>
      <c r="K166">
        <v>0.17</v>
      </c>
      <c r="L166">
        <v>0.01</v>
      </c>
      <c r="M166">
        <v>0.52</v>
      </c>
      <c r="N166">
        <v>0.01</v>
      </c>
      <c r="O166">
        <v>31.58</v>
      </c>
      <c r="P166" s="6"/>
      <c r="Q166" s="6"/>
    </row>
    <row r="167" spans="2:17" x14ac:dyDescent="0.35">
      <c r="B167" s="6" t="s">
        <v>26</v>
      </c>
      <c r="C167">
        <v>84.72</v>
      </c>
      <c r="D167">
        <v>0.65</v>
      </c>
      <c r="E167">
        <v>78.709999999999994</v>
      </c>
      <c r="F167">
        <v>1.59</v>
      </c>
      <c r="G167">
        <v>0.67</v>
      </c>
      <c r="H167">
        <v>0.04</v>
      </c>
      <c r="I167">
        <v>0.69</v>
      </c>
      <c r="J167">
        <v>0.01</v>
      </c>
      <c r="K167">
        <v>0.14000000000000001</v>
      </c>
      <c r="L167">
        <v>0.01</v>
      </c>
      <c r="M167">
        <v>0.55000000000000004</v>
      </c>
      <c r="N167">
        <v>0</v>
      </c>
      <c r="O167">
        <v>26.24</v>
      </c>
      <c r="P167" s="6"/>
      <c r="Q167" s="6"/>
    </row>
    <row r="168" spans="2:17" x14ac:dyDescent="0.35">
      <c r="B168" s="6" t="s">
        <v>27</v>
      </c>
      <c r="C168">
        <v>76.650000000000006</v>
      </c>
      <c r="D168">
        <v>4.84</v>
      </c>
      <c r="E168">
        <v>73.05</v>
      </c>
      <c r="F168">
        <v>2.5099999999999998</v>
      </c>
      <c r="G168">
        <v>0.56999999999999995</v>
      </c>
      <c r="H168">
        <v>0.09</v>
      </c>
      <c r="I168">
        <v>0.64</v>
      </c>
      <c r="J168">
        <v>0.04</v>
      </c>
      <c r="K168">
        <v>0.15</v>
      </c>
      <c r="L168">
        <v>0.02</v>
      </c>
      <c r="M168">
        <v>0.49</v>
      </c>
      <c r="N168">
        <v>0.02</v>
      </c>
      <c r="O168">
        <v>29.99</v>
      </c>
      <c r="P168" s="6"/>
      <c r="Q168" s="6"/>
    </row>
    <row r="169" spans="2:17" x14ac:dyDescent="0.35">
      <c r="B169" s="119"/>
      <c r="C169" s="119"/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119"/>
      <c r="O169" s="119"/>
      <c r="P169" s="6"/>
      <c r="Q169" s="6"/>
    </row>
    <row r="170" spans="2:17" x14ac:dyDescent="0.3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2:17" x14ac:dyDescent="0.3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2:17" x14ac:dyDescent="0.3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2:17" x14ac:dyDescent="0.3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2:17" x14ac:dyDescent="0.3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2:17" x14ac:dyDescent="0.35">
      <c r="B175" s="120" t="s">
        <v>32</v>
      </c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6"/>
      <c r="Q175" s="6"/>
    </row>
    <row r="176" spans="2:17" x14ac:dyDescent="0.35">
      <c r="B176" s="3"/>
      <c r="C176" s="1" t="s">
        <v>2</v>
      </c>
      <c r="D176" s="1"/>
      <c r="E176" s="1" t="s">
        <v>3</v>
      </c>
      <c r="F176" s="1"/>
      <c r="G176" s="1" t="s">
        <v>4</v>
      </c>
      <c r="H176" s="1"/>
      <c r="I176" s="1" t="s">
        <v>5</v>
      </c>
      <c r="J176" s="1"/>
      <c r="K176" s="1" t="s">
        <v>6</v>
      </c>
      <c r="L176" s="1"/>
      <c r="M176" s="1" t="s">
        <v>7</v>
      </c>
      <c r="N176" s="1"/>
      <c r="O176" s="1" t="s">
        <v>8</v>
      </c>
      <c r="P176" s="6"/>
      <c r="Q176" s="6"/>
    </row>
    <row r="177" spans="2:17" x14ac:dyDescent="0.35">
      <c r="B177" s="119"/>
      <c r="C177" s="119"/>
      <c r="D177" s="119"/>
      <c r="E177" s="119"/>
      <c r="F177" s="119"/>
      <c r="G177" s="119"/>
      <c r="H177" s="119"/>
      <c r="I177" s="119"/>
      <c r="J177" s="119"/>
      <c r="K177" s="119"/>
      <c r="L177" s="119"/>
      <c r="M177" s="119"/>
      <c r="N177" s="119"/>
      <c r="O177" s="119"/>
      <c r="P177" s="6"/>
      <c r="Q177" s="6"/>
    </row>
    <row r="178" spans="2:17" x14ac:dyDescent="0.35">
      <c r="B178" s="6"/>
      <c r="P178" s="6"/>
      <c r="Q178" s="6"/>
    </row>
    <row r="179" spans="2:17" x14ac:dyDescent="0.35">
      <c r="B179" s="6"/>
      <c r="P179" s="6"/>
      <c r="Q179" s="6"/>
    </row>
    <row r="180" spans="2:17" x14ac:dyDescent="0.35">
      <c r="B180" s="6"/>
      <c r="P180" s="6"/>
      <c r="Q180" s="6"/>
    </row>
    <row r="181" spans="2:17" x14ac:dyDescent="0.35">
      <c r="B181" s="119" t="s">
        <v>20</v>
      </c>
      <c r="C181" s="119"/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119"/>
      <c r="O181" s="119"/>
      <c r="P181" s="6"/>
      <c r="Q181" s="6"/>
    </row>
    <row r="182" spans="2:17" x14ac:dyDescent="0.35">
      <c r="B182" s="6" t="s">
        <v>14</v>
      </c>
      <c r="C182">
        <v>61.88</v>
      </c>
      <c r="D182">
        <v>0.06</v>
      </c>
      <c r="E182">
        <v>72.88</v>
      </c>
      <c r="F182">
        <v>1.32</v>
      </c>
      <c r="G182">
        <v>0.68</v>
      </c>
      <c r="H182">
        <v>0.05</v>
      </c>
      <c r="I182">
        <v>0.82</v>
      </c>
      <c r="J182">
        <v>0.01</v>
      </c>
      <c r="K182">
        <v>0.18</v>
      </c>
      <c r="L182">
        <v>0.01</v>
      </c>
      <c r="M182">
        <v>0.64</v>
      </c>
      <c r="N182">
        <v>0.01</v>
      </c>
      <c r="O182">
        <v>27.72</v>
      </c>
      <c r="P182" s="6"/>
      <c r="Q182" s="6"/>
    </row>
    <row r="183" spans="2:17" x14ac:dyDescent="0.35">
      <c r="B183" s="6" t="s">
        <v>26</v>
      </c>
      <c r="C183">
        <v>59.34</v>
      </c>
      <c r="D183">
        <v>1.58</v>
      </c>
      <c r="E183">
        <v>69.77</v>
      </c>
      <c r="F183">
        <v>2.41</v>
      </c>
      <c r="G183">
        <v>0.53</v>
      </c>
      <c r="H183">
        <v>0.09</v>
      </c>
      <c r="I183">
        <v>0.9</v>
      </c>
      <c r="J183">
        <v>0.06</v>
      </c>
      <c r="K183">
        <v>0.19</v>
      </c>
      <c r="L183">
        <v>0.02</v>
      </c>
      <c r="M183">
        <v>0.71</v>
      </c>
      <c r="N183">
        <v>0.04</v>
      </c>
      <c r="O183">
        <v>27.58</v>
      </c>
      <c r="P183" s="6"/>
      <c r="Q183" s="6"/>
    </row>
    <row r="184" spans="2:17" x14ac:dyDescent="0.35">
      <c r="B184" s="6" t="s">
        <v>27</v>
      </c>
      <c r="C184">
        <v>63.06</v>
      </c>
      <c r="D184">
        <v>0.28999999999999998</v>
      </c>
      <c r="E184">
        <v>68.23</v>
      </c>
      <c r="F184">
        <v>2.9</v>
      </c>
      <c r="G184">
        <v>0.62</v>
      </c>
      <c r="H184">
        <v>0.05</v>
      </c>
      <c r="I184">
        <v>0.81</v>
      </c>
      <c r="J184">
        <v>0.11</v>
      </c>
      <c r="K184">
        <v>0.18</v>
      </c>
      <c r="L184">
        <v>0.04</v>
      </c>
      <c r="M184">
        <v>0.63</v>
      </c>
      <c r="N184">
        <v>7.0000000000000007E-2</v>
      </c>
      <c r="O184">
        <v>29.35</v>
      </c>
      <c r="P184" s="6"/>
      <c r="Q184" s="6"/>
    </row>
    <row r="185" spans="2:17" x14ac:dyDescent="0.35"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19"/>
      <c r="N185" s="119"/>
      <c r="O185" s="119"/>
      <c r="P185" s="6"/>
      <c r="Q185" s="6"/>
    </row>
    <row r="186" spans="2:17" x14ac:dyDescent="0.3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2:17" x14ac:dyDescent="0.35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2:17" x14ac:dyDescent="0.3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2:17" x14ac:dyDescent="0.3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2:17" x14ac:dyDescent="0.3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2:17" x14ac:dyDescent="0.35">
      <c r="B191" s="120" t="s">
        <v>33</v>
      </c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6"/>
      <c r="Q191" s="6"/>
    </row>
    <row r="192" spans="2:17" x14ac:dyDescent="0.35">
      <c r="B192" s="3"/>
      <c r="C192" s="1" t="s">
        <v>2</v>
      </c>
      <c r="D192" s="1"/>
      <c r="E192" s="1" t="s">
        <v>3</v>
      </c>
      <c r="F192" s="1"/>
      <c r="G192" s="1" t="s">
        <v>4</v>
      </c>
      <c r="H192" s="1"/>
      <c r="I192" s="1" t="s">
        <v>5</v>
      </c>
      <c r="J192" s="1"/>
      <c r="K192" s="1" t="s">
        <v>6</v>
      </c>
      <c r="L192" s="1"/>
      <c r="M192" s="1" t="s">
        <v>7</v>
      </c>
      <c r="N192" s="1"/>
      <c r="O192" s="1" t="s">
        <v>8</v>
      </c>
      <c r="P192" s="6"/>
      <c r="Q192" s="6"/>
    </row>
    <row r="193" spans="2:17" x14ac:dyDescent="0.35">
      <c r="B193" s="119"/>
      <c r="C193" s="119"/>
      <c r="D193" s="119"/>
      <c r="E193" s="119"/>
      <c r="F193" s="119"/>
      <c r="G193" s="119"/>
      <c r="H193" s="119"/>
      <c r="I193" s="119"/>
      <c r="J193" s="119"/>
      <c r="K193" s="119"/>
      <c r="L193" s="119"/>
      <c r="M193" s="119"/>
      <c r="N193" s="119"/>
      <c r="O193" s="119"/>
      <c r="P193" s="6"/>
      <c r="Q193" s="6"/>
    </row>
    <row r="194" spans="2:17" x14ac:dyDescent="0.35">
      <c r="B194" s="6"/>
      <c r="P194" s="6"/>
      <c r="Q194" s="6"/>
    </row>
    <row r="195" spans="2:17" x14ac:dyDescent="0.35">
      <c r="B195" s="6"/>
      <c r="P195" s="6"/>
      <c r="Q195" s="6"/>
    </row>
    <row r="196" spans="2:17" x14ac:dyDescent="0.35">
      <c r="B196" s="6"/>
      <c r="P196" s="6"/>
      <c r="Q196" s="6"/>
    </row>
    <row r="197" spans="2:17" x14ac:dyDescent="0.35">
      <c r="B197" s="119" t="s">
        <v>20</v>
      </c>
      <c r="C197" s="119"/>
      <c r="D197" s="119"/>
      <c r="E197" s="119"/>
      <c r="F197" s="119"/>
      <c r="G197" s="119"/>
      <c r="H197" s="119"/>
      <c r="I197" s="119"/>
      <c r="J197" s="119"/>
      <c r="K197" s="119"/>
      <c r="L197" s="119"/>
      <c r="M197" s="119"/>
      <c r="N197" s="119"/>
      <c r="O197" s="119"/>
      <c r="P197" s="6"/>
      <c r="Q197" s="6"/>
    </row>
    <row r="198" spans="2:17" ht="14.15" customHeight="1" x14ac:dyDescent="0.35">
      <c r="B198" s="6" t="s">
        <v>14</v>
      </c>
      <c r="C198">
        <v>55.4</v>
      </c>
      <c r="D198">
        <v>3.61</v>
      </c>
      <c r="E198">
        <v>60.11</v>
      </c>
      <c r="F198">
        <v>7.46</v>
      </c>
      <c r="G198">
        <v>0.57999999999999996</v>
      </c>
      <c r="H198">
        <v>0.15</v>
      </c>
      <c r="I198">
        <v>0.81</v>
      </c>
      <c r="J198">
        <v>0.01</v>
      </c>
      <c r="K198">
        <v>0.17</v>
      </c>
      <c r="L198">
        <v>0.01</v>
      </c>
      <c r="M198">
        <v>0.64</v>
      </c>
      <c r="N198">
        <v>0.01</v>
      </c>
      <c r="O198">
        <v>26.78</v>
      </c>
      <c r="P198" s="6"/>
      <c r="Q198" s="6"/>
    </row>
    <row r="199" spans="2:17" x14ac:dyDescent="0.35">
      <c r="B199" s="6" t="s">
        <v>26</v>
      </c>
      <c r="C199">
        <v>63.56</v>
      </c>
      <c r="D199">
        <v>0.17</v>
      </c>
      <c r="E199">
        <v>67.42</v>
      </c>
      <c r="F199">
        <v>1.73</v>
      </c>
      <c r="G199">
        <v>0.55000000000000004</v>
      </c>
      <c r="H199">
        <v>0.04</v>
      </c>
      <c r="I199">
        <v>0.87</v>
      </c>
      <c r="J199">
        <v>0.04</v>
      </c>
      <c r="K199">
        <v>0.2</v>
      </c>
      <c r="L199">
        <v>0.02</v>
      </c>
      <c r="M199">
        <v>0.67</v>
      </c>
      <c r="N199">
        <v>0.04</v>
      </c>
      <c r="O199">
        <v>29.15</v>
      </c>
      <c r="P199" s="6"/>
      <c r="Q199" s="6"/>
    </row>
    <row r="200" spans="2:17" x14ac:dyDescent="0.35">
      <c r="B200" s="6" t="s">
        <v>27</v>
      </c>
      <c r="C200">
        <v>61.82</v>
      </c>
      <c r="D200">
        <v>0.78</v>
      </c>
      <c r="E200">
        <v>65.13</v>
      </c>
      <c r="F200">
        <v>3.57</v>
      </c>
      <c r="G200">
        <v>0.53</v>
      </c>
      <c r="H200">
        <v>0.11</v>
      </c>
      <c r="I200">
        <v>0.84</v>
      </c>
      <c r="J200">
        <v>0.09</v>
      </c>
      <c r="K200">
        <v>0.18</v>
      </c>
      <c r="L200">
        <v>0.02</v>
      </c>
      <c r="M200">
        <v>0.65</v>
      </c>
      <c r="N200">
        <v>7.0000000000000007E-2</v>
      </c>
      <c r="O200">
        <v>27.83</v>
      </c>
      <c r="P200" s="6"/>
      <c r="Q200" s="6"/>
    </row>
    <row r="201" spans="2:17" x14ac:dyDescent="0.35">
      <c r="B201" s="119"/>
      <c r="C201" s="119"/>
      <c r="D201" s="119"/>
      <c r="E201" s="119"/>
      <c r="F201" s="119"/>
      <c r="G201" s="119"/>
      <c r="H201" s="119"/>
      <c r="I201" s="119"/>
      <c r="J201" s="119"/>
      <c r="K201" s="119"/>
      <c r="L201" s="119"/>
      <c r="M201" s="119"/>
      <c r="N201" s="119"/>
      <c r="O201" s="119"/>
      <c r="P201" s="6"/>
      <c r="Q201" s="6"/>
    </row>
    <row r="202" spans="2:17" x14ac:dyDescent="0.3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2:17" x14ac:dyDescent="0.3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2:17" x14ac:dyDescent="0.3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2:17" x14ac:dyDescent="0.3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2:17" x14ac:dyDescent="0.3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2:17" x14ac:dyDescent="0.35">
      <c r="B207" s="120" t="s">
        <v>34</v>
      </c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6"/>
      <c r="Q207" s="6"/>
    </row>
    <row r="208" spans="2:17" x14ac:dyDescent="0.35">
      <c r="B208" s="3"/>
      <c r="C208" s="1" t="s">
        <v>2</v>
      </c>
      <c r="D208" s="1"/>
      <c r="E208" s="1" t="s">
        <v>3</v>
      </c>
      <c r="F208" s="1"/>
      <c r="G208" s="1" t="s">
        <v>4</v>
      </c>
      <c r="H208" s="1"/>
      <c r="I208" s="1" t="s">
        <v>5</v>
      </c>
      <c r="J208" s="1"/>
      <c r="K208" s="1" t="s">
        <v>6</v>
      </c>
      <c r="L208" s="1"/>
      <c r="M208" s="1" t="s">
        <v>7</v>
      </c>
      <c r="N208" s="1"/>
      <c r="O208" s="1" t="s">
        <v>8</v>
      </c>
      <c r="P208" s="6"/>
      <c r="Q208" s="6"/>
    </row>
    <row r="209" spans="2:17" x14ac:dyDescent="0.35">
      <c r="B209" s="119"/>
      <c r="C209" s="119"/>
      <c r="D209" s="119"/>
      <c r="E209" s="119"/>
      <c r="F209" s="119"/>
      <c r="G209" s="119"/>
      <c r="H209" s="119"/>
      <c r="I209" s="119"/>
      <c r="J209" s="119"/>
      <c r="K209" s="119"/>
      <c r="L209" s="119"/>
      <c r="M209" s="119"/>
      <c r="N209" s="119"/>
      <c r="O209" s="119"/>
      <c r="P209" s="6"/>
      <c r="Q209" s="6"/>
    </row>
    <row r="210" spans="2:17" x14ac:dyDescent="0.35">
      <c r="B210" s="6"/>
      <c r="P210" s="6"/>
      <c r="Q210" s="6"/>
    </row>
    <row r="211" spans="2:17" x14ac:dyDescent="0.35">
      <c r="B211" s="6"/>
      <c r="P211" s="6"/>
      <c r="Q211" s="6"/>
    </row>
    <row r="212" spans="2:17" x14ac:dyDescent="0.35">
      <c r="B212" s="6"/>
      <c r="P212" s="6"/>
      <c r="Q212" s="6"/>
    </row>
    <row r="213" spans="2:17" x14ac:dyDescent="0.35">
      <c r="B213" s="119" t="s">
        <v>20</v>
      </c>
      <c r="C213" s="119"/>
      <c r="D213" s="119"/>
      <c r="E213" s="119"/>
      <c r="F213" s="119"/>
      <c r="G213" s="119"/>
      <c r="H213" s="119"/>
      <c r="I213" s="119"/>
      <c r="J213" s="119"/>
      <c r="K213" s="119"/>
      <c r="L213" s="119"/>
      <c r="M213" s="119"/>
      <c r="N213" s="119"/>
      <c r="O213" s="119"/>
      <c r="P213" s="6"/>
      <c r="Q213" s="6"/>
    </row>
    <row r="214" spans="2:17" x14ac:dyDescent="0.35">
      <c r="B214" s="6" t="s">
        <v>14</v>
      </c>
      <c r="C214">
        <v>82.19</v>
      </c>
      <c r="D214">
        <v>0.32</v>
      </c>
      <c r="E214">
        <v>73.650000000000006</v>
      </c>
      <c r="F214">
        <v>1.2</v>
      </c>
      <c r="G214">
        <v>0.63</v>
      </c>
      <c r="H214">
        <v>0.04</v>
      </c>
      <c r="I214">
        <v>0.72</v>
      </c>
      <c r="J214">
        <v>0</v>
      </c>
      <c r="K214">
        <v>0.18</v>
      </c>
      <c r="L214">
        <v>0</v>
      </c>
      <c r="M214">
        <v>0.54</v>
      </c>
      <c r="N214">
        <v>0</v>
      </c>
      <c r="O214">
        <v>32.26</v>
      </c>
      <c r="P214" s="6"/>
      <c r="Q214" s="6"/>
    </row>
    <row r="215" spans="2:17" x14ac:dyDescent="0.35">
      <c r="B215" s="6" t="s">
        <v>26</v>
      </c>
      <c r="C215">
        <v>75.180000000000007</v>
      </c>
      <c r="D215">
        <v>1</v>
      </c>
      <c r="E215">
        <v>74.44</v>
      </c>
      <c r="F215">
        <v>1.87</v>
      </c>
      <c r="G215">
        <v>0.61</v>
      </c>
      <c r="H215">
        <v>0.05</v>
      </c>
      <c r="I215">
        <v>0.74</v>
      </c>
      <c r="J215">
        <v>0.02</v>
      </c>
      <c r="K215">
        <v>0.16</v>
      </c>
      <c r="L215">
        <v>0.01</v>
      </c>
      <c r="M215">
        <v>0.59</v>
      </c>
      <c r="N215">
        <v>0.02</v>
      </c>
      <c r="O215">
        <v>26.93</v>
      </c>
      <c r="P215" s="6"/>
      <c r="Q215" s="6"/>
    </row>
    <row r="216" spans="2:17" x14ac:dyDescent="0.35">
      <c r="B216" s="6" t="s">
        <v>27</v>
      </c>
      <c r="C216">
        <v>66.430000000000007</v>
      </c>
      <c r="D216">
        <v>1.65</v>
      </c>
      <c r="E216">
        <v>71.06</v>
      </c>
      <c r="F216">
        <v>0.9</v>
      </c>
      <c r="G216">
        <v>0.51</v>
      </c>
      <c r="H216">
        <v>0.01</v>
      </c>
      <c r="I216">
        <v>0.64</v>
      </c>
      <c r="J216">
        <v>0.03</v>
      </c>
      <c r="K216">
        <v>0.17</v>
      </c>
      <c r="L216">
        <v>0.01</v>
      </c>
      <c r="M216">
        <v>0.47</v>
      </c>
      <c r="N216">
        <v>0.01</v>
      </c>
      <c r="O216">
        <v>36.39</v>
      </c>
      <c r="P216" s="6"/>
      <c r="Q216" s="6"/>
    </row>
    <row r="217" spans="2:17" x14ac:dyDescent="0.35">
      <c r="B217" s="119"/>
      <c r="C217" s="119"/>
      <c r="D217" s="119"/>
      <c r="E217" s="119"/>
      <c r="F217" s="119"/>
      <c r="G217" s="119"/>
      <c r="H217" s="119"/>
      <c r="I217" s="119"/>
      <c r="J217" s="119"/>
      <c r="K217" s="119"/>
      <c r="L217" s="119"/>
      <c r="M217" s="119"/>
      <c r="N217" s="119"/>
      <c r="O217" s="119"/>
      <c r="P217" s="6"/>
      <c r="Q217" s="6"/>
    </row>
    <row r="218" spans="2:17" x14ac:dyDescent="0.3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2:17" x14ac:dyDescent="0.3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2:17" x14ac:dyDescent="0.3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2:17" x14ac:dyDescent="0.3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2:17" x14ac:dyDescent="0.3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2:17" x14ac:dyDescent="0.35">
      <c r="B223" s="120" t="s">
        <v>35</v>
      </c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6"/>
      <c r="Q223" s="6"/>
    </row>
    <row r="224" spans="2:17" x14ac:dyDescent="0.35">
      <c r="B224" s="3"/>
      <c r="C224" s="1" t="s">
        <v>2</v>
      </c>
      <c r="D224" s="1"/>
      <c r="E224" s="1" t="s">
        <v>3</v>
      </c>
      <c r="F224" s="1"/>
      <c r="G224" s="1" t="s">
        <v>4</v>
      </c>
      <c r="H224" s="1"/>
      <c r="I224" s="1" t="s">
        <v>5</v>
      </c>
      <c r="J224" s="1"/>
      <c r="K224" s="1" t="s">
        <v>6</v>
      </c>
      <c r="L224" s="1"/>
      <c r="M224" s="1" t="s">
        <v>7</v>
      </c>
      <c r="N224" s="1"/>
      <c r="O224" s="1" t="s">
        <v>8</v>
      </c>
      <c r="P224" s="6"/>
      <c r="Q224" s="6"/>
    </row>
    <row r="225" spans="2:17" x14ac:dyDescent="0.35">
      <c r="B225" s="119"/>
      <c r="C225" s="119"/>
      <c r="D225" s="119"/>
      <c r="E225" s="119"/>
      <c r="F225" s="119"/>
      <c r="G225" s="119"/>
      <c r="H225" s="119"/>
      <c r="I225" s="119"/>
      <c r="J225" s="119"/>
      <c r="K225" s="119"/>
      <c r="L225" s="119"/>
      <c r="M225" s="119"/>
      <c r="N225" s="119"/>
      <c r="O225" s="119"/>
      <c r="P225" s="6"/>
      <c r="Q225" s="6"/>
    </row>
    <row r="226" spans="2:17" x14ac:dyDescent="0.35">
      <c r="B226" s="6"/>
      <c r="P226" s="6"/>
      <c r="Q226" s="6"/>
    </row>
    <row r="227" spans="2:17" x14ac:dyDescent="0.35">
      <c r="B227" s="6"/>
      <c r="P227" s="6"/>
      <c r="Q227" s="6"/>
    </row>
    <row r="228" spans="2:17" x14ac:dyDescent="0.35">
      <c r="B228" s="6"/>
      <c r="P228" s="6"/>
      <c r="Q228" s="6"/>
    </row>
    <row r="229" spans="2:17" x14ac:dyDescent="0.35">
      <c r="B229" s="119" t="s">
        <v>20</v>
      </c>
      <c r="C229" s="119"/>
      <c r="D229" s="119"/>
      <c r="E229" s="119"/>
      <c r="F229" s="119"/>
      <c r="G229" s="119"/>
      <c r="H229" s="119"/>
      <c r="I229" s="119"/>
      <c r="J229" s="119"/>
      <c r="K229" s="119"/>
      <c r="L229" s="119"/>
      <c r="M229" s="119"/>
      <c r="N229" s="119"/>
      <c r="O229" s="119"/>
      <c r="P229" s="6"/>
      <c r="Q229" s="6"/>
    </row>
    <row r="230" spans="2:17" x14ac:dyDescent="0.35">
      <c r="B230" s="6" t="s">
        <v>14</v>
      </c>
      <c r="C230">
        <v>65.8</v>
      </c>
      <c r="D230">
        <v>9.9</v>
      </c>
      <c r="E230">
        <v>73.78</v>
      </c>
      <c r="F230">
        <v>8.3699999999999992</v>
      </c>
      <c r="G230">
        <v>0.53</v>
      </c>
      <c r="H230">
        <v>0.1</v>
      </c>
      <c r="I230">
        <v>0.78</v>
      </c>
      <c r="J230">
        <v>0.02</v>
      </c>
      <c r="K230">
        <v>0.2</v>
      </c>
      <c r="L230">
        <v>0.04</v>
      </c>
      <c r="M230">
        <v>0.57999999999999996</v>
      </c>
      <c r="N230">
        <v>0.02</v>
      </c>
      <c r="O230">
        <v>34.69</v>
      </c>
      <c r="P230" s="6"/>
      <c r="Q230" s="6"/>
    </row>
    <row r="231" spans="2:17" x14ac:dyDescent="0.35">
      <c r="B231" s="6" t="s">
        <v>26</v>
      </c>
      <c r="C231">
        <v>72.78</v>
      </c>
      <c r="D231">
        <v>0.06</v>
      </c>
      <c r="E231">
        <v>77.7</v>
      </c>
      <c r="F231">
        <v>1.94</v>
      </c>
      <c r="G231">
        <v>0.69</v>
      </c>
      <c r="H231">
        <v>0.09</v>
      </c>
      <c r="I231">
        <v>0.69</v>
      </c>
      <c r="J231">
        <v>0.05</v>
      </c>
      <c r="K231">
        <v>0.13</v>
      </c>
      <c r="L231">
        <v>0.01</v>
      </c>
      <c r="M231">
        <v>0.56000000000000005</v>
      </c>
      <c r="N231">
        <v>0.04</v>
      </c>
      <c r="O231">
        <v>24.12</v>
      </c>
      <c r="P231" s="6"/>
      <c r="Q231" s="6"/>
    </row>
    <row r="232" spans="2:17" x14ac:dyDescent="0.35">
      <c r="B232" s="6" t="s">
        <v>27</v>
      </c>
      <c r="C232">
        <v>64.72</v>
      </c>
      <c r="D232">
        <v>2.04</v>
      </c>
      <c r="E232">
        <v>59.31</v>
      </c>
      <c r="F232">
        <v>4.8499999999999996</v>
      </c>
      <c r="G232">
        <v>0.43</v>
      </c>
      <c r="H232">
        <v>0.04</v>
      </c>
      <c r="I232">
        <v>0.73</v>
      </c>
      <c r="J232">
        <v>0.03</v>
      </c>
      <c r="K232">
        <v>0.16</v>
      </c>
      <c r="L232">
        <v>0.03</v>
      </c>
      <c r="M232">
        <v>0.56999999999999995</v>
      </c>
      <c r="N232">
        <v>0.01</v>
      </c>
      <c r="O232">
        <v>27.86</v>
      </c>
      <c r="P232" s="6"/>
      <c r="Q232" s="6"/>
    </row>
    <row r="233" spans="2:17" x14ac:dyDescent="0.35">
      <c r="B233" s="119"/>
      <c r="C233" s="119"/>
      <c r="D233" s="119"/>
      <c r="E233" s="119"/>
      <c r="F233" s="119"/>
      <c r="G233" s="119"/>
      <c r="H233" s="119"/>
      <c r="I233" s="119"/>
      <c r="J233" s="119"/>
      <c r="K233" s="119"/>
      <c r="L233" s="119"/>
      <c r="M233" s="119"/>
      <c r="N233" s="119"/>
      <c r="O233" s="119"/>
      <c r="P233" s="6"/>
      <c r="Q233" s="6"/>
    </row>
    <row r="234" spans="2:17" x14ac:dyDescent="0.3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2:17" x14ac:dyDescent="0.3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2:17" x14ac:dyDescent="0.3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2:17" x14ac:dyDescent="0.3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2:17" x14ac:dyDescent="0.3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2:17" x14ac:dyDescent="0.35">
      <c r="B239" s="120" t="s">
        <v>36</v>
      </c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6"/>
      <c r="Q239" s="6"/>
    </row>
    <row r="240" spans="2:17" x14ac:dyDescent="0.35">
      <c r="B240" s="3"/>
      <c r="C240" s="1" t="s">
        <v>2</v>
      </c>
      <c r="D240" s="1"/>
      <c r="E240" s="1" t="s">
        <v>3</v>
      </c>
      <c r="F240" s="1"/>
      <c r="G240" s="1" t="s">
        <v>4</v>
      </c>
      <c r="H240" s="1"/>
      <c r="I240" s="1" t="s">
        <v>5</v>
      </c>
      <c r="J240" s="1"/>
      <c r="K240" s="1" t="s">
        <v>6</v>
      </c>
      <c r="L240" s="1"/>
      <c r="M240" s="1" t="s">
        <v>7</v>
      </c>
      <c r="N240" s="1"/>
      <c r="O240" s="1" t="s">
        <v>8</v>
      </c>
      <c r="P240" s="6"/>
      <c r="Q240" s="6"/>
    </row>
    <row r="241" spans="2:17" x14ac:dyDescent="0.35">
      <c r="B241" s="119"/>
      <c r="C241" s="119"/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19"/>
      <c r="O241" s="119"/>
      <c r="P241" s="6"/>
      <c r="Q241" s="6"/>
    </row>
    <row r="242" spans="2:17" x14ac:dyDescent="0.35">
      <c r="B242" s="6"/>
      <c r="P242" s="6"/>
      <c r="Q242" s="6"/>
    </row>
    <row r="243" spans="2:17" x14ac:dyDescent="0.35">
      <c r="B243" s="6"/>
      <c r="P243" s="6"/>
      <c r="Q243" s="6"/>
    </row>
    <row r="244" spans="2:17" x14ac:dyDescent="0.35">
      <c r="B244" s="6"/>
      <c r="P244" s="6"/>
      <c r="Q244" s="6"/>
    </row>
    <row r="245" spans="2:17" x14ac:dyDescent="0.35">
      <c r="B245" s="119" t="s">
        <v>20</v>
      </c>
      <c r="C245" s="119"/>
      <c r="D245" s="119"/>
      <c r="E245" s="119"/>
      <c r="F245" s="119"/>
      <c r="G245" s="119"/>
      <c r="H245" s="119"/>
      <c r="I245" s="119"/>
      <c r="J245" s="119"/>
      <c r="K245" s="119"/>
      <c r="L245" s="119"/>
      <c r="M245" s="119"/>
      <c r="N245" s="119"/>
      <c r="O245" s="119"/>
      <c r="P245" s="6"/>
      <c r="Q245" s="6"/>
    </row>
    <row r="246" spans="2:17" x14ac:dyDescent="0.35">
      <c r="B246" s="6" t="s">
        <v>14</v>
      </c>
      <c r="C246">
        <v>83.37</v>
      </c>
      <c r="D246">
        <v>2.46</v>
      </c>
      <c r="E246">
        <v>75.069999999999993</v>
      </c>
      <c r="F246">
        <v>0.5</v>
      </c>
      <c r="G246">
        <v>0.63</v>
      </c>
      <c r="H246">
        <v>0.01</v>
      </c>
      <c r="I246">
        <v>0.67</v>
      </c>
      <c r="J246">
        <v>0</v>
      </c>
      <c r="K246">
        <v>0.15</v>
      </c>
      <c r="L246">
        <v>0</v>
      </c>
      <c r="M246">
        <v>0.52</v>
      </c>
      <c r="N246">
        <v>0</v>
      </c>
      <c r="O246">
        <v>29.48</v>
      </c>
      <c r="P246" s="6"/>
      <c r="Q246" s="6"/>
    </row>
    <row r="247" spans="2:17" x14ac:dyDescent="0.35">
      <c r="B247" s="6" t="s">
        <v>26</v>
      </c>
      <c r="C247">
        <v>80.36</v>
      </c>
      <c r="D247">
        <v>2.54</v>
      </c>
      <c r="E247">
        <v>72.650000000000006</v>
      </c>
      <c r="F247">
        <v>3.6</v>
      </c>
      <c r="G247">
        <v>0.54</v>
      </c>
      <c r="H247">
        <v>0.08</v>
      </c>
      <c r="I247">
        <v>0.69</v>
      </c>
      <c r="J247">
        <v>0.03</v>
      </c>
      <c r="K247">
        <v>0.15</v>
      </c>
      <c r="L247">
        <v>0.01</v>
      </c>
      <c r="M247">
        <v>0.53</v>
      </c>
      <c r="N247">
        <v>0.02</v>
      </c>
      <c r="O247">
        <v>28.94</v>
      </c>
      <c r="P247" s="6"/>
      <c r="Q247" s="6"/>
    </row>
    <row r="248" spans="2:17" x14ac:dyDescent="0.35">
      <c r="B248" s="6" t="s">
        <v>27</v>
      </c>
      <c r="C248">
        <v>77.25</v>
      </c>
      <c r="D248">
        <v>4.22</v>
      </c>
      <c r="E248">
        <v>72.430000000000007</v>
      </c>
      <c r="F248">
        <v>3.83</v>
      </c>
      <c r="G248">
        <v>0.52</v>
      </c>
      <c r="H248">
        <v>0.03</v>
      </c>
      <c r="I248">
        <v>0.64</v>
      </c>
      <c r="J248">
        <v>0.05</v>
      </c>
      <c r="K248">
        <v>0.16</v>
      </c>
      <c r="L248">
        <v>0.03</v>
      </c>
      <c r="M248">
        <v>0.48</v>
      </c>
      <c r="N248">
        <v>0.02</v>
      </c>
      <c r="O248">
        <v>33.29</v>
      </c>
      <c r="P248" s="6"/>
      <c r="Q248" s="6"/>
    </row>
    <row r="249" spans="2:17" x14ac:dyDescent="0.35">
      <c r="B249" s="119"/>
      <c r="C249" s="119"/>
      <c r="D249" s="119"/>
      <c r="E249" s="119"/>
      <c r="F249" s="119"/>
      <c r="G249" s="119"/>
      <c r="H249" s="119"/>
      <c r="I249" s="119"/>
      <c r="J249" s="119"/>
      <c r="K249" s="119"/>
      <c r="L249" s="119"/>
      <c r="M249" s="119"/>
      <c r="N249" s="119"/>
      <c r="O249" s="119"/>
      <c r="P249" s="6"/>
      <c r="Q249" s="6"/>
    </row>
    <row r="250" spans="2:17" x14ac:dyDescent="0.3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2:17" x14ac:dyDescent="0.3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 spans="2:17" x14ac:dyDescent="0.3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2:17" x14ac:dyDescent="0.3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2:17" x14ac:dyDescent="0.3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2:17" x14ac:dyDescent="0.35">
      <c r="B255" s="120" t="s">
        <v>37</v>
      </c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6"/>
      <c r="Q255" s="6"/>
    </row>
    <row r="256" spans="2:17" x14ac:dyDescent="0.35">
      <c r="B256" s="3"/>
      <c r="C256" s="1" t="s">
        <v>2</v>
      </c>
      <c r="D256" s="1"/>
      <c r="E256" s="1" t="s">
        <v>3</v>
      </c>
      <c r="F256" s="1"/>
      <c r="G256" s="1" t="s">
        <v>4</v>
      </c>
      <c r="H256" s="1"/>
      <c r="I256" s="1" t="s">
        <v>5</v>
      </c>
      <c r="J256" s="1"/>
      <c r="K256" s="1" t="s">
        <v>6</v>
      </c>
      <c r="L256" s="1"/>
      <c r="M256" s="1" t="s">
        <v>7</v>
      </c>
      <c r="N256" s="1"/>
      <c r="O256" s="1" t="s">
        <v>8</v>
      </c>
      <c r="P256" s="6"/>
      <c r="Q256" s="6"/>
    </row>
    <row r="257" spans="2:17" x14ac:dyDescent="0.35">
      <c r="B257" s="119"/>
      <c r="C257" s="119"/>
      <c r="D257" s="119"/>
      <c r="E257" s="119"/>
      <c r="F257" s="119"/>
      <c r="G257" s="119"/>
      <c r="H257" s="119"/>
      <c r="I257" s="119"/>
      <c r="J257" s="119"/>
      <c r="K257" s="119"/>
      <c r="L257" s="119"/>
      <c r="M257" s="119"/>
      <c r="N257" s="119"/>
      <c r="O257" s="119"/>
      <c r="P257" s="6"/>
      <c r="Q257" s="6"/>
    </row>
    <row r="258" spans="2:17" x14ac:dyDescent="0.35">
      <c r="B258" s="6"/>
      <c r="P258" s="6"/>
      <c r="Q258" s="6"/>
    </row>
    <row r="259" spans="2:17" x14ac:dyDescent="0.35">
      <c r="B259" s="6"/>
      <c r="P259" s="6"/>
      <c r="Q259" s="6"/>
    </row>
    <row r="260" spans="2:17" x14ac:dyDescent="0.35">
      <c r="B260" s="6"/>
      <c r="P260" s="6"/>
      <c r="Q260" s="6"/>
    </row>
    <row r="261" spans="2:17" x14ac:dyDescent="0.35">
      <c r="B261" s="119" t="s">
        <v>20</v>
      </c>
      <c r="C261" s="119"/>
      <c r="D261" s="119"/>
      <c r="E261" s="119"/>
      <c r="F261" s="119"/>
      <c r="G261" s="119"/>
      <c r="H261" s="119"/>
      <c r="I261" s="119"/>
      <c r="J261" s="119"/>
      <c r="K261" s="119"/>
      <c r="L261" s="119"/>
      <c r="M261" s="119"/>
      <c r="N261" s="119"/>
      <c r="O261" s="119"/>
      <c r="P261" s="6"/>
      <c r="Q261" s="6"/>
    </row>
    <row r="262" spans="2:17" x14ac:dyDescent="0.35">
      <c r="B262" s="6" t="s">
        <v>14</v>
      </c>
      <c r="C262">
        <v>67.739999999999995</v>
      </c>
      <c r="D262">
        <v>0.93</v>
      </c>
      <c r="E262">
        <v>63.39</v>
      </c>
      <c r="F262">
        <v>1.46</v>
      </c>
      <c r="G262">
        <v>0.53</v>
      </c>
      <c r="H262">
        <v>0.04</v>
      </c>
      <c r="I262">
        <v>0.82</v>
      </c>
      <c r="J262">
        <v>0.02</v>
      </c>
      <c r="K262">
        <v>0.21</v>
      </c>
      <c r="L262">
        <v>0.01</v>
      </c>
      <c r="M262">
        <v>0.61</v>
      </c>
      <c r="N262">
        <v>0.01</v>
      </c>
      <c r="O262">
        <v>34.85</v>
      </c>
      <c r="P262" s="6"/>
      <c r="Q262" s="6"/>
    </row>
    <row r="263" spans="2:17" x14ac:dyDescent="0.35">
      <c r="B263" s="6" t="s">
        <v>26</v>
      </c>
      <c r="C263">
        <v>68.48</v>
      </c>
      <c r="D263">
        <v>0.2</v>
      </c>
      <c r="E263">
        <v>66.849999999999994</v>
      </c>
      <c r="F263">
        <v>4.2300000000000004</v>
      </c>
      <c r="G263">
        <v>0.63</v>
      </c>
      <c r="H263">
        <v>7.0000000000000007E-2</v>
      </c>
      <c r="I263">
        <v>0.75</v>
      </c>
      <c r="J263">
        <v>0.04</v>
      </c>
      <c r="K263">
        <v>0.22</v>
      </c>
      <c r="L263">
        <v>0.02</v>
      </c>
      <c r="M263">
        <v>0.53</v>
      </c>
      <c r="N263">
        <v>0.03</v>
      </c>
      <c r="O263">
        <v>40.79</v>
      </c>
      <c r="P263" s="6"/>
      <c r="Q263" s="6"/>
    </row>
    <row r="264" spans="2:17" x14ac:dyDescent="0.35">
      <c r="B264" s="6" t="s">
        <v>27</v>
      </c>
      <c r="C264">
        <v>61.9</v>
      </c>
      <c r="D264">
        <v>2.96</v>
      </c>
      <c r="E264">
        <v>60.48</v>
      </c>
      <c r="F264">
        <v>4.96</v>
      </c>
      <c r="G264">
        <v>0.51</v>
      </c>
      <c r="H264">
        <v>0.09</v>
      </c>
      <c r="I264">
        <v>0.7</v>
      </c>
      <c r="J264">
        <v>0</v>
      </c>
      <c r="K264">
        <v>0.19</v>
      </c>
      <c r="L264">
        <v>0.01</v>
      </c>
      <c r="M264">
        <v>0.5</v>
      </c>
      <c r="N264">
        <v>0.01</v>
      </c>
      <c r="O264">
        <v>38.380000000000003</v>
      </c>
      <c r="P264" s="6"/>
      <c r="Q264" s="6"/>
    </row>
    <row r="265" spans="2:17" x14ac:dyDescent="0.35">
      <c r="B265" s="119"/>
      <c r="C265" s="119"/>
      <c r="D265" s="119"/>
      <c r="E265" s="119"/>
      <c r="F265" s="119"/>
      <c r="G265" s="119"/>
      <c r="H265" s="119"/>
      <c r="I265" s="119"/>
      <c r="J265" s="119"/>
      <c r="K265" s="119"/>
      <c r="L265" s="119"/>
      <c r="M265" s="119"/>
      <c r="N265" s="119"/>
      <c r="O265" s="119"/>
      <c r="P265" s="6"/>
      <c r="Q265" s="6"/>
    </row>
    <row r="266" spans="2:17" x14ac:dyDescent="0.3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2:17" x14ac:dyDescent="0.3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2:17" x14ac:dyDescent="0.3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2:17" x14ac:dyDescent="0.3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2:17" x14ac:dyDescent="0.3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2:17" x14ac:dyDescent="0.35">
      <c r="B271" s="120" t="s">
        <v>38</v>
      </c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6"/>
      <c r="Q271" s="6"/>
    </row>
    <row r="272" spans="2:17" x14ac:dyDescent="0.35">
      <c r="B272" s="3"/>
      <c r="C272" s="1" t="s">
        <v>2</v>
      </c>
      <c r="D272" s="1"/>
      <c r="E272" s="1" t="s">
        <v>3</v>
      </c>
      <c r="F272" s="1"/>
      <c r="G272" s="1" t="s">
        <v>4</v>
      </c>
      <c r="H272" s="1"/>
      <c r="I272" s="1" t="s">
        <v>5</v>
      </c>
      <c r="J272" s="1"/>
      <c r="K272" s="1" t="s">
        <v>6</v>
      </c>
      <c r="L272" s="1"/>
      <c r="M272" s="1" t="s">
        <v>7</v>
      </c>
      <c r="N272" s="1"/>
      <c r="O272" s="1" t="s">
        <v>8</v>
      </c>
      <c r="P272" s="6"/>
      <c r="Q272" s="6"/>
    </row>
    <row r="273" spans="2:17" x14ac:dyDescent="0.35">
      <c r="B273" s="119"/>
      <c r="C273" s="119"/>
      <c r="D273" s="119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6"/>
      <c r="Q273" s="6"/>
    </row>
    <row r="274" spans="2:17" x14ac:dyDescent="0.35">
      <c r="B274" s="6"/>
      <c r="P274" s="6"/>
      <c r="Q274" s="6"/>
    </row>
    <row r="275" spans="2:17" x14ac:dyDescent="0.35">
      <c r="B275" s="6"/>
      <c r="P275" s="6"/>
      <c r="Q275" s="6"/>
    </row>
    <row r="276" spans="2:17" x14ac:dyDescent="0.35">
      <c r="B276" s="6"/>
      <c r="P276" s="6"/>
      <c r="Q276" s="6"/>
    </row>
    <row r="277" spans="2:17" x14ac:dyDescent="0.35">
      <c r="B277" s="119" t="s">
        <v>20</v>
      </c>
      <c r="C277" s="119"/>
      <c r="D277" s="119"/>
      <c r="E277" s="119"/>
      <c r="F277" s="119"/>
      <c r="G277" s="119"/>
      <c r="H277" s="119"/>
      <c r="I277" s="119"/>
      <c r="J277" s="119"/>
      <c r="K277" s="119"/>
      <c r="L277" s="119"/>
      <c r="M277" s="119"/>
      <c r="N277" s="119"/>
      <c r="O277" s="119"/>
      <c r="P277" s="6"/>
      <c r="Q277" s="6"/>
    </row>
    <row r="278" spans="2:17" x14ac:dyDescent="0.35">
      <c r="B278" s="6" t="s">
        <v>14</v>
      </c>
      <c r="C278">
        <v>55.1</v>
      </c>
      <c r="D278">
        <v>0.03</v>
      </c>
      <c r="E278">
        <v>70.62</v>
      </c>
      <c r="F278">
        <v>1.05</v>
      </c>
      <c r="G278">
        <v>0.77</v>
      </c>
      <c r="H278">
        <v>0.03</v>
      </c>
      <c r="I278">
        <v>0.99</v>
      </c>
      <c r="J278">
        <v>0.03</v>
      </c>
      <c r="K278">
        <v>0.24</v>
      </c>
      <c r="L278">
        <v>0.01</v>
      </c>
      <c r="M278">
        <v>0.75</v>
      </c>
      <c r="N278">
        <v>0.03</v>
      </c>
      <c r="O278">
        <v>32.61</v>
      </c>
      <c r="P278" s="6"/>
      <c r="Q278" s="6"/>
    </row>
    <row r="279" spans="2:17" ht="14.15" customHeight="1" x14ac:dyDescent="0.35">
      <c r="B279" s="6" t="s">
        <v>26</v>
      </c>
      <c r="C279">
        <v>54.86</v>
      </c>
      <c r="D279">
        <v>0</v>
      </c>
      <c r="E279">
        <v>77.040000000000006</v>
      </c>
      <c r="F279">
        <v>6.16</v>
      </c>
      <c r="G279">
        <v>0.67</v>
      </c>
      <c r="H279">
        <v>0.09</v>
      </c>
      <c r="I279">
        <v>0.77</v>
      </c>
      <c r="J279">
        <v>0.16</v>
      </c>
      <c r="K279">
        <v>0.18</v>
      </c>
      <c r="L279">
        <v>0.06</v>
      </c>
      <c r="M279">
        <v>0.57999999999999996</v>
      </c>
      <c r="N279">
        <v>0.1</v>
      </c>
      <c r="O279">
        <v>31.56</v>
      </c>
      <c r="P279" s="6"/>
      <c r="Q279" s="6"/>
    </row>
    <row r="280" spans="2:17" x14ac:dyDescent="0.35">
      <c r="B280" s="6" t="s">
        <v>27</v>
      </c>
      <c r="C280">
        <v>54.03</v>
      </c>
      <c r="D280">
        <v>0.22</v>
      </c>
      <c r="E280">
        <v>65.48</v>
      </c>
      <c r="F280">
        <v>5.19</v>
      </c>
      <c r="G280">
        <v>0.53</v>
      </c>
      <c r="H280">
        <v>0.08</v>
      </c>
      <c r="I280">
        <v>0.63</v>
      </c>
      <c r="J280">
        <v>0.01</v>
      </c>
      <c r="K280">
        <v>0.13</v>
      </c>
      <c r="L280">
        <v>0.03</v>
      </c>
      <c r="M280">
        <v>0.51</v>
      </c>
      <c r="N280">
        <v>0.02</v>
      </c>
      <c r="O280">
        <v>25.35</v>
      </c>
      <c r="P280" s="6"/>
      <c r="Q280" s="6"/>
    </row>
    <row r="281" spans="2:17" x14ac:dyDescent="0.35">
      <c r="B281" s="119"/>
      <c r="C281" s="119"/>
      <c r="D281" s="119"/>
      <c r="E281" s="119"/>
      <c r="F281" s="119"/>
      <c r="G281" s="119"/>
      <c r="H281" s="119"/>
      <c r="I281" s="119"/>
      <c r="J281" s="119"/>
      <c r="K281" s="119"/>
      <c r="L281" s="119"/>
      <c r="M281" s="119"/>
      <c r="N281" s="119"/>
      <c r="O281" s="119"/>
      <c r="P281" s="6"/>
      <c r="Q281" s="6"/>
    </row>
    <row r="282" spans="2:17" x14ac:dyDescent="0.3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2:17" x14ac:dyDescent="0.3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2:17" x14ac:dyDescent="0.3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2:17" x14ac:dyDescent="0.3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2:17" x14ac:dyDescent="0.3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2:17" x14ac:dyDescent="0.3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</row>
  </sheetData>
  <mergeCells count="51">
    <mergeCell ref="B2:O2"/>
    <mergeCell ref="B149:O149"/>
    <mergeCell ref="B105:O105"/>
    <mergeCell ref="B111:O111"/>
    <mergeCell ref="B113:O113"/>
    <mergeCell ref="B117:O117"/>
    <mergeCell ref="B121:O121"/>
    <mergeCell ref="B127:O127"/>
    <mergeCell ref="B129:O129"/>
    <mergeCell ref="B133:O133"/>
    <mergeCell ref="B137:O137"/>
    <mergeCell ref="B143:O143"/>
    <mergeCell ref="B145:O145"/>
    <mergeCell ref="B89:O89"/>
    <mergeCell ref="B87:O87"/>
    <mergeCell ref="B95:O95"/>
    <mergeCell ref="B197:O197"/>
    <mergeCell ref="B153:O153"/>
    <mergeCell ref="B159:O159"/>
    <mergeCell ref="B161:O161"/>
    <mergeCell ref="B165:O165"/>
    <mergeCell ref="B169:O169"/>
    <mergeCell ref="B175:O175"/>
    <mergeCell ref="B177:O177"/>
    <mergeCell ref="B181:O181"/>
    <mergeCell ref="B185:O185"/>
    <mergeCell ref="B191:O191"/>
    <mergeCell ref="B193:O193"/>
    <mergeCell ref="B245:O245"/>
    <mergeCell ref="B201:O201"/>
    <mergeCell ref="B207:O207"/>
    <mergeCell ref="B209:O209"/>
    <mergeCell ref="B213:O213"/>
    <mergeCell ref="B217:O217"/>
    <mergeCell ref="B223:O223"/>
    <mergeCell ref="B273:O273"/>
    <mergeCell ref="B277:O277"/>
    <mergeCell ref="B281:O281"/>
    <mergeCell ref="B101:O101"/>
    <mergeCell ref="B97:O97"/>
    <mergeCell ref="B249:O249"/>
    <mergeCell ref="B255:O255"/>
    <mergeCell ref="B257:O257"/>
    <mergeCell ref="B261:O261"/>
    <mergeCell ref="B265:O265"/>
    <mergeCell ref="B271:O271"/>
    <mergeCell ref="B225:O225"/>
    <mergeCell ref="B229:O229"/>
    <mergeCell ref="B233:O233"/>
    <mergeCell ref="B239:O239"/>
    <mergeCell ref="B241:O24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A1894-1956-4B5C-8EBC-12E6501D8CD0}">
  <sheetPr codeName="Sheet4"/>
  <dimension ref="A1:AP285"/>
  <sheetViews>
    <sheetView zoomScale="70" zoomScaleNormal="70" workbookViewId="0">
      <selection activeCell="Q7" sqref="Q7"/>
    </sheetView>
  </sheetViews>
  <sheetFormatPr defaultRowHeight="14.5" x14ac:dyDescent="0.35"/>
  <cols>
    <col min="1" max="1" width="13.453125" style="30" customWidth="1"/>
    <col min="4" max="4" width="13" customWidth="1"/>
    <col min="6" max="6" width="14.453125" customWidth="1"/>
    <col min="7" max="7" width="14.26953125" customWidth="1"/>
    <col min="8" max="8" width="16.453125" customWidth="1"/>
    <col min="10" max="10" width="16.26953125" customWidth="1"/>
    <col min="14" max="14" width="18.54296875" customWidth="1"/>
    <col min="15" max="15" width="15.54296875" customWidth="1"/>
    <col min="20" max="20" width="16" customWidth="1"/>
    <col min="21" max="21" width="13.54296875" customWidth="1"/>
    <col min="22" max="22" width="22.1796875" customWidth="1"/>
    <col min="23" max="23" width="15.1796875" customWidth="1"/>
    <col min="24" max="24" width="17.54296875" customWidth="1"/>
    <col min="25" max="25" width="24" customWidth="1"/>
    <col min="27" max="27" width="13.54296875" customWidth="1"/>
    <col min="28" max="28" width="8.26953125" bestFit="1" customWidth="1"/>
    <col min="29" max="29" width="15.54296875" customWidth="1"/>
  </cols>
  <sheetData>
    <row r="1" spans="1:42" ht="15" thickBot="1" x14ac:dyDescent="0.4">
      <c r="T1" s="2" t="s">
        <v>70</v>
      </c>
      <c r="Y1" s="39"/>
      <c r="AG1" s="2"/>
      <c r="AM1" s="2"/>
    </row>
    <row r="2" spans="1:42" x14ac:dyDescent="0.35">
      <c r="B2" s="3"/>
      <c r="C2" s="56" t="s">
        <v>2</v>
      </c>
      <c r="D2" s="38" t="s">
        <v>45</v>
      </c>
      <c r="E2" s="52" t="s">
        <v>3</v>
      </c>
      <c r="F2" s="32" t="s">
        <v>46</v>
      </c>
      <c r="G2" s="52" t="s">
        <v>4</v>
      </c>
      <c r="H2" s="32" t="s">
        <v>47</v>
      </c>
      <c r="I2" s="52" t="s">
        <v>5</v>
      </c>
      <c r="J2" s="32" t="s">
        <v>48</v>
      </c>
      <c r="K2" s="52" t="s">
        <v>6</v>
      </c>
      <c r="L2" s="32" t="s">
        <v>49</v>
      </c>
      <c r="M2" s="52" t="s">
        <v>7</v>
      </c>
      <c r="N2" s="32" t="s">
        <v>50</v>
      </c>
      <c r="O2" s="2" t="s">
        <v>8</v>
      </c>
      <c r="P2" s="29" t="s">
        <v>9</v>
      </c>
      <c r="Q2" s="2" t="s">
        <v>10</v>
      </c>
      <c r="T2" s="28"/>
      <c r="U2" s="25" t="s">
        <v>71</v>
      </c>
      <c r="V2" s="25" t="s">
        <v>40</v>
      </c>
      <c r="W2" s="25" t="s">
        <v>41</v>
      </c>
      <c r="X2" s="25" t="s">
        <v>42</v>
      </c>
      <c r="Y2" s="25" t="s">
        <v>72</v>
      </c>
      <c r="AC2" s="8" t="s">
        <v>1</v>
      </c>
      <c r="AD2" s="9"/>
      <c r="AE2" s="1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42" ht="15" thickBot="1" x14ac:dyDescent="0.4">
      <c r="A3" s="31" t="s">
        <v>12</v>
      </c>
      <c r="C3" s="57"/>
      <c r="D3" s="58"/>
      <c r="E3" s="33"/>
      <c r="F3" s="34"/>
      <c r="G3" s="33"/>
      <c r="H3" s="34"/>
      <c r="I3" s="33"/>
      <c r="J3" s="34"/>
      <c r="K3" s="33"/>
      <c r="L3" s="34"/>
      <c r="M3" s="33"/>
      <c r="N3" s="34"/>
      <c r="O3" s="3"/>
      <c r="P3" s="6"/>
      <c r="Q3" s="6"/>
      <c r="T3" s="25" t="s">
        <v>52</v>
      </c>
      <c r="U3" s="84">
        <f>AVERAGE(AD6:AD8,AD23:AD25,AD40:AD42,AD56:AD58,AD73:AD75,AD90:AD92,AD107:AD109,AD124:AD126,AD141:AD143,AD158:AD160,AD175:AD177,AD192:AD194,AD209:AD211)</f>
        <v>52.40298935176213</v>
      </c>
      <c r="V3" s="27">
        <f>AVERAGE(AE6:AE8,AE23:AE25,AE40:AE42,AE56:AE58,AE73:AE75,AE90:AE92,AE107:AE109,AE124:AE126,AE141:AE143,AE158:AE160,AE175:AE177,AE192:AE194,AE209:AE211)</f>
        <v>12.109446810256884</v>
      </c>
      <c r="W3" s="27">
        <f>AVERAGE(AD10:AD12,AD27:AD29,AD44:AD46,AD60:AD62,AD77:AD79,AD94:AD96,AD111:AD113,AD128:AD130,AD145:AD147,AD162:AD164,AD179:AD181,AD196:AD198,AD213:AD215)</f>
        <v>47.938638081208616</v>
      </c>
      <c r="X3" s="27">
        <f>AVERAGE(AE10:AE12,AE27:AE29,AE44:AE46,AE60:AE62,AE77:AE79,AE94:AE96,AE111:AE113,AE128:AE130,AE145:AE147,AE162:AE164,AE179:AE181,AE196:AE198,AE213:AE215)</f>
        <v>12.345081956537083</v>
      </c>
      <c r="Y3" s="84">
        <f>(ABS(W3-U3))/(SQRT(((V3^2)+(X3^2))/12))</f>
        <v>0.89430265728670788</v>
      </c>
      <c r="AC3" s="9"/>
      <c r="AD3" s="12" t="s">
        <v>2</v>
      </c>
      <c r="AE3" s="76" t="s">
        <v>45</v>
      </c>
      <c r="AF3" s="16" t="s">
        <v>3</v>
      </c>
      <c r="AG3" s="16" t="s">
        <v>60</v>
      </c>
      <c r="AH3" s="10" t="s">
        <v>4</v>
      </c>
      <c r="AI3" s="10" t="s">
        <v>61</v>
      </c>
      <c r="AJ3" s="10" t="s">
        <v>5</v>
      </c>
      <c r="AK3" s="10" t="s">
        <v>62</v>
      </c>
      <c r="AL3" s="10" t="s">
        <v>6</v>
      </c>
      <c r="AM3" s="10" t="s">
        <v>63</v>
      </c>
      <c r="AN3" s="10" t="s">
        <v>7</v>
      </c>
      <c r="AO3" s="10" t="s">
        <v>64</v>
      </c>
      <c r="AP3" s="10" t="s">
        <v>8</v>
      </c>
    </row>
    <row r="4" spans="1:42" x14ac:dyDescent="0.35">
      <c r="A4" s="40">
        <v>1</v>
      </c>
      <c r="B4" s="65" t="s">
        <v>14</v>
      </c>
      <c r="C4" s="53">
        <v>82.34</v>
      </c>
      <c r="D4" s="41">
        <v>0.42</v>
      </c>
      <c r="E4" s="41">
        <v>73.510000000000005</v>
      </c>
      <c r="F4" s="48">
        <v>1.04</v>
      </c>
      <c r="G4" s="53">
        <v>0.66</v>
      </c>
      <c r="H4" s="48">
        <v>0.03</v>
      </c>
      <c r="I4" s="53">
        <v>0.72</v>
      </c>
      <c r="J4" s="48">
        <v>0</v>
      </c>
      <c r="K4" s="53">
        <v>0.18</v>
      </c>
      <c r="L4" s="48">
        <v>0</v>
      </c>
      <c r="M4" s="53">
        <v>0.54</v>
      </c>
      <c r="N4" s="48">
        <v>0.01</v>
      </c>
      <c r="O4" s="43">
        <v>32.85</v>
      </c>
      <c r="P4" s="41">
        <v>63.41</v>
      </c>
      <c r="Q4" s="42">
        <v>1</v>
      </c>
      <c r="T4" s="25" t="s">
        <v>51</v>
      </c>
      <c r="U4" s="27">
        <f>(SUM(C4:C16))/13</f>
        <v>74.235384615384618</v>
      </c>
      <c r="V4" s="27">
        <f>(SUM(D4:D16))/13</f>
        <v>0.2716909052390013</v>
      </c>
      <c r="W4" s="27">
        <f>(SUM(C47:C59))/13</f>
        <v>72.766153846153856</v>
      </c>
      <c r="X4" s="84">
        <f>(SUM(D47:D59))/13</f>
        <v>1.5015384615384617</v>
      </c>
      <c r="Y4" s="27">
        <f>(ABS(W4-U4))/(SQRT(((V4^2)+(X4^2))/12))</f>
        <v>3.3354059553930893</v>
      </c>
      <c r="AC4" s="8" t="s">
        <v>13</v>
      </c>
      <c r="AD4" s="12">
        <v>63.31</v>
      </c>
      <c r="AE4" s="77"/>
      <c r="AF4" s="16"/>
      <c r="AG4" s="16"/>
      <c r="AH4" s="10"/>
      <c r="AI4" s="10"/>
      <c r="AJ4" s="10"/>
      <c r="AK4" s="10"/>
      <c r="AL4" s="10"/>
      <c r="AM4" s="10"/>
      <c r="AN4" s="10"/>
      <c r="AO4" s="10"/>
      <c r="AP4" s="9"/>
    </row>
    <row r="5" spans="1:42" x14ac:dyDescent="0.35">
      <c r="A5" s="44">
        <v>2</v>
      </c>
      <c r="B5" s="28" t="s">
        <v>14</v>
      </c>
      <c r="C5" s="54">
        <v>71.400000000000006</v>
      </c>
      <c r="D5" s="6">
        <v>0.1</v>
      </c>
      <c r="E5" s="6">
        <v>76.14</v>
      </c>
      <c r="F5" s="49">
        <v>1.27</v>
      </c>
      <c r="G5" s="54">
        <v>0.77</v>
      </c>
      <c r="H5" s="49">
        <v>0.02</v>
      </c>
      <c r="I5" s="54">
        <v>0.78</v>
      </c>
      <c r="J5" s="49">
        <v>0.03</v>
      </c>
      <c r="K5" s="54">
        <v>0.18</v>
      </c>
      <c r="L5" s="49">
        <v>0.01</v>
      </c>
      <c r="M5" s="54">
        <v>0.6</v>
      </c>
      <c r="N5" s="49">
        <v>0.01</v>
      </c>
      <c r="O5">
        <v>30.75</v>
      </c>
      <c r="P5" s="6">
        <v>71.58</v>
      </c>
      <c r="Q5" s="36"/>
      <c r="T5" s="25" t="s">
        <v>26</v>
      </c>
      <c r="U5" s="27">
        <f>(SUM(C18:C30))/13</f>
        <v>71.33</v>
      </c>
      <c r="V5" s="27">
        <f>(SUM(D18:D30))/13</f>
        <v>2.0492744510692691</v>
      </c>
      <c r="W5" s="27">
        <f>(SUM(C61:C73))/13</f>
        <v>72.480769230769255</v>
      </c>
      <c r="X5" s="27">
        <f>(SUM(D61:D73))/13</f>
        <v>0.76093623206391969</v>
      </c>
      <c r="Y5" s="84">
        <f>(ABS(U5-W5))/(SQRT((V5^2/12)+(X5^2/12)))</f>
        <v>1.8236051476407129</v>
      </c>
      <c r="AC5" s="8" t="s">
        <v>15</v>
      </c>
      <c r="AD5" s="13"/>
      <c r="AE5" s="78"/>
      <c r="AF5" s="17"/>
      <c r="AG5" s="17"/>
      <c r="AH5" s="9"/>
      <c r="AI5" s="9"/>
      <c r="AJ5" s="9"/>
      <c r="AK5" s="9"/>
      <c r="AL5" s="9"/>
      <c r="AM5" s="9"/>
      <c r="AN5" s="9"/>
      <c r="AO5" s="9"/>
      <c r="AP5" s="9"/>
    </row>
    <row r="6" spans="1:42" x14ac:dyDescent="0.35">
      <c r="A6" s="44">
        <v>3</v>
      </c>
      <c r="B6" s="28" t="s">
        <v>14</v>
      </c>
      <c r="C6" s="54">
        <v>68.709999999999994</v>
      </c>
      <c r="D6" s="6">
        <v>0.02</v>
      </c>
      <c r="E6" s="6">
        <v>74.73</v>
      </c>
      <c r="F6" s="49">
        <v>0.54</v>
      </c>
      <c r="G6" s="54">
        <v>0.7</v>
      </c>
      <c r="H6" s="49">
        <v>0.01</v>
      </c>
      <c r="I6" s="54">
        <v>0.73</v>
      </c>
      <c r="J6" s="49">
        <v>0.05</v>
      </c>
      <c r="K6" s="54">
        <v>0.17</v>
      </c>
      <c r="L6" s="49">
        <v>0.01</v>
      </c>
      <c r="M6" s="54">
        <v>0.56000000000000005</v>
      </c>
      <c r="N6" s="49">
        <v>0.04</v>
      </c>
      <c r="O6">
        <v>31.23</v>
      </c>
      <c r="P6" s="6">
        <v>68.97</v>
      </c>
      <c r="Q6" s="36"/>
      <c r="T6" s="25" t="s">
        <v>27</v>
      </c>
      <c r="U6" s="27">
        <f>(SUM(C32:C44))/13</f>
        <v>68.08461538461539</v>
      </c>
      <c r="V6" s="27">
        <f>(SUM(D32:D44))/13</f>
        <v>3.3661538461538467</v>
      </c>
      <c r="W6" s="27">
        <f>(SUM(C75:C87))/13</f>
        <v>68.214615384615371</v>
      </c>
      <c r="X6" s="27">
        <f>(SUM(D75:D87))/13</f>
        <v>2.5461538461538455</v>
      </c>
      <c r="Y6" s="84">
        <f>(ABS(U6-W6))/(SQRT((V6^2/12)+(X6^2/12)))</f>
        <v>0.10669758225340803</v>
      </c>
      <c r="AC6" s="9" t="s">
        <v>17</v>
      </c>
      <c r="AD6">
        <v>62.507575931307187</v>
      </c>
      <c r="AE6">
        <v>13.52781292304242</v>
      </c>
      <c r="AF6">
        <v>52.836536533442647</v>
      </c>
      <c r="AG6">
        <v>18.727422908982781</v>
      </c>
      <c r="AH6">
        <v>0.48281568255643081</v>
      </c>
      <c r="AI6">
        <v>9.2398866492637774E-2</v>
      </c>
      <c r="AJ6">
        <v>0.87652351097178682</v>
      </c>
      <c r="AK6">
        <v>7.8628544752159774E-2</v>
      </c>
      <c r="AL6">
        <v>0.22427899686520389</v>
      </c>
      <c r="AM6">
        <v>7.8628544752159774E-2</v>
      </c>
      <c r="AN6">
        <v>0.65224451410658291</v>
      </c>
      <c r="AO6">
        <v>7.8628544752159774E-2</v>
      </c>
      <c r="AP6">
        <v>34.385723760729803</v>
      </c>
    </row>
    <row r="7" spans="1:42" x14ac:dyDescent="0.35">
      <c r="A7" s="30">
        <v>4</v>
      </c>
      <c r="B7" s="28" t="s">
        <v>14</v>
      </c>
      <c r="C7">
        <v>97.67</v>
      </c>
      <c r="D7">
        <v>0.73</v>
      </c>
      <c r="E7">
        <v>76.56</v>
      </c>
      <c r="F7">
        <v>0.31</v>
      </c>
      <c r="G7">
        <v>0.67</v>
      </c>
      <c r="H7">
        <v>0.02</v>
      </c>
      <c r="I7">
        <v>0.61</v>
      </c>
      <c r="J7">
        <v>0</v>
      </c>
      <c r="K7">
        <v>0.15</v>
      </c>
      <c r="L7">
        <v>0.01</v>
      </c>
      <c r="M7">
        <v>0.47</v>
      </c>
      <c r="N7">
        <v>0</v>
      </c>
      <c r="O7">
        <v>31.86</v>
      </c>
      <c r="P7" s="6">
        <v>96.73</v>
      </c>
      <c r="Q7" s="6"/>
      <c r="T7" s="25"/>
      <c r="U7" s="85"/>
      <c r="V7" s="85"/>
      <c r="W7" s="85"/>
      <c r="X7" s="85"/>
      <c r="Y7" s="85"/>
      <c r="AC7" s="9" t="s">
        <v>19</v>
      </c>
      <c r="AD7">
        <v>63.319142241930251</v>
      </c>
      <c r="AE7">
        <v>6.6914923205630421</v>
      </c>
      <c r="AF7">
        <v>64.676921091432249</v>
      </c>
      <c r="AG7">
        <v>21.86256717307479</v>
      </c>
      <c r="AH7">
        <v>0.54700083251787546</v>
      </c>
      <c r="AI7">
        <v>9.3218398080687936E-2</v>
      </c>
      <c r="AJ7">
        <v>0.76217337461300472</v>
      </c>
      <c r="AK7">
        <v>0.1187108964317501</v>
      </c>
      <c r="AL7">
        <v>0.16273684210526529</v>
      </c>
      <c r="AM7">
        <v>0.1187108964317501</v>
      </c>
      <c r="AN7">
        <v>0.59943653250773943</v>
      </c>
      <c r="AO7">
        <v>0.1187108964317501</v>
      </c>
      <c r="AP7">
        <v>27.14830232726333</v>
      </c>
    </row>
    <row r="8" spans="1:42" x14ac:dyDescent="0.35">
      <c r="A8" s="44">
        <v>5</v>
      </c>
      <c r="B8" s="28" t="s">
        <v>14</v>
      </c>
      <c r="C8" s="54">
        <v>71.56</v>
      </c>
      <c r="D8" s="6">
        <v>0.01</v>
      </c>
      <c r="E8" s="6">
        <v>78.16</v>
      </c>
      <c r="F8" s="49">
        <v>0.38</v>
      </c>
      <c r="G8" s="54">
        <v>0.77</v>
      </c>
      <c r="H8" s="49">
        <v>0.04</v>
      </c>
      <c r="I8" s="54">
        <v>0.76</v>
      </c>
      <c r="J8" s="49">
        <v>0.02</v>
      </c>
      <c r="K8" s="54">
        <v>0.16</v>
      </c>
      <c r="L8" s="49">
        <v>0</v>
      </c>
      <c r="M8" s="54">
        <v>0.6</v>
      </c>
      <c r="N8" s="49">
        <v>0.02</v>
      </c>
      <c r="O8">
        <v>26.03</v>
      </c>
      <c r="P8" s="6"/>
      <c r="Q8" s="36"/>
      <c r="T8" s="2" t="s">
        <v>3</v>
      </c>
      <c r="U8" s="85"/>
      <c r="V8" s="84"/>
      <c r="W8" s="84"/>
      <c r="X8" s="84"/>
      <c r="Y8" s="84"/>
      <c r="AC8" s="9" t="s">
        <v>21</v>
      </c>
      <c r="AD8">
        <v>58.384498948292688</v>
      </c>
      <c r="AE8">
        <v>9.4706384348773831</v>
      </c>
      <c r="AF8">
        <v>60.697202316675643</v>
      </c>
      <c r="AG8">
        <v>9.973507799800462</v>
      </c>
      <c r="AH8">
        <v>0.50015612030332779</v>
      </c>
      <c r="AI8">
        <v>0.13848037472125271</v>
      </c>
      <c r="AJ8">
        <v>0.86090604026845619</v>
      </c>
      <c r="AK8">
        <v>0.1073069471691829</v>
      </c>
      <c r="AL8">
        <v>0.2471006711409392</v>
      </c>
      <c r="AM8">
        <v>0.1073069471691829</v>
      </c>
      <c r="AN8">
        <v>0.61380536912751693</v>
      </c>
      <c r="AO8">
        <v>0.1073069471691829</v>
      </c>
      <c r="AP8">
        <v>40.257170036191788</v>
      </c>
    </row>
    <row r="9" spans="1:42" x14ac:dyDescent="0.35">
      <c r="A9" s="44">
        <v>6</v>
      </c>
      <c r="B9" s="28" t="s">
        <v>14</v>
      </c>
      <c r="C9" s="54">
        <v>83.61</v>
      </c>
      <c r="D9" s="6">
        <v>0.86</v>
      </c>
      <c r="E9" s="6">
        <v>74.77</v>
      </c>
      <c r="F9" s="49">
        <v>0.57999999999999996</v>
      </c>
      <c r="G9" s="54">
        <v>0.57999999999999996</v>
      </c>
      <c r="H9" s="49">
        <v>0.01</v>
      </c>
      <c r="I9" s="54">
        <v>0.68</v>
      </c>
      <c r="J9" s="49">
        <v>0.01</v>
      </c>
      <c r="K9" s="54">
        <v>0.15</v>
      </c>
      <c r="L9" s="49">
        <v>0</v>
      </c>
      <c r="M9" s="54">
        <v>0.53</v>
      </c>
      <c r="N9" s="49">
        <v>0</v>
      </c>
      <c r="O9">
        <v>27.69</v>
      </c>
      <c r="P9" s="6">
        <v>85.72</v>
      </c>
      <c r="Q9" s="36"/>
      <c r="T9" s="30"/>
      <c r="U9" s="86" t="s">
        <v>71</v>
      </c>
      <c r="V9" s="86" t="s">
        <v>56</v>
      </c>
      <c r="W9" s="86" t="s">
        <v>41</v>
      </c>
      <c r="X9" s="86" t="s">
        <v>56</v>
      </c>
      <c r="Y9" s="86" t="s">
        <v>53</v>
      </c>
      <c r="AC9" s="8" t="s">
        <v>22</v>
      </c>
      <c r="AD9" s="13"/>
      <c r="AE9" s="78"/>
      <c r="AF9" s="17"/>
      <c r="AG9" s="17"/>
      <c r="AH9" s="9"/>
      <c r="AI9" s="9"/>
      <c r="AJ9" s="9"/>
      <c r="AK9" s="9"/>
      <c r="AL9" s="9"/>
      <c r="AM9" s="9"/>
      <c r="AN9" s="9"/>
      <c r="AO9" s="9"/>
      <c r="AP9" s="9"/>
    </row>
    <row r="10" spans="1:42" x14ac:dyDescent="0.35">
      <c r="A10" s="44">
        <v>7</v>
      </c>
      <c r="B10" s="28" t="s">
        <v>14</v>
      </c>
      <c r="C10" s="54">
        <v>61.9</v>
      </c>
      <c r="D10" s="6">
        <v>0.1</v>
      </c>
      <c r="E10" s="6">
        <v>75.75</v>
      </c>
      <c r="F10" s="49">
        <v>0.46</v>
      </c>
      <c r="G10" s="54">
        <v>0.66</v>
      </c>
      <c r="H10" s="49">
        <v>0.01</v>
      </c>
      <c r="I10" s="54">
        <v>0.77</v>
      </c>
      <c r="J10" s="49">
        <v>0.01</v>
      </c>
      <c r="K10" s="54">
        <v>0.16</v>
      </c>
      <c r="L10" s="49">
        <v>0</v>
      </c>
      <c r="M10" s="54">
        <v>0.61</v>
      </c>
      <c r="N10" s="49">
        <v>0.01</v>
      </c>
      <c r="O10">
        <v>27.16</v>
      </c>
      <c r="P10" s="6">
        <v>62.28</v>
      </c>
      <c r="Q10" s="36"/>
      <c r="T10" s="25" t="s">
        <v>51</v>
      </c>
      <c r="U10" s="27">
        <f>(SUM(E4:E16))/13</f>
        <v>69.069230769230771</v>
      </c>
      <c r="V10" s="27">
        <f>(SUM(F4:F16))/13</f>
        <v>0.94153846153846144</v>
      </c>
      <c r="W10" s="27">
        <f>(SUM(E47:E59))/13</f>
        <v>66.943076923076916</v>
      </c>
      <c r="X10" s="84">
        <f>(SUM(F47:F59))/13</f>
        <v>1.4307692307692306</v>
      </c>
      <c r="Y10" s="27">
        <f>(ABS(W10-U10))/(SQRT(((V10^2)+(X10^2))/12))</f>
        <v>4.3001659038983204</v>
      </c>
      <c r="AC10" s="9" t="s">
        <v>17</v>
      </c>
      <c r="AD10">
        <v>36.16617236008279</v>
      </c>
      <c r="AE10">
        <v>17.25642954094829</v>
      </c>
      <c r="AF10">
        <v>52.850227468078693</v>
      </c>
      <c r="AG10">
        <v>9.0581545546026039</v>
      </c>
      <c r="AH10">
        <v>0.4558325729828876</v>
      </c>
      <c r="AI10">
        <v>0.16828112144287311</v>
      </c>
      <c r="AJ10">
        <v>0.91650877192982472</v>
      </c>
      <c r="AK10">
        <v>6.4057989776220306E-2</v>
      </c>
      <c r="AL10">
        <v>0.31678070175438539</v>
      </c>
      <c r="AM10">
        <v>6.4057989776220306E-2</v>
      </c>
      <c r="AN10">
        <v>0.59972807017543939</v>
      </c>
      <c r="AO10">
        <v>6.4057989776220306E-2</v>
      </c>
      <c r="AP10">
        <v>52.820722842223653</v>
      </c>
    </row>
    <row r="11" spans="1:42" x14ac:dyDescent="0.35">
      <c r="A11" s="44">
        <v>8</v>
      </c>
      <c r="B11" s="28" t="s">
        <v>14</v>
      </c>
      <c r="C11" s="54">
        <v>57.93</v>
      </c>
      <c r="D11" s="6">
        <v>0.05</v>
      </c>
      <c r="E11" s="6">
        <v>76.95</v>
      </c>
      <c r="F11" s="49">
        <v>0.85</v>
      </c>
      <c r="G11" s="54">
        <v>0.7</v>
      </c>
      <c r="H11" s="49">
        <v>0.03</v>
      </c>
      <c r="I11" s="54">
        <v>0.79</v>
      </c>
      <c r="J11" s="49">
        <v>0.01</v>
      </c>
      <c r="K11" s="54">
        <v>0.16</v>
      </c>
      <c r="L11" s="49">
        <v>0</v>
      </c>
      <c r="M11" s="54">
        <v>0.63</v>
      </c>
      <c r="N11" s="49">
        <v>0.01</v>
      </c>
      <c r="O11">
        <v>26.32</v>
      </c>
      <c r="P11" s="6">
        <v>58.11</v>
      </c>
      <c r="Q11" s="36"/>
      <c r="T11" s="25" t="s">
        <v>26</v>
      </c>
      <c r="U11" s="27">
        <f>(SUM(E18:E30))/13</f>
        <v>67.773846153846165</v>
      </c>
      <c r="V11" s="27">
        <f>(SUM(F18:F30))/13</f>
        <v>3.4138461538461535</v>
      </c>
      <c r="W11" s="27">
        <f>(SUM(E61:E73))/13</f>
        <v>68.522307692307692</v>
      </c>
      <c r="X11" s="27">
        <f>(SUM(F61:F73))/13</f>
        <v>2.3992307692307695</v>
      </c>
      <c r="Y11" s="84">
        <f>(ABS(U11-W11))/(SQRT((V11^2/12)+(X11^2/12)))</f>
        <v>0.62137327492218186</v>
      </c>
      <c r="AC11" s="9" t="s">
        <v>21</v>
      </c>
      <c r="AD11">
        <v>59.661725664421922</v>
      </c>
      <c r="AE11">
        <v>5.1954287577880329</v>
      </c>
      <c r="AF11">
        <v>68.26184063515295</v>
      </c>
      <c r="AG11">
        <v>5.3065985324956566</v>
      </c>
      <c r="AH11">
        <v>0.69286477500130716</v>
      </c>
      <c r="AI11">
        <v>0.16368497186447389</v>
      </c>
      <c r="AJ11">
        <v>0.97083012820512826</v>
      </c>
      <c r="AK11">
        <v>2.5494635801185949E-2</v>
      </c>
      <c r="AL11">
        <v>0.25568370607028679</v>
      </c>
      <c r="AM11">
        <v>2.5494635801185949E-2</v>
      </c>
      <c r="AN11">
        <v>0.71517307692307774</v>
      </c>
      <c r="AO11">
        <v>2.5494635801185949E-2</v>
      </c>
      <c r="AP11">
        <v>35.75130472896528</v>
      </c>
    </row>
    <row r="12" spans="1:42" x14ac:dyDescent="0.35">
      <c r="A12" s="44">
        <v>9</v>
      </c>
      <c r="B12" s="28" t="s">
        <v>14</v>
      </c>
      <c r="C12" s="54">
        <v>80.489999999999995</v>
      </c>
      <c r="D12" s="6">
        <v>0.73</v>
      </c>
      <c r="E12" s="6">
        <v>71.62</v>
      </c>
      <c r="F12" s="49">
        <v>0.93</v>
      </c>
      <c r="G12" s="54">
        <v>0.61</v>
      </c>
      <c r="H12" s="49">
        <v>0.03</v>
      </c>
      <c r="I12" s="54">
        <v>0.72</v>
      </c>
      <c r="J12" s="49">
        <v>0</v>
      </c>
      <c r="K12" s="54">
        <v>0.18</v>
      </c>
      <c r="L12" s="49">
        <v>0</v>
      </c>
      <c r="M12" s="54">
        <v>0.54</v>
      </c>
      <c r="N12" s="49">
        <v>0</v>
      </c>
      <c r="O12">
        <v>32.74</v>
      </c>
      <c r="P12" s="6">
        <v>81.41</v>
      </c>
      <c r="Q12" s="36"/>
      <c r="T12" s="25" t="s">
        <v>27</v>
      </c>
      <c r="U12" s="27">
        <f>(SUM(E32:E44))/13</f>
        <v>67.679230769230742</v>
      </c>
      <c r="V12" s="27">
        <f>(SUM(F32:F44))/13</f>
        <v>4.0153846153846153</v>
      </c>
      <c r="W12" s="27">
        <f>(SUM(E75:E87))/13</f>
        <v>63.06307692307692</v>
      </c>
      <c r="X12" s="27">
        <f>(SUM(F75:F87))/13</f>
        <v>3.3292307692307688</v>
      </c>
      <c r="Y12" s="27">
        <f>(ABS(U12-W12))/(SQRT((V12^2/12)+(X12^2/12)))</f>
        <v>3.0657013271983424</v>
      </c>
      <c r="AC12" s="9" t="s">
        <v>19</v>
      </c>
      <c r="AD12">
        <v>60.621369032583992</v>
      </c>
      <c r="AE12">
        <v>4.4395966547978052</v>
      </c>
      <c r="AF12">
        <v>65.986734400209514</v>
      </c>
      <c r="AG12">
        <v>4.1301015276177324</v>
      </c>
      <c r="AH12">
        <v>0.56303638393997846</v>
      </c>
      <c r="AI12">
        <v>0.114388061847241</v>
      </c>
      <c r="AJ12">
        <v>0.85690851735015805</v>
      </c>
      <c r="AK12">
        <v>0.1215277712049352</v>
      </c>
      <c r="AL12">
        <v>0.23897160883280791</v>
      </c>
      <c r="AM12">
        <v>0.1215277712049352</v>
      </c>
      <c r="AN12">
        <v>0.61793690851735006</v>
      </c>
      <c r="AO12">
        <v>0.1215277712049352</v>
      </c>
      <c r="AP12">
        <v>38.672493184811643</v>
      </c>
    </row>
    <row r="13" spans="1:42" x14ac:dyDescent="0.35">
      <c r="A13" s="30">
        <v>10</v>
      </c>
      <c r="B13" s="28" t="s">
        <v>14</v>
      </c>
      <c r="C13">
        <v>76.540000000000006</v>
      </c>
      <c r="D13">
        <v>0.06</v>
      </c>
      <c r="E13">
        <v>1.67</v>
      </c>
      <c r="F13">
        <v>0.64</v>
      </c>
      <c r="G13">
        <v>7.0000000000000007E-2</v>
      </c>
      <c r="H13">
        <v>0.75</v>
      </c>
      <c r="I13">
        <v>0.01</v>
      </c>
      <c r="J13">
        <v>0.16</v>
      </c>
      <c r="K13">
        <v>0.01</v>
      </c>
      <c r="L13">
        <v>0.59</v>
      </c>
      <c r="M13">
        <v>0.01</v>
      </c>
      <c r="N13">
        <v>27.63</v>
      </c>
      <c r="O13" s="6">
        <v>76.7</v>
      </c>
      <c r="P13" s="6"/>
      <c r="Q13" s="36"/>
      <c r="T13" s="25" t="s">
        <v>52</v>
      </c>
      <c r="U13" s="85">
        <f>AVERAGE(AF6:AF8,AF23:AF25,AF40:AF42,AF56:AF58,AF73:AF75,AF90:AF92,AF107:AF109,AF124:AF126,AF141:AF143,AF158:AF160,AF175:AF177,AF192:AF194,AF209:AF211)</f>
        <v>64.570977303738601</v>
      </c>
      <c r="V13" s="27">
        <f>AVERAGE(AG6:AG8,AG23:AG25,AG40:AG42,AG56:AG58,AG73:AG75,AG90:AG92,AG107:AG109,AG124:AG126,AG141:AG143,AG158:AG160,AG175:AG177,AG192:AG194,AG209:AG211)</f>
        <v>7.7629954838520119</v>
      </c>
      <c r="W13" s="85">
        <f>AVERAGE(AF10:AF12,AF27:AF29,AF44:AF46,AF60:AF62,AF77:AF79,AF94:AF96,AF111:AF113,AF128:AF130,AF145:AF147,AF162:AF164,AF179:AF181,AF196:AF198,AF213:AF215)</f>
        <v>64.476101054687419</v>
      </c>
      <c r="X13" s="84">
        <f>AVERAGE(AG10:AG12,AG27:AG29,AG44:AG46,AG60:AG62,AG77:AG79,AG94:AG96,AG111:AG113,AG128:AG130,AG145:AG147,AG162:AG164,AG179:AG181,AG196:AG198,AG213:AG215)</f>
        <v>6.1485893140982197</v>
      </c>
      <c r="Y13" s="84">
        <f>(ABS(W13-U13))/(SQRT(((V13^2)+(X13^2))/12))</f>
        <v>3.3188047556432843E-2</v>
      </c>
      <c r="AC13" s="8" t="s">
        <v>24</v>
      </c>
      <c r="AD13" s="13"/>
      <c r="AE13" s="78"/>
      <c r="AF13" s="17"/>
      <c r="AG13" s="17"/>
      <c r="AH13" s="9"/>
      <c r="AI13" s="9"/>
      <c r="AJ13" s="9"/>
      <c r="AK13" s="9"/>
      <c r="AL13" s="9"/>
      <c r="AM13" s="9"/>
      <c r="AN13" s="9"/>
      <c r="AO13" s="9"/>
      <c r="AP13" s="9"/>
    </row>
    <row r="14" spans="1:42" x14ac:dyDescent="0.35">
      <c r="A14" s="44">
        <v>11</v>
      </c>
      <c r="B14" s="28" t="s">
        <v>14</v>
      </c>
      <c r="C14" s="54">
        <v>86.25</v>
      </c>
      <c r="D14" s="75">
        <v>0.4</v>
      </c>
      <c r="E14" s="6">
        <v>76.319999999999993</v>
      </c>
      <c r="F14" s="49">
        <v>1.31</v>
      </c>
      <c r="G14" s="54">
        <v>0.6</v>
      </c>
      <c r="H14" s="49">
        <v>0.09</v>
      </c>
      <c r="I14" s="54">
        <v>0.67</v>
      </c>
      <c r="J14" s="49">
        <v>0</v>
      </c>
      <c r="K14" s="54">
        <v>0.15</v>
      </c>
      <c r="L14" s="49">
        <v>0.01</v>
      </c>
      <c r="M14" s="54">
        <v>0.53</v>
      </c>
      <c r="N14" s="49">
        <v>0.01</v>
      </c>
      <c r="O14">
        <v>27.79</v>
      </c>
      <c r="P14" s="6">
        <v>85.11</v>
      </c>
      <c r="Q14" s="36"/>
      <c r="U14" s="85"/>
      <c r="V14" s="85"/>
      <c r="W14" s="85"/>
      <c r="X14" s="85"/>
      <c r="Y14" s="85"/>
      <c r="AC14" s="9" t="s">
        <v>17</v>
      </c>
      <c r="AD14" s="14">
        <v>36.17</v>
      </c>
      <c r="AE14" s="79"/>
      <c r="AF14" s="17">
        <f>AVERAGE(AF6,AF10)</f>
        <v>52.84338200076067</v>
      </c>
      <c r="AG14" s="17"/>
      <c r="AH14" s="9">
        <f t="shared" ref="AF14:AP16" si="0">AVERAGE(AH6,AH10)</f>
        <v>0.46932412776965921</v>
      </c>
      <c r="AI14" s="9"/>
      <c r="AJ14" s="9">
        <f t="shared" si="0"/>
        <v>0.89651614145080583</v>
      </c>
      <c r="AK14" s="9"/>
      <c r="AL14" s="9">
        <f t="shared" si="0"/>
        <v>0.27052984930979462</v>
      </c>
      <c r="AM14" s="9"/>
      <c r="AN14" s="9">
        <f t="shared" si="0"/>
        <v>0.62598629214101109</v>
      </c>
      <c r="AO14" s="9"/>
      <c r="AP14" s="9">
        <f t="shared" si="0"/>
        <v>43.603223301476731</v>
      </c>
    </row>
    <row r="15" spans="1:42" x14ac:dyDescent="0.35">
      <c r="A15" s="44">
        <v>12</v>
      </c>
      <c r="B15" s="28" t="s">
        <v>14</v>
      </c>
      <c r="C15" s="54">
        <v>71.58</v>
      </c>
      <c r="D15" s="73">
        <v>1.98176810701698E-3</v>
      </c>
      <c r="E15" s="6">
        <v>75.13</v>
      </c>
      <c r="F15" s="49">
        <v>1.65</v>
      </c>
      <c r="G15" s="54">
        <v>0.72</v>
      </c>
      <c r="H15" s="49">
        <v>0.04</v>
      </c>
      <c r="I15" s="54">
        <v>0.81</v>
      </c>
      <c r="J15" s="49">
        <v>0.02</v>
      </c>
      <c r="K15" s="54">
        <v>0.21</v>
      </c>
      <c r="L15" s="49">
        <v>0.01</v>
      </c>
      <c r="M15" s="54">
        <v>0.6</v>
      </c>
      <c r="N15" s="49">
        <v>0.02</v>
      </c>
      <c r="O15">
        <v>35.17</v>
      </c>
      <c r="P15" s="6">
        <v>99.26</v>
      </c>
      <c r="Q15" s="36"/>
      <c r="T15" s="2" t="s">
        <v>4</v>
      </c>
      <c r="U15" s="85"/>
      <c r="V15" s="84"/>
      <c r="W15" s="84"/>
      <c r="X15" s="84"/>
      <c r="Y15" s="84"/>
      <c r="AC15" s="9" t="s">
        <v>19</v>
      </c>
      <c r="AD15" s="14">
        <v>59.66</v>
      </c>
      <c r="AE15" s="79"/>
      <c r="AF15" s="17">
        <f t="shared" si="0"/>
        <v>66.469380863292599</v>
      </c>
      <c r="AG15" s="17"/>
      <c r="AH15" s="9">
        <f t="shared" si="0"/>
        <v>0.61993280375959126</v>
      </c>
      <c r="AI15" s="9"/>
      <c r="AJ15" s="9">
        <f t="shared" si="0"/>
        <v>0.86650175140906649</v>
      </c>
      <c r="AK15" s="9"/>
      <c r="AL15" s="9">
        <f t="shared" si="0"/>
        <v>0.20921027408777604</v>
      </c>
      <c r="AM15" s="9"/>
      <c r="AN15" s="9">
        <f t="shared" si="0"/>
        <v>0.65730480471540864</v>
      </c>
      <c r="AO15" s="9"/>
      <c r="AP15" s="9">
        <f t="shared" si="0"/>
        <v>31.449803528114305</v>
      </c>
    </row>
    <row r="16" spans="1:42" ht="15" thickBot="1" x14ac:dyDescent="0.4">
      <c r="A16" s="45">
        <v>13</v>
      </c>
      <c r="B16" s="66" t="s">
        <v>14</v>
      </c>
      <c r="C16" s="55">
        <v>55.08</v>
      </c>
      <c r="D16" s="46">
        <v>0.05</v>
      </c>
      <c r="E16" s="46">
        <v>66.59</v>
      </c>
      <c r="F16" s="50">
        <v>2.2799999999999998</v>
      </c>
      <c r="G16" s="55">
        <v>0.72</v>
      </c>
      <c r="H16" s="50">
        <v>0.03</v>
      </c>
      <c r="I16" s="55">
        <v>1.01</v>
      </c>
      <c r="J16" s="50">
        <v>0.05</v>
      </c>
      <c r="K16" s="55">
        <v>0.26</v>
      </c>
      <c r="L16" s="50">
        <v>0.01</v>
      </c>
      <c r="M16" s="55">
        <v>0.74</v>
      </c>
      <c r="N16" s="50">
        <v>0.03</v>
      </c>
      <c r="O16" s="47">
        <v>35.46</v>
      </c>
      <c r="P16" s="46">
        <v>55.1</v>
      </c>
      <c r="Q16" s="37"/>
      <c r="T16" s="30"/>
      <c r="U16" s="86" t="s">
        <v>71</v>
      </c>
      <c r="V16" s="86" t="s">
        <v>56</v>
      </c>
      <c r="W16" s="86" t="s">
        <v>41</v>
      </c>
      <c r="X16" s="86" t="s">
        <v>56</v>
      </c>
      <c r="Y16" s="86" t="s">
        <v>53</v>
      </c>
      <c r="AC16" s="9" t="s">
        <v>21</v>
      </c>
      <c r="AD16" s="14">
        <v>60.62</v>
      </c>
      <c r="AE16" s="80"/>
      <c r="AF16" s="17">
        <f t="shared" si="0"/>
        <v>63.341968358442578</v>
      </c>
      <c r="AG16" s="17"/>
      <c r="AH16" s="9">
        <f t="shared" si="0"/>
        <v>0.53159625212165307</v>
      </c>
      <c r="AI16" s="9"/>
      <c r="AJ16" s="9">
        <f t="shared" si="0"/>
        <v>0.85890727880930706</v>
      </c>
      <c r="AK16" s="9"/>
      <c r="AL16" s="9">
        <f t="shared" si="0"/>
        <v>0.24303613998687357</v>
      </c>
      <c r="AM16" s="9"/>
      <c r="AN16" s="9">
        <f t="shared" si="0"/>
        <v>0.61587113882243349</v>
      </c>
      <c r="AO16" s="9"/>
      <c r="AP16" s="9">
        <f t="shared" si="0"/>
        <v>39.464831610501719</v>
      </c>
    </row>
    <row r="17" spans="1:42" ht="15" thickBot="1" x14ac:dyDescent="0.4">
      <c r="B17" s="28"/>
      <c r="C17" s="59"/>
      <c r="D17" s="60"/>
      <c r="E17" s="54"/>
      <c r="F17" s="49"/>
      <c r="G17" s="54"/>
      <c r="H17" s="49"/>
      <c r="I17" s="54"/>
      <c r="J17" s="49"/>
      <c r="K17" s="54"/>
      <c r="L17" s="49"/>
      <c r="M17" s="54"/>
      <c r="N17" s="49"/>
      <c r="P17" s="6"/>
      <c r="Q17" s="6"/>
      <c r="T17" s="25" t="s">
        <v>51</v>
      </c>
      <c r="U17" s="27">
        <f>(SUM(G4:G16))/13</f>
        <v>0.63307692307692309</v>
      </c>
      <c r="V17" s="27">
        <f>(SUM(H4:H16))/13</f>
        <v>8.5384615384615392E-2</v>
      </c>
      <c r="W17" s="27">
        <f>(SUM(G47:G59))/13</f>
        <v>0.61692307692307691</v>
      </c>
      <c r="X17" s="84">
        <f>(SUM(H47:H59))/13</f>
        <v>9.5384615384615387E-2</v>
      </c>
      <c r="Y17" s="84">
        <f>(ABS(W17-U17))/(SQRT(((V17^2)+(X17^2))/12))</f>
        <v>0.43711282828634779</v>
      </c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</row>
    <row r="18" spans="1:42" x14ac:dyDescent="0.35">
      <c r="A18" s="40">
        <v>1</v>
      </c>
      <c r="B18" s="65" t="s">
        <v>26</v>
      </c>
      <c r="C18" s="53">
        <v>72.64</v>
      </c>
      <c r="D18" s="41">
        <v>7.8</v>
      </c>
      <c r="E18" s="41">
        <v>78.58</v>
      </c>
      <c r="F18" s="48">
        <v>8.82</v>
      </c>
      <c r="G18" s="53">
        <v>0.62</v>
      </c>
      <c r="H18" s="48">
        <v>0.11</v>
      </c>
      <c r="I18" s="53">
        <v>0.72</v>
      </c>
      <c r="J18" s="48">
        <v>0.04</v>
      </c>
      <c r="K18" s="53">
        <v>0.17</v>
      </c>
      <c r="L18" s="48">
        <v>0.04</v>
      </c>
      <c r="M18" s="53">
        <v>0.55000000000000004</v>
      </c>
      <c r="N18" s="48">
        <v>0.01</v>
      </c>
      <c r="O18" s="43">
        <v>30.86</v>
      </c>
      <c r="P18" s="48">
        <v>65.150000000000006</v>
      </c>
      <c r="Q18" s="6"/>
      <c r="R18">
        <v>2</v>
      </c>
      <c r="T18" s="25" t="s">
        <v>26</v>
      </c>
      <c r="U18" s="27">
        <f>(SUM(G18:G30))/13</f>
        <v>0.59076923076923071</v>
      </c>
      <c r="V18" s="27">
        <f>(SUM(H18:H30))/13</f>
        <v>0.13307692307692309</v>
      </c>
      <c r="W18" s="27">
        <f>(SUM(G61:G73))/13</f>
        <v>0.58153846153846156</v>
      </c>
      <c r="X18" s="27">
        <f>(SUM(H61:H73))/13</f>
        <v>0.1053846153846154</v>
      </c>
      <c r="Y18" s="84">
        <f>(ABS(U18-W18))/(SQRT(((V18^2)+(X18^2))/12))</f>
        <v>0.18837198159448518</v>
      </c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</row>
    <row r="19" spans="1:42" x14ac:dyDescent="0.35">
      <c r="A19" s="44">
        <v>2</v>
      </c>
      <c r="B19" s="28" t="s">
        <v>26</v>
      </c>
      <c r="C19" s="54">
        <v>73.33</v>
      </c>
      <c r="D19" s="74">
        <v>5.6786390049688067E-4</v>
      </c>
      <c r="E19" s="6">
        <v>77</v>
      </c>
      <c r="F19" s="49">
        <v>0.4</v>
      </c>
      <c r="G19" s="54">
        <v>0.76</v>
      </c>
      <c r="H19" s="49">
        <v>0.04</v>
      </c>
      <c r="I19" s="54">
        <v>0.73</v>
      </c>
      <c r="J19" s="49">
        <v>0.02</v>
      </c>
      <c r="K19" s="54">
        <v>0.16</v>
      </c>
      <c r="L19" s="49">
        <v>0.01</v>
      </c>
      <c r="M19" s="54">
        <v>0.56999999999999995</v>
      </c>
      <c r="N19" s="49">
        <v>0.01</v>
      </c>
      <c r="O19">
        <v>28.75</v>
      </c>
      <c r="P19" s="49">
        <v>73.319999999999993</v>
      </c>
      <c r="Q19" s="6"/>
      <c r="T19" s="25" t="s">
        <v>27</v>
      </c>
      <c r="U19" s="27">
        <f>(SUM(G32:G44))/13</f>
        <v>0.49615384615384622</v>
      </c>
      <c r="V19" s="27">
        <f>(SUM(H32:H44))/13</f>
        <v>9.3846153846153857E-2</v>
      </c>
      <c r="W19" s="27">
        <f>(SUM(G75:G87))/13</f>
        <v>0.48538461538461536</v>
      </c>
      <c r="X19" s="27">
        <f>(SUM(H75:H87))/13</f>
        <v>0.10615384615384617</v>
      </c>
      <c r="Y19" s="84">
        <f>(ABS(U19-W19))/(SQRT((V19^2/12)+(X19^2/12)))</f>
        <v>0.26329313096436263</v>
      </c>
      <c r="AC19" s="3" t="s">
        <v>25</v>
      </c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</row>
    <row r="20" spans="1:42" x14ac:dyDescent="0.35">
      <c r="A20" s="44">
        <v>3</v>
      </c>
      <c r="B20" s="28" t="s">
        <v>26</v>
      </c>
      <c r="C20" s="54">
        <v>65.16</v>
      </c>
      <c r="D20" s="6">
        <v>7.0000000000000007E-2</v>
      </c>
      <c r="E20" s="6">
        <v>78.040000000000006</v>
      </c>
      <c r="F20" s="49">
        <v>0.92</v>
      </c>
      <c r="G20" s="54">
        <v>0.75</v>
      </c>
      <c r="H20" s="49">
        <v>0.06</v>
      </c>
      <c r="I20" s="54">
        <v>0.65</v>
      </c>
      <c r="J20" s="49">
        <v>0.04</v>
      </c>
      <c r="K20" s="54">
        <v>0.14000000000000001</v>
      </c>
      <c r="L20" s="49">
        <v>0.02</v>
      </c>
      <c r="M20" s="54">
        <v>0.51</v>
      </c>
      <c r="N20" s="49">
        <v>0.02</v>
      </c>
      <c r="O20">
        <v>28.12</v>
      </c>
      <c r="P20" s="49">
        <v>64.7</v>
      </c>
      <c r="Q20" s="6"/>
      <c r="T20" s="25" t="s">
        <v>52</v>
      </c>
      <c r="U20" s="85">
        <f>AVERAGE(AH6:AH8,AH23:AH25,AH40:AH42,AH56:AH58,AH73:AH75,AH90:AH92,AH107:AH109,AH124:AH126,AH141:AH143,AH158:AH160,AH175:AH177,AH192:AH194,AH209:AH211)</f>
        <v>0.56595921370301128</v>
      </c>
      <c r="V20" s="84">
        <f>AVERAGE(AI6:AI8,AI23:AI25,AI40:AI42,AI56:AI58,AI73:AI75,AI90:AI92,AI107:AI109,AI124:AI126,AI141:AI143,AI158:AI160,AI175:AI177,AI192:AI194,AI209:AI211)</f>
        <v>0.13820512690172634</v>
      </c>
      <c r="W20" s="85">
        <f>AVERAGE(AH10:AH12,AH27:AH29,AH44:AH46,AH60:AH62,AH77:AH79,AH94:AH96,AH111:AH113,AH128:AH130,AH145:AH147,AH162:AH164,AH179:AH181,AH196:AH198,AH213:AH215)</f>
        <v>0.55039017213550145</v>
      </c>
      <c r="X20" s="84">
        <f>AVERAGE(AI10:AI12,AI27:AI29,AI44:AI46,AI60:AI62,AI77:AI79,AI94:AI96,AI111:AI113,AI128:AI130,AI145:AI147,AI162:AI164,AI179:AI181,AI196:AI198,AI213:AI215)</f>
        <v>0.14119231666647489</v>
      </c>
      <c r="Y20" s="84">
        <f>(ABS(W20-U20))/(SQRT(((V20^2)+(X20^2))/12))</f>
        <v>0.27297335055621186</v>
      </c>
      <c r="AC20" s="6"/>
      <c r="AD20" s="3" t="s">
        <v>2</v>
      </c>
      <c r="AE20" s="3"/>
      <c r="AF20" s="2" t="s">
        <v>3</v>
      </c>
      <c r="AG20" s="2"/>
      <c r="AH20" s="2" t="s">
        <v>4</v>
      </c>
      <c r="AI20" s="2"/>
      <c r="AJ20" s="2" t="s">
        <v>5</v>
      </c>
      <c r="AK20" s="2"/>
      <c r="AL20" s="2" t="s">
        <v>6</v>
      </c>
      <c r="AM20" s="2"/>
      <c r="AN20" s="2" t="s">
        <v>7</v>
      </c>
      <c r="AO20" s="2"/>
      <c r="AP20" s="2" t="s">
        <v>8</v>
      </c>
    </row>
    <row r="21" spans="1:42" x14ac:dyDescent="0.35">
      <c r="A21" s="44">
        <v>4</v>
      </c>
      <c r="B21" s="28" t="s">
        <v>26</v>
      </c>
      <c r="C21" s="54">
        <v>95.47</v>
      </c>
      <c r="D21" s="6">
        <v>0.89</v>
      </c>
      <c r="E21" s="6">
        <v>75.81</v>
      </c>
      <c r="F21" s="49">
        <v>0.17</v>
      </c>
      <c r="G21" s="54">
        <v>0.62</v>
      </c>
      <c r="H21" s="49">
        <v>0.04</v>
      </c>
      <c r="I21" s="54">
        <v>0.62</v>
      </c>
      <c r="J21" s="49">
        <v>0.01</v>
      </c>
      <c r="K21" s="54">
        <v>0.15</v>
      </c>
      <c r="L21" s="49">
        <v>0.01</v>
      </c>
      <c r="M21" s="54">
        <v>0.47</v>
      </c>
      <c r="N21" s="49">
        <v>0</v>
      </c>
      <c r="O21">
        <v>31.16</v>
      </c>
      <c r="P21" s="49">
        <v>96.48</v>
      </c>
      <c r="Q21" s="6"/>
      <c r="U21" s="85"/>
      <c r="V21" s="85"/>
      <c r="W21" s="85"/>
      <c r="X21" s="85"/>
      <c r="Y21" s="85"/>
      <c r="AC21" s="3" t="s">
        <v>13</v>
      </c>
      <c r="AD21" s="3">
        <v>50.61</v>
      </c>
      <c r="AE21" s="3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6"/>
    </row>
    <row r="22" spans="1:42" x14ac:dyDescent="0.35">
      <c r="A22" s="44">
        <v>5</v>
      </c>
      <c r="B22" s="28" t="s">
        <v>26</v>
      </c>
      <c r="C22" s="54">
        <v>76.09</v>
      </c>
      <c r="D22" s="6">
        <v>0.19</v>
      </c>
      <c r="E22" s="6">
        <v>74.400000000000006</v>
      </c>
      <c r="F22" s="49">
        <v>0.74</v>
      </c>
      <c r="G22" s="54">
        <v>0.59</v>
      </c>
      <c r="H22" s="49">
        <v>0.04</v>
      </c>
      <c r="I22" s="54">
        <v>0.74</v>
      </c>
      <c r="J22" s="49">
        <v>0.04</v>
      </c>
      <c r="K22" s="54">
        <v>0.16</v>
      </c>
      <c r="L22" s="49">
        <v>0.02</v>
      </c>
      <c r="M22" s="54">
        <v>0.57999999999999996</v>
      </c>
      <c r="N22" s="49">
        <v>0.02</v>
      </c>
      <c r="O22">
        <v>27.88</v>
      </c>
      <c r="P22" s="49">
        <v>76.31</v>
      </c>
      <c r="Q22" s="6"/>
      <c r="T22" s="2" t="s">
        <v>57</v>
      </c>
      <c r="U22" s="85"/>
      <c r="V22" s="84"/>
      <c r="W22" s="84"/>
      <c r="X22" s="84"/>
      <c r="Y22" s="85"/>
      <c r="AC22" s="3" t="s">
        <v>15</v>
      </c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</row>
    <row r="23" spans="1:42" x14ac:dyDescent="0.35">
      <c r="A23" s="44">
        <v>6</v>
      </c>
      <c r="B23" s="28" t="s">
        <v>26</v>
      </c>
      <c r="C23" s="54">
        <v>77.569999999999993</v>
      </c>
      <c r="D23" s="6">
        <v>2.39</v>
      </c>
      <c r="E23" s="6">
        <v>72.42</v>
      </c>
      <c r="F23" s="49">
        <v>2.25</v>
      </c>
      <c r="G23" s="54">
        <v>0.55000000000000004</v>
      </c>
      <c r="H23" s="49">
        <v>0.03</v>
      </c>
      <c r="I23" s="54">
        <v>0.7</v>
      </c>
      <c r="J23" s="49">
        <v>0</v>
      </c>
      <c r="K23" s="54">
        <v>0.17</v>
      </c>
      <c r="L23" s="49">
        <v>0.01</v>
      </c>
      <c r="M23" s="54">
        <v>0.53</v>
      </c>
      <c r="N23" s="49">
        <v>0.01</v>
      </c>
      <c r="O23">
        <v>31.67</v>
      </c>
      <c r="P23" s="49">
        <v>85.35</v>
      </c>
      <c r="Q23" s="6"/>
      <c r="T23" s="30"/>
      <c r="U23" s="86" t="s">
        <v>71</v>
      </c>
      <c r="V23" s="86" t="s">
        <v>56</v>
      </c>
      <c r="W23" s="86" t="s">
        <v>41</v>
      </c>
      <c r="X23" s="86" t="s">
        <v>56</v>
      </c>
      <c r="Y23" s="86" t="s">
        <v>53</v>
      </c>
      <c r="AC23" s="6" t="s">
        <v>17</v>
      </c>
      <c r="AD23">
        <v>1.2660364618501001</v>
      </c>
      <c r="AE23" s="81">
        <v>10.9834</v>
      </c>
      <c r="AF23">
        <v>44.523048835710348</v>
      </c>
      <c r="AG23">
        <v>17.55111170935762</v>
      </c>
      <c r="AH23">
        <v>0.59301792136185905</v>
      </c>
      <c r="AI23">
        <v>0.39549705395819917</v>
      </c>
      <c r="AJ23">
        <v>0.97350000000001558</v>
      </c>
      <c r="AK23">
        <v>4.949999999998056E-2</v>
      </c>
      <c r="AL23">
        <v>0.32499999999998858</v>
      </c>
      <c r="AM23">
        <v>4.949999999998056E-2</v>
      </c>
      <c r="AN23">
        <v>0.64850000000002694</v>
      </c>
      <c r="AO23">
        <v>4.949999999998056E-2</v>
      </c>
      <c r="AP23">
        <v>50.115651503465713</v>
      </c>
    </row>
    <row r="24" spans="1:42" x14ac:dyDescent="0.35">
      <c r="A24" s="44">
        <v>7</v>
      </c>
      <c r="B24" s="28" t="s">
        <v>26</v>
      </c>
      <c r="C24" s="54">
        <v>60.04</v>
      </c>
      <c r="D24" s="6">
        <v>0.52</v>
      </c>
      <c r="E24" s="6">
        <v>70.930000000000007</v>
      </c>
      <c r="F24" s="49">
        <v>5.8</v>
      </c>
      <c r="G24" s="54">
        <v>0.59</v>
      </c>
      <c r="H24" s="49">
        <v>0.17</v>
      </c>
      <c r="I24" s="54">
        <v>0.77</v>
      </c>
      <c r="J24" s="49">
        <v>0.05</v>
      </c>
      <c r="K24" s="54">
        <v>0.16</v>
      </c>
      <c r="L24" s="49">
        <v>0.02</v>
      </c>
      <c r="M24" s="54">
        <v>0.61</v>
      </c>
      <c r="N24" s="49">
        <v>0.03</v>
      </c>
      <c r="O24">
        <v>26.62</v>
      </c>
      <c r="P24" s="49">
        <v>60.39</v>
      </c>
      <c r="Q24" s="6"/>
      <c r="T24" s="25" t="s">
        <v>51</v>
      </c>
      <c r="U24" s="27">
        <f>(SUM(I4:I16))/12</f>
        <v>0.75499999999999989</v>
      </c>
      <c r="V24" s="27">
        <f>(SUM(J4:J16))/12</f>
        <v>3.0000000000000002E-2</v>
      </c>
      <c r="W24" s="27">
        <f>(SUM(I47:I59))/12</f>
        <v>0.76583333333333325</v>
      </c>
      <c r="X24" s="84">
        <f>(SUM(J47:J59))/13</f>
        <v>2.923076923076923E-2</v>
      </c>
      <c r="Y24" s="84">
        <f>(ABS(W24-U24))/(SQRT(((V24^2)+(X24^2))/12))</f>
        <v>0.8959499152869238</v>
      </c>
      <c r="AC24" s="6" t="s">
        <v>19</v>
      </c>
      <c r="AD24">
        <v>44.032290346253909</v>
      </c>
      <c r="AE24">
        <v>14.80749745409422</v>
      </c>
      <c r="AF24">
        <v>66.464774397491524</v>
      </c>
      <c r="AG24">
        <v>8.2819357879713902</v>
      </c>
      <c r="AH24">
        <v>0.60435370518880172</v>
      </c>
      <c r="AI24">
        <v>0.15371037478367661</v>
      </c>
      <c r="AJ24">
        <v>0.87798642533936666</v>
      </c>
      <c r="AK24">
        <v>3.7820753154551953E-2</v>
      </c>
      <c r="AL24">
        <v>0.2303393665158375</v>
      </c>
      <c r="AM24">
        <v>3.7820753154551953E-2</v>
      </c>
      <c r="AN24">
        <v>0.64764705882352913</v>
      </c>
      <c r="AO24">
        <v>3.7820753154551953E-2</v>
      </c>
      <c r="AP24">
        <v>35.565569761755121</v>
      </c>
    </row>
    <row r="25" spans="1:42" x14ac:dyDescent="0.35">
      <c r="A25" s="44">
        <v>8</v>
      </c>
      <c r="B25" s="28" t="s">
        <v>26</v>
      </c>
      <c r="C25" s="54">
        <v>63.19</v>
      </c>
      <c r="D25" s="6">
        <v>0.49</v>
      </c>
      <c r="E25" s="6">
        <v>72.98</v>
      </c>
      <c r="F25" s="49">
        <v>4.54</v>
      </c>
      <c r="G25" s="54">
        <v>0.62</v>
      </c>
      <c r="H25" s="49">
        <v>0.13</v>
      </c>
      <c r="I25" s="54">
        <v>0.77</v>
      </c>
      <c r="J25" s="49">
        <v>0.05</v>
      </c>
      <c r="K25" s="54">
        <v>0.17</v>
      </c>
      <c r="L25" s="49">
        <v>0.02</v>
      </c>
      <c r="M25" s="54">
        <v>0.6</v>
      </c>
      <c r="N25" s="49">
        <v>0.02</v>
      </c>
      <c r="O25">
        <v>27.58</v>
      </c>
      <c r="P25" s="49">
        <v>63.54</v>
      </c>
      <c r="Q25" s="6"/>
      <c r="T25" s="25" t="s">
        <v>26</v>
      </c>
      <c r="U25" s="27">
        <f>(SUM(I18:I30))/12</f>
        <v>0.73416666666666675</v>
      </c>
      <c r="V25" s="27">
        <f>(SUM(J18:J30))/12</f>
        <v>5.5E-2</v>
      </c>
      <c r="W25" s="27">
        <f>(SUM(I61:I73))/12</f>
        <v>0.75083333333333335</v>
      </c>
      <c r="X25" s="27">
        <f>(SUM(J61:J73))/13</f>
        <v>4.5384615384615384E-2</v>
      </c>
      <c r="Y25" s="84">
        <f>(ABS(W25-U25))/(SQRT(((V25^2)+(X25^2))/12))</f>
        <v>0.80966245608749632</v>
      </c>
      <c r="AC25" s="6" t="s">
        <v>21</v>
      </c>
      <c r="AD25">
        <v>22.33156417719352</v>
      </c>
      <c r="AE25">
        <v>21.795124997442741</v>
      </c>
      <c r="AF25">
        <v>62.734928396040168</v>
      </c>
      <c r="AG25">
        <v>7.3107673351305857</v>
      </c>
      <c r="AH25">
        <v>0.47549226786571852</v>
      </c>
      <c r="AI25">
        <v>0.15593870347377201</v>
      </c>
      <c r="AJ25">
        <v>0.84067326732673231</v>
      </c>
      <c r="AK25">
        <v>7.7093222556971444E-2</v>
      </c>
      <c r="AL25">
        <v>0.219356435643564</v>
      </c>
      <c r="AM25">
        <v>7.7093222556971444E-2</v>
      </c>
      <c r="AN25">
        <v>0.6213168316831682</v>
      </c>
      <c r="AO25">
        <v>7.7093222556971444E-2</v>
      </c>
      <c r="AP25">
        <v>35.305085015855759</v>
      </c>
    </row>
    <row r="26" spans="1:42" x14ac:dyDescent="0.35">
      <c r="A26" s="44">
        <v>9</v>
      </c>
      <c r="B26" s="28" t="s">
        <v>26</v>
      </c>
      <c r="C26" s="54">
        <v>70.14</v>
      </c>
      <c r="D26" s="6">
        <v>8.51</v>
      </c>
      <c r="E26" s="6">
        <v>78.83</v>
      </c>
      <c r="F26" s="49">
        <v>9.58</v>
      </c>
      <c r="G26" s="54">
        <v>0.63</v>
      </c>
      <c r="H26" s="49">
        <v>0.16</v>
      </c>
      <c r="I26" s="54">
        <v>0.73</v>
      </c>
      <c r="J26" s="49">
        <v>0.06</v>
      </c>
      <c r="K26" s="54">
        <v>0.17</v>
      </c>
      <c r="L26" s="49">
        <v>0.03</v>
      </c>
      <c r="M26" s="54">
        <v>0.56000000000000005</v>
      </c>
      <c r="N26" s="49">
        <v>0.03</v>
      </c>
      <c r="O26">
        <v>29.67</v>
      </c>
      <c r="P26" s="49">
        <v>76.16</v>
      </c>
      <c r="Q26" s="6"/>
      <c r="T26" s="25" t="s">
        <v>27</v>
      </c>
      <c r="U26" s="27">
        <f>(SUM(I32:I44))/12</f>
        <v>0.6775000000000001</v>
      </c>
      <c r="V26" s="27">
        <f>(SUM(J32:J44))/12</f>
        <v>6.1666666666666668E-2</v>
      </c>
      <c r="W26" s="27">
        <f>(SUM(I75:I87))/12</f>
        <v>0.6775000000000001</v>
      </c>
      <c r="X26" s="27">
        <f>(SUM(J75:J87))/13</f>
        <v>4.9230769230769238E-2</v>
      </c>
      <c r="Y26" s="84">
        <f>(ABS(W26-U26))/(SQRT(((V26^2)+(X26^2))/12))</f>
        <v>0</v>
      </c>
      <c r="AC26" s="3" t="s">
        <v>22</v>
      </c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</row>
    <row r="27" spans="1:42" x14ac:dyDescent="0.35">
      <c r="A27" s="30">
        <v>10</v>
      </c>
      <c r="B27" s="28" t="s">
        <v>26</v>
      </c>
      <c r="C27">
        <v>71.36</v>
      </c>
      <c r="D27">
        <v>0.65</v>
      </c>
      <c r="E27">
        <v>1.63</v>
      </c>
      <c r="F27">
        <v>0.47</v>
      </c>
      <c r="G27">
        <v>0.04</v>
      </c>
      <c r="H27">
        <v>0.78</v>
      </c>
      <c r="I27">
        <v>0.03</v>
      </c>
      <c r="J27">
        <v>0.17</v>
      </c>
      <c r="K27">
        <v>0.02</v>
      </c>
      <c r="L27">
        <v>0.61</v>
      </c>
      <c r="M27">
        <v>0.01</v>
      </c>
      <c r="N27">
        <v>27.67</v>
      </c>
      <c r="O27" s="6">
        <v>72.8</v>
      </c>
      <c r="P27" s="49"/>
      <c r="Q27" s="6"/>
      <c r="T27" s="25" t="s">
        <v>52</v>
      </c>
      <c r="U27" s="84">
        <f>AVERAGE(AJ6:AJ8,AJ23:AJ25,AJ40:AJ42,AJ56:AJ58,AJ73:AJ75,AJ90:AJ92,AJ107:AJ109,AJ124:AJ126,AJ141:AJ143,AJ158:AJ160,AJ175:AJ177,AJ192:AJ194,AJ209:AJ211)</f>
        <v>0.84112901820588404</v>
      </c>
      <c r="V27" s="84">
        <f>AVERAGE(AK6:AK8,AK23:AK25,AK40:AK42,AK56:AK58,AK73:AK75,AK90:AK92,AK107:AK109,AK124:AK126,AK141:AK143,AK158:AK160,AK175:AK177,AK192:AK194,AK209:AK211)</f>
        <v>8.5896277193013723E-2</v>
      </c>
      <c r="W27" s="84">
        <f>AVERAGE(AJ10:AJ12,AJ27:AJ29,AJ44:AJ46,AJ60:AJ62,AJ77:AJ79,AJ94:AJ96,AJ111:AJ113,AJ128:AJ130,AJ145:AJ147,AJ162:AJ164,AJ179:AJ181,AJ196:AJ198,AJ213:AJ215)</f>
        <v>0.85909778042685048</v>
      </c>
      <c r="X27" s="84">
        <f>AVERAGE(AK10:AK12,AK27:AK29,AK44:AK46,AK60:AK62,AK77:AK79,AK94:AK96,AK111:AK113,AK128:AK130,AK145:AK147,AK162:AK164,AK179:AK181,AK196:AK198,AK213:AK215)</f>
        <v>8.3847960803073329E-2</v>
      </c>
      <c r="Y27" s="84">
        <f>(ABS(W27-U27))/(SQRT(((V27^2)+(X27^2))/12))</f>
        <v>0.51855774387193887</v>
      </c>
      <c r="AC27" s="6" t="s">
        <v>17</v>
      </c>
      <c r="AD27">
        <v>8.4271353759104297</v>
      </c>
      <c r="AE27">
        <v>19.931379757235572</v>
      </c>
      <c r="AF27">
        <v>51.560853073405788</v>
      </c>
      <c r="AG27">
        <v>8.1592128275927358</v>
      </c>
      <c r="AH27">
        <v>0.29315390668093261</v>
      </c>
      <c r="AI27">
        <v>0.2357287521047377</v>
      </c>
      <c r="AJ27">
        <v>0.69297674418604271</v>
      </c>
      <c r="AK27">
        <v>0.1051252825944464</v>
      </c>
      <c r="AL27">
        <v>0.15795348837208839</v>
      </c>
      <c r="AM27">
        <v>0.1051252825944464</v>
      </c>
      <c r="AN27">
        <v>0.53502325581395427</v>
      </c>
      <c r="AO27">
        <v>0.1051252825944464</v>
      </c>
      <c r="AP27">
        <v>29.522733200033858</v>
      </c>
    </row>
    <row r="28" spans="1:42" x14ac:dyDescent="0.35">
      <c r="A28" s="44">
        <v>11</v>
      </c>
      <c r="B28" s="28" t="s">
        <v>26</v>
      </c>
      <c r="C28" s="54">
        <v>79.66</v>
      </c>
      <c r="D28" s="6">
        <v>2.77</v>
      </c>
      <c r="E28" s="6">
        <v>73.61</v>
      </c>
      <c r="F28" s="49">
        <v>1.44</v>
      </c>
      <c r="G28" s="54">
        <v>0.59</v>
      </c>
      <c r="H28" s="49">
        <v>0.02</v>
      </c>
      <c r="I28" s="54">
        <v>0.71</v>
      </c>
      <c r="J28" s="49">
        <v>0</v>
      </c>
      <c r="K28" s="54">
        <v>0.17</v>
      </c>
      <c r="L28" s="49">
        <v>0.01</v>
      </c>
      <c r="M28" s="54">
        <v>0.54</v>
      </c>
      <c r="N28" s="49">
        <v>0.01</v>
      </c>
      <c r="O28">
        <v>31.57</v>
      </c>
      <c r="P28" s="49">
        <v>75.930000000000007</v>
      </c>
      <c r="Q28" s="6"/>
      <c r="U28" s="85"/>
      <c r="V28" s="85"/>
      <c r="W28" s="85"/>
      <c r="X28" s="85"/>
      <c r="Y28" s="85"/>
      <c r="AC28" s="6" t="s">
        <v>21</v>
      </c>
      <c r="AD28">
        <v>58.150111967081351</v>
      </c>
      <c r="AE28">
        <v>11.21098183898641</v>
      </c>
      <c r="AF28">
        <v>66.777417830412759</v>
      </c>
      <c r="AG28">
        <v>6.5261188135128556</v>
      </c>
      <c r="AH28">
        <v>0.61210932082029879</v>
      </c>
      <c r="AI28">
        <v>0.1241189534263074</v>
      </c>
      <c r="AJ28">
        <v>0.88293877551020405</v>
      </c>
      <c r="AK28">
        <v>3.7985349435215469E-2</v>
      </c>
      <c r="AL28">
        <v>0.23479251700680329</v>
      </c>
      <c r="AM28">
        <v>3.7985349435215469E-2</v>
      </c>
      <c r="AN28">
        <v>0.6481462585034008</v>
      </c>
      <c r="AO28">
        <v>3.7985349435215469E-2</v>
      </c>
      <c r="AP28">
        <v>36.225236808270708</v>
      </c>
    </row>
    <row r="29" spans="1:42" x14ac:dyDescent="0.35">
      <c r="A29" s="44">
        <v>12</v>
      </c>
      <c r="B29" s="28" t="s">
        <v>26</v>
      </c>
      <c r="C29" s="54">
        <v>67.44</v>
      </c>
      <c r="D29" s="6">
        <v>1.83</v>
      </c>
      <c r="E29" s="6">
        <v>59.26</v>
      </c>
      <c r="F29" s="49">
        <v>8.11</v>
      </c>
      <c r="G29" s="54">
        <v>0.63</v>
      </c>
      <c r="H29" s="49">
        <v>0.12</v>
      </c>
      <c r="I29" s="54">
        <v>0.71</v>
      </c>
      <c r="J29" s="49">
        <v>0.06</v>
      </c>
      <c r="K29" s="54">
        <v>0.2</v>
      </c>
      <c r="L29" s="49">
        <v>0.05</v>
      </c>
      <c r="M29" s="54">
        <v>0.51</v>
      </c>
      <c r="N29" s="49">
        <v>0.01</v>
      </c>
      <c r="O29">
        <v>38.44</v>
      </c>
      <c r="P29" s="49">
        <v>71.95</v>
      </c>
      <c r="Q29" s="6"/>
      <c r="T29" s="2" t="s">
        <v>58</v>
      </c>
      <c r="U29" s="85"/>
      <c r="V29" s="84"/>
      <c r="W29" s="84"/>
      <c r="X29" s="84"/>
      <c r="Y29" s="85"/>
      <c r="AC29" s="6" t="s">
        <v>19</v>
      </c>
      <c r="AD29">
        <v>17.802732034646851</v>
      </c>
      <c r="AE29">
        <v>23.20782607407266</v>
      </c>
      <c r="AF29">
        <v>63.254592145549317</v>
      </c>
      <c r="AG29">
        <v>7.6041300016933979</v>
      </c>
      <c r="AH29">
        <v>0.49360853854121411</v>
      </c>
      <c r="AI29">
        <v>0.17767540100334001</v>
      </c>
      <c r="AJ29">
        <v>0.84540506329113785</v>
      </c>
      <c r="AK29">
        <v>7.6563382960256929E-2</v>
      </c>
      <c r="AL29">
        <v>0.2172531645569592</v>
      </c>
      <c r="AM29">
        <v>7.6563382960256929E-2</v>
      </c>
      <c r="AN29">
        <v>0.62815189873417876</v>
      </c>
      <c r="AO29">
        <v>7.6563382960256929E-2</v>
      </c>
      <c r="AP29">
        <v>34.586087377075067</v>
      </c>
    </row>
    <row r="30" spans="1:42" ht="15" thickBot="1" x14ac:dyDescent="0.4">
      <c r="A30" s="45">
        <v>13</v>
      </c>
      <c r="B30" s="66" t="s">
        <v>26</v>
      </c>
      <c r="C30" s="55">
        <v>55.2</v>
      </c>
      <c r="D30" s="46">
        <v>0.53</v>
      </c>
      <c r="E30" s="46">
        <v>67.569999999999993</v>
      </c>
      <c r="F30" s="50">
        <v>1.1399999999999999</v>
      </c>
      <c r="G30" s="55">
        <v>0.69</v>
      </c>
      <c r="H30" s="50">
        <v>0.03</v>
      </c>
      <c r="I30" s="55">
        <v>0.93</v>
      </c>
      <c r="J30" s="50">
        <v>0.12</v>
      </c>
      <c r="K30" s="55">
        <v>0.25</v>
      </c>
      <c r="L30" s="50">
        <v>0</v>
      </c>
      <c r="M30" s="55">
        <v>0.68</v>
      </c>
      <c r="N30" s="50">
        <v>0.11</v>
      </c>
      <c r="O30" s="47">
        <v>36.51</v>
      </c>
      <c r="P30" s="50">
        <v>54.84</v>
      </c>
      <c r="Q30" s="6"/>
      <c r="T30" s="30"/>
      <c r="U30" s="86" t="s">
        <v>71</v>
      </c>
      <c r="V30" s="86" t="s">
        <v>56</v>
      </c>
      <c r="W30" s="86" t="s">
        <v>41</v>
      </c>
      <c r="X30" s="86" t="s">
        <v>56</v>
      </c>
      <c r="Y30" s="86" t="s">
        <v>53</v>
      </c>
      <c r="AC30" s="3" t="s">
        <v>24</v>
      </c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</row>
    <row r="31" spans="1:42" ht="15" thickBot="1" x14ac:dyDescent="0.4">
      <c r="B31" s="28"/>
      <c r="C31" s="59"/>
      <c r="D31" s="60"/>
      <c r="E31" s="54"/>
      <c r="F31" s="49"/>
      <c r="G31" s="54"/>
      <c r="H31" s="49"/>
      <c r="I31" s="54"/>
      <c r="J31" s="49"/>
      <c r="K31" s="54"/>
      <c r="L31" s="49"/>
      <c r="M31" s="54"/>
      <c r="N31" s="49"/>
      <c r="P31" s="6"/>
      <c r="Q31" s="6"/>
      <c r="T31" s="25" t="s">
        <v>51</v>
      </c>
      <c r="U31" s="27">
        <f>(SUM(K4:K16))/12</f>
        <v>0.17666666666666667</v>
      </c>
      <c r="V31" s="27">
        <f>(SUM(L4:L16))/12</f>
        <v>5.4166666666666669E-2</v>
      </c>
      <c r="W31" s="27">
        <f>(SUM(K47:K59))/12</f>
        <v>0.18249999999999997</v>
      </c>
      <c r="X31" s="84">
        <f>(SUM(L47:L59))/12</f>
        <v>5.5833333333333325E-2</v>
      </c>
      <c r="Y31" s="84">
        <f>(ABS(W31-U31))/(SQRT(((V31^2)+(X31^2))/12))</f>
        <v>0.25976455150216538</v>
      </c>
      <c r="AC31" s="6" t="s">
        <v>17</v>
      </c>
      <c r="AD31" s="6">
        <f>AVERAGE(AD23,AD27)</f>
        <v>4.8465859188802654</v>
      </c>
      <c r="AE31" s="6"/>
      <c r="AF31" s="6">
        <f t="shared" ref="AF31:AP33" si="1">AVERAGE(AF23,AF27)</f>
        <v>48.041950954558068</v>
      </c>
      <c r="AG31" s="6"/>
      <c r="AH31" s="6">
        <f t="shared" si="1"/>
        <v>0.44308591402139585</v>
      </c>
      <c r="AI31" s="6"/>
      <c r="AJ31" s="6">
        <f t="shared" si="1"/>
        <v>0.8332383720930292</v>
      </c>
      <c r="AK31" s="6"/>
      <c r="AL31" s="6">
        <f t="shared" si="1"/>
        <v>0.24147674418603848</v>
      </c>
      <c r="AM31" s="6"/>
      <c r="AN31" s="6">
        <f t="shared" si="1"/>
        <v>0.59176162790699061</v>
      </c>
      <c r="AO31" s="6"/>
      <c r="AP31" s="6">
        <f t="shared" si="1"/>
        <v>39.819192351749784</v>
      </c>
    </row>
    <row r="32" spans="1:42" x14ac:dyDescent="0.35">
      <c r="A32" s="40">
        <v>1</v>
      </c>
      <c r="B32" s="65" t="s">
        <v>18</v>
      </c>
      <c r="C32" s="53">
        <v>72.400000000000006</v>
      </c>
      <c r="D32" s="41">
        <v>3.33</v>
      </c>
      <c r="E32" s="41">
        <v>76.38</v>
      </c>
      <c r="F32" s="48">
        <v>3.59</v>
      </c>
      <c r="G32" s="53">
        <v>0.6</v>
      </c>
      <c r="H32" s="48">
        <v>0.06</v>
      </c>
      <c r="I32" s="53">
        <v>0.64</v>
      </c>
      <c r="J32" s="48">
        <v>0.04</v>
      </c>
      <c r="K32" s="53">
        <v>0.16</v>
      </c>
      <c r="L32" s="48">
        <v>0.02</v>
      </c>
      <c r="M32" s="53">
        <v>0.48</v>
      </c>
      <c r="N32" s="48">
        <v>0.02</v>
      </c>
      <c r="O32" s="43">
        <v>33.35</v>
      </c>
      <c r="P32" s="48">
        <v>64.3</v>
      </c>
      <c r="Q32" s="6"/>
      <c r="R32">
        <v>3</v>
      </c>
      <c r="T32" s="25" t="s">
        <v>26</v>
      </c>
      <c r="U32" s="27">
        <f>(SUM(K18:K30))/12</f>
        <v>0.17416666666666666</v>
      </c>
      <c r="V32" s="27">
        <f>(SUM(L18:L30))/12</f>
        <v>7.0833333333333345E-2</v>
      </c>
      <c r="W32" s="27">
        <f>(SUM(K61:K73))/12</f>
        <v>0.17</v>
      </c>
      <c r="X32" s="27">
        <f>(SUM(L61:L73))/12</f>
        <v>6.5000000000000002E-2</v>
      </c>
      <c r="Y32" s="84">
        <f>(ABS(U32-W32))/(SQRT((V32^2/12)+(X32^2/12)))</f>
        <v>0.150137062633036</v>
      </c>
      <c r="AC32" s="6" t="s">
        <v>19</v>
      </c>
      <c r="AD32" s="6">
        <f>AVERAGE(AD24,AD28)</f>
        <v>51.09120115666763</v>
      </c>
      <c r="AE32" s="6"/>
      <c r="AF32" s="6">
        <f t="shared" si="1"/>
        <v>66.621096113952149</v>
      </c>
      <c r="AG32" s="6"/>
      <c r="AH32" s="6">
        <f t="shared" si="1"/>
        <v>0.60823151300455025</v>
      </c>
      <c r="AI32" s="6"/>
      <c r="AJ32" s="6">
        <f t="shared" si="1"/>
        <v>0.8804626004247853</v>
      </c>
      <c r="AK32" s="6"/>
      <c r="AL32" s="6">
        <f t="shared" si="1"/>
        <v>0.23256594176132039</v>
      </c>
      <c r="AM32" s="6"/>
      <c r="AN32" s="6">
        <f t="shared" si="1"/>
        <v>0.64789665866346491</v>
      </c>
      <c r="AO32" s="6"/>
      <c r="AP32" s="6">
        <f t="shared" si="1"/>
        <v>35.895403285012918</v>
      </c>
    </row>
    <row r="33" spans="1:42" x14ac:dyDescent="0.35">
      <c r="A33" s="44">
        <v>2</v>
      </c>
      <c r="B33" s="28" t="s">
        <v>27</v>
      </c>
      <c r="C33" s="54">
        <v>65.44</v>
      </c>
      <c r="D33" s="6">
        <v>4.67</v>
      </c>
      <c r="E33" s="6">
        <v>73.8</v>
      </c>
      <c r="F33" s="49">
        <v>3.98</v>
      </c>
      <c r="G33" s="54">
        <v>0.47</v>
      </c>
      <c r="H33" s="49">
        <v>0.03</v>
      </c>
      <c r="I33" s="54">
        <v>0.67</v>
      </c>
      <c r="J33" s="49">
        <v>0.04</v>
      </c>
      <c r="K33" s="54">
        <v>0.15</v>
      </c>
      <c r="L33" s="49">
        <v>0.03</v>
      </c>
      <c r="M33" s="54">
        <v>0.51</v>
      </c>
      <c r="N33" s="49">
        <v>0.03</v>
      </c>
      <c r="O33">
        <v>30.15</v>
      </c>
      <c r="P33" s="49">
        <v>59.9</v>
      </c>
      <c r="Q33" s="6"/>
      <c r="T33" s="25" t="s">
        <v>27</v>
      </c>
      <c r="U33" s="27">
        <f>(SUM(K32:K44))/12</f>
        <v>0.15749999999999997</v>
      </c>
      <c r="V33" s="27">
        <f>(SUM(L32:L44))/12</f>
        <v>7.0000000000000007E-2</v>
      </c>
      <c r="W33" s="27">
        <f>(SUM(K75:K87))/12</f>
        <v>0.1558333333333333</v>
      </c>
      <c r="X33" s="27">
        <f>(SUM(L75:L87))/12</f>
        <v>6.5833333333333341E-2</v>
      </c>
      <c r="Y33" s="84">
        <f>(ABS(U33-W33))/(SQRT((V33^2/12)+(X33^2/12)))</f>
        <v>6.0081917456872767E-2</v>
      </c>
      <c r="AC33" s="6" t="s">
        <v>21</v>
      </c>
      <c r="AD33" s="6">
        <f>AVERAGE(AD25,AD29)</f>
        <v>20.067148105920186</v>
      </c>
      <c r="AE33" s="6"/>
      <c r="AF33" s="6">
        <f t="shared" si="1"/>
        <v>62.994760270794742</v>
      </c>
      <c r="AG33" s="6"/>
      <c r="AH33" s="6">
        <f t="shared" si="1"/>
        <v>0.48455040320346632</v>
      </c>
      <c r="AI33" s="6"/>
      <c r="AJ33" s="6">
        <f t="shared" si="1"/>
        <v>0.84303916530893508</v>
      </c>
      <c r="AK33" s="6"/>
      <c r="AL33" s="6">
        <f t="shared" si="1"/>
        <v>0.2183048001002616</v>
      </c>
      <c r="AM33" s="6"/>
      <c r="AN33" s="6">
        <f t="shared" si="1"/>
        <v>0.62473436520867343</v>
      </c>
      <c r="AO33" s="6"/>
      <c r="AP33" s="6">
        <f t="shared" si="1"/>
        <v>34.945586196465413</v>
      </c>
    </row>
    <row r="34" spans="1:42" x14ac:dyDescent="0.35">
      <c r="A34" s="44">
        <v>3</v>
      </c>
      <c r="B34" s="28" t="s">
        <v>27</v>
      </c>
      <c r="C34" s="54">
        <v>63.77</v>
      </c>
      <c r="D34" s="6">
        <v>1.51</v>
      </c>
      <c r="E34" s="6">
        <v>75.08</v>
      </c>
      <c r="F34" s="49">
        <v>1.38</v>
      </c>
      <c r="G34" s="54">
        <v>0.53</v>
      </c>
      <c r="H34" s="49">
        <v>0.03</v>
      </c>
      <c r="I34" s="54">
        <v>0.64</v>
      </c>
      <c r="J34" s="49">
        <v>0.02</v>
      </c>
      <c r="K34" s="54">
        <v>0.14000000000000001</v>
      </c>
      <c r="L34" s="49">
        <v>0.02</v>
      </c>
      <c r="M34" s="54">
        <v>0.5</v>
      </c>
      <c r="N34" s="49">
        <v>0.04</v>
      </c>
      <c r="O34">
        <v>28.11</v>
      </c>
      <c r="P34" s="49">
        <v>65.290000000000006</v>
      </c>
      <c r="Q34" s="6"/>
      <c r="T34" s="25" t="s">
        <v>52</v>
      </c>
      <c r="U34" s="84">
        <f>AVERAGE(AL6:AL8,AL23:AL25,AL40:AL42,AL56:AL58,AL73:AL75,AL90:AL92,AL107:AL109,AL124:AL126,AL141:AL143,AL158:AL160,AL175:AL177,AL192:AL194,AL209:AL211)</f>
        <v>0.22245973086236889</v>
      </c>
      <c r="V34" s="84">
        <f>AVERAGE(AM6:AM8,AM23:AM25,AM40:AM42,AM56:AM58,AM73:AM75,AM90:AM92,AM107:AM109,AM124:AM126,AM141:AM143,AM158:AM160,AM175:AM177,AM192:AM194,AM209:AM211)</f>
        <v>8.5896277193013723E-2</v>
      </c>
      <c r="W34" s="84">
        <f>AVERAGE(AL10:AL12,AL27:AL29,AL44:AL46,AL60:AL62,AL77:AL79,AL94:AL96,AL111:AL113,AL128:AL130,AL145:AL147,AL162:AL164,AL179:AL181,AL196:AL198,AL213:AL215)</f>
        <v>0.22878285982511648</v>
      </c>
      <c r="X34" s="84">
        <f>AVERAGE(AM10:AM12,AM27:AM29,AM44:AM46,AM60:AM62,AM77:AM79,AM94:AM96,AM111:AM113,AM128:AM130,AM145:AM147,AM162:AM164,AM179:AM181,AM196:AM198,AM213:AM215)</f>
        <v>8.3847960803073329E-2</v>
      </c>
      <c r="Y34" s="84">
        <f>(ABS(W34-U34))/(SQRT(((V34^2)+(X34^2))/12))</f>
        <v>0.18247820572236098</v>
      </c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</row>
    <row r="35" spans="1:42" x14ac:dyDescent="0.35">
      <c r="A35" s="44">
        <v>4</v>
      </c>
      <c r="B35" s="28" t="s">
        <v>27</v>
      </c>
      <c r="C35" s="54">
        <v>91.39</v>
      </c>
      <c r="D35" s="6">
        <v>1.74</v>
      </c>
      <c r="E35" s="6">
        <v>75.78</v>
      </c>
      <c r="F35" s="49">
        <v>0.73</v>
      </c>
      <c r="G35" s="54">
        <v>0.53</v>
      </c>
      <c r="H35" s="49">
        <v>0.01</v>
      </c>
      <c r="I35" s="54">
        <v>0.59</v>
      </c>
      <c r="J35" s="49">
        <v>0.01</v>
      </c>
      <c r="K35" s="54">
        <v>0.12</v>
      </c>
      <c r="L35" s="49">
        <v>0.01</v>
      </c>
      <c r="M35" s="54">
        <v>0.46</v>
      </c>
      <c r="N35" s="49">
        <v>0</v>
      </c>
      <c r="O35">
        <v>26.78</v>
      </c>
      <c r="P35" s="49">
        <v>96.58</v>
      </c>
      <c r="Q35" s="6"/>
      <c r="U35" s="85"/>
      <c r="V35" s="85"/>
      <c r="W35" s="85"/>
      <c r="X35" s="85"/>
      <c r="Y35" s="85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</row>
    <row r="36" spans="1:42" x14ac:dyDescent="0.35">
      <c r="A36" s="44">
        <v>5</v>
      </c>
      <c r="B36" s="28" t="s">
        <v>27</v>
      </c>
      <c r="C36" s="54">
        <v>59.71</v>
      </c>
      <c r="D36" s="6">
        <v>9.5299999999999994</v>
      </c>
      <c r="E36" s="6">
        <v>64.650000000000006</v>
      </c>
      <c r="F36" s="49">
        <v>6.91</v>
      </c>
      <c r="G36" s="54">
        <v>0.39</v>
      </c>
      <c r="H36" s="49">
        <v>0.05</v>
      </c>
      <c r="I36" s="54">
        <v>0.7</v>
      </c>
      <c r="J36" s="49">
        <v>0.08</v>
      </c>
      <c r="K36" s="54">
        <v>0.16</v>
      </c>
      <c r="L36" s="49">
        <v>0.05</v>
      </c>
      <c r="M36" s="54">
        <v>0.54</v>
      </c>
      <c r="N36" s="49">
        <v>0.04</v>
      </c>
      <c r="O36">
        <v>29.35</v>
      </c>
      <c r="P36" s="49">
        <v>74.92</v>
      </c>
      <c r="Q36" s="6"/>
      <c r="T36" s="2" t="s">
        <v>69</v>
      </c>
      <c r="U36" s="85"/>
      <c r="V36" s="84"/>
      <c r="W36" s="84"/>
      <c r="X36" s="84"/>
      <c r="Y36" s="85"/>
      <c r="AC36" s="6" t="s">
        <v>28</v>
      </c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</row>
    <row r="37" spans="1:42" x14ac:dyDescent="0.35">
      <c r="A37" s="44">
        <v>6</v>
      </c>
      <c r="B37" s="28" t="s">
        <v>27</v>
      </c>
      <c r="C37" s="54">
        <v>79.06</v>
      </c>
      <c r="D37" s="6">
        <v>2.82</v>
      </c>
      <c r="E37" s="6">
        <v>71.959999999999994</v>
      </c>
      <c r="F37" s="49">
        <v>3.38</v>
      </c>
      <c r="G37" s="54">
        <v>0.56000000000000005</v>
      </c>
      <c r="H37" s="49">
        <v>0.02</v>
      </c>
      <c r="I37" s="54">
        <v>0.65</v>
      </c>
      <c r="J37" s="49">
        <v>0.05</v>
      </c>
      <c r="K37" s="54">
        <v>0.16</v>
      </c>
      <c r="L37" s="49">
        <v>0.03</v>
      </c>
      <c r="M37" s="54">
        <v>0.5</v>
      </c>
      <c r="N37" s="49">
        <v>0.02</v>
      </c>
      <c r="O37">
        <v>31.47</v>
      </c>
      <c r="P37" s="49">
        <v>83.36</v>
      </c>
      <c r="Q37" s="6"/>
      <c r="T37" s="30"/>
      <c r="U37" s="86" t="s">
        <v>71</v>
      </c>
      <c r="V37" s="86" t="s">
        <v>56</v>
      </c>
      <c r="W37" s="86" t="s">
        <v>41</v>
      </c>
      <c r="X37" s="86" t="s">
        <v>56</v>
      </c>
      <c r="Y37" s="86" t="s">
        <v>53</v>
      </c>
      <c r="AC37" s="6"/>
      <c r="AD37" s="3" t="s">
        <v>2</v>
      </c>
      <c r="AE37" s="3"/>
      <c r="AF37" s="2" t="s">
        <v>3</v>
      </c>
      <c r="AG37" s="2"/>
      <c r="AH37" s="2" t="s">
        <v>4</v>
      </c>
      <c r="AI37" s="2"/>
      <c r="AJ37" s="2" t="s">
        <v>5</v>
      </c>
      <c r="AK37" s="2"/>
      <c r="AL37" s="2" t="s">
        <v>6</v>
      </c>
      <c r="AM37" s="2"/>
      <c r="AN37" s="2" t="s">
        <v>7</v>
      </c>
      <c r="AO37" s="2"/>
      <c r="AP37" s="2" t="s">
        <v>8</v>
      </c>
    </row>
    <row r="38" spans="1:42" x14ac:dyDescent="0.35">
      <c r="A38" s="44">
        <v>7</v>
      </c>
      <c r="B38" s="28" t="s">
        <v>27</v>
      </c>
      <c r="C38" s="54">
        <v>62.84</v>
      </c>
      <c r="D38" s="6">
        <v>0.63</v>
      </c>
      <c r="E38" s="6">
        <v>75.59</v>
      </c>
      <c r="F38" s="49">
        <v>3.91</v>
      </c>
      <c r="G38" s="54">
        <v>0.57999999999999996</v>
      </c>
      <c r="H38" s="49">
        <v>7.0000000000000007E-2</v>
      </c>
      <c r="I38" s="54">
        <v>0.7</v>
      </c>
      <c r="J38" s="49">
        <v>0.09</v>
      </c>
      <c r="K38" s="54">
        <v>0.15</v>
      </c>
      <c r="L38" s="49">
        <v>0.03</v>
      </c>
      <c r="M38" s="54">
        <v>0.55000000000000004</v>
      </c>
      <c r="N38" s="49">
        <v>0.06</v>
      </c>
      <c r="O38">
        <v>27.76</v>
      </c>
      <c r="P38" s="49">
        <v>63.3</v>
      </c>
      <c r="Q38" s="6"/>
      <c r="T38" s="25" t="s">
        <v>51</v>
      </c>
      <c r="U38" s="27">
        <f>(SUM(M4:M16))/13</f>
        <v>0.53538461538461535</v>
      </c>
      <c r="V38" s="27">
        <f>(SUM(N4:N16))/13</f>
        <v>2.137692307692308</v>
      </c>
      <c r="W38" s="27">
        <f>(SUM(M47:M59))/13</f>
        <v>0.54076923076923078</v>
      </c>
      <c r="X38" s="84">
        <f>(SUM(N47:N59))/13</f>
        <v>2.6799999999999997</v>
      </c>
      <c r="Y38" s="84">
        <f>(ABS(W38-U38))/(SQRT(((V38^2)+(X38^2))/12))</f>
        <v>5.4411042482270227E-3</v>
      </c>
      <c r="AC38" s="3" t="s">
        <v>13</v>
      </c>
      <c r="AD38" s="3">
        <v>55.09</v>
      </c>
      <c r="AE38" s="3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6"/>
    </row>
    <row r="39" spans="1:42" x14ac:dyDescent="0.35">
      <c r="A39" s="44">
        <v>8</v>
      </c>
      <c r="B39" s="28" t="s">
        <v>27</v>
      </c>
      <c r="C39" s="54">
        <v>62.39</v>
      </c>
      <c r="D39" s="6">
        <v>0.28000000000000003</v>
      </c>
      <c r="E39" s="6">
        <v>73.44</v>
      </c>
      <c r="F39" s="49">
        <v>2.83</v>
      </c>
      <c r="G39" s="54">
        <v>0.56000000000000005</v>
      </c>
      <c r="H39" s="49">
        <v>0.04</v>
      </c>
      <c r="I39" s="54">
        <v>0.72</v>
      </c>
      <c r="J39" s="49">
        <v>0.08</v>
      </c>
      <c r="K39" s="54">
        <v>0.15</v>
      </c>
      <c r="L39" s="49">
        <v>0.03</v>
      </c>
      <c r="M39" s="54">
        <v>0.56999999999999995</v>
      </c>
      <c r="N39" s="49">
        <v>0.04</v>
      </c>
      <c r="O39">
        <v>25.61</v>
      </c>
      <c r="P39" s="49">
        <v>62.56</v>
      </c>
      <c r="Q39" s="6"/>
      <c r="T39" s="25" t="s">
        <v>26</v>
      </c>
      <c r="U39" s="27">
        <f>(SUM(M18:M30))/13</f>
        <v>0.51692307692307693</v>
      </c>
      <c r="V39" s="27">
        <f>(SUM(N18:N30))/13</f>
        <v>2.1500000000000004</v>
      </c>
      <c r="W39" s="27">
        <f>(SUM(M61:M73))/13</f>
        <v>0.53692307692307695</v>
      </c>
      <c r="X39" s="27">
        <f>(SUM(N61:N73))/13</f>
        <v>1.880769230769231</v>
      </c>
      <c r="Y39" s="84">
        <f>(ABS(W39-U39))/(SQRT(((V39^2)+(X39^2))/12))</f>
        <v>2.4253870286890612E-2</v>
      </c>
      <c r="AC39" s="3" t="s">
        <v>15</v>
      </c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</row>
    <row r="40" spans="1:42" x14ac:dyDescent="0.35">
      <c r="A40" s="44">
        <v>9</v>
      </c>
      <c r="B40" s="28" t="s">
        <v>27</v>
      </c>
      <c r="C40" s="54">
        <v>68.5</v>
      </c>
      <c r="D40" s="6">
        <v>5.15</v>
      </c>
      <c r="E40" s="6">
        <v>74.88</v>
      </c>
      <c r="F40" s="49">
        <v>4.24</v>
      </c>
      <c r="G40" s="54">
        <v>0.56999999999999995</v>
      </c>
      <c r="H40" s="49">
        <v>0.05</v>
      </c>
      <c r="I40" s="54">
        <v>0.65</v>
      </c>
      <c r="J40" s="49">
        <v>0.04</v>
      </c>
      <c r="K40" s="54">
        <v>0.17</v>
      </c>
      <c r="L40" s="49">
        <v>0.02</v>
      </c>
      <c r="M40" s="54">
        <v>0.47</v>
      </c>
      <c r="N40" s="49">
        <v>0.02</v>
      </c>
      <c r="O40">
        <v>36.590000000000003</v>
      </c>
      <c r="P40" s="49">
        <v>72.41</v>
      </c>
      <c r="Q40" s="6"/>
      <c r="T40" s="25" t="s">
        <v>27</v>
      </c>
      <c r="U40" s="27">
        <f>(SUM(M32:M44))/13</f>
        <v>0.47923076923076924</v>
      </c>
      <c r="V40" s="27">
        <f>(SUM(N32:N44))/13</f>
        <v>2.3761538461538461</v>
      </c>
      <c r="W40" s="27">
        <f>(SUM(M75:M87))/13</f>
        <v>0.47923076923076913</v>
      </c>
      <c r="X40" s="27">
        <f>(SUM(N75:N87))/13</f>
        <v>2.1684615384615387</v>
      </c>
      <c r="Y40" s="84">
        <f>(ABS(W40-U40))/(SQRT(((V40^2)+(X40^2))/12))</f>
        <v>1.195544276462346E-16</v>
      </c>
      <c r="AC40" s="6" t="s">
        <v>17</v>
      </c>
      <c r="AD40">
        <v>54.531164592908361</v>
      </c>
      <c r="AE40">
        <v>10.35633628684938</v>
      </c>
      <c r="AF40">
        <v>51.149503886191297</v>
      </c>
      <c r="AG40">
        <v>20.730849444360121</v>
      </c>
      <c r="AH40">
        <v>0.46401748890590372</v>
      </c>
      <c r="AI40">
        <v>4.6243043519625847E-2</v>
      </c>
      <c r="AJ40">
        <v>0.93935231316726031</v>
      </c>
      <c r="AK40">
        <v>5.210999182579637E-2</v>
      </c>
      <c r="AL40">
        <v>0.24753191489361831</v>
      </c>
      <c r="AM40">
        <v>5.210999182579637E-2</v>
      </c>
      <c r="AN40">
        <v>0.69217081850533724</v>
      </c>
      <c r="AO40">
        <v>5.210999182579637E-2</v>
      </c>
      <c r="AP40">
        <v>35.761680249412251</v>
      </c>
    </row>
    <row r="41" spans="1:42" x14ac:dyDescent="0.35">
      <c r="A41" s="30">
        <v>10</v>
      </c>
      <c r="B41" s="28" t="s">
        <v>27</v>
      </c>
      <c r="C41">
        <v>67.52</v>
      </c>
      <c r="D41">
        <v>5.15</v>
      </c>
      <c r="E41">
        <v>5.43</v>
      </c>
      <c r="F41">
        <v>0.44</v>
      </c>
      <c r="G41">
        <v>0.03</v>
      </c>
      <c r="H41">
        <v>0.7</v>
      </c>
      <c r="I41">
        <v>7.0000000000000007E-2</v>
      </c>
      <c r="J41">
        <v>0.16</v>
      </c>
      <c r="K41">
        <v>0.04</v>
      </c>
      <c r="L41">
        <v>0.53</v>
      </c>
      <c r="M41">
        <v>0.03</v>
      </c>
      <c r="N41">
        <v>30.48</v>
      </c>
      <c r="O41" s="6">
        <v>72.81</v>
      </c>
      <c r="P41" s="49"/>
      <c r="Q41" s="6"/>
      <c r="T41" s="25" t="s">
        <v>52</v>
      </c>
      <c r="U41" s="84">
        <f>AVERAGE(AN6:AN8,AN23:AN25,AN40:AN42,AN56:AN58,AN73:AN75,AN90:AN92,AN107:AN109,AN124:AN126,AN141:AN143,AN158:AN160,AN175:AN177,AN192:AN194,AN209:AN211)</f>
        <v>0.61865928331752373</v>
      </c>
      <c r="V41" s="84">
        <f>AVERAGE(AO6:AO8,AO23:AO25,AO40:AO42,AO56:AO58,AO73:AO75,AO90:AO92,AO107:AO109,AO124:AO126,AO141:AO143,AO158:AO160,AO175:AO177,AO192:AO194,AO209:AO211)</f>
        <v>8.5896277193013723E-2</v>
      </c>
      <c r="W41" s="84">
        <f>AVERAGE(AN10:AN12,AN27:AN29,AN44:AN46,AN60:AN62,AN77:AN79,AN94:AN96,AN111:AN113,AN128:AN130,AN145:AN147,AN162:AN164,AN179:AN181,AN196:AN198,AN213:AN215)</f>
        <v>0.63030799822567041</v>
      </c>
      <c r="X41" s="84">
        <f>AVERAGE(AO10:AO12,AO27:AO29,AO44:AO46,AO60:AO62,AO77:AO79,AO94:AO96,AO111:AO113,AO128:AO130,AO145:AO147,AO162:AO164,AO179:AO181,AO196:AO198,AO213:AO215)</f>
        <v>8.3847960803073329E-2</v>
      </c>
      <c r="Y41" s="84">
        <f>(ABS(W41-U41))/(SQRT(((V41^2)+(X41^2))/12))</f>
        <v>0.33616847101063546</v>
      </c>
      <c r="AC41" s="6" t="s">
        <v>19</v>
      </c>
      <c r="AD41">
        <v>50.42864346949068</v>
      </c>
      <c r="AE41">
        <v>7.3794832695418773</v>
      </c>
      <c r="AF41">
        <v>73.044385717101363</v>
      </c>
      <c r="AG41">
        <v>3.9119008595193709</v>
      </c>
      <c r="AH41">
        <v>0.57030095756484378</v>
      </c>
      <c r="AI41">
        <v>0.1436230453822635</v>
      </c>
      <c r="AJ41">
        <v>0.89980000000000027</v>
      </c>
      <c r="AK41">
        <v>9.1928370945074236E-2</v>
      </c>
      <c r="AL41">
        <v>0.1621187739463599</v>
      </c>
      <c r="AM41">
        <v>9.1928370945074236E-2</v>
      </c>
      <c r="AN41">
        <v>0.73770000000000047</v>
      </c>
      <c r="AO41">
        <v>9.1928370945074236E-2</v>
      </c>
      <c r="AP41">
        <v>21.976246976597508</v>
      </c>
    </row>
    <row r="42" spans="1:42" x14ac:dyDescent="0.35">
      <c r="A42" s="44">
        <v>11</v>
      </c>
      <c r="B42" s="28" t="s">
        <v>27</v>
      </c>
      <c r="C42" s="54">
        <v>76.48</v>
      </c>
      <c r="D42" s="6">
        <v>6.17</v>
      </c>
      <c r="E42" s="6">
        <v>74.41</v>
      </c>
      <c r="F42" s="49">
        <v>5.6</v>
      </c>
      <c r="G42" s="54">
        <v>0.56999999999999995</v>
      </c>
      <c r="H42" s="49">
        <v>0.09</v>
      </c>
      <c r="I42" s="54">
        <v>0.65</v>
      </c>
      <c r="J42" s="49">
        <v>0.05</v>
      </c>
      <c r="K42" s="54">
        <v>0.16</v>
      </c>
      <c r="L42" s="49">
        <v>0.03</v>
      </c>
      <c r="M42" s="54">
        <v>0.5</v>
      </c>
      <c r="N42" s="49">
        <v>0.02</v>
      </c>
      <c r="O42">
        <v>31.7</v>
      </c>
      <c r="P42" s="49">
        <v>88.15</v>
      </c>
      <c r="Q42" s="6"/>
      <c r="AC42" s="6" t="s">
        <v>21</v>
      </c>
      <c r="AD42">
        <v>53.131322271848788</v>
      </c>
      <c r="AE42">
        <v>6.9811247869787358</v>
      </c>
      <c r="AF42">
        <v>67.481316852179773</v>
      </c>
      <c r="AG42">
        <v>7.5934799181717167</v>
      </c>
      <c r="AH42">
        <v>0.61310762372443517</v>
      </c>
      <c r="AI42">
        <v>0.12983177428395479</v>
      </c>
      <c r="AJ42">
        <v>0.85263868613138583</v>
      </c>
      <c r="AK42">
        <v>0.1456221806236381</v>
      </c>
      <c r="AL42">
        <v>0.2373272727272723</v>
      </c>
      <c r="AM42">
        <v>0.1456221806236381</v>
      </c>
      <c r="AN42">
        <v>0.61507299270072924</v>
      </c>
      <c r="AO42">
        <v>0.1456221806236381</v>
      </c>
      <c r="AP42">
        <v>38.585220867069758</v>
      </c>
    </row>
    <row r="43" spans="1:42" x14ac:dyDescent="0.35">
      <c r="A43" s="44">
        <v>12</v>
      </c>
      <c r="B43" s="28" t="s">
        <v>27</v>
      </c>
      <c r="C43" s="54">
        <v>61.51</v>
      </c>
      <c r="D43" s="6">
        <v>2.61</v>
      </c>
      <c r="E43" s="6">
        <v>63.02</v>
      </c>
      <c r="F43" s="49">
        <v>1.4</v>
      </c>
      <c r="G43" s="54">
        <v>0.46</v>
      </c>
      <c r="H43" s="49">
        <v>0.02</v>
      </c>
      <c r="I43" s="54">
        <v>0.72</v>
      </c>
      <c r="J43" s="49">
        <v>0.01</v>
      </c>
      <c r="K43" s="54">
        <v>0.21</v>
      </c>
      <c r="L43" s="49">
        <v>0</v>
      </c>
      <c r="M43" s="54">
        <v>0.51</v>
      </c>
      <c r="N43" s="49">
        <v>0.01</v>
      </c>
      <c r="O43">
        <v>41.61</v>
      </c>
      <c r="P43" s="49">
        <v>72.069999999999993</v>
      </c>
      <c r="Q43" s="6"/>
      <c r="AC43" s="3" t="s">
        <v>22</v>
      </c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</row>
    <row r="44" spans="1:42" ht="15" thickBot="1" x14ac:dyDescent="0.4">
      <c r="A44" s="45">
        <v>13</v>
      </c>
      <c r="B44" s="66" t="s">
        <v>27</v>
      </c>
      <c r="C44" s="55">
        <v>54.09</v>
      </c>
      <c r="D44" s="46">
        <v>0.17</v>
      </c>
      <c r="E44" s="46">
        <v>75.41</v>
      </c>
      <c r="F44" s="50">
        <v>13.81</v>
      </c>
      <c r="G44" s="55">
        <v>0.6</v>
      </c>
      <c r="H44" s="50">
        <v>0.05</v>
      </c>
      <c r="I44" s="55">
        <v>0.73</v>
      </c>
      <c r="J44" s="50">
        <v>7.0000000000000007E-2</v>
      </c>
      <c r="K44" s="55">
        <v>0.12</v>
      </c>
      <c r="L44" s="50">
        <v>0.04</v>
      </c>
      <c r="M44" s="55">
        <v>0.61</v>
      </c>
      <c r="N44" s="50">
        <v>0.11</v>
      </c>
      <c r="O44" s="47">
        <v>20.52</v>
      </c>
      <c r="P44" s="50">
        <v>54.02</v>
      </c>
      <c r="Q44" s="6"/>
      <c r="AC44" s="6" t="s">
        <v>17</v>
      </c>
      <c r="AD44">
        <v>3.4502354278291931</v>
      </c>
      <c r="AE44">
        <v>14.59018658423134</v>
      </c>
      <c r="AF44">
        <v>32.608075911009202</v>
      </c>
      <c r="AG44">
        <v>13.570183758943349</v>
      </c>
      <c r="AH44">
        <v>0.5032810194318692</v>
      </c>
      <c r="AI44">
        <v>0.2481032730815701</v>
      </c>
      <c r="AJ44">
        <v>1.2383333333333311</v>
      </c>
      <c r="AK44">
        <v>0.1548924357955154</v>
      </c>
      <c r="AL44">
        <v>0.54133333333332745</v>
      </c>
      <c r="AM44">
        <v>0.1548924357955154</v>
      </c>
      <c r="AN44">
        <v>0.69700000000000328</v>
      </c>
      <c r="AO44">
        <v>0.1548924357955154</v>
      </c>
      <c r="AP44">
        <v>77.666188426588931</v>
      </c>
    </row>
    <row r="45" spans="1:42" x14ac:dyDescent="0.35">
      <c r="B45" s="28"/>
      <c r="C45" s="61"/>
      <c r="D45" s="62"/>
      <c r="E45" s="54"/>
      <c r="F45" s="49"/>
      <c r="G45" s="54"/>
      <c r="H45" s="49"/>
      <c r="I45" s="54"/>
      <c r="J45" s="49"/>
      <c r="K45" s="54"/>
      <c r="L45" s="49"/>
      <c r="M45" s="54"/>
      <c r="N45" s="49"/>
      <c r="P45" s="6"/>
      <c r="Q45" s="6"/>
      <c r="AC45" s="6" t="s">
        <v>21</v>
      </c>
      <c r="AD45">
        <v>53.732153941651148</v>
      </c>
      <c r="AE45">
        <v>4.9211466166324076</v>
      </c>
      <c r="AF45">
        <v>73.162542800684506</v>
      </c>
      <c r="AG45">
        <v>3.344086839393773</v>
      </c>
      <c r="AH45">
        <v>0.62687279775419535</v>
      </c>
      <c r="AI45">
        <v>0.1386482649045184</v>
      </c>
      <c r="AJ45">
        <v>1.026787003610109</v>
      </c>
      <c r="AK45">
        <v>9.6598846108150796E-2</v>
      </c>
      <c r="AL45">
        <v>0.1766654676258996</v>
      </c>
      <c r="AM45">
        <v>9.6598846108150796E-2</v>
      </c>
      <c r="AN45">
        <v>0.85009747292418769</v>
      </c>
      <c r="AO45">
        <v>9.6598846108150796E-2</v>
      </c>
      <c r="AP45">
        <v>20.781789530346568</v>
      </c>
    </row>
    <row r="46" spans="1:42" ht="15" thickBot="1" x14ac:dyDescent="0.4">
      <c r="A46" s="31" t="s">
        <v>22</v>
      </c>
      <c r="B46" s="30"/>
      <c r="C46" s="63"/>
      <c r="D46" s="64"/>
      <c r="E46" s="54"/>
      <c r="F46" s="49"/>
      <c r="G46" s="54"/>
      <c r="H46" s="49"/>
      <c r="I46" s="54"/>
      <c r="J46" s="49"/>
      <c r="K46" s="54"/>
      <c r="L46" s="49"/>
      <c r="M46" s="54"/>
      <c r="N46" s="49"/>
      <c r="P46" s="6"/>
      <c r="Q46" s="6"/>
      <c r="AC46" s="6" t="s">
        <v>19</v>
      </c>
      <c r="AD46">
        <v>50.596454356160123</v>
      </c>
      <c r="AE46">
        <v>8.6268598109132295</v>
      </c>
      <c r="AF46">
        <v>63.043656231584613</v>
      </c>
      <c r="AG46">
        <v>11.792707295785389</v>
      </c>
      <c r="AH46">
        <v>0.53249732468300859</v>
      </c>
      <c r="AI46">
        <v>0.12260814191999719</v>
      </c>
      <c r="AJ46">
        <v>0.77906513409961731</v>
      </c>
      <c r="AK46">
        <v>0.11709567135803579</v>
      </c>
      <c r="AL46">
        <v>0.23842911877394579</v>
      </c>
      <c r="AM46">
        <v>0.11709567135803579</v>
      </c>
      <c r="AN46">
        <v>0.54063601532567152</v>
      </c>
      <c r="AO46">
        <v>0.11709567135803579</v>
      </c>
      <c r="AP46">
        <v>44.10159738069234</v>
      </c>
    </row>
    <row r="47" spans="1:42" x14ac:dyDescent="0.35">
      <c r="A47" s="40">
        <v>1</v>
      </c>
      <c r="B47" s="65" t="s">
        <v>14</v>
      </c>
      <c r="C47" s="53">
        <v>82.93</v>
      </c>
      <c r="D47" s="41">
        <v>0.45</v>
      </c>
      <c r="E47" s="41">
        <v>75.31</v>
      </c>
      <c r="F47" s="48">
        <v>0.97</v>
      </c>
      <c r="G47" s="53">
        <v>0.68</v>
      </c>
      <c r="H47" s="48">
        <v>0.04</v>
      </c>
      <c r="I47" s="53">
        <v>0.72</v>
      </c>
      <c r="J47" s="48">
        <v>0</v>
      </c>
      <c r="K47" s="53">
        <v>0.17</v>
      </c>
      <c r="L47" s="48">
        <v>0</v>
      </c>
      <c r="M47" s="53">
        <v>0.54</v>
      </c>
      <c r="N47" s="48">
        <v>0</v>
      </c>
      <c r="O47" s="43">
        <v>32.200000000000003</v>
      </c>
      <c r="P47" s="48"/>
      <c r="Q47" s="6"/>
      <c r="R47">
        <v>1</v>
      </c>
      <c r="AC47" s="3" t="s">
        <v>24</v>
      </c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</row>
    <row r="48" spans="1:42" x14ac:dyDescent="0.35">
      <c r="A48" s="44">
        <v>2</v>
      </c>
      <c r="B48" s="28" t="s">
        <v>14</v>
      </c>
      <c r="C48" s="54">
        <v>71.459999999999994</v>
      </c>
      <c r="D48" s="6">
        <v>0.06</v>
      </c>
      <c r="E48" s="6">
        <v>73.87</v>
      </c>
      <c r="F48" s="49">
        <v>1.01</v>
      </c>
      <c r="G48" s="54">
        <v>0.8</v>
      </c>
      <c r="H48" s="49">
        <v>0.03</v>
      </c>
      <c r="I48" s="54">
        <v>0.8</v>
      </c>
      <c r="J48" s="49">
        <v>0.02</v>
      </c>
      <c r="K48" s="54">
        <v>0.2</v>
      </c>
      <c r="L48" s="49">
        <v>0.02</v>
      </c>
      <c r="M48" s="54">
        <v>0.6</v>
      </c>
      <c r="N48" s="49">
        <v>0.01</v>
      </c>
      <c r="O48">
        <v>33.1</v>
      </c>
      <c r="P48" s="49"/>
      <c r="Q48" s="6"/>
      <c r="AC48" s="6" t="s">
        <v>17</v>
      </c>
      <c r="AD48" s="6">
        <f>AVERAGE(AD40,AD44)</f>
        <v>28.990700010368776</v>
      </c>
      <c r="AE48" s="6"/>
      <c r="AF48" s="6">
        <f t="shared" ref="AF48:AP50" si="2">AVERAGE(AF40,AF44)</f>
        <v>41.878789898600246</v>
      </c>
      <c r="AG48" s="6"/>
      <c r="AH48" s="6">
        <f t="shared" si="2"/>
        <v>0.48364925416888649</v>
      </c>
      <c r="AI48" s="6"/>
      <c r="AJ48" s="6">
        <f t="shared" si="2"/>
        <v>1.0888428232502956</v>
      </c>
      <c r="AK48" s="6"/>
      <c r="AL48" s="6">
        <f t="shared" si="2"/>
        <v>0.39443262411347291</v>
      </c>
      <c r="AM48" s="6"/>
      <c r="AN48" s="6">
        <f t="shared" si="2"/>
        <v>0.69458540925267021</v>
      </c>
      <c r="AO48" s="6"/>
      <c r="AP48" s="6">
        <f t="shared" si="2"/>
        <v>56.713934338000591</v>
      </c>
    </row>
    <row r="49" spans="1:42" x14ac:dyDescent="0.35">
      <c r="A49" s="44">
        <v>3</v>
      </c>
      <c r="B49" s="28" t="s">
        <v>14</v>
      </c>
      <c r="C49" s="54">
        <v>68.78</v>
      </c>
      <c r="D49" s="6">
        <v>0.15</v>
      </c>
      <c r="E49" s="6">
        <v>73.709999999999994</v>
      </c>
      <c r="F49" s="49">
        <v>1.25</v>
      </c>
      <c r="G49" s="54">
        <v>0.68</v>
      </c>
      <c r="H49" s="49">
        <v>0.03</v>
      </c>
      <c r="I49" s="54">
        <v>0.73</v>
      </c>
      <c r="J49" s="49">
        <v>0.06</v>
      </c>
      <c r="K49" s="54">
        <v>0.17</v>
      </c>
      <c r="L49" s="49">
        <v>0.01</v>
      </c>
      <c r="M49" s="54">
        <v>0.56000000000000005</v>
      </c>
      <c r="N49" s="49">
        <v>0.05</v>
      </c>
      <c r="O49">
        <v>30.68</v>
      </c>
      <c r="P49" s="49"/>
      <c r="Q49" s="6"/>
      <c r="T49" s="25"/>
      <c r="AC49" s="6" t="s">
        <v>19</v>
      </c>
      <c r="AD49" s="6">
        <f>AVERAGE(AD41,AD45)</f>
        <v>52.080398705570914</v>
      </c>
      <c r="AE49" s="6"/>
      <c r="AF49" s="6">
        <f t="shared" si="2"/>
        <v>73.103464258892927</v>
      </c>
      <c r="AG49" s="6"/>
      <c r="AH49" s="6">
        <f t="shared" si="2"/>
        <v>0.59858687765951957</v>
      </c>
      <c r="AI49" s="6"/>
      <c r="AJ49" s="6">
        <f t="shared" si="2"/>
        <v>0.96329350180505458</v>
      </c>
      <c r="AK49" s="6"/>
      <c r="AL49" s="6">
        <f t="shared" si="2"/>
        <v>0.16939212078612975</v>
      </c>
      <c r="AM49" s="6"/>
      <c r="AN49" s="6">
        <f t="shared" si="2"/>
        <v>0.79389873646209408</v>
      </c>
      <c r="AO49" s="6"/>
      <c r="AP49" s="6">
        <f t="shared" si="2"/>
        <v>21.37901825347204</v>
      </c>
    </row>
    <row r="50" spans="1:42" x14ac:dyDescent="0.35">
      <c r="A50" s="44">
        <v>4</v>
      </c>
      <c r="B50" s="28" t="s">
        <v>14</v>
      </c>
      <c r="C50" s="54">
        <v>97.63</v>
      </c>
      <c r="D50" s="6">
        <v>0.42</v>
      </c>
      <c r="E50" s="6">
        <v>77.16</v>
      </c>
      <c r="F50" s="49">
        <v>0.28999999999999998</v>
      </c>
      <c r="G50" s="54">
        <v>0.67</v>
      </c>
      <c r="H50" s="49">
        <v>0</v>
      </c>
      <c r="I50" s="54">
        <v>0.61</v>
      </c>
      <c r="J50" s="49">
        <v>0</v>
      </c>
      <c r="K50" s="54">
        <v>0.14000000000000001</v>
      </c>
      <c r="L50" s="49">
        <v>0</v>
      </c>
      <c r="M50" s="54">
        <v>0.47</v>
      </c>
      <c r="N50" s="49">
        <v>0</v>
      </c>
      <c r="O50">
        <v>31.03</v>
      </c>
      <c r="P50" s="49"/>
      <c r="Q50" s="6"/>
      <c r="T50" s="30"/>
      <c r="AC50" s="6" t="s">
        <v>21</v>
      </c>
      <c r="AD50" s="6">
        <f>AVERAGE(AD42,AD46)</f>
        <v>51.863888314004456</v>
      </c>
      <c r="AE50" s="6"/>
      <c r="AF50" s="6">
        <f t="shared" si="2"/>
        <v>65.262486541882197</v>
      </c>
      <c r="AG50" s="6"/>
      <c r="AH50" s="6">
        <f t="shared" si="2"/>
        <v>0.57280247420372188</v>
      </c>
      <c r="AI50" s="6"/>
      <c r="AJ50" s="6">
        <f t="shared" si="2"/>
        <v>0.81585191011550151</v>
      </c>
      <c r="AK50" s="6"/>
      <c r="AL50" s="6">
        <f t="shared" si="2"/>
        <v>0.23787819575060903</v>
      </c>
      <c r="AM50" s="6"/>
      <c r="AN50" s="6">
        <f t="shared" si="2"/>
        <v>0.57785450401320038</v>
      </c>
      <c r="AO50" s="6"/>
      <c r="AP50" s="6">
        <f t="shared" si="2"/>
        <v>41.343409123881045</v>
      </c>
    </row>
    <row r="51" spans="1:42" x14ac:dyDescent="0.35">
      <c r="A51" s="44">
        <v>5</v>
      </c>
      <c r="B51" s="28" t="s">
        <v>14</v>
      </c>
      <c r="C51" s="54">
        <v>71.5</v>
      </c>
      <c r="D51" s="6">
        <v>0.04</v>
      </c>
      <c r="E51" s="6">
        <v>74.05</v>
      </c>
      <c r="F51" s="49">
        <v>0.84</v>
      </c>
      <c r="G51" s="54">
        <v>0.66</v>
      </c>
      <c r="H51" s="49">
        <v>0.02</v>
      </c>
      <c r="I51" s="54">
        <v>0.79</v>
      </c>
      <c r="J51" s="49">
        <v>0.03</v>
      </c>
      <c r="K51" s="54">
        <v>0.17</v>
      </c>
      <c r="L51" s="49">
        <v>0.01</v>
      </c>
      <c r="M51" s="54">
        <v>0.62</v>
      </c>
      <c r="N51" s="49">
        <v>0.02</v>
      </c>
      <c r="O51">
        <v>27.66</v>
      </c>
      <c r="P51" s="49"/>
      <c r="Q51" s="6"/>
      <c r="T51" s="25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</row>
    <row r="52" spans="1:42" x14ac:dyDescent="0.35">
      <c r="A52" s="44">
        <v>6</v>
      </c>
      <c r="B52" s="28" t="s">
        <v>14</v>
      </c>
      <c r="C52" s="54">
        <v>82.18</v>
      </c>
      <c r="D52" s="6">
        <v>1.0900000000000001</v>
      </c>
      <c r="E52" s="6">
        <v>72.069999999999993</v>
      </c>
      <c r="F52" s="49">
        <v>0.72</v>
      </c>
      <c r="G52" s="54">
        <v>0.61</v>
      </c>
      <c r="H52" s="49">
        <v>0.02</v>
      </c>
      <c r="I52" s="54">
        <v>0.69</v>
      </c>
      <c r="J52" s="49">
        <v>0</v>
      </c>
      <c r="K52" s="54">
        <v>0.17</v>
      </c>
      <c r="L52" s="49">
        <v>0.01</v>
      </c>
      <c r="M52" s="54">
        <v>0.52</v>
      </c>
      <c r="N52" s="49">
        <v>0.01</v>
      </c>
      <c r="O52">
        <v>31.58</v>
      </c>
      <c r="P52" s="49"/>
      <c r="Q52" s="6"/>
      <c r="AC52" s="3" t="s">
        <v>29</v>
      </c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</row>
    <row r="53" spans="1:42" x14ac:dyDescent="0.35">
      <c r="A53" s="44">
        <v>7</v>
      </c>
      <c r="B53" s="28" t="s">
        <v>14</v>
      </c>
      <c r="C53" s="54">
        <v>61.88</v>
      </c>
      <c r="D53" s="6">
        <v>0.06</v>
      </c>
      <c r="E53" s="6">
        <v>72.88</v>
      </c>
      <c r="F53" s="49">
        <v>1.32</v>
      </c>
      <c r="G53" s="54">
        <v>0.68</v>
      </c>
      <c r="H53" s="49">
        <v>0.05</v>
      </c>
      <c r="I53" s="54">
        <v>0.82</v>
      </c>
      <c r="J53" s="49">
        <v>0.01</v>
      </c>
      <c r="K53" s="54">
        <v>0.18</v>
      </c>
      <c r="L53" s="49">
        <v>0.01</v>
      </c>
      <c r="M53" s="54">
        <v>0.64</v>
      </c>
      <c r="N53" s="49">
        <v>0.01</v>
      </c>
      <c r="O53">
        <v>27.72</v>
      </c>
      <c r="P53" s="49"/>
      <c r="Q53" s="6"/>
      <c r="AC53" s="6"/>
      <c r="AD53" s="3" t="s">
        <v>2</v>
      </c>
      <c r="AE53" s="3"/>
      <c r="AF53" s="2" t="s">
        <v>3</v>
      </c>
      <c r="AG53" s="2"/>
      <c r="AH53" s="2" t="s">
        <v>4</v>
      </c>
      <c r="AI53" s="2"/>
      <c r="AJ53" s="2" t="s">
        <v>5</v>
      </c>
      <c r="AK53" s="2"/>
      <c r="AL53" s="2" t="s">
        <v>6</v>
      </c>
      <c r="AM53" s="2"/>
      <c r="AN53" s="2" t="s">
        <v>7</v>
      </c>
      <c r="AO53" s="2"/>
      <c r="AP53" s="2" t="s">
        <v>8</v>
      </c>
    </row>
    <row r="54" spans="1:42" x14ac:dyDescent="0.35">
      <c r="A54" s="44">
        <v>8</v>
      </c>
      <c r="B54" s="28" t="s">
        <v>14</v>
      </c>
      <c r="C54" s="54">
        <v>55.4</v>
      </c>
      <c r="D54" s="6">
        <v>3.61</v>
      </c>
      <c r="E54" s="6">
        <v>60.11</v>
      </c>
      <c r="F54" s="49">
        <v>7.46</v>
      </c>
      <c r="G54" s="54">
        <v>0.57999999999999996</v>
      </c>
      <c r="H54" s="49">
        <v>0.15</v>
      </c>
      <c r="I54" s="54">
        <v>0.81</v>
      </c>
      <c r="J54" s="49">
        <v>0.01</v>
      </c>
      <c r="K54" s="54">
        <v>0.17</v>
      </c>
      <c r="L54" s="49">
        <v>0.01</v>
      </c>
      <c r="M54" s="54">
        <v>0.64</v>
      </c>
      <c r="N54" s="49">
        <v>0.01</v>
      </c>
      <c r="O54">
        <v>26.78</v>
      </c>
      <c r="P54" s="49"/>
      <c r="Q54" s="6"/>
      <c r="AC54" s="3" t="s">
        <v>13</v>
      </c>
      <c r="AD54" s="3">
        <v>69.069999999999993</v>
      </c>
      <c r="AE54" s="3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6"/>
    </row>
    <row r="55" spans="1:42" x14ac:dyDescent="0.35">
      <c r="A55" s="44">
        <v>9</v>
      </c>
      <c r="B55" s="28" t="s">
        <v>14</v>
      </c>
      <c r="C55" s="54">
        <v>82.19</v>
      </c>
      <c r="D55" s="6">
        <v>0.32</v>
      </c>
      <c r="E55" s="6">
        <v>73.650000000000006</v>
      </c>
      <c r="F55" s="49">
        <v>1.2</v>
      </c>
      <c r="G55" s="54">
        <v>0.63</v>
      </c>
      <c r="H55" s="49">
        <v>0.04</v>
      </c>
      <c r="I55" s="54">
        <v>0.72</v>
      </c>
      <c r="J55" s="49">
        <v>0</v>
      </c>
      <c r="K55" s="54">
        <v>0.18</v>
      </c>
      <c r="L55" s="49">
        <v>0</v>
      </c>
      <c r="M55" s="54">
        <v>0.54</v>
      </c>
      <c r="N55" s="49">
        <v>0</v>
      </c>
      <c r="O55">
        <v>32.26</v>
      </c>
      <c r="P55" s="49"/>
      <c r="Q55" s="6"/>
      <c r="AC55" s="3" t="s">
        <v>15</v>
      </c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</row>
    <row r="56" spans="1:42" x14ac:dyDescent="0.35">
      <c r="A56" s="30">
        <v>10</v>
      </c>
      <c r="B56" s="28" t="s">
        <v>14</v>
      </c>
      <c r="C56">
        <v>65.8</v>
      </c>
      <c r="D56">
        <v>9.9</v>
      </c>
      <c r="E56">
        <v>8.3699999999999992</v>
      </c>
      <c r="F56">
        <v>0.53</v>
      </c>
      <c r="G56">
        <v>0.1</v>
      </c>
      <c r="H56">
        <v>0.78</v>
      </c>
      <c r="I56">
        <v>0.02</v>
      </c>
      <c r="J56">
        <v>0.2</v>
      </c>
      <c r="K56">
        <v>0.04</v>
      </c>
      <c r="L56">
        <v>0.57999999999999996</v>
      </c>
      <c r="M56">
        <v>0.02</v>
      </c>
      <c r="N56">
        <v>34.69</v>
      </c>
      <c r="P56" s="49"/>
      <c r="Q56" s="6"/>
      <c r="AC56" s="6" t="s">
        <v>17</v>
      </c>
      <c r="AD56">
        <v>2.6074921942381111</v>
      </c>
      <c r="AE56">
        <v>12.256389263435929</v>
      </c>
      <c r="AF56">
        <v>40.48868313563554</v>
      </c>
      <c r="AG56">
        <v>12.31204149170923</v>
      </c>
      <c r="AH56">
        <v>0.41018022040323238</v>
      </c>
      <c r="AI56">
        <v>0.1428582618231288</v>
      </c>
      <c r="AJ56">
        <v>0.84764285714286181</v>
      </c>
      <c r="AK56">
        <v>0.11208972808806709</v>
      </c>
      <c r="AL56">
        <v>0.2861428571428587</v>
      </c>
      <c r="AM56">
        <v>0.11208972808806709</v>
      </c>
      <c r="AN56">
        <v>0.561500000000003</v>
      </c>
      <c r="AO56">
        <v>0.11208972808806709</v>
      </c>
      <c r="AP56">
        <v>50.960437603358358</v>
      </c>
    </row>
    <row r="57" spans="1:42" x14ac:dyDescent="0.35">
      <c r="A57" s="44">
        <v>11</v>
      </c>
      <c r="B57" s="28" t="s">
        <v>14</v>
      </c>
      <c r="C57" s="54">
        <v>83.37</v>
      </c>
      <c r="D57" s="6">
        <v>2.46</v>
      </c>
      <c r="E57" s="6">
        <v>75.069999999999993</v>
      </c>
      <c r="F57" s="49">
        <v>0.5</v>
      </c>
      <c r="G57" s="54">
        <v>0.63</v>
      </c>
      <c r="H57" s="49">
        <v>0.01</v>
      </c>
      <c r="I57" s="54">
        <v>0.67</v>
      </c>
      <c r="J57" s="49">
        <v>0</v>
      </c>
      <c r="K57" s="54">
        <v>0.15</v>
      </c>
      <c r="L57" s="49">
        <v>0</v>
      </c>
      <c r="M57" s="54">
        <v>0.52</v>
      </c>
      <c r="N57" s="49">
        <v>0</v>
      </c>
      <c r="O57">
        <v>29.48</v>
      </c>
      <c r="P57" s="49"/>
      <c r="Q57" s="6"/>
      <c r="AC57" s="6" t="s">
        <v>19</v>
      </c>
      <c r="AD57">
        <v>76.761039713982029</v>
      </c>
      <c r="AE57">
        <v>14.11121754162907</v>
      </c>
      <c r="AF57">
        <v>71.431251137530566</v>
      </c>
      <c r="AG57">
        <v>5.3747022141810943</v>
      </c>
      <c r="AH57">
        <v>0.59751494310603726</v>
      </c>
      <c r="AI57">
        <v>0.16624075105167219</v>
      </c>
      <c r="AJ57">
        <v>0.66854819277108457</v>
      </c>
      <c r="AK57">
        <v>3.3922791307147461E-2</v>
      </c>
      <c r="AL57">
        <v>0.18064457831325359</v>
      </c>
      <c r="AM57">
        <v>3.3922791307147461E-2</v>
      </c>
      <c r="AN57">
        <v>0.48790361445783098</v>
      </c>
      <c r="AO57">
        <v>3.3922791307147461E-2</v>
      </c>
      <c r="AP57">
        <v>37.024644409324523</v>
      </c>
    </row>
    <row r="58" spans="1:42" x14ac:dyDescent="0.35">
      <c r="A58" s="44">
        <v>12</v>
      </c>
      <c r="B58" s="28" t="s">
        <v>14</v>
      </c>
      <c r="C58" s="54">
        <v>67.739999999999995</v>
      </c>
      <c r="D58" s="6">
        <v>0.93</v>
      </c>
      <c r="E58" s="6">
        <v>63.39</v>
      </c>
      <c r="F58" s="49">
        <v>1.46</v>
      </c>
      <c r="G58" s="54">
        <v>0.53</v>
      </c>
      <c r="H58" s="49">
        <v>0.04</v>
      </c>
      <c r="I58" s="54">
        <v>0.82</v>
      </c>
      <c r="J58" s="49">
        <v>0.02</v>
      </c>
      <c r="K58" s="54">
        <v>0.21</v>
      </c>
      <c r="L58" s="49">
        <v>0.01</v>
      </c>
      <c r="M58" s="54">
        <v>0.61</v>
      </c>
      <c r="N58" s="49">
        <v>0.01</v>
      </c>
      <c r="O58">
        <v>34.85</v>
      </c>
      <c r="P58" s="49"/>
      <c r="Q58" s="6"/>
      <c r="AC58" s="6" t="s">
        <v>21</v>
      </c>
      <c r="AD58">
        <v>67.509569655492399</v>
      </c>
      <c r="AE58">
        <v>18.595124572213759</v>
      </c>
      <c r="AF58">
        <v>66.424169980190129</v>
      </c>
      <c r="AG58">
        <v>5.8175081043381907</v>
      </c>
      <c r="AH58">
        <v>0.55073772961744982</v>
      </c>
      <c r="AI58">
        <v>0.1667718384058752</v>
      </c>
      <c r="AJ58">
        <v>0.68658904109589036</v>
      </c>
      <c r="AK58">
        <v>9.4543658332177274E-2</v>
      </c>
      <c r="AL58">
        <v>0.21686986301369979</v>
      </c>
      <c r="AM58">
        <v>9.4543658332177274E-2</v>
      </c>
      <c r="AN58">
        <v>0.46971917808219049</v>
      </c>
      <c r="AO58">
        <v>9.4543658332177274E-2</v>
      </c>
      <c r="AP58">
        <v>46.170110383645508</v>
      </c>
    </row>
    <row r="59" spans="1:42" ht="15" thickBot="1" x14ac:dyDescent="0.4">
      <c r="A59" s="45">
        <v>13</v>
      </c>
      <c r="B59" s="66" t="s">
        <v>14</v>
      </c>
      <c r="C59" s="55">
        <v>55.1</v>
      </c>
      <c r="D59" s="46">
        <v>0.03</v>
      </c>
      <c r="E59" s="46">
        <v>70.62</v>
      </c>
      <c r="F59" s="50">
        <v>1.05</v>
      </c>
      <c r="G59" s="55">
        <v>0.77</v>
      </c>
      <c r="H59" s="50">
        <v>0.03</v>
      </c>
      <c r="I59" s="55">
        <v>0.99</v>
      </c>
      <c r="J59" s="50">
        <v>0.03</v>
      </c>
      <c r="K59" s="55">
        <v>0.24</v>
      </c>
      <c r="L59" s="50">
        <v>0.01</v>
      </c>
      <c r="M59" s="55">
        <v>0.75</v>
      </c>
      <c r="N59" s="50">
        <v>0.03</v>
      </c>
      <c r="O59" s="47">
        <v>32.61</v>
      </c>
      <c r="P59" s="50"/>
      <c r="Q59" s="6"/>
      <c r="T59" s="25"/>
      <c r="Y59" s="30"/>
      <c r="AC59" s="3" t="s">
        <v>22</v>
      </c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</row>
    <row r="60" spans="1:42" ht="15" thickBot="1" x14ac:dyDescent="0.4">
      <c r="B60" s="28"/>
      <c r="C60" s="59"/>
      <c r="D60" s="60"/>
      <c r="E60" s="54"/>
      <c r="F60" s="49"/>
      <c r="G60" s="54"/>
      <c r="H60" s="49"/>
      <c r="I60" s="54"/>
      <c r="J60" s="49"/>
      <c r="K60" s="54"/>
      <c r="L60" s="49"/>
      <c r="M60" s="54"/>
      <c r="N60" s="49"/>
      <c r="P60" s="6"/>
      <c r="Q60" s="6"/>
      <c r="T60" s="30"/>
      <c r="Y60" s="30"/>
      <c r="AC60" s="6" t="s">
        <v>17</v>
      </c>
      <c r="AD60">
        <v>4.8040994982384966</v>
      </c>
      <c r="AE60">
        <v>34.82031094194376</v>
      </c>
      <c r="AF60">
        <v>44.966155192347713</v>
      </c>
      <c r="AG60">
        <v>10.045333670047819</v>
      </c>
      <c r="AH60">
        <v>0.40189359466783681</v>
      </c>
      <c r="AI60">
        <v>0.18284633465998659</v>
      </c>
      <c r="AJ60">
        <v>0.8305599999999993</v>
      </c>
      <c r="AK60">
        <v>0.14754307845506831</v>
      </c>
      <c r="AL60">
        <v>0.27135999999999799</v>
      </c>
      <c r="AM60">
        <v>0.14754307845506831</v>
      </c>
      <c r="AN60">
        <v>0.55920000000000114</v>
      </c>
      <c r="AO60">
        <v>0.14754307845506831</v>
      </c>
      <c r="AP60">
        <v>48.526466380543177</v>
      </c>
    </row>
    <row r="61" spans="1:42" x14ac:dyDescent="0.35">
      <c r="A61" s="40">
        <v>1</v>
      </c>
      <c r="B61" s="65" t="s">
        <v>16</v>
      </c>
      <c r="C61" s="53">
        <v>72.98</v>
      </c>
      <c r="D61" s="41">
        <v>2.33</v>
      </c>
      <c r="E61" s="41">
        <v>72.92</v>
      </c>
      <c r="F61" s="48">
        <v>2.2000000000000002</v>
      </c>
      <c r="G61" s="53">
        <v>0.51</v>
      </c>
      <c r="H61" s="48">
        <v>0.03</v>
      </c>
      <c r="I61" s="53">
        <v>0.76</v>
      </c>
      <c r="J61" s="48">
        <v>0.01</v>
      </c>
      <c r="K61" s="53">
        <v>0.16</v>
      </c>
      <c r="L61" s="48">
        <v>0.01</v>
      </c>
      <c r="M61" s="53">
        <v>0.59</v>
      </c>
      <c r="N61" s="48">
        <v>0</v>
      </c>
      <c r="O61" s="43">
        <v>27.8</v>
      </c>
      <c r="P61" s="48"/>
      <c r="Q61" s="6"/>
      <c r="R61">
        <v>2</v>
      </c>
      <c r="T61" s="25"/>
      <c r="Y61" s="82"/>
      <c r="AC61" s="6" t="s">
        <v>21</v>
      </c>
      <c r="AD61">
        <v>79.057313290695433</v>
      </c>
      <c r="AE61">
        <v>11.705608549673411</v>
      </c>
      <c r="AF61">
        <v>72.754858136402575</v>
      </c>
      <c r="AG61">
        <v>4.0059564388166082</v>
      </c>
      <c r="AH61">
        <v>0.62583245399035059</v>
      </c>
      <c r="AI61">
        <v>0.14147580695020981</v>
      </c>
      <c r="AJ61">
        <v>0.66417777777777787</v>
      </c>
      <c r="AK61">
        <v>3.0983340410951771E-2</v>
      </c>
      <c r="AL61">
        <v>0.17857283950617239</v>
      </c>
      <c r="AM61">
        <v>3.0983340410951771E-2</v>
      </c>
      <c r="AN61">
        <v>0.48560493827160528</v>
      </c>
      <c r="AO61">
        <v>3.0983340410951771E-2</v>
      </c>
      <c r="AP61">
        <v>36.773275029236679</v>
      </c>
    </row>
    <row r="62" spans="1:42" x14ac:dyDescent="0.35">
      <c r="A62" s="44">
        <v>2</v>
      </c>
      <c r="B62" s="28" t="s">
        <v>26</v>
      </c>
      <c r="C62" s="54">
        <v>73.3</v>
      </c>
      <c r="D62" s="6">
        <v>0.05</v>
      </c>
      <c r="E62" s="6">
        <v>76.569999999999993</v>
      </c>
      <c r="F62" s="49">
        <v>1.97</v>
      </c>
      <c r="G62" s="54">
        <v>0.75</v>
      </c>
      <c r="H62" s="49">
        <v>0.05</v>
      </c>
      <c r="I62" s="54">
        <v>0.78</v>
      </c>
      <c r="J62" s="49">
        <v>0.02</v>
      </c>
      <c r="K62" s="54">
        <v>0.19</v>
      </c>
      <c r="L62" s="49">
        <v>0.02</v>
      </c>
      <c r="M62" s="54">
        <v>0.59</v>
      </c>
      <c r="N62" s="49">
        <v>0.02</v>
      </c>
      <c r="O62">
        <v>32.96</v>
      </c>
      <c r="P62" s="49"/>
      <c r="Q62" s="6"/>
      <c r="Y62" s="30"/>
      <c r="AC62" s="6" t="s">
        <v>19</v>
      </c>
      <c r="AD62">
        <v>77.76998383604257</v>
      </c>
      <c r="AE62">
        <v>13.50338174433486</v>
      </c>
      <c r="AF62">
        <v>67.167726143515026</v>
      </c>
      <c r="AG62">
        <v>5.9855604262780027</v>
      </c>
      <c r="AH62">
        <v>0.55246394472691362</v>
      </c>
      <c r="AI62">
        <v>0.17638648069623419</v>
      </c>
      <c r="AJ62">
        <v>0.68190029325513191</v>
      </c>
      <c r="AK62">
        <v>9.2098155297674733E-2</v>
      </c>
      <c r="AL62">
        <v>0.20984457478005991</v>
      </c>
      <c r="AM62">
        <v>9.2098155297674733E-2</v>
      </c>
      <c r="AN62">
        <v>0.47205571847507199</v>
      </c>
      <c r="AO62">
        <v>9.2098155297674733E-2</v>
      </c>
      <c r="AP62">
        <v>44.453348739835533</v>
      </c>
    </row>
    <row r="63" spans="1:42" x14ac:dyDescent="0.35">
      <c r="A63" s="44">
        <v>3</v>
      </c>
      <c r="B63" s="28" t="s">
        <v>26</v>
      </c>
      <c r="C63" s="54">
        <v>65.209999999999994</v>
      </c>
      <c r="D63" s="74">
        <v>3.0284558174886771E-4</v>
      </c>
      <c r="E63" s="6">
        <v>76.59</v>
      </c>
      <c r="F63" s="49">
        <v>1.1000000000000001</v>
      </c>
      <c r="G63" s="54">
        <v>0.72</v>
      </c>
      <c r="H63" s="49">
        <v>7.0000000000000007E-2</v>
      </c>
      <c r="I63" s="54">
        <v>0.68</v>
      </c>
      <c r="J63" s="49">
        <v>0.01</v>
      </c>
      <c r="K63" s="54">
        <v>0.15</v>
      </c>
      <c r="L63" s="49">
        <v>0</v>
      </c>
      <c r="M63" s="54">
        <v>0.54</v>
      </c>
      <c r="N63" s="49">
        <v>0.01</v>
      </c>
      <c r="O63">
        <v>27.46</v>
      </c>
      <c r="P63" s="49"/>
      <c r="Q63" s="6"/>
      <c r="T63" s="25"/>
      <c r="U63" s="27"/>
      <c r="V63" s="27"/>
      <c r="W63" s="28"/>
      <c r="X63" s="28"/>
      <c r="Y63" s="30"/>
      <c r="AC63" s="3" t="s">
        <v>24</v>
      </c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</row>
    <row r="64" spans="1:42" x14ac:dyDescent="0.35">
      <c r="A64" s="44">
        <v>4</v>
      </c>
      <c r="B64" s="28" t="s">
        <v>26</v>
      </c>
      <c r="C64" s="54">
        <v>95.34</v>
      </c>
      <c r="D64" s="6">
        <v>1.2</v>
      </c>
      <c r="E64" s="6">
        <v>79.83</v>
      </c>
      <c r="F64" s="49">
        <v>3.53</v>
      </c>
      <c r="G64" s="54">
        <v>0.67</v>
      </c>
      <c r="H64" s="49">
        <v>7.0000000000000007E-2</v>
      </c>
      <c r="I64" s="54">
        <v>0.62</v>
      </c>
      <c r="J64" s="49">
        <v>0.01</v>
      </c>
      <c r="K64" s="54">
        <v>0.15</v>
      </c>
      <c r="L64" s="49">
        <v>0.02</v>
      </c>
      <c r="M64" s="54">
        <v>0.48</v>
      </c>
      <c r="N64" s="49">
        <v>0.02</v>
      </c>
      <c r="O64">
        <v>30.85</v>
      </c>
      <c r="P64" s="49"/>
      <c r="Q64" s="6"/>
      <c r="AC64" s="6" t="s">
        <v>17</v>
      </c>
      <c r="AD64" s="6">
        <f>AVERAGE(AD56,AD60)</f>
        <v>3.7057958462383036</v>
      </c>
      <c r="AE64" s="6"/>
      <c r="AF64" s="6">
        <f t="shared" ref="AF64:AP66" si="3">AVERAGE(AF56,AF60)</f>
        <v>42.727419163991627</v>
      </c>
      <c r="AG64" s="6"/>
      <c r="AH64" s="6">
        <f t="shared" si="3"/>
        <v>0.40603690753553456</v>
      </c>
      <c r="AI64" s="6"/>
      <c r="AJ64" s="6">
        <f t="shared" si="3"/>
        <v>0.83910142857143055</v>
      </c>
      <c r="AK64" s="6"/>
      <c r="AL64" s="6">
        <f t="shared" si="3"/>
        <v>0.27875142857142832</v>
      </c>
      <c r="AM64" s="6"/>
      <c r="AN64" s="6">
        <f t="shared" si="3"/>
        <v>0.56035000000000212</v>
      </c>
      <c r="AO64" s="6"/>
      <c r="AP64" s="6">
        <f t="shared" si="3"/>
        <v>49.743451991950764</v>
      </c>
    </row>
    <row r="65" spans="1:42" x14ac:dyDescent="0.35">
      <c r="A65" s="44">
        <v>5</v>
      </c>
      <c r="B65" s="28" t="s">
        <v>26</v>
      </c>
      <c r="C65" s="54">
        <v>76.14</v>
      </c>
      <c r="D65" s="6">
        <v>0.11</v>
      </c>
      <c r="E65" s="6">
        <v>76.06</v>
      </c>
      <c r="F65" s="49">
        <v>0.11</v>
      </c>
      <c r="G65" s="54">
        <v>0.62</v>
      </c>
      <c r="H65" s="49">
        <v>0</v>
      </c>
      <c r="I65" s="54">
        <v>0.71</v>
      </c>
      <c r="J65" s="49">
        <v>0.05</v>
      </c>
      <c r="K65" s="54">
        <v>0.14000000000000001</v>
      </c>
      <c r="L65" s="49">
        <v>0.02</v>
      </c>
      <c r="M65" s="54">
        <v>0.57999999999999996</v>
      </c>
      <c r="N65" s="49">
        <v>0.03</v>
      </c>
      <c r="O65">
        <v>23.95</v>
      </c>
      <c r="P65" s="49"/>
      <c r="Q65" s="6"/>
      <c r="AC65" s="6" t="s">
        <v>19</v>
      </c>
      <c r="AD65" s="6">
        <f>AVERAGE(AD57,AD61)</f>
        <v>77.909176502338738</v>
      </c>
      <c r="AE65" s="6"/>
      <c r="AF65" s="6">
        <f t="shared" si="3"/>
        <v>72.093054636966571</v>
      </c>
      <c r="AG65" s="6"/>
      <c r="AH65" s="6">
        <f t="shared" si="3"/>
        <v>0.61167369854819387</v>
      </c>
      <c r="AI65" s="6"/>
      <c r="AJ65" s="6">
        <f t="shared" si="3"/>
        <v>0.66636298527443127</v>
      </c>
      <c r="AK65" s="6"/>
      <c r="AL65" s="6">
        <f t="shared" si="3"/>
        <v>0.17960870890971298</v>
      </c>
      <c r="AM65" s="6"/>
      <c r="AN65" s="6">
        <f t="shared" si="3"/>
        <v>0.48675427636471813</v>
      </c>
      <c r="AO65" s="6"/>
      <c r="AP65" s="6">
        <f t="shared" si="3"/>
        <v>36.898959719280597</v>
      </c>
    </row>
    <row r="66" spans="1:42" x14ac:dyDescent="0.35">
      <c r="A66" s="44">
        <v>6</v>
      </c>
      <c r="B66" s="28" t="s">
        <v>26</v>
      </c>
      <c r="C66" s="54">
        <v>84.72</v>
      </c>
      <c r="D66" s="6">
        <v>0.65</v>
      </c>
      <c r="E66" s="6">
        <v>78.709999999999994</v>
      </c>
      <c r="F66" s="49">
        <v>1.59</v>
      </c>
      <c r="G66" s="54">
        <v>0.67</v>
      </c>
      <c r="H66" s="49">
        <v>0.04</v>
      </c>
      <c r="I66" s="54">
        <v>0.69</v>
      </c>
      <c r="J66" s="49">
        <v>0.01</v>
      </c>
      <c r="K66" s="54">
        <v>0.14000000000000001</v>
      </c>
      <c r="L66" s="49">
        <v>0.01</v>
      </c>
      <c r="M66" s="54">
        <v>0.55000000000000004</v>
      </c>
      <c r="N66" s="49">
        <v>0</v>
      </c>
      <c r="O66">
        <v>26.24</v>
      </c>
      <c r="P66" s="49"/>
      <c r="Q66" s="6"/>
      <c r="AC66" s="6" t="s">
        <v>21</v>
      </c>
      <c r="AD66" s="6">
        <f>AVERAGE(AD58,AD62)</f>
        <v>72.639776745767477</v>
      </c>
      <c r="AE66" s="6"/>
      <c r="AF66" s="6">
        <f t="shared" si="3"/>
        <v>66.795948061852584</v>
      </c>
      <c r="AG66" s="6"/>
      <c r="AH66" s="6">
        <f t="shared" si="3"/>
        <v>0.55160083717218167</v>
      </c>
      <c r="AI66" s="6"/>
      <c r="AJ66" s="6">
        <f t="shared" si="3"/>
        <v>0.68424466717551113</v>
      </c>
      <c r="AK66" s="6"/>
      <c r="AL66" s="6">
        <f t="shared" si="3"/>
        <v>0.21335721889687986</v>
      </c>
      <c r="AM66" s="6"/>
      <c r="AN66" s="6">
        <f t="shared" si="3"/>
        <v>0.47088744827863127</v>
      </c>
      <c r="AO66" s="6"/>
      <c r="AP66" s="6">
        <f t="shared" si="3"/>
        <v>45.31172956174052</v>
      </c>
    </row>
    <row r="67" spans="1:42" x14ac:dyDescent="0.35">
      <c r="A67" s="44">
        <v>7</v>
      </c>
      <c r="B67" s="28" t="s">
        <v>26</v>
      </c>
      <c r="C67" s="54">
        <v>59.34</v>
      </c>
      <c r="D67" s="6">
        <v>1.58</v>
      </c>
      <c r="E67" s="6">
        <v>69.77</v>
      </c>
      <c r="F67" s="49">
        <v>2.41</v>
      </c>
      <c r="G67" s="54">
        <v>0.53</v>
      </c>
      <c r="H67" s="49">
        <v>0.09</v>
      </c>
      <c r="I67" s="54">
        <v>0.9</v>
      </c>
      <c r="J67" s="49">
        <v>0.06</v>
      </c>
      <c r="K67" s="54">
        <v>0.19</v>
      </c>
      <c r="L67" s="49">
        <v>0.02</v>
      </c>
      <c r="M67" s="54">
        <v>0.71</v>
      </c>
      <c r="N67" s="49">
        <v>0.04</v>
      </c>
      <c r="O67">
        <v>27.58</v>
      </c>
      <c r="P67" s="49"/>
      <c r="Q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</row>
    <row r="68" spans="1:42" x14ac:dyDescent="0.35">
      <c r="A68" s="44">
        <v>8</v>
      </c>
      <c r="B68" s="28" t="s">
        <v>26</v>
      </c>
      <c r="C68" s="54">
        <v>63.56</v>
      </c>
      <c r="D68" s="6">
        <v>0.17</v>
      </c>
      <c r="E68" s="6">
        <v>67.42</v>
      </c>
      <c r="F68" s="49">
        <v>1.73</v>
      </c>
      <c r="G68" s="54">
        <v>0.55000000000000004</v>
      </c>
      <c r="H68" s="49">
        <v>0.04</v>
      </c>
      <c r="I68" s="54">
        <v>0.87</v>
      </c>
      <c r="J68" s="49">
        <v>0.04</v>
      </c>
      <c r="K68" s="54">
        <v>0.2</v>
      </c>
      <c r="L68" s="49">
        <v>0.02</v>
      </c>
      <c r="M68" s="54">
        <v>0.67</v>
      </c>
      <c r="N68" s="49">
        <v>0.04</v>
      </c>
      <c r="O68">
        <v>29.15</v>
      </c>
      <c r="P68" s="49"/>
      <c r="Q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</row>
    <row r="69" spans="1:42" x14ac:dyDescent="0.35">
      <c r="A69" s="44">
        <v>9</v>
      </c>
      <c r="B69" s="28" t="s">
        <v>26</v>
      </c>
      <c r="C69" s="54">
        <v>75.180000000000007</v>
      </c>
      <c r="D69" s="6">
        <v>1</v>
      </c>
      <c r="E69" s="6">
        <v>74.44</v>
      </c>
      <c r="F69" s="49">
        <v>1.87</v>
      </c>
      <c r="G69" s="54">
        <v>0.61</v>
      </c>
      <c r="H69" s="49">
        <v>0.05</v>
      </c>
      <c r="I69" s="54">
        <v>0.74</v>
      </c>
      <c r="J69" s="49">
        <v>0.02</v>
      </c>
      <c r="K69" s="54">
        <v>0.16</v>
      </c>
      <c r="L69" s="49">
        <v>0.01</v>
      </c>
      <c r="M69" s="54">
        <v>0.59</v>
      </c>
      <c r="N69" s="49">
        <v>0.02</v>
      </c>
      <c r="O69">
        <v>26.93</v>
      </c>
      <c r="P69" s="49"/>
      <c r="Q69" s="6"/>
      <c r="AC69" s="3" t="s">
        <v>30</v>
      </c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</row>
    <row r="70" spans="1:42" x14ac:dyDescent="0.35">
      <c r="A70" s="30">
        <v>10</v>
      </c>
      <c r="B70" s="28" t="s">
        <v>26</v>
      </c>
      <c r="C70">
        <v>72.78</v>
      </c>
      <c r="D70">
        <v>0.06</v>
      </c>
      <c r="E70">
        <v>1.94</v>
      </c>
      <c r="F70">
        <v>0.69</v>
      </c>
      <c r="G70">
        <v>0.09</v>
      </c>
      <c r="H70">
        <v>0.69</v>
      </c>
      <c r="I70">
        <v>0.05</v>
      </c>
      <c r="J70">
        <v>0.13</v>
      </c>
      <c r="K70">
        <v>0.01</v>
      </c>
      <c r="L70">
        <v>0.56000000000000005</v>
      </c>
      <c r="M70">
        <v>0.04</v>
      </c>
      <c r="N70">
        <v>24.12</v>
      </c>
      <c r="P70" s="49"/>
      <c r="Q70" s="6"/>
      <c r="AC70" s="6"/>
      <c r="AD70" s="3" t="s">
        <v>2</v>
      </c>
      <c r="AE70" s="3"/>
      <c r="AF70" s="2" t="s">
        <v>3</v>
      </c>
      <c r="AG70" s="2"/>
      <c r="AH70" s="2" t="s">
        <v>4</v>
      </c>
      <c r="AI70" s="2"/>
      <c r="AJ70" s="2" t="s">
        <v>5</v>
      </c>
      <c r="AK70" s="2"/>
      <c r="AL70" s="2" t="s">
        <v>6</v>
      </c>
      <c r="AM70" s="2"/>
      <c r="AN70" s="2" t="s">
        <v>7</v>
      </c>
      <c r="AO70" s="2"/>
      <c r="AP70" s="2" t="s">
        <v>8</v>
      </c>
    </row>
    <row r="71" spans="1:42" x14ac:dyDescent="0.35">
      <c r="A71" s="44">
        <v>11</v>
      </c>
      <c r="B71" s="28" t="s">
        <v>26</v>
      </c>
      <c r="C71" s="54">
        <v>80.36</v>
      </c>
      <c r="D71" s="6">
        <v>2.54</v>
      </c>
      <c r="E71" s="6">
        <v>72.650000000000006</v>
      </c>
      <c r="F71" s="49">
        <v>3.6</v>
      </c>
      <c r="G71" s="54">
        <v>0.54</v>
      </c>
      <c r="H71" s="49">
        <v>0.08</v>
      </c>
      <c r="I71" s="54">
        <v>0.69</v>
      </c>
      <c r="J71" s="49">
        <v>0.03</v>
      </c>
      <c r="K71" s="54">
        <v>0.15</v>
      </c>
      <c r="L71" s="49">
        <v>0.01</v>
      </c>
      <c r="M71" s="54">
        <v>0.53</v>
      </c>
      <c r="N71" s="49">
        <v>0.02</v>
      </c>
      <c r="O71">
        <v>28.94</v>
      </c>
      <c r="P71" s="49"/>
      <c r="Q71" s="6"/>
      <c r="AC71" s="3" t="s">
        <v>13</v>
      </c>
      <c r="AD71" s="3">
        <v>64.23</v>
      </c>
      <c r="AE71" s="3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6"/>
    </row>
    <row r="72" spans="1:42" x14ac:dyDescent="0.35">
      <c r="A72" s="44">
        <v>12</v>
      </c>
      <c r="B72" s="28" t="s">
        <v>26</v>
      </c>
      <c r="C72" s="54">
        <v>68.48</v>
      </c>
      <c r="D72" s="6">
        <v>0.2</v>
      </c>
      <c r="E72" s="6">
        <v>66.849999999999994</v>
      </c>
      <c r="F72" s="49">
        <v>4.2300000000000004</v>
      </c>
      <c r="G72" s="54">
        <v>0.63</v>
      </c>
      <c r="H72" s="49">
        <v>7.0000000000000007E-2</v>
      </c>
      <c r="I72" s="54">
        <v>0.75</v>
      </c>
      <c r="J72" s="49">
        <v>0.04</v>
      </c>
      <c r="K72" s="54">
        <v>0.22</v>
      </c>
      <c r="L72" s="49">
        <v>0.02</v>
      </c>
      <c r="M72" s="54">
        <v>0.53</v>
      </c>
      <c r="N72" s="49">
        <v>0.03</v>
      </c>
      <c r="O72">
        <v>40.79</v>
      </c>
      <c r="P72" s="49"/>
      <c r="Q72" s="6"/>
      <c r="AC72" s="3" t="s">
        <v>15</v>
      </c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</row>
    <row r="73" spans="1:42" ht="15" thickBot="1" x14ac:dyDescent="0.4">
      <c r="A73" s="45">
        <v>13</v>
      </c>
      <c r="B73" s="66" t="s">
        <v>26</v>
      </c>
      <c r="C73" s="55">
        <v>54.86</v>
      </c>
      <c r="D73" s="74">
        <v>1.868171249208481E-3</v>
      </c>
      <c r="E73" s="46">
        <v>77.040000000000006</v>
      </c>
      <c r="F73" s="50">
        <v>6.16</v>
      </c>
      <c r="G73" s="55">
        <v>0.67</v>
      </c>
      <c r="H73" s="50">
        <v>0.09</v>
      </c>
      <c r="I73" s="55">
        <v>0.77</v>
      </c>
      <c r="J73" s="50">
        <v>0.16</v>
      </c>
      <c r="K73" s="55">
        <v>0.18</v>
      </c>
      <c r="L73" s="50">
        <v>0.06</v>
      </c>
      <c r="M73" s="55">
        <v>0.57999999999999996</v>
      </c>
      <c r="N73" s="50">
        <v>0.1</v>
      </c>
      <c r="O73" s="47">
        <v>31.56</v>
      </c>
      <c r="P73" s="50"/>
      <c r="Q73" s="6"/>
      <c r="AC73" s="6" t="s">
        <v>17</v>
      </c>
      <c r="AD73">
        <v>63.927138205929751</v>
      </c>
      <c r="AE73">
        <v>6.6995368623960809</v>
      </c>
      <c r="AF73">
        <v>70.769868651611361</v>
      </c>
      <c r="AG73">
        <v>4.9722915055063543</v>
      </c>
      <c r="AH73">
        <v>0.52832475523896605</v>
      </c>
      <c r="AI73">
        <v>5.6136021283206522E-2</v>
      </c>
      <c r="AJ73">
        <v>0.80742025316455734</v>
      </c>
      <c r="AK73">
        <v>4.9536573072664097E-2</v>
      </c>
      <c r="AL73">
        <v>0.17397721518987261</v>
      </c>
      <c r="AM73">
        <v>4.9536573072664097E-2</v>
      </c>
      <c r="AN73">
        <v>0.63344303797468482</v>
      </c>
      <c r="AO73">
        <v>4.9536573072664097E-2</v>
      </c>
      <c r="AP73">
        <v>27.465329123536041</v>
      </c>
    </row>
    <row r="74" spans="1:42" ht="15" thickBot="1" x14ac:dyDescent="0.4">
      <c r="B74" s="30"/>
      <c r="C74" s="59"/>
      <c r="D74" s="60"/>
      <c r="E74" s="54"/>
      <c r="F74" s="49"/>
      <c r="G74" s="54"/>
      <c r="H74" s="49"/>
      <c r="I74" s="54"/>
      <c r="J74" s="49"/>
      <c r="K74" s="54"/>
      <c r="L74" s="49"/>
      <c r="M74" s="54"/>
      <c r="N74" s="49"/>
      <c r="AC74" s="6" t="s">
        <v>19</v>
      </c>
      <c r="AD74">
        <v>19.325871399654019</v>
      </c>
      <c r="AE74">
        <v>22.01047414900107</v>
      </c>
      <c r="AF74">
        <v>58.120431607713073</v>
      </c>
      <c r="AG74">
        <v>3.4164064241911518</v>
      </c>
      <c r="AH74">
        <v>0.34634190498564138</v>
      </c>
      <c r="AI74">
        <v>7.1701148209523377E-2</v>
      </c>
      <c r="AJ74">
        <v>0.94023076923077065</v>
      </c>
      <c r="AK74">
        <v>4.9057526971808527E-2</v>
      </c>
      <c r="AL74">
        <v>0.20368376068376171</v>
      </c>
      <c r="AM74">
        <v>4.9057526971808527E-2</v>
      </c>
      <c r="AN74">
        <v>0.73654700854700894</v>
      </c>
      <c r="AO74">
        <v>4.9057526971808527E-2</v>
      </c>
      <c r="AP74">
        <v>27.653871147419359</v>
      </c>
    </row>
    <row r="75" spans="1:42" x14ac:dyDescent="0.35">
      <c r="A75" s="40">
        <v>1</v>
      </c>
      <c r="B75" s="65" t="s">
        <v>18</v>
      </c>
      <c r="C75" s="53">
        <v>69.239999999999995</v>
      </c>
      <c r="D75" s="41">
        <v>1.71</v>
      </c>
      <c r="E75" s="41">
        <v>73.37</v>
      </c>
      <c r="F75" s="48">
        <v>2.84</v>
      </c>
      <c r="G75" s="53">
        <v>0.51</v>
      </c>
      <c r="H75" s="48">
        <v>0.02</v>
      </c>
      <c r="I75" s="53">
        <v>0.64</v>
      </c>
      <c r="J75" s="48">
        <v>0.05</v>
      </c>
      <c r="K75" s="53">
        <v>0.16</v>
      </c>
      <c r="L75" s="48">
        <v>0.02</v>
      </c>
      <c r="M75" s="53">
        <v>0.47</v>
      </c>
      <c r="N75" s="48">
        <v>0.03</v>
      </c>
      <c r="O75" s="42">
        <v>34.78</v>
      </c>
      <c r="P75" s="6"/>
      <c r="Q75" s="6"/>
      <c r="R75">
        <v>3</v>
      </c>
      <c r="AC75" s="6" t="s">
        <v>21</v>
      </c>
      <c r="AD75">
        <v>58.414216289453258</v>
      </c>
      <c r="AE75">
        <v>12.481146853317609</v>
      </c>
      <c r="AF75">
        <v>65.604077604646307</v>
      </c>
      <c r="AG75">
        <v>7.4636689279143846</v>
      </c>
      <c r="AH75">
        <v>0.67695389709209741</v>
      </c>
      <c r="AI75">
        <v>0.18413392028738429</v>
      </c>
      <c r="AJ75">
        <v>0.92426038781163444</v>
      </c>
      <c r="AK75">
        <v>0.26403045936182068</v>
      </c>
      <c r="AL75">
        <v>0.2867423822714682</v>
      </c>
      <c r="AM75">
        <v>0.26403045936182068</v>
      </c>
      <c r="AN75">
        <v>0.63751800554016613</v>
      </c>
      <c r="AO75">
        <v>0.26403045936182068</v>
      </c>
      <c r="AP75">
        <v>44.977926863181331</v>
      </c>
    </row>
    <row r="76" spans="1:42" x14ac:dyDescent="0.35">
      <c r="A76" s="44">
        <v>2</v>
      </c>
      <c r="B76" s="28" t="s">
        <v>27</v>
      </c>
      <c r="C76" s="54">
        <v>67.099999999999994</v>
      </c>
      <c r="D76" s="6">
        <v>3.83</v>
      </c>
      <c r="E76" s="6">
        <v>68.739999999999995</v>
      </c>
      <c r="F76" s="49">
        <v>2.2400000000000002</v>
      </c>
      <c r="G76" s="54">
        <v>0.46</v>
      </c>
      <c r="H76" s="49">
        <v>0.05</v>
      </c>
      <c r="I76" s="54">
        <v>0.68</v>
      </c>
      <c r="J76" s="49">
        <v>0.04</v>
      </c>
      <c r="K76" s="54">
        <v>0.16</v>
      </c>
      <c r="L76" s="49">
        <v>0.01</v>
      </c>
      <c r="M76" s="54">
        <v>0.51</v>
      </c>
      <c r="N76" s="49">
        <v>0.03</v>
      </c>
      <c r="O76" s="36">
        <v>32.11</v>
      </c>
      <c r="P76" s="6"/>
      <c r="Q76" s="6"/>
      <c r="AC76" s="3" t="s">
        <v>22</v>
      </c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</row>
    <row r="77" spans="1:42" x14ac:dyDescent="0.35">
      <c r="A77" s="44">
        <v>3</v>
      </c>
      <c r="B77" s="28" t="s">
        <v>27</v>
      </c>
      <c r="C77" s="54">
        <v>64.150000000000006</v>
      </c>
      <c r="D77" s="6">
        <v>0.34</v>
      </c>
      <c r="E77" s="6">
        <v>73.959999999999994</v>
      </c>
      <c r="F77" s="49">
        <v>1</v>
      </c>
      <c r="G77" s="54">
        <v>0.55000000000000004</v>
      </c>
      <c r="H77" s="49">
        <v>0.04</v>
      </c>
      <c r="I77" s="54">
        <v>0.61</v>
      </c>
      <c r="J77" s="49">
        <v>0.02</v>
      </c>
      <c r="K77" s="54">
        <v>0.13</v>
      </c>
      <c r="L77" s="49">
        <v>0.01</v>
      </c>
      <c r="M77" s="54">
        <v>0.48</v>
      </c>
      <c r="N77" s="49">
        <v>0.01</v>
      </c>
      <c r="O77" s="36">
        <v>26.86</v>
      </c>
      <c r="P77" s="6"/>
      <c r="Q77" s="6"/>
      <c r="AC77" s="6" t="s">
        <v>17</v>
      </c>
      <c r="AD77">
        <v>4.2671334983656326</v>
      </c>
      <c r="AE77">
        <v>8.0026077857298112</v>
      </c>
      <c r="AF77">
        <v>53.719708742361703</v>
      </c>
      <c r="AG77">
        <v>7.5844283018228609</v>
      </c>
      <c r="AH77">
        <v>0.36203764160636459</v>
      </c>
      <c r="AI77">
        <v>0.1824229229310847</v>
      </c>
      <c r="AJ77">
        <v>0.94092592592592417</v>
      </c>
      <c r="AK77">
        <v>9.1686395183411415E-2</v>
      </c>
      <c r="AL77">
        <v>0.24037037037037329</v>
      </c>
      <c r="AM77">
        <v>9.1686395183411415E-2</v>
      </c>
      <c r="AN77">
        <v>0.70055555555555082</v>
      </c>
      <c r="AO77">
        <v>9.1686395183411415E-2</v>
      </c>
      <c r="AP77">
        <v>34.311393074280318</v>
      </c>
    </row>
    <row r="78" spans="1:42" x14ac:dyDescent="0.35">
      <c r="A78" s="44">
        <v>4</v>
      </c>
      <c r="B78" s="28" t="s">
        <v>27</v>
      </c>
      <c r="C78" s="54">
        <v>92.17</v>
      </c>
      <c r="D78" s="6">
        <v>6.2</v>
      </c>
      <c r="E78" s="6">
        <v>76.3</v>
      </c>
      <c r="F78" s="49">
        <v>2.0499999999999998</v>
      </c>
      <c r="G78" s="54">
        <v>0.54</v>
      </c>
      <c r="H78" s="49">
        <v>0.08</v>
      </c>
      <c r="I78" s="54">
        <v>0.57999999999999996</v>
      </c>
      <c r="J78" s="49">
        <v>0.02</v>
      </c>
      <c r="K78" s="54">
        <v>0.12</v>
      </c>
      <c r="L78" s="49">
        <v>0.01</v>
      </c>
      <c r="M78" s="54">
        <v>0.46</v>
      </c>
      <c r="N78" s="49">
        <v>0.01</v>
      </c>
      <c r="O78" s="36">
        <v>26.3</v>
      </c>
      <c r="P78" s="6"/>
      <c r="Q78" s="6"/>
      <c r="AC78" s="6" t="s">
        <v>21</v>
      </c>
      <c r="AD78">
        <v>62.962482149811763</v>
      </c>
      <c r="AE78">
        <v>7.885431290331316</v>
      </c>
      <c r="AF78">
        <v>76.573480778895515</v>
      </c>
      <c r="AG78">
        <v>2.229413163788077</v>
      </c>
      <c r="AH78">
        <v>0.69520631253893261</v>
      </c>
      <c r="AI78">
        <v>8.0751589744934432E-2</v>
      </c>
      <c r="AJ78">
        <v>0.8676529562982005</v>
      </c>
      <c r="AK78">
        <v>5.4680043081296363E-2</v>
      </c>
      <c r="AL78">
        <v>0.15970694087403561</v>
      </c>
      <c r="AM78">
        <v>5.4680043081296363E-2</v>
      </c>
      <c r="AN78">
        <v>0.70794601542416491</v>
      </c>
      <c r="AO78">
        <v>5.4680043081296363E-2</v>
      </c>
      <c r="AP78">
        <v>22.559197649886819</v>
      </c>
    </row>
    <row r="79" spans="1:42" x14ac:dyDescent="0.35">
      <c r="A79" s="44">
        <v>5</v>
      </c>
      <c r="B79" s="28" t="s">
        <v>27</v>
      </c>
      <c r="C79" s="54">
        <v>68.27</v>
      </c>
      <c r="D79" s="6">
        <v>4.0199999999999996</v>
      </c>
      <c r="E79" s="6">
        <v>46.74</v>
      </c>
      <c r="F79" s="49">
        <v>10.86</v>
      </c>
      <c r="G79" s="54">
        <v>0.42</v>
      </c>
      <c r="H79" s="49">
        <v>0</v>
      </c>
      <c r="I79" s="54">
        <v>0.69</v>
      </c>
      <c r="J79" s="49">
        <v>0.02</v>
      </c>
      <c r="K79" s="54">
        <v>0.11</v>
      </c>
      <c r="L79" s="49">
        <v>0.01</v>
      </c>
      <c r="M79" s="54">
        <v>0.56999999999999995</v>
      </c>
      <c r="N79" s="49">
        <v>0.03</v>
      </c>
      <c r="O79" s="36">
        <v>19.46</v>
      </c>
      <c r="P79" s="6"/>
      <c r="Q79" s="6"/>
      <c r="AC79" s="6" t="s">
        <v>19</v>
      </c>
      <c r="AD79">
        <v>54.850540391418647</v>
      </c>
      <c r="AE79">
        <v>10.985242058698759</v>
      </c>
      <c r="AF79">
        <v>69.637848091314709</v>
      </c>
      <c r="AG79">
        <v>6.4933889280311057</v>
      </c>
      <c r="AH79">
        <v>0.66277593876103869</v>
      </c>
      <c r="AI79">
        <v>0.1888947837099941</v>
      </c>
      <c r="AJ79">
        <v>0.74359292035398195</v>
      </c>
      <c r="AK79">
        <v>0.13838238173240569</v>
      </c>
      <c r="AL79">
        <v>0.22210029498525011</v>
      </c>
      <c r="AM79">
        <v>0.13838238173240569</v>
      </c>
      <c r="AN79">
        <v>0.52149262536873187</v>
      </c>
      <c r="AO79">
        <v>0.13838238173240569</v>
      </c>
      <c r="AP79">
        <v>42.589345310148843</v>
      </c>
    </row>
    <row r="80" spans="1:42" x14ac:dyDescent="0.35">
      <c r="A80" s="44">
        <v>6</v>
      </c>
      <c r="B80" s="28" t="s">
        <v>27</v>
      </c>
      <c r="C80" s="54">
        <v>76.650000000000006</v>
      </c>
      <c r="D80" s="6">
        <v>4.84</v>
      </c>
      <c r="E80" s="6">
        <v>73.05</v>
      </c>
      <c r="F80" s="49">
        <v>2.5099999999999998</v>
      </c>
      <c r="G80" s="54">
        <v>0.56999999999999995</v>
      </c>
      <c r="H80" s="49">
        <v>0.09</v>
      </c>
      <c r="I80" s="54">
        <v>0.64</v>
      </c>
      <c r="J80" s="49">
        <v>0.04</v>
      </c>
      <c r="K80" s="54">
        <v>0.15</v>
      </c>
      <c r="L80" s="49">
        <v>0.02</v>
      </c>
      <c r="M80" s="54">
        <v>0.49</v>
      </c>
      <c r="N80" s="49">
        <v>0.02</v>
      </c>
      <c r="O80" s="36">
        <v>29.99</v>
      </c>
      <c r="P80" s="6"/>
      <c r="Q80" s="6"/>
      <c r="AC80" s="3" t="s">
        <v>24</v>
      </c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</row>
    <row r="81" spans="1:42" x14ac:dyDescent="0.35">
      <c r="A81" s="44">
        <v>7</v>
      </c>
      <c r="B81" s="28" t="s">
        <v>27</v>
      </c>
      <c r="C81" s="54">
        <v>63.06</v>
      </c>
      <c r="D81" s="6">
        <v>0.28999999999999998</v>
      </c>
      <c r="E81" s="6">
        <v>68.23</v>
      </c>
      <c r="F81" s="49">
        <v>2.9</v>
      </c>
      <c r="G81" s="54">
        <v>0.62</v>
      </c>
      <c r="H81" s="49">
        <v>0.05</v>
      </c>
      <c r="I81" s="54">
        <v>0.81</v>
      </c>
      <c r="J81" s="49">
        <v>0.11</v>
      </c>
      <c r="K81" s="54">
        <v>0.18</v>
      </c>
      <c r="L81" s="49">
        <v>0.04</v>
      </c>
      <c r="M81" s="54">
        <v>0.63</v>
      </c>
      <c r="N81" s="49">
        <v>7.0000000000000007E-2</v>
      </c>
      <c r="O81" s="36">
        <v>29.35</v>
      </c>
      <c r="P81" s="6"/>
      <c r="Q81" s="6"/>
      <c r="AC81" s="6" t="s">
        <v>17</v>
      </c>
      <c r="AD81" s="6">
        <f>AVERAGE(AD73,AD77)</f>
        <v>34.097135852147694</v>
      </c>
      <c r="AE81" s="6"/>
      <c r="AF81" s="6">
        <f t="shared" ref="AF81:AP83" si="4">AVERAGE(AF73,AF77)</f>
        <v>62.244788696986532</v>
      </c>
      <c r="AG81" s="6"/>
      <c r="AH81" s="6">
        <f t="shared" si="4"/>
        <v>0.44518119842266535</v>
      </c>
      <c r="AI81" s="6"/>
      <c r="AJ81" s="6">
        <f t="shared" si="4"/>
        <v>0.87417308954524076</v>
      </c>
      <c r="AK81" s="6"/>
      <c r="AL81" s="6">
        <f t="shared" si="4"/>
        <v>0.20717379278012293</v>
      </c>
      <c r="AM81" s="6"/>
      <c r="AN81" s="6">
        <f t="shared" si="4"/>
        <v>0.66699929676511782</v>
      </c>
      <c r="AO81" s="6"/>
      <c r="AP81" s="6">
        <f t="shared" si="4"/>
        <v>30.888361098908177</v>
      </c>
    </row>
    <row r="82" spans="1:42" x14ac:dyDescent="0.35">
      <c r="A82" s="44">
        <v>8</v>
      </c>
      <c r="B82" s="28" t="s">
        <v>27</v>
      </c>
      <c r="C82" s="54">
        <v>61.82</v>
      </c>
      <c r="D82" s="6">
        <v>0.78</v>
      </c>
      <c r="E82" s="6">
        <v>65.13</v>
      </c>
      <c r="F82" s="49">
        <v>3.57</v>
      </c>
      <c r="G82" s="54">
        <v>0.53</v>
      </c>
      <c r="H82" s="49">
        <v>0.11</v>
      </c>
      <c r="I82" s="54">
        <v>0.84</v>
      </c>
      <c r="J82" s="49">
        <v>0.09</v>
      </c>
      <c r="K82" s="54">
        <v>0.18</v>
      </c>
      <c r="L82" s="49">
        <v>0.02</v>
      </c>
      <c r="M82" s="54">
        <v>0.65</v>
      </c>
      <c r="N82" s="49">
        <v>7.0000000000000007E-2</v>
      </c>
      <c r="O82" s="36">
        <v>27.83</v>
      </c>
      <c r="P82" s="6"/>
      <c r="Q82" s="6"/>
      <c r="AC82" s="6" t="s">
        <v>19</v>
      </c>
      <c r="AD82" s="6">
        <f>AVERAGE(AD74,AD78)</f>
        <v>41.144176774732891</v>
      </c>
      <c r="AE82" s="6"/>
      <c r="AF82" s="6">
        <f t="shared" si="4"/>
        <v>67.346956193304294</v>
      </c>
      <c r="AG82" s="6"/>
      <c r="AH82" s="6">
        <f t="shared" si="4"/>
        <v>0.52077410876228702</v>
      </c>
      <c r="AI82" s="6"/>
      <c r="AJ82" s="6">
        <f t="shared" si="4"/>
        <v>0.90394186276448552</v>
      </c>
      <c r="AK82" s="6"/>
      <c r="AL82" s="6">
        <f t="shared" si="4"/>
        <v>0.18169535077889865</v>
      </c>
      <c r="AM82" s="6"/>
      <c r="AN82" s="6">
        <f t="shared" si="4"/>
        <v>0.72224651198558698</v>
      </c>
      <c r="AO82" s="6"/>
      <c r="AP82" s="6">
        <f t="shared" si="4"/>
        <v>25.106534398653089</v>
      </c>
    </row>
    <row r="83" spans="1:42" x14ac:dyDescent="0.35">
      <c r="A83" s="44">
        <v>9</v>
      </c>
      <c r="B83" s="28" t="s">
        <v>27</v>
      </c>
      <c r="C83" s="54">
        <v>66.430000000000007</v>
      </c>
      <c r="D83" s="6">
        <v>1.65</v>
      </c>
      <c r="E83" s="6">
        <v>71.06</v>
      </c>
      <c r="F83" s="49">
        <v>0.9</v>
      </c>
      <c r="G83" s="54">
        <v>0.51</v>
      </c>
      <c r="H83" s="49">
        <v>0.01</v>
      </c>
      <c r="I83" s="54">
        <v>0.64</v>
      </c>
      <c r="J83" s="49">
        <v>0.03</v>
      </c>
      <c r="K83" s="54">
        <v>0.17</v>
      </c>
      <c r="L83" s="49">
        <v>0.01</v>
      </c>
      <c r="M83" s="54">
        <v>0.47</v>
      </c>
      <c r="N83" s="49">
        <v>0.01</v>
      </c>
      <c r="O83" s="36">
        <v>36.39</v>
      </c>
      <c r="P83" s="6"/>
      <c r="Q83" s="6"/>
      <c r="AC83" s="6" t="s">
        <v>21</v>
      </c>
      <c r="AD83" s="6">
        <f>AVERAGE(AD75,AD79)</f>
        <v>56.632378340435949</v>
      </c>
      <c r="AE83" s="6"/>
      <c r="AF83" s="6">
        <f t="shared" si="4"/>
        <v>67.620962847980508</v>
      </c>
      <c r="AG83" s="6"/>
      <c r="AH83" s="6">
        <f t="shared" si="4"/>
        <v>0.6698649179265681</v>
      </c>
      <c r="AI83" s="6"/>
      <c r="AJ83" s="6">
        <f t="shared" si="4"/>
        <v>0.83392665408280819</v>
      </c>
      <c r="AK83" s="6"/>
      <c r="AL83" s="6">
        <f t="shared" si="4"/>
        <v>0.25442133862835914</v>
      </c>
      <c r="AM83" s="6"/>
      <c r="AN83" s="6">
        <f t="shared" si="4"/>
        <v>0.57950531545444894</v>
      </c>
      <c r="AO83" s="6"/>
      <c r="AP83" s="6">
        <f t="shared" si="4"/>
        <v>43.783636086665084</v>
      </c>
    </row>
    <row r="84" spans="1:42" x14ac:dyDescent="0.35">
      <c r="A84" s="30">
        <v>10</v>
      </c>
      <c r="B84" s="28" t="s">
        <v>27</v>
      </c>
      <c r="C84">
        <v>64.72</v>
      </c>
      <c r="D84">
        <v>2.04</v>
      </c>
      <c r="E84">
        <v>4.8499999999999996</v>
      </c>
      <c r="F84">
        <v>0.43</v>
      </c>
      <c r="G84">
        <v>0.04</v>
      </c>
      <c r="H84">
        <v>0.73</v>
      </c>
      <c r="I84">
        <v>0.03</v>
      </c>
      <c r="J84">
        <v>0.16</v>
      </c>
      <c r="K84">
        <v>0.03</v>
      </c>
      <c r="L84">
        <v>0.56999999999999995</v>
      </c>
      <c r="M84">
        <v>0.01</v>
      </c>
      <c r="N84">
        <v>27.86</v>
      </c>
      <c r="O84" s="36"/>
      <c r="P84" s="6"/>
      <c r="Q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</row>
    <row r="85" spans="1:42" x14ac:dyDescent="0.35">
      <c r="A85" s="44">
        <v>11</v>
      </c>
      <c r="B85" s="28" t="s">
        <v>27</v>
      </c>
      <c r="C85" s="54">
        <v>77.25</v>
      </c>
      <c r="D85" s="6">
        <v>4.22</v>
      </c>
      <c r="E85" s="6">
        <v>72.430000000000007</v>
      </c>
      <c r="F85" s="49">
        <v>3.83</v>
      </c>
      <c r="G85" s="54">
        <v>0.52</v>
      </c>
      <c r="H85" s="49">
        <v>0.03</v>
      </c>
      <c r="I85" s="54">
        <v>0.64</v>
      </c>
      <c r="J85" s="49">
        <v>0.05</v>
      </c>
      <c r="K85" s="54">
        <v>0.16</v>
      </c>
      <c r="L85" s="49">
        <v>0.03</v>
      </c>
      <c r="M85" s="54">
        <v>0.48</v>
      </c>
      <c r="N85" s="49">
        <v>0.02</v>
      </c>
      <c r="O85" s="36">
        <v>33.29</v>
      </c>
      <c r="P85" s="6"/>
      <c r="Q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</row>
    <row r="86" spans="1:42" x14ac:dyDescent="0.35">
      <c r="A86" s="44">
        <v>12</v>
      </c>
      <c r="B86" s="28" t="s">
        <v>27</v>
      </c>
      <c r="C86" s="54">
        <v>61.9</v>
      </c>
      <c r="D86" s="6">
        <v>2.96</v>
      </c>
      <c r="E86" s="6">
        <v>60.48</v>
      </c>
      <c r="F86" s="49">
        <v>4.96</v>
      </c>
      <c r="G86" s="54">
        <v>0.51</v>
      </c>
      <c r="H86" s="49">
        <v>0.09</v>
      </c>
      <c r="I86" s="54">
        <v>0.7</v>
      </c>
      <c r="J86" s="49">
        <v>0</v>
      </c>
      <c r="K86" s="54">
        <v>0.19</v>
      </c>
      <c r="L86" s="49">
        <v>0.01</v>
      </c>
      <c r="M86" s="54">
        <v>0.5</v>
      </c>
      <c r="N86" s="49">
        <v>0.01</v>
      </c>
      <c r="O86" s="36">
        <v>38.380000000000003</v>
      </c>
      <c r="P86" s="6"/>
      <c r="Q86" s="6"/>
      <c r="AC86" s="3" t="s">
        <v>31</v>
      </c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</row>
    <row r="87" spans="1:42" ht="15" thickBot="1" x14ac:dyDescent="0.4">
      <c r="A87" s="45">
        <v>13</v>
      </c>
      <c r="B87" s="66" t="s">
        <v>27</v>
      </c>
      <c r="C87" s="55">
        <v>54.03</v>
      </c>
      <c r="D87" s="46">
        <v>0.22</v>
      </c>
      <c r="E87" s="46">
        <v>65.48</v>
      </c>
      <c r="F87" s="50">
        <v>5.19</v>
      </c>
      <c r="G87" s="55">
        <v>0.53</v>
      </c>
      <c r="H87" s="50">
        <v>0.08</v>
      </c>
      <c r="I87" s="55">
        <v>0.63</v>
      </c>
      <c r="J87" s="50">
        <v>0.01</v>
      </c>
      <c r="K87" s="55">
        <v>0.13</v>
      </c>
      <c r="L87" s="50">
        <v>0.03</v>
      </c>
      <c r="M87" s="55">
        <v>0.51</v>
      </c>
      <c r="N87" s="50">
        <v>0.02</v>
      </c>
      <c r="O87" s="37">
        <v>25.35</v>
      </c>
      <c r="P87" s="6"/>
      <c r="Q87" s="6"/>
      <c r="AC87" s="6"/>
      <c r="AD87" s="3" t="s">
        <v>2</v>
      </c>
      <c r="AE87" s="3"/>
      <c r="AF87" s="2" t="s">
        <v>3</v>
      </c>
      <c r="AG87" s="2"/>
      <c r="AH87" s="2" t="s">
        <v>4</v>
      </c>
      <c r="AI87" s="2"/>
      <c r="AJ87" s="2" t="s">
        <v>5</v>
      </c>
      <c r="AK87" s="2"/>
      <c r="AL87" s="2" t="s">
        <v>6</v>
      </c>
      <c r="AM87" s="2"/>
      <c r="AN87" s="2" t="s">
        <v>7</v>
      </c>
      <c r="AO87" s="2"/>
      <c r="AP87" s="2" t="s">
        <v>8</v>
      </c>
    </row>
    <row r="88" spans="1:42" x14ac:dyDescent="0.35">
      <c r="B88" s="120" t="s">
        <v>1</v>
      </c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6"/>
      <c r="Q88" s="6"/>
      <c r="AC88" s="3" t="s">
        <v>13</v>
      </c>
      <c r="AD88" s="3">
        <v>64.23</v>
      </c>
      <c r="AE88" s="3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6"/>
    </row>
    <row r="89" spans="1:42" x14ac:dyDescent="0.35">
      <c r="B89" s="3"/>
      <c r="C89" s="1" t="s">
        <v>2</v>
      </c>
      <c r="D89" s="1"/>
      <c r="E89" s="1" t="s">
        <v>3</v>
      </c>
      <c r="F89" s="1"/>
      <c r="G89" s="1" t="s">
        <v>4</v>
      </c>
      <c r="H89" s="1"/>
      <c r="I89" s="1" t="s">
        <v>5</v>
      </c>
      <c r="J89" s="1"/>
      <c r="K89" s="1" t="s">
        <v>6</v>
      </c>
      <c r="L89" s="1"/>
      <c r="M89" s="1" t="s">
        <v>7</v>
      </c>
      <c r="N89" s="1"/>
      <c r="O89" s="1" t="s">
        <v>8</v>
      </c>
      <c r="P89" s="6"/>
      <c r="Q89" s="6"/>
      <c r="AC89" s="3" t="s">
        <v>15</v>
      </c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</row>
    <row r="90" spans="1:42" x14ac:dyDescent="0.35">
      <c r="B90" s="119" t="s">
        <v>20</v>
      </c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6"/>
      <c r="Q90" s="6"/>
      <c r="AC90" s="6" t="s">
        <v>17</v>
      </c>
      <c r="AD90">
        <v>86.230590666300202</v>
      </c>
      <c r="AE90">
        <v>3.683754203238554</v>
      </c>
      <c r="AF90">
        <v>72.820624189159176</v>
      </c>
      <c r="AG90">
        <v>4.0808764873238976</v>
      </c>
      <c r="AH90">
        <v>0.63092101483648511</v>
      </c>
      <c r="AI90">
        <v>0.1238363707773902</v>
      </c>
      <c r="AJ90">
        <v>0.69354377880184348</v>
      </c>
      <c r="AK90">
        <v>2.6941178790333871E-2</v>
      </c>
      <c r="AL90">
        <v>0.18292413793103429</v>
      </c>
      <c r="AM90">
        <v>2.6941178790333871E-2</v>
      </c>
      <c r="AN90">
        <v>0.51061290322580655</v>
      </c>
      <c r="AO90">
        <v>2.6941178790333871E-2</v>
      </c>
      <c r="AP90">
        <v>35.8244252692025</v>
      </c>
    </row>
    <row r="91" spans="1:42" x14ac:dyDescent="0.35">
      <c r="B91" s="6" t="s">
        <v>14</v>
      </c>
      <c r="C91">
        <v>82.93</v>
      </c>
      <c r="D91">
        <v>0.45</v>
      </c>
      <c r="E91">
        <v>75.31</v>
      </c>
      <c r="F91">
        <v>0.97</v>
      </c>
      <c r="G91">
        <v>0.68</v>
      </c>
      <c r="H91">
        <v>0.04</v>
      </c>
      <c r="I91">
        <v>0.72</v>
      </c>
      <c r="J91">
        <v>0</v>
      </c>
      <c r="K91">
        <v>0.17</v>
      </c>
      <c r="L91">
        <v>0</v>
      </c>
      <c r="M91">
        <v>0.54</v>
      </c>
      <c r="N91">
        <v>0</v>
      </c>
      <c r="O91">
        <v>32.200000000000003</v>
      </c>
      <c r="P91" s="6"/>
      <c r="Q91" s="6"/>
      <c r="AC91" s="6" t="s">
        <v>19</v>
      </c>
      <c r="AD91">
        <v>78.282811558304815</v>
      </c>
      <c r="AE91">
        <v>8.9972364111820387</v>
      </c>
      <c r="AF91">
        <v>74.111067565454476</v>
      </c>
      <c r="AG91">
        <v>5.252714835534734</v>
      </c>
      <c r="AH91">
        <v>0.68513900717360732</v>
      </c>
      <c r="AI91">
        <v>0.1664159354544999</v>
      </c>
      <c r="AJ91">
        <v>0.69856345177664969</v>
      </c>
      <c r="AK91">
        <v>3.0192239354182322E-2</v>
      </c>
      <c r="AL91">
        <v>0.17617215189873389</v>
      </c>
      <c r="AM91">
        <v>3.0192239354182322E-2</v>
      </c>
      <c r="AN91">
        <v>0.52236294416243689</v>
      </c>
      <c r="AO91">
        <v>3.0192239354182322E-2</v>
      </c>
      <c r="AP91">
        <v>33.726004853045318</v>
      </c>
    </row>
    <row r="92" spans="1:42" x14ac:dyDescent="0.35">
      <c r="B92" s="6" t="s">
        <v>16</v>
      </c>
      <c r="C92">
        <v>72.98</v>
      </c>
      <c r="D92">
        <v>2.33</v>
      </c>
      <c r="E92">
        <v>72.92</v>
      </c>
      <c r="F92">
        <v>2.2000000000000002</v>
      </c>
      <c r="G92">
        <v>0.51</v>
      </c>
      <c r="H92">
        <v>0.03</v>
      </c>
      <c r="I92">
        <v>0.76</v>
      </c>
      <c r="J92">
        <v>0.01</v>
      </c>
      <c r="K92">
        <v>0.16</v>
      </c>
      <c r="L92">
        <v>0.01</v>
      </c>
      <c r="M92">
        <v>0.59</v>
      </c>
      <c r="N92">
        <v>0</v>
      </c>
      <c r="O92">
        <v>27.8</v>
      </c>
      <c r="P92" s="6"/>
      <c r="Q92" s="6"/>
      <c r="AC92" s="6" t="s">
        <v>21</v>
      </c>
      <c r="AD92">
        <v>86.231790255608544</v>
      </c>
      <c r="AE92">
        <v>4.784441393133565</v>
      </c>
      <c r="AF92">
        <v>69.925754228936896</v>
      </c>
      <c r="AG92">
        <v>5.2903228714168149</v>
      </c>
      <c r="AH92">
        <v>0.64195112660800491</v>
      </c>
      <c r="AI92">
        <v>0.1328251905104135</v>
      </c>
      <c r="AJ92">
        <v>0.70146082949308752</v>
      </c>
      <c r="AK92">
        <v>6.4673376545529862E-2</v>
      </c>
      <c r="AL92">
        <v>0.2196797235023048</v>
      </c>
      <c r="AM92">
        <v>6.4673376545529862E-2</v>
      </c>
      <c r="AN92">
        <v>0.48178110599078261</v>
      </c>
      <c r="AO92">
        <v>6.4673376545529862E-2</v>
      </c>
      <c r="AP92">
        <v>45.597413591081697</v>
      </c>
    </row>
    <row r="93" spans="1:42" x14ac:dyDescent="0.35">
      <c r="B93" s="6" t="s">
        <v>18</v>
      </c>
      <c r="C93">
        <v>69.239999999999995</v>
      </c>
      <c r="D93">
        <v>1.71</v>
      </c>
      <c r="E93">
        <v>73.37</v>
      </c>
      <c r="F93">
        <v>2.84</v>
      </c>
      <c r="G93">
        <v>0.51</v>
      </c>
      <c r="H93">
        <v>0.02</v>
      </c>
      <c r="I93">
        <v>0.64</v>
      </c>
      <c r="J93">
        <v>0.05</v>
      </c>
      <c r="K93">
        <v>0.16</v>
      </c>
      <c r="L93">
        <v>0.02</v>
      </c>
      <c r="M93">
        <v>0.47</v>
      </c>
      <c r="N93">
        <v>0.03</v>
      </c>
      <c r="O93">
        <v>34.78</v>
      </c>
      <c r="P93" s="6"/>
      <c r="Q93" s="6"/>
      <c r="AC93" s="3" t="s">
        <v>22</v>
      </c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</row>
    <row r="94" spans="1:42" x14ac:dyDescent="0.35">
      <c r="B94" s="6"/>
      <c r="P94" s="6"/>
      <c r="Q94" s="6"/>
      <c r="AC94" s="6" t="s">
        <v>17</v>
      </c>
      <c r="AD94">
        <v>86.2219211506779</v>
      </c>
      <c r="AE94">
        <v>3.700874146501314</v>
      </c>
      <c r="AF94">
        <v>76.066130406753686</v>
      </c>
      <c r="AG94">
        <v>0.60850280614374852</v>
      </c>
      <c r="AH94">
        <v>0.55297070122161596</v>
      </c>
      <c r="AI94">
        <v>3.9292169171946091E-2</v>
      </c>
      <c r="AJ94">
        <v>0.64385354691075547</v>
      </c>
      <c r="AK94">
        <v>5.090914492017435E-2</v>
      </c>
      <c r="AL94">
        <v>0.13428995433789889</v>
      </c>
      <c r="AM94">
        <v>5.090914492017435E-2</v>
      </c>
      <c r="AN94">
        <v>0.50957437070938327</v>
      </c>
      <c r="AO94">
        <v>5.090914492017435E-2</v>
      </c>
      <c r="AP94">
        <v>26.353357244194321</v>
      </c>
    </row>
    <row r="95" spans="1:42" x14ac:dyDescent="0.3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AC95" s="6" t="s">
        <v>21</v>
      </c>
      <c r="AD95">
        <v>78.724362789749378</v>
      </c>
      <c r="AE95">
        <v>9.0944589036815078</v>
      </c>
      <c r="AF95">
        <v>75.754855723921679</v>
      </c>
      <c r="AG95">
        <v>4.3306031893418258</v>
      </c>
      <c r="AH95">
        <v>0.73065988332010767</v>
      </c>
      <c r="AI95">
        <v>0.12975568439470189</v>
      </c>
      <c r="AJ95">
        <v>0.69952631578947366</v>
      </c>
      <c r="AK95">
        <v>2.686525355092045E-2</v>
      </c>
      <c r="AL95">
        <v>0.17184749999999949</v>
      </c>
      <c r="AM95">
        <v>2.686525355092045E-2</v>
      </c>
      <c r="AN95">
        <v>0.52766416040100295</v>
      </c>
      <c r="AO95">
        <v>2.686525355092045E-2</v>
      </c>
      <c r="AP95">
        <v>32.567589936258408</v>
      </c>
    </row>
    <row r="96" spans="1:42" x14ac:dyDescent="0.35">
      <c r="B96" s="120" t="s">
        <v>25</v>
      </c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6"/>
      <c r="Q96" s="6"/>
      <c r="AC96" s="6" t="s">
        <v>19</v>
      </c>
      <c r="AD96">
        <v>85.826724939189603</v>
      </c>
      <c r="AE96">
        <v>5.2475221664403691</v>
      </c>
      <c r="AF96">
        <v>69.155268251555611</v>
      </c>
      <c r="AG96">
        <v>5.1670505372245952</v>
      </c>
      <c r="AH96">
        <v>0.61600133661210976</v>
      </c>
      <c r="AI96">
        <v>0.1088073290781502</v>
      </c>
      <c r="AJ96">
        <v>0.70116551724137921</v>
      </c>
      <c r="AK96">
        <v>7.9665808979507327E-2</v>
      </c>
      <c r="AL96">
        <v>0.2217816091954021</v>
      </c>
      <c r="AM96">
        <v>7.9665808979507327E-2</v>
      </c>
      <c r="AN96">
        <v>0.47938390804597708</v>
      </c>
      <c r="AO96">
        <v>7.9665808979507327E-2</v>
      </c>
      <c r="AP96">
        <v>46.263882761398683</v>
      </c>
    </row>
    <row r="97" spans="2:42" x14ac:dyDescent="0.35">
      <c r="B97" s="3"/>
      <c r="C97" s="1" t="s">
        <v>2</v>
      </c>
      <c r="D97" s="1"/>
      <c r="E97" s="1" t="s">
        <v>3</v>
      </c>
      <c r="F97" s="1"/>
      <c r="G97" s="1" t="s">
        <v>4</v>
      </c>
      <c r="H97" s="1"/>
      <c r="I97" s="1" t="s">
        <v>5</v>
      </c>
      <c r="J97" s="1"/>
      <c r="K97" s="1" t="s">
        <v>6</v>
      </c>
      <c r="L97" s="1"/>
      <c r="M97" s="1" t="s">
        <v>7</v>
      </c>
      <c r="N97" s="1"/>
      <c r="O97" s="1" t="s">
        <v>8</v>
      </c>
      <c r="P97" s="6"/>
      <c r="Q97" s="6"/>
      <c r="AC97" s="3" t="s">
        <v>24</v>
      </c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</row>
    <row r="98" spans="2:42" x14ac:dyDescent="0.35">
      <c r="B98" s="119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6"/>
      <c r="AC98" s="6" t="s">
        <v>17</v>
      </c>
      <c r="AD98" s="6">
        <f>AVERAGE(AD90,AD94)</f>
        <v>86.226255908489051</v>
      </c>
      <c r="AE98" s="6"/>
      <c r="AF98" s="6">
        <f t="shared" ref="AF98:AP100" si="5">AVERAGE(AF90,AF94)</f>
        <v>74.443377297956431</v>
      </c>
      <c r="AG98" s="6"/>
      <c r="AH98" s="6">
        <f t="shared" si="5"/>
        <v>0.59194585802905053</v>
      </c>
      <c r="AI98" s="6"/>
      <c r="AJ98" s="6">
        <f t="shared" si="5"/>
        <v>0.66869866285629942</v>
      </c>
      <c r="AK98" s="6"/>
      <c r="AL98" s="6">
        <f t="shared" si="5"/>
        <v>0.15860704613446658</v>
      </c>
      <c r="AM98" s="6"/>
      <c r="AN98" s="6">
        <f t="shared" si="5"/>
        <v>0.51009363696759491</v>
      </c>
      <c r="AO98" s="6"/>
      <c r="AP98" s="6">
        <f t="shared" si="5"/>
        <v>31.08889125669841</v>
      </c>
    </row>
    <row r="99" spans="2:42" x14ac:dyDescent="0.35">
      <c r="Q99" s="6"/>
      <c r="AC99" s="6" t="s">
        <v>19</v>
      </c>
      <c r="AD99" s="6">
        <f>AVERAGE(AD91,AD95)</f>
        <v>78.503587174027103</v>
      </c>
      <c r="AE99" s="6"/>
      <c r="AF99" s="6">
        <f t="shared" si="5"/>
        <v>74.932961644688078</v>
      </c>
      <c r="AG99" s="6"/>
      <c r="AH99" s="6">
        <f t="shared" si="5"/>
        <v>0.70789944524685744</v>
      </c>
      <c r="AI99" s="6"/>
      <c r="AJ99" s="6">
        <f t="shared" si="5"/>
        <v>0.69904488378306162</v>
      </c>
      <c r="AK99" s="6"/>
      <c r="AL99" s="6">
        <f t="shared" si="5"/>
        <v>0.1740098259493667</v>
      </c>
      <c r="AM99" s="6"/>
      <c r="AN99" s="6">
        <f t="shared" si="5"/>
        <v>0.52501355228171986</v>
      </c>
      <c r="AO99" s="6"/>
      <c r="AP99" s="6">
        <f t="shared" si="5"/>
        <v>33.146797394651863</v>
      </c>
    </row>
    <row r="100" spans="2:42" x14ac:dyDescent="0.35">
      <c r="B100" s="6"/>
      <c r="P100" s="6"/>
      <c r="Q100" s="6"/>
      <c r="AC100" s="6" t="s">
        <v>21</v>
      </c>
      <c r="AD100" s="6">
        <f>AVERAGE(AD92,AD96)</f>
        <v>86.029257597399067</v>
      </c>
      <c r="AE100" s="6"/>
      <c r="AF100" s="6">
        <f t="shared" si="5"/>
        <v>69.540511240246246</v>
      </c>
      <c r="AG100" s="6"/>
      <c r="AH100" s="6">
        <f t="shared" si="5"/>
        <v>0.62897623161005733</v>
      </c>
      <c r="AI100" s="6"/>
      <c r="AJ100" s="6">
        <f t="shared" si="5"/>
        <v>0.70131317336723331</v>
      </c>
      <c r="AK100" s="6"/>
      <c r="AL100" s="6">
        <f t="shared" si="5"/>
        <v>0.22073066634885347</v>
      </c>
      <c r="AM100" s="6"/>
      <c r="AN100" s="6">
        <f t="shared" si="5"/>
        <v>0.48058250701837985</v>
      </c>
      <c r="AO100" s="6"/>
      <c r="AP100" s="6">
        <f t="shared" si="5"/>
        <v>45.93064817624019</v>
      </c>
    </row>
    <row r="101" spans="2:42" x14ac:dyDescent="0.35">
      <c r="B101" s="6"/>
      <c r="P101" s="6"/>
      <c r="Q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</row>
    <row r="102" spans="2:42" x14ac:dyDescent="0.35">
      <c r="B102" s="119" t="s">
        <v>20</v>
      </c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6"/>
      <c r="Q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</row>
    <row r="103" spans="2:42" x14ac:dyDescent="0.35">
      <c r="B103" s="6" t="s">
        <v>14</v>
      </c>
      <c r="C103">
        <v>71.459999999999994</v>
      </c>
      <c r="D103">
        <v>0.06</v>
      </c>
      <c r="E103">
        <v>73.87</v>
      </c>
      <c r="F103">
        <v>1.01</v>
      </c>
      <c r="G103">
        <v>0.8</v>
      </c>
      <c r="H103">
        <v>0.03</v>
      </c>
      <c r="I103">
        <v>0.8</v>
      </c>
      <c r="J103">
        <v>0.02</v>
      </c>
      <c r="K103">
        <v>0.2</v>
      </c>
      <c r="L103">
        <v>0.02</v>
      </c>
      <c r="M103">
        <v>0.6</v>
      </c>
      <c r="N103">
        <v>0.01</v>
      </c>
      <c r="O103">
        <v>33.1</v>
      </c>
      <c r="P103" s="6"/>
      <c r="Q103" s="6"/>
      <c r="AC103" s="3" t="s">
        <v>32</v>
      </c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</row>
    <row r="104" spans="2:42" x14ac:dyDescent="0.35">
      <c r="B104" s="6" t="s">
        <v>26</v>
      </c>
      <c r="C104">
        <v>73.3</v>
      </c>
      <c r="D104">
        <v>0.05</v>
      </c>
      <c r="E104">
        <v>76.569999999999993</v>
      </c>
      <c r="F104">
        <v>1.97</v>
      </c>
      <c r="G104">
        <v>0.75</v>
      </c>
      <c r="H104">
        <v>0.05</v>
      </c>
      <c r="I104">
        <v>0.78</v>
      </c>
      <c r="J104">
        <v>0.02</v>
      </c>
      <c r="K104">
        <v>0.19</v>
      </c>
      <c r="L104">
        <v>0.02</v>
      </c>
      <c r="M104">
        <v>0.59</v>
      </c>
      <c r="N104">
        <v>0.02</v>
      </c>
      <c r="O104">
        <v>32.96</v>
      </c>
      <c r="P104" s="6"/>
      <c r="Q104" s="6"/>
      <c r="AC104" s="6"/>
      <c r="AD104" s="3" t="s">
        <v>2</v>
      </c>
      <c r="AE104" s="3"/>
      <c r="AF104" s="2" t="s">
        <v>3</v>
      </c>
      <c r="AG104" s="2"/>
      <c r="AH104" s="2" t="s">
        <v>4</v>
      </c>
      <c r="AI104" s="2"/>
      <c r="AJ104" s="2" t="s">
        <v>5</v>
      </c>
      <c r="AK104" s="2"/>
      <c r="AL104" s="2" t="s">
        <v>6</v>
      </c>
      <c r="AM104" s="2"/>
      <c r="AN104" s="2" t="s">
        <v>7</v>
      </c>
      <c r="AO104" s="2"/>
      <c r="AP104" s="2" t="s">
        <v>8</v>
      </c>
    </row>
    <row r="105" spans="2:42" x14ac:dyDescent="0.35">
      <c r="B105" s="6" t="s">
        <v>27</v>
      </c>
      <c r="C105">
        <v>67.099999999999994</v>
      </c>
      <c r="D105">
        <v>3.83</v>
      </c>
      <c r="E105">
        <v>68.739999999999995</v>
      </c>
      <c r="F105">
        <v>2.2400000000000002</v>
      </c>
      <c r="G105">
        <v>0.46</v>
      </c>
      <c r="H105">
        <v>0.05</v>
      </c>
      <c r="I105">
        <v>0.68</v>
      </c>
      <c r="J105">
        <v>0.04</v>
      </c>
      <c r="K105">
        <v>0.16</v>
      </c>
      <c r="L105">
        <v>0.01</v>
      </c>
      <c r="M105">
        <v>0.51</v>
      </c>
      <c r="N105">
        <v>0.03</v>
      </c>
      <c r="O105">
        <v>32.11</v>
      </c>
      <c r="P105" s="6"/>
      <c r="Q105" s="6"/>
      <c r="AC105" s="3" t="s">
        <v>13</v>
      </c>
      <c r="AD105" s="3">
        <v>64.3</v>
      </c>
      <c r="AE105" s="3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6"/>
    </row>
    <row r="106" spans="2:42" x14ac:dyDescent="0.35"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6"/>
      <c r="Q106" s="6"/>
      <c r="AC106" s="3" t="s">
        <v>15</v>
      </c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</row>
    <row r="107" spans="2:42" x14ac:dyDescent="0.3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AC107" s="6" t="s">
        <v>17</v>
      </c>
      <c r="AD107">
        <v>45.972514305277059</v>
      </c>
      <c r="AE107">
        <v>14.166712107345621</v>
      </c>
      <c r="AF107">
        <v>59.957950110507348</v>
      </c>
      <c r="AG107">
        <v>11.55545140467582</v>
      </c>
      <c r="AH107">
        <v>0.47184954189135148</v>
      </c>
      <c r="AI107">
        <v>0.14958179901594759</v>
      </c>
      <c r="AJ107">
        <v>0.96848085106382931</v>
      </c>
      <c r="AK107">
        <v>0.11061547587859551</v>
      </c>
      <c r="AL107">
        <v>0.22755932203389889</v>
      </c>
      <c r="AM107">
        <v>0.11061547587859551</v>
      </c>
      <c r="AN107">
        <v>0.74108936170212647</v>
      </c>
      <c r="AO107">
        <v>0.11061547587859551</v>
      </c>
      <c r="AP107">
        <v>30.706057028162292</v>
      </c>
    </row>
    <row r="108" spans="2:42" x14ac:dyDescent="0.3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AC108" s="6" t="s">
        <v>19</v>
      </c>
      <c r="AD108">
        <v>24.446450864263529</v>
      </c>
      <c r="AE108">
        <v>18.862908438650901</v>
      </c>
      <c r="AF108">
        <v>63.605995493869393</v>
      </c>
      <c r="AG108">
        <v>9.5898070063246958</v>
      </c>
      <c r="AH108">
        <v>0.58801178840428436</v>
      </c>
      <c r="AI108">
        <v>0.18200800785809071</v>
      </c>
      <c r="AJ108">
        <v>1.059392000000001</v>
      </c>
      <c r="AK108">
        <v>9.0606042712393253E-2</v>
      </c>
      <c r="AL108">
        <v>0.22889682539682579</v>
      </c>
      <c r="AM108">
        <v>9.0606042712393253E-2</v>
      </c>
      <c r="AN108">
        <v>0.83003200000000088</v>
      </c>
      <c r="AO108">
        <v>9.0606042712393253E-2</v>
      </c>
      <c r="AP108">
        <v>27.576867566169209</v>
      </c>
    </row>
    <row r="109" spans="2:42" x14ac:dyDescent="0.3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AC109" s="6" t="s">
        <v>21</v>
      </c>
      <c r="AD109">
        <v>36.917034855179189</v>
      </c>
      <c r="AE109">
        <v>11.15769710020839</v>
      </c>
      <c r="AF109">
        <v>70.777078528134268</v>
      </c>
      <c r="AG109">
        <v>7.0972163212755612</v>
      </c>
      <c r="AH109">
        <v>0.74836451619798472</v>
      </c>
      <c r="AI109">
        <v>0.14612823812415529</v>
      </c>
      <c r="AJ109">
        <v>0.84002105263157856</v>
      </c>
      <c r="AK109">
        <v>0.21895321753320729</v>
      </c>
      <c r="AL109">
        <v>0.24021052631578921</v>
      </c>
      <c r="AM109">
        <v>0.21895321753320729</v>
      </c>
      <c r="AN109">
        <v>0.59981052631578935</v>
      </c>
      <c r="AO109">
        <v>0.21895321753320729</v>
      </c>
      <c r="AP109">
        <v>40.047734372257871</v>
      </c>
    </row>
    <row r="110" spans="2:42" x14ac:dyDescent="0.3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AC110" s="3" t="s">
        <v>22</v>
      </c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</row>
    <row r="111" spans="2:42" x14ac:dyDescent="0.3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AC111" s="6" t="s">
        <v>17</v>
      </c>
      <c r="AD111">
        <v>45.972514305277059</v>
      </c>
      <c r="AE111">
        <v>14.166712107345621</v>
      </c>
      <c r="AF111">
        <v>59.957950110507348</v>
      </c>
      <c r="AG111">
        <v>11.55545140467582</v>
      </c>
      <c r="AH111">
        <v>0.47184954189135148</v>
      </c>
      <c r="AI111">
        <v>0.14958179901594759</v>
      </c>
      <c r="AJ111">
        <v>0.96848085106382931</v>
      </c>
      <c r="AK111">
        <v>0.11061547587859551</v>
      </c>
      <c r="AL111">
        <v>0.22755932203389889</v>
      </c>
      <c r="AM111">
        <v>0.11061547587859551</v>
      </c>
      <c r="AN111">
        <v>0.74108936170212647</v>
      </c>
      <c r="AO111">
        <v>0.11061547587859551</v>
      </c>
      <c r="AP111">
        <v>30.706057028162292</v>
      </c>
    </row>
    <row r="112" spans="2:42" x14ac:dyDescent="0.35">
      <c r="B112" s="120" t="s">
        <v>28</v>
      </c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6"/>
      <c r="Q112" s="6"/>
      <c r="AC112" s="6" t="s">
        <v>21</v>
      </c>
      <c r="AD112">
        <v>24.446450864263529</v>
      </c>
      <c r="AE112">
        <v>18.862908438650919</v>
      </c>
      <c r="AF112">
        <v>63.605995493869393</v>
      </c>
      <c r="AG112">
        <v>9.5898070063246958</v>
      </c>
      <c r="AH112">
        <v>0.58801178840428436</v>
      </c>
      <c r="AI112">
        <v>0.18200800785809071</v>
      </c>
      <c r="AJ112">
        <v>1.059392000000001</v>
      </c>
      <c r="AK112">
        <v>9.0606042712393253E-2</v>
      </c>
      <c r="AL112">
        <v>0.22889682539682579</v>
      </c>
      <c r="AM112">
        <v>9.0606042712393253E-2</v>
      </c>
      <c r="AN112">
        <v>0.83003200000000088</v>
      </c>
      <c r="AO112">
        <v>9.0606042712393253E-2</v>
      </c>
      <c r="AP112">
        <v>27.576867566169209</v>
      </c>
    </row>
    <row r="113" spans="2:42" x14ac:dyDescent="0.35">
      <c r="B113" s="3"/>
      <c r="C113" s="1" t="s">
        <v>2</v>
      </c>
      <c r="D113" s="1"/>
      <c r="E113" s="1" t="s">
        <v>3</v>
      </c>
      <c r="F113" s="1"/>
      <c r="G113" s="1" t="s">
        <v>4</v>
      </c>
      <c r="H113" s="1"/>
      <c r="I113" s="1" t="s">
        <v>5</v>
      </c>
      <c r="J113" s="1"/>
      <c r="K113" s="1" t="s">
        <v>6</v>
      </c>
      <c r="L113" s="1"/>
      <c r="M113" s="1" t="s">
        <v>7</v>
      </c>
      <c r="N113" s="1"/>
      <c r="O113" s="1" t="s">
        <v>8</v>
      </c>
      <c r="P113" s="6"/>
      <c r="Q113" s="6"/>
      <c r="AC113" s="6" t="s">
        <v>19</v>
      </c>
      <c r="AD113">
        <v>36.917034855179189</v>
      </c>
      <c r="AE113">
        <v>11.15769710020839</v>
      </c>
      <c r="AF113">
        <v>70.777078528134268</v>
      </c>
      <c r="AG113">
        <v>7.0972163212755612</v>
      </c>
      <c r="AH113">
        <v>0.74836451619798472</v>
      </c>
      <c r="AI113">
        <v>0.14612823812415529</v>
      </c>
      <c r="AJ113">
        <v>0.84002105263157856</v>
      </c>
      <c r="AK113">
        <v>0.21895321753320729</v>
      </c>
      <c r="AL113">
        <v>0.24021052631578921</v>
      </c>
      <c r="AM113">
        <v>0.21895321753320729</v>
      </c>
      <c r="AN113">
        <v>0.59981052631578935</v>
      </c>
      <c r="AO113">
        <v>0.21895321753320729</v>
      </c>
      <c r="AP113">
        <v>40.047734372257871</v>
      </c>
    </row>
    <row r="114" spans="2:42" x14ac:dyDescent="0.35">
      <c r="B114" s="119"/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19"/>
      <c r="N114" s="119"/>
      <c r="O114" s="119"/>
      <c r="P114" s="6"/>
      <c r="Q114" s="6"/>
      <c r="AC114" s="3" t="s">
        <v>24</v>
      </c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</row>
    <row r="115" spans="2:42" x14ac:dyDescent="0.35">
      <c r="B115" s="6"/>
      <c r="P115" s="6"/>
      <c r="Q115" s="6"/>
      <c r="AC115" s="6" t="s">
        <v>17</v>
      </c>
      <c r="AD115" s="6">
        <f>AVERAGE(AD107,AD111)</f>
        <v>45.972514305277059</v>
      </c>
      <c r="AE115" s="6"/>
      <c r="AF115" s="6">
        <f t="shared" ref="AF115:AP117" si="6">AVERAGE(AF107,AF111)</f>
        <v>59.957950110507348</v>
      </c>
      <c r="AG115" s="6"/>
      <c r="AH115" s="6">
        <f t="shared" si="6"/>
        <v>0.47184954189135148</v>
      </c>
      <c r="AI115" s="6"/>
      <c r="AJ115" s="6">
        <f t="shared" si="6"/>
        <v>0.96848085106382931</v>
      </c>
      <c r="AK115" s="6"/>
      <c r="AL115" s="6">
        <f t="shared" si="6"/>
        <v>0.22755932203389889</v>
      </c>
      <c r="AM115" s="6"/>
      <c r="AN115" s="6">
        <f t="shared" si="6"/>
        <v>0.74108936170212647</v>
      </c>
      <c r="AO115" s="6"/>
      <c r="AP115" s="6">
        <f t="shared" si="6"/>
        <v>30.706057028162292</v>
      </c>
    </row>
    <row r="116" spans="2:42" x14ac:dyDescent="0.35">
      <c r="B116" s="6"/>
      <c r="P116" s="6"/>
      <c r="Q116" s="6"/>
      <c r="AC116" s="6" t="s">
        <v>19</v>
      </c>
      <c r="AD116" s="6">
        <f>AVERAGE(AD108,AD112)</f>
        <v>24.446450864263529</v>
      </c>
      <c r="AE116" s="6"/>
      <c r="AF116" s="6">
        <f t="shared" si="6"/>
        <v>63.605995493869393</v>
      </c>
      <c r="AG116" s="6"/>
      <c r="AH116" s="6">
        <f t="shared" si="6"/>
        <v>0.58801178840428436</v>
      </c>
      <c r="AI116" s="6"/>
      <c r="AJ116" s="6">
        <f t="shared" si="6"/>
        <v>1.059392000000001</v>
      </c>
      <c r="AK116" s="6"/>
      <c r="AL116" s="6">
        <f t="shared" si="6"/>
        <v>0.22889682539682579</v>
      </c>
      <c r="AM116" s="6"/>
      <c r="AN116" s="6">
        <f t="shared" si="6"/>
        <v>0.83003200000000088</v>
      </c>
      <c r="AO116" s="6"/>
      <c r="AP116" s="6">
        <f t="shared" si="6"/>
        <v>27.576867566169209</v>
      </c>
    </row>
    <row r="117" spans="2:42" x14ac:dyDescent="0.35">
      <c r="B117" s="6"/>
      <c r="P117" s="6"/>
      <c r="Q117" s="6"/>
      <c r="AC117" s="6" t="s">
        <v>21</v>
      </c>
      <c r="AD117" s="6">
        <f>AVERAGE(AD109,AD113)</f>
        <v>36.917034855179189</v>
      </c>
      <c r="AE117" s="6"/>
      <c r="AF117" s="6">
        <f t="shared" si="6"/>
        <v>70.777078528134268</v>
      </c>
      <c r="AG117" s="6"/>
      <c r="AH117" s="6">
        <f t="shared" si="6"/>
        <v>0.74836451619798472</v>
      </c>
      <c r="AI117" s="6"/>
      <c r="AJ117" s="6">
        <f t="shared" si="6"/>
        <v>0.84002105263157856</v>
      </c>
      <c r="AK117" s="6"/>
      <c r="AL117" s="6">
        <f t="shared" si="6"/>
        <v>0.24021052631578921</v>
      </c>
      <c r="AM117" s="6"/>
      <c r="AN117" s="6">
        <f t="shared" si="6"/>
        <v>0.59981052631578935</v>
      </c>
      <c r="AO117" s="6"/>
      <c r="AP117" s="6">
        <f t="shared" si="6"/>
        <v>40.047734372257871</v>
      </c>
    </row>
    <row r="118" spans="2:42" x14ac:dyDescent="0.35">
      <c r="B118" s="119" t="s">
        <v>20</v>
      </c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6"/>
      <c r="Q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</row>
    <row r="119" spans="2:42" x14ac:dyDescent="0.35">
      <c r="B119" s="6" t="s">
        <v>14</v>
      </c>
      <c r="C119">
        <v>68.78</v>
      </c>
      <c r="D119">
        <v>0.15</v>
      </c>
      <c r="E119">
        <v>73.709999999999994</v>
      </c>
      <c r="F119">
        <v>1.25</v>
      </c>
      <c r="G119">
        <v>0.68</v>
      </c>
      <c r="H119">
        <v>0.03</v>
      </c>
      <c r="I119">
        <v>0.73</v>
      </c>
      <c r="J119">
        <v>0.06</v>
      </c>
      <c r="K119">
        <v>0.17</v>
      </c>
      <c r="L119">
        <v>0.01</v>
      </c>
      <c r="M119">
        <v>0.56000000000000005</v>
      </c>
      <c r="N119">
        <v>0.05</v>
      </c>
      <c r="O119">
        <v>30.68</v>
      </c>
      <c r="P119" s="6"/>
      <c r="Q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</row>
    <row r="120" spans="2:42" x14ac:dyDescent="0.35">
      <c r="B120" s="6" t="s">
        <v>26</v>
      </c>
      <c r="C120">
        <v>65.209999999999994</v>
      </c>
      <c r="D120">
        <v>0</v>
      </c>
      <c r="E120">
        <v>76.59</v>
      </c>
      <c r="F120">
        <v>1.1000000000000001</v>
      </c>
      <c r="G120">
        <v>0.72</v>
      </c>
      <c r="H120">
        <v>7.0000000000000007E-2</v>
      </c>
      <c r="I120">
        <v>0.68</v>
      </c>
      <c r="J120">
        <v>0.01</v>
      </c>
      <c r="K120">
        <v>0.15</v>
      </c>
      <c r="L120">
        <v>0</v>
      </c>
      <c r="M120">
        <v>0.54</v>
      </c>
      <c r="N120">
        <v>0.01</v>
      </c>
      <c r="O120">
        <v>27.46</v>
      </c>
      <c r="P120" s="6"/>
      <c r="Q120" s="6"/>
      <c r="AC120" s="3" t="s">
        <v>33</v>
      </c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</row>
    <row r="121" spans="2:42" x14ac:dyDescent="0.35">
      <c r="B121" s="6" t="s">
        <v>27</v>
      </c>
      <c r="C121">
        <v>64.150000000000006</v>
      </c>
      <c r="D121">
        <v>0.34</v>
      </c>
      <c r="E121">
        <v>73.959999999999994</v>
      </c>
      <c r="F121">
        <v>1</v>
      </c>
      <c r="G121">
        <v>0.55000000000000004</v>
      </c>
      <c r="H121">
        <v>0.04</v>
      </c>
      <c r="I121">
        <v>0.61</v>
      </c>
      <c r="J121">
        <v>0.02</v>
      </c>
      <c r="K121">
        <v>0.13</v>
      </c>
      <c r="L121">
        <v>0.01</v>
      </c>
      <c r="M121">
        <v>0.48</v>
      </c>
      <c r="N121">
        <v>0.01</v>
      </c>
      <c r="O121">
        <v>26.86</v>
      </c>
      <c r="P121" s="6"/>
      <c r="Q121" s="6"/>
      <c r="AC121" s="6"/>
      <c r="AD121" s="3" t="s">
        <v>2</v>
      </c>
      <c r="AE121" s="3"/>
      <c r="AF121" s="2" t="s">
        <v>3</v>
      </c>
      <c r="AG121" s="2"/>
      <c r="AH121" s="2" t="s">
        <v>4</v>
      </c>
      <c r="AI121" s="2"/>
      <c r="AJ121" s="2" t="s">
        <v>5</v>
      </c>
      <c r="AK121" s="2"/>
      <c r="AL121" s="2" t="s">
        <v>6</v>
      </c>
      <c r="AM121" s="2"/>
      <c r="AN121" s="2" t="s">
        <v>7</v>
      </c>
      <c r="AO121" s="2"/>
      <c r="AP121" s="2" t="s">
        <v>8</v>
      </c>
    </row>
    <row r="122" spans="2:42" x14ac:dyDescent="0.35">
      <c r="B122" s="119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6"/>
      <c r="Q122" s="6"/>
      <c r="AC122" s="3" t="s">
        <v>13</v>
      </c>
      <c r="AD122" s="3">
        <v>64.23</v>
      </c>
      <c r="AE122" s="3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6"/>
    </row>
    <row r="123" spans="2:42" x14ac:dyDescent="0.3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AC123" s="3" t="s">
        <v>15</v>
      </c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</row>
    <row r="124" spans="2:42" x14ac:dyDescent="0.3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AC124" s="6" t="s">
        <v>17</v>
      </c>
      <c r="AD124">
        <v>49.031737143005977</v>
      </c>
      <c r="AE124">
        <v>15.402930800886921</v>
      </c>
      <c r="AF124">
        <v>59.558050983757028</v>
      </c>
      <c r="AG124">
        <v>5.0503015216793168</v>
      </c>
      <c r="AH124">
        <v>0.50090761325920163</v>
      </c>
      <c r="AI124">
        <v>0.1094862318722607</v>
      </c>
      <c r="AJ124">
        <v>0.93412698412698392</v>
      </c>
      <c r="AK124">
        <v>6.1932974340471562E-2</v>
      </c>
      <c r="AL124">
        <v>0.26053174603174573</v>
      </c>
      <c r="AM124">
        <v>6.1932974340471562E-2</v>
      </c>
      <c r="AN124">
        <v>0.67359523809523825</v>
      </c>
      <c r="AO124">
        <v>6.1932974340471562E-2</v>
      </c>
      <c r="AP124">
        <v>38.677789167344088</v>
      </c>
    </row>
    <row r="125" spans="2:42" x14ac:dyDescent="0.3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AC125" s="6" t="s">
        <v>19</v>
      </c>
      <c r="AD125">
        <v>36.38161717732067</v>
      </c>
      <c r="AE125">
        <v>17.941186817730639</v>
      </c>
      <c r="AF125">
        <v>65.931062740318808</v>
      </c>
      <c r="AG125">
        <v>5.8203042022455627</v>
      </c>
      <c r="AH125">
        <v>0.47419028856185003</v>
      </c>
      <c r="AI125">
        <v>0.17234631009097329</v>
      </c>
      <c r="AJ125">
        <v>0.96491715976331327</v>
      </c>
      <c r="AK125">
        <v>4.6628170326399702E-2</v>
      </c>
      <c r="AL125">
        <v>0.18464497041420089</v>
      </c>
      <c r="AM125">
        <v>4.6628170326399702E-2</v>
      </c>
      <c r="AN125">
        <v>0.78027218934911236</v>
      </c>
      <c r="AO125">
        <v>4.6628170326399702E-2</v>
      </c>
      <c r="AP125">
        <v>23.664174237483468</v>
      </c>
    </row>
    <row r="126" spans="2:42" x14ac:dyDescent="0.3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AC126" s="6" t="s">
        <v>21</v>
      </c>
      <c r="AD126">
        <v>14.63419883141618</v>
      </c>
      <c r="AE126">
        <v>23.942087227537151</v>
      </c>
      <c r="AF126">
        <v>59.691682922479352</v>
      </c>
      <c r="AG126">
        <v>10.404504743311019</v>
      </c>
      <c r="AH126">
        <v>0.49896368253677648</v>
      </c>
      <c r="AI126">
        <v>0.21441621650190049</v>
      </c>
      <c r="AJ126">
        <v>0.82401449275362315</v>
      </c>
      <c r="AK126">
        <v>0.13527656253834669</v>
      </c>
      <c r="AL126">
        <v>0.24508695652174081</v>
      </c>
      <c r="AM126">
        <v>0.13527656253834669</v>
      </c>
      <c r="AN126">
        <v>0.57892753623188242</v>
      </c>
      <c r="AO126">
        <v>0.13527656253834669</v>
      </c>
      <c r="AP126">
        <v>42.334651779903268</v>
      </c>
    </row>
    <row r="127" spans="2:42" x14ac:dyDescent="0.3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AC127" s="3" t="s">
        <v>22</v>
      </c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</row>
    <row r="128" spans="2:42" x14ac:dyDescent="0.35">
      <c r="B128" s="120" t="s">
        <v>29</v>
      </c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6"/>
      <c r="Q128" s="6"/>
      <c r="AC128" s="6" t="s">
        <v>17</v>
      </c>
      <c r="AD128">
        <v>59.182962598841733</v>
      </c>
      <c r="AE128">
        <v>9.0330116877171154</v>
      </c>
      <c r="AF128">
        <v>63.822574304238039</v>
      </c>
      <c r="AG128">
        <v>3.960532010436554</v>
      </c>
      <c r="AH128">
        <v>0.54560151267686396</v>
      </c>
      <c r="AI128">
        <v>0.1066724859115107</v>
      </c>
      <c r="AJ128">
        <v>0.94251973684210544</v>
      </c>
      <c r="AK128">
        <v>6.3088579613773815E-2</v>
      </c>
      <c r="AL128">
        <v>0.2467467105263165</v>
      </c>
      <c r="AM128">
        <v>6.3088579613773815E-2</v>
      </c>
      <c r="AN128">
        <v>0.69577302631578908</v>
      </c>
      <c r="AO128">
        <v>6.3088579613773815E-2</v>
      </c>
      <c r="AP128">
        <v>35.463678698910357</v>
      </c>
    </row>
    <row r="129" spans="2:42" x14ac:dyDescent="0.35">
      <c r="B129" s="3"/>
      <c r="C129" s="1" t="s">
        <v>2</v>
      </c>
      <c r="D129" s="1"/>
      <c r="E129" s="1" t="s">
        <v>3</v>
      </c>
      <c r="F129" s="1"/>
      <c r="G129" s="1" t="s">
        <v>4</v>
      </c>
      <c r="H129" s="1"/>
      <c r="I129" s="1" t="s">
        <v>5</v>
      </c>
      <c r="J129" s="1"/>
      <c r="K129" s="1" t="s">
        <v>6</v>
      </c>
      <c r="L129" s="1"/>
      <c r="M129" s="1" t="s">
        <v>7</v>
      </c>
      <c r="N129" s="1"/>
      <c r="O129" s="1" t="s">
        <v>8</v>
      </c>
      <c r="P129" s="6"/>
      <c r="Q129" s="6"/>
      <c r="AC129" s="6" t="s">
        <v>21</v>
      </c>
      <c r="AD129">
        <v>44.238398210323012</v>
      </c>
      <c r="AE129">
        <v>13.428091094197219</v>
      </c>
      <c r="AF129">
        <v>68.114722368741766</v>
      </c>
      <c r="AG129">
        <v>5.7167957138060883</v>
      </c>
      <c r="AH129">
        <v>0.56883988353374115</v>
      </c>
      <c r="AI129">
        <v>0.17880144845591189</v>
      </c>
      <c r="AJ129">
        <v>0.94068446601941635</v>
      </c>
      <c r="AK129">
        <v>4.7319918248260887E-2</v>
      </c>
      <c r="AL129">
        <v>0.2066747572815528</v>
      </c>
      <c r="AM129">
        <v>4.7319918248260887E-2</v>
      </c>
      <c r="AN129">
        <v>0.73400970873786364</v>
      </c>
      <c r="AO129">
        <v>4.7319918248260887E-2</v>
      </c>
      <c r="AP129">
        <v>28.15695144372571</v>
      </c>
    </row>
    <row r="130" spans="2:42" x14ac:dyDescent="0.35">
      <c r="B130" s="119"/>
      <c r="C130" s="119"/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6"/>
      <c r="Q130" s="6"/>
      <c r="AC130" s="6" t="s">
        <v>19</v>
      </c>
      <c r="AD130">
        <v>12.303308942562969</v>
      </c>
      <c r="AE130">
        <v>22.83803627153188</v>
      </c>
      <c r="AF130">
        <v>59.807071658148942</v>
      </c>
      <c r="AG130">
        <v>10.603055279236649</v>
      </c>
      <c r="AH130">
        <v>0.50034752298236307</v>
      </c>
      <c r="AI130">
        <v>0.19971670627771759</v>
      </c>
      <c r="AJ130">
        <v>0.78918965517241435</v>
      </c>
      <c r="AK130">
        <v>0.1212964401668334</v>
      </c>
      <c r="AL130">
        <v>0.24822413793103479</v>
      </c>
      <c r="AM130">
        <v>0.1212964401668334</v>
      </c>
      <c r="AN130">
        <v>0.54096551724137953</v>
      </c>
      <c r="AO130">
        <v>0.1212964401668334</v>
      </c>
      <c r="AP130">
        <v>45.885390107088263</v>
      </c>
    </row>
    <row r="131" spans="2:42" x14ac:dyDescent="0.35">
      <c r="B131" s="6"/>
      <c r="P131" s="6"/>
      <c r="Q131" s="6"/>
      <c r="AC131" s="3" t="s">
        <v>24</v>
      </c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</row>
    <row r="132" spans="2:42" x14ac:dyDescent="0.35">
      <c r="B132" s="6"/>
      <c r="P132" s="6"/>
      <c r="Q132" s="6"/>
      <c r="AC132" s="6" t="s">
        <v>17</v>
      </c>
      <c r="AD132" s="6">
        <f>AVERAGE(AD124,AD128)</f>
        <v>54.107349870923855</v>
      </c>
      <c r="AE132" s="6"/>
      <c r="AF132" s="6">
        <f t="shared" ref="AF132:AP134" si="7">AVERAGE(AF124,AF128)</f>
        <v>61.69031264399753</v>
      </c>
      <c r="AG132" s="6"/>
      <c r="AH132" s="6">
        <f t="shared" si="7"/>
        <v>0.52325456296803274</v>
      </c>
      <c r="AI132" s="6"/>
      <c r="AJ132" s="6">
        <f t="shared" si="7"/>
        <v>0.93832336048454468</v>
      </c>
      <c r="AK132" s="6"/>
      <c r="AL132" s="6">
        <f t="shared" si="7"/>
        <v>0.25363922827903113</v>
      </c>
      <c r="AM132" s="6"/>
      <c r="AN132" s="6">
        <f t="shared" si="7"/>
        <v>0.68468413220551372</v>
      </c>
      <c r="AO132" s="6"/>
      <c r="AP132" s="6">
        <f t="shared" si="7"/>
        <v>37.070733933127222</v>
      </c>
    </row>
    <row r="133" spans="2:42" x14ac:dyDescent="0.35">
      <c r="B133" s="6"/>
      <c r="P133" s="6"/>
      <c r="Q133" s="6"/>
      <c r="AC133" s="6" t="s">
        <v>19</v>
      </c>
      <c r="AD133" s="6">
        <f>AVERAGE(AD125,AD129)</f>
        <v>40.310007693821845</v>
      </c>
      <c r="AE133" s="6"/>
      <c r="AF133" s="6">
        <f t="shared" si="7"/>
        <v>67.022892554530287</v>
      </c>
      <c r="AG133" s="6"/>
      <c r="AH133" s="6">
        <f t="shared" si="7"/>
        <v>0.52151508604779562</v>
      </c>
      <c r="AI133" s="6"/>
      <c r="AJ133" s="6">
        <f t="shared" si="7"/>
        <v>0.95280081289136476</v>
      </c>
      <c r="AK133" s="6"/>
      <c r="AL133" s="6">
        <f t="shared" si="7"/>
        <v>0.19565986384787684</v>
      </c>
      <c r="AM133" s="6"/>
      <c r="AN133" s="6">
        <f t="shared" si="7"/>
        <v>0.75714094904348794</v>
      </c>
      <c r="AO133" s="6"/>
      <c r="AP133" s="6">
        <f t="shared" si="7"/>
        <v>25.910562840604591</v>
      </c>
    </row>
    <row r="134" spans="2:42" x14ac:dyDescent="0.35">
      <c r="B134" s="119" t="s">
        <v>20</v>
      </c>
      <c r="C134" s="119"/>
      <c r="D134" s="119"/>
      <c r="E134" s="119"/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6"/>
      <c r="Q134" s="6"/>
      <c r="AC134" s="6" t="s">
        <v>21</v>
      </c>
      <c r="AD134" s="6">
        <f>AVERAGE(AD126,AD130)</f>
        <v>13.468753886989575</v>
      </c>
      <c r="AE134" s="6"/>
      <c r="AF134" s="6">
        <f t="shared" si="7"/>
        <v>59.749377290314143</v>
      </c>
      <c r="AG134" s="6"/>
      <c r="AH134" s="6">
        <f t="shared" si="7"/>
        <v>0.49965560275956977</v>
      </c>
      <c r="AI134" s="6"/>
      <c r="AJ134" s="6">
        <f t="shared" si="7"/>
        <v>0.80660207396301875</v>
      </c>
      <c r="AK134" s="6"/>
      <c r="AL134" s="6">
        <f t="shared" si="7"/>
        <v>0.2466555472263878</v>
      </c>
      <c r="AM134" s="6"/>
      <c r="AN134" s="6">
        <f t="shared" si="7"/>
        <v>0.55994652673663103</v>
      </c>
      <c r="AO134" s="6"/>
      <c r="AP134" s="6">
        <f t="shared" si="7"/>
        <v>44.110020943495769</v>
      </c>
    </row>
    <row r="135" spans="2:42" x14ac:dyDescent="0.35">
      <c r="B135" s="6" t="s">
        <v>14</v>
      </c>
      <c r="C135">
        <v>97.63</v>
      </c>
      <c r="D135">
        <v>0.42</v>
      </c>
      <c r="E135">
        <v>77.16</v>
      </c>
      <c r="F135">
        <v>0.28999999999999998</v>
      </c>
      <c r="G135">
        <v>0.67</v>
      </c>
      <c r="H135">
        <v>0</v>
      </c>
      <c r="I135">
        <v>0.61</v>
      </c>
      <c r="J135">
        <v>0</v>
      </c>
      <c r="K135">
        <v>0.14000000000000001</v>
      </c>
      <c r="L135">
        <v>0</v>
      </c>
      <c r="M135">
        <v>0.47</v>
      </c>
      <c r="N135">
        <v>0</v>
      </c>
      <c r="O135">
        <v>31.03</v>
      </c>
      <c r="P135" s="6"/>
      <c r="Q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</row>
    <row r="136" spans="2:42" x14ac:dyDescent="0.35">
      <c r="B136" s="6" t="s">
        <v>26</v>
      </c>
      <c r="C136">
        <v>95.34</v>
      </c>
      <c r="D136">
        <v>1.2</v>
      </c>
      <c r="E136">
        <v>79.83</v>
      </c>
      <c r="F136">
        <v>3.53</v>
      </c>
      <c r="G136">
        <v>0.67</v>
      </c>
      <c r="H136">
        <v>7.0000000000000007E-2</v>
      </c>
      <c r="I136">
        <v>0.62</v>
      </c>
      <c r="J136">
        <v>0.01</v>
      </c>
      <c r="K136">
        <v>0.15</v>
      </c>
      <c r="L136">
        <v>0.02</v>
      </c>
      <c r="M136">
        <v>0.48</v>
      </c>
      <c r="N136">
        <v>0.02</v>
      </c>
      <c r="O136">
        <v>30.85</v>
      </c>
      <c r="P136" s="6"/>
      <c r="Q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</row>
    <row r="137" spans="2:42" x14ac:dyDescent="0.35">
      <c r="B137" s="6" t="s">
        <v>27</v>
      </c>
      <c r="C137">
        <v>92.17</v>
      </c>
      <c r="D137">
        <v>6.2</v>
      </c>
      <c r="E137">
        <v>76.3</v>
      </c>
      <c r="F137">
        <v>2.0499999999999998</v>
      </c>
      <c r="G137">
        <v>0.54</v>
      </c>
      <c r="H137">
        <v>0.08</v>
      </c>
      <c r="I137">
        <v>0.57999999999999996</v>
      </c>
      <c r="J137">
        <v>0.02</v>
      </c>
      <c r="K137">
        <v>0.12</v>
      </c>
      <c r="L137">
        <v>0.01</v>
      </c>
      <c r="M137">
        <v>0.46</v>
      </c>
      <c r="N137">
        <v>0.01</v>
      </c>
      <c r="O137">
        <v>26.3</v>
      </c>
      <c r="P137" s="6"/>
      <c r="Q137" s="6"/>
      <c r="AC137" s="3" t="s">
        <v>65</v>
      </c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</row>
    <row r="138" spans="2:42" x14ac:dyDescent="0.35">
      <c r="B138" s="119"/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6"/>
      <c r="Q138" s="6"/>
      <c r="AC138" s="6"/>
      <c r="AD138" s="3" t="s">
        <v>2</v>
      </c>
      <c r="AE138" s="3"/>
      <c r="AF138" s="2" t="s">
        <v>3</v>
      </c>
      <c r="AG138" s="2"/>
      <c r="AH138" s="2" t="s">
        <v>4</v>
      </c>
      <c r="AI138" s="2"/>
      <c r="AJ138" s="2" t="s">
        <v>5</v>
      </c>
      <c r="AK138" s="2"/>
      <c r="AL138" s="2" t="s">
        <v>6</v>
      </c>
      <c r="AM138" s="2"/>
      <c r="AN138" s="2" t="s">
        <v>7</v>
      </c>
      <c r="AO138" s="2"/>
      <c r="AP138" s="2" t="s">
        <v>8</v>
      </c>
    </row>
    <row r="139" spans="2:42" x14ac:dyDescent="0.3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AC139" s="3" t="s">
        <v>13</v>
      </c>
      <c r="AD139" s="3">
        <v>64.23</v>
      </c>
      <c r="AE139" s="3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6"/>
    </row>
    <row r="140" spans="2:42" x14ac:dyDescent="0.3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AC140" s="3" t="s">
        <v>15</v>
      </c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</row>
    <row r="141" spans="2:42" x14ac:dyDescent="0.3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AC141" s="6" t="s">
        <v>17</v>
      </c>
      <c r="AD141">
        <v>81.623801027198084</v>
      </c>
      <c r="AE141">
        <v>4.2981910050189747</v>
      </c>
      <c r="AF141">
        <v>69.511552205539331</v>
      </c>
      <c r="AG141">
        <v>2.9108077267418189</v>
      </c>
      <c r="AH141">
        <v>0.59314243361371244</v>
      </c>
      <c r="AI141">
        <v>6.8916455407878732E-2</v>
      </c>
      <c r="AJ141">
        <v>0.72589130434782612</v>
      </c>
      <c r="AK141">
        <v>5.2186466328422117E-2</v>
      </c>
      <c r="AL141">
        <v>0.20999277108433759</v>
      </c>
      <c r="AM141">
        <v>5.2186466328422117E-2</v>
      </c>
      <c r="AN141">
        <v>0.51588888888888873</v>
      </c>
      <c r="AO141">
        <v>5.2186466328422117E-2</v>
      </c>
      <c r="AP141">
        <v>40.705038547470139</v>
      </c>
    </row>
    <row r="142" spans="2:42" x14ac:dyDescent="0.3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AC142" s="6" t="s">
        <v>19</v>
      </c>
      <c r="AD142">
        <v>39.250199791609766</v>
      </c>
      <c r="AE142">
        <v>19.992350830414392</v>
      </c>
      <c r="AF142">
        <v>67.073774396327536</v>
      </c>
      <c r="AG142">
        <v>6.222854229070963</v>
      </c>
      <c r="AH142">
        <v>0.53501251898630753</v>
      </c>
      <c r="AI142">
        <v>0.18606444949010759</v>
      </c>
      <c r="AJ142">
        <v>0.745497435897436</v>
      </c>
      <c r="AK142">
        <v>1.9324931861536141E-2</v>
      </c>
      <c r="AL142">
        <v>0.1998307692307689</v>
      </c>
      <c r="AM142">
        <v>1.9324931861536141E-2</v>
      </c>
      <c r="AN142">
        <v>0.54566666666666708</v>
      </c>
      <c r="AO142">
        <v>1.9324931861536141E-2</v>
      </c>
      <c r="AP142">
        <v>36.621399370330259</v>
      </c>
    </row>
    <row r="143" spans="2:42" x14ac:dyDescent="0.3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AC143" s="6" t="s">
        <v>21</v>
      </c>
      <c r="AD143">
        <v>81.607919722572575</v>
      </c>
      <c r="AE143">
        <v>4.0459474521062866</v>
      </c>
      <c r="AF143">
        <v>71.060433524520363</v>
      </c>
      <c r="AG143">
        <v>3.0243851118446621</v>
      </c>
      <c r="AH143">
        <v>0.66449144473251731</v>
      </c>
      <c r="AI143">
        <v>0.1112031025897679</v>
      </c>
      <c r="AJ143">
        <v>0.72257729468599041</v>
      </c>
      <c r="AK143">
        <v>5.2750840968643367E-2</v>
      </c>
      <c r="AL143">
        <v>0.2199227053140097</v>
      </c>
      <c r="AM143">
        <v>5.2750840968643367E-2</v>
      </c>
      <c r="AN143">
        <v>0.50265458937198082</v>
      </c>
      <c r="AO143">
        <v>5.2750840968643367E-2</v>
      </c>
      <c r="AP143">
        <v>43.752252533649838</v>
      </c>
    </row>
    <row r="144" spans="2:42" x14ac:dyDescent="0.35">
      <c r="B144" s="120" t="s">
        <v>30</v>
      </c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6"/>
      <c r="Q144" s="6"/>
      <c r="AC144" s="3" t="s">
        <v>22</v>
      </c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</row>
    <row r="145" spans="2:42" x14ac:dyDescent="0.35">
      <c r="B145" s="3"/>
      <c r="C145" s="1" t="s">
        <v>2</v>
      </c>
      <c r="D145" s="1"/>
      <c r="E145" s="1" t="s">
        <v>3</v>
      </c>
      <c r="F145" s="1"/>
      <c r="G145" s="1" t="s">
        <v>4</v>
      </c>
      <c r="H145" s="1"/>
      <c r="I145" s="1" t="s">
        <v>5</v>
      </c>
      <c r="J145" s="1"/>
      <c r="K145" s="1" t="s">
        <v>6</v>
      </c>
      <c r="L145" s="1"/>
      <c r="M145" s="1" t="s">
        <v>7</v>
      </c>
      <c r="N145" s="1"/>
      <c r="O145" s="1" t="s">
        <v>8</v>
      </c>
      <c r="P145" s="6"/>
      <c r="Q145" s="6"/>
      <c r="AC145" s="6" t="s">
        <v>17</v>
      </c>
      <c r="AD145">
        <v>50.193104025208093</v>
      </c>
      <c r="AE145">
        <v>14.183295724057441</v>
      </c>
      <c r="AF145">
        <v>65.411055518592789</v>
      </c>
      <c r="AG145">
        <v>3.2119326409759679</v>
      </c>
      <c r="AH145">
        <v>0.34830190280925671</v>
      </c>
      <c r="AI145">
        <v>4.9164324061613772E-2</v>
      </c>
      <c r="AJ145">
        <v>0.85049501661129667</v>
      </c>
      <c r="AK145">
        <v>7.2213576655741102E-2</v>
      </c>
      <c r="AL145">
        <v>0.1554916943521597</v>
      </c>
      <c r="AM145">
        <v>7.2213576655741102E-2</v>
      </c>
      <c r="AN145">
        <v>0.69500332225913686</v>
      </c>
      <c r="AO145">
        <v>7.2213576655741102E-2</v>
      </c>
      <c r="AP145">
        <v>22.372798715080609</v>
      </c>
    </row>
    <row r="146" spans="2:42" x14ac:dyDescent="0.35">
      <c r="B146" s="119"/>
      <c r="C146" s="119"/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6"/>
      <c r="Q146" s="6"/>
      <c r="AC146" s="6" t="s">
        <v>21</v>
      </c>
      <c r="AD146">
        <v>36.92813840218659</v>
      </c>
      <c r="AE146">
        <v>18.034178554843582</v>
      </c>
      <c r="AF146">
        <v>63.824419101775682</v>
      </c>
      <c r="AG146">
        <v>2.802741680328654</v>
      </c>
      <c r="AH146">
        <v>0.38538766905010458</v>
      </c>
      <c r="AI146">
        <v>5.4740222792650312E-2</v>
      </c>
      <c r="AJ146">
        <v>0.89605429864253305</v>
      </c>
      <c r="AK146">
        <v>6.8851435553077975E-2</v>
      </c>
      <c r="AL146">
        <v>0.17804072398189949</v>
      </c>
      <c r="AM146">
        <v>6.8851435553077975E-2</v>
      </c>
      <c r="AN146">
        <v>0.71801357466063354</v>
      </c>
      <c r="AO146">
        <v>6.8851435553077975E-2</v>
      </c>
      <c r="AP146">
        <v>24.79628941083039</v>
      </c>
    </row>
    <row r="147" spans="2:42" x14ac:dyDescent="0.35">
      <c r="B147" s="6"/>
      <c r="P147" s="6"/>
      <c r="Q147" s="6"/>
      <c r="AC147" s="6" t="s">
        <v>19</v>
      </c>
      <c r="AD147">
        <v>54.666666666666657</v>
      </c>
      <c r="AE147">
        <v>11.9245798831749</v>
      </c>
      <c r="AF147">
        <v>65.385709737411005</v>
      </c>
      <c r="AG147">
        <v>6.2129771151675879</v>
      </c>
      <c r="AH147">
        <v>0.55510514422726587</v>
      </c>
      <c r="AI147">
        <v>0.1592694419103283</v>
      </c>
      <c r="AJ147">
        <v>0.70644072948328163</v>
      </c>
      <c r="AK147">
        <v>6.6280706871319761E-2</v>
      </c>
      <c r="AL147">
        <v>0.23460182370820609</v>
      </c>
      <c r="AM147">
        <v>6.6280706871319761E-2</v>
      </c>
      <c r="AN147">
        <v>0.47183890577507542</v>
      </c>
      <c r="AO147">
        <v>6.6280706871319761E-2</v>
      </c>
      <c r="AP147">
        <v>49.720745965793739</v>
      </c>
    </row>
    <row r="148" spans="2:42" x14ac:dyDescent="0.35">
      <c r="B148" s="6"/>
      <c r="P148" s="6"/>
      <c r="Q148" s="6"/>
      <c r="AC148" s="3" t="s">
        <v>24</v>
      </c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</row>
    <row r="149" spans="2:42" x14ac:dyDescent="0.35">
      <c r="B149" s="6"/>
      <c r="P149" s="6"/>
      <c r="Q149" s="6"/>
      <c r="AC149" s="6" t="s">
        <v>17</v>
      </c>
      <c r="AD149" s="6">
        <f>AVERAGE(AD141,AD145)</f>
        <v>65.908452526203092</v>
      </c>
      <c r="AE149" s="6"/>
      <c r="AF149" s="6">
        <f t="shared" ref="AF149:AP151" si="8">AVERAGE(AF141,AF145)</f>
        <v>67.46130386206606</v>
      </c>
      <c r="AG149" s="6"/>
      <c r="AH149" s="6">
        <f t="shared" si="8"/>
        <v>0.4707221682114846</v>
      </c>
      <c r="AI149" s="6"/>
      <c r="AJ149" s="6">
        <f t="shared" si="8"/>
        <v>0.78819316047956134</v>
      </c>
      <c r="AK149" s="6"/>
      <c r="AL149" s="6">
        <f t="shared" si="8"/>
        <v>0.18274223271824863</v>
      </c>
      <c r="AM149" s="6"/>
      <c r="AN149" s="6">
        <f t="shared" si="8"/>
        <v>0.60544610557401279</v>
      </c>
      <c r="AO149" s="6"/>
      <c r="AP149" s="6">
        <f t="shared" si="8"/>
        <v>31.538918631275372</v>
      </c>
    </row>
    <row r="150" spans="2:42" x14ac:dyDescent="0.35">
      <c r="B150" s="119" t="s">
        <v>20</v>
      </c>
      <c r="C150" s="119"/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6"/>
      <c r="Q150" s="6"/>
      <c r="AC150" s="6" t="s">
        <v>19</v>
      </c>
      <c r="AD150" s="6">
        <f>AVERAGE(AD142,AD146)</f>
        <v>38.089169096898175</v>
      </c>
      <c r="AE150" s="6"/>
      <c r="AF150" s="6">
        <f t="shared" si="8"/>
        <v>65.449096749051606</v>
      </c>
      <c r="AG150" s="6"/>
      <c r="AH150" s="6">
        <f t="shared" si="8"/>
        <v>0.46020009401820605</v>
      </c>
      <c r="AI150" s="6"/>
      <c r="AJ150" s="6">
        <f t="shared" si="8"/>
        <v>0.82077586726998453</v>
      </c>
      <c r="AK150" s="6"/>
      <c r="AL150" s="6">
        <f t="shared" si="8"/>
        <v>0.18893574660633419</v>
      </c>
      <c r="AM150" s="6"/>
      <c r="AN150" s="6">
        <f t="shared" si="8"/>
        <v>0.63184012066365036</v>
      </c>
      <c r="AO150" s="6"/>
      <c r="AP150" s="6">
        <f t="shared" si="8"/>
        <v>30.708844390580325</v>
      </c>
    </row>
    <row r="151" spans="2:42" x14ac:dyDescent="0.35">
      <c r="B151" s="6" t="s">
        <v>14</v>
      </c>
      <c r="C151">
        <v>71.5</v>
      </c>
      <c r="D151">
        <v>0.04</v>
      </c>
      <c r="E151">
        <v>74.05</v>
      </c>
      <c r="F151">
        <v>0.84</v>
      </c>
      <c r="G151">
        <v>0.66</v>
      </c>
      <c r="H151">
        <v>0.02</v>
      </c>
      <c r="I151">
        <v>0.79</v>
      </c>
      <c r="J151">
        <v>0.03</v>
      </c>
      <c r="K151">
        <v>0.17</v>
      </c>
      <c r="L151">
        <v>0.01</v>
      </c>
      <c r="M151">
        <v>0.62</v>
      </c>
      <c r="N151">
        <v>0.02</v>
      </c>
      <c r="O151">
        <v>27.66</v>
      </c>
      <c r="P151" s="6"/>
      <c r="Q151" s="6"/>
      <c r="AC151" s="6" t="s">
        <v>21</v>
      </c>
      <c r="AD151" s="6">
        <f>AVERAGE(AD143,AD147)</f>
        <v>68.137293194619616</v>
      </c>
      <c r="AE151" s="6"/>
      <c r="AF151" s="6">
        <f t="shared" si="8"/>
        <v>68.223071630965677</v>
      </c>
      <c r="AG151" s="6"/>
      <c r="AH151" s="6">
        <f t="shared" si="8"/>
        <v>0.60979829447989164</v>
      </c>
      <c r="AI151" s="6"/>
      <c r="AJ151" s="6">
        <f t="shared" si="8"/>
        <v>0.71450901208463602</v>
      </c>
      <c r="AK151" s="6"/>
      <c r="AL151" s="6">
        <f t="shared" si="8"/>
        <v>0.2272622645111079</v>
      </c>
      <c r="AM151" s="6"/>
      <c r="AN151" s="6">
        <f t="shared" si="8"/>
        <v>0.48724674757352815</v>
      </c>
      <c r="AO151" s="6"/>
      <c r="AP151" s="6">
        <f t="shared" si="8"/>
        <v>46.736499249721788</v>
      </c>
    </row>
    <row r="152" spans="2:42" x14ac:dyDescent="0.35">
      <c r="B152" s="6" t="s">
        <v>26</v>
      </c>
      <c r="C152">
        <v>76.14</v>
      </c>
      <c r="D152">
        <v>0.11</v>
      </c>
      <c r="E152">
        <v>76.06</v>
      </c>
      <c r="F152">
        <v>0.11</v>
      </c>
      <c r="G152">
        <v>0.62</v>
      </c>
      <c r="H152">
        <v>0</v>
      </c>
      <c r="I152">
        <v>0.71</v>
      </c>
      <c r="J152">
        <v>0.05</v>
      </c>
      <c r="K152">
        <v>0.14000000000000001</v>
      </c>
      <c r="L152">
        <v>0.02</v>
      </c>
      <c r="M152">
        <v>0.57999999999999996</v>
      </c>
      <c r="N152">
        <v>0.03</v>
      </c>
      <c r="O152">
        <v>23.95</v>
      </c>
      <c r="P152" s="6"/>
      <c r="Q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</row>
    <row r="153" spans="2:42" x14ac:dyDescent="0.35">
      <c r="B153" s="6" t="s">
        <v>27</v>
      </c>
      <c r="C153">
        <v>68.27</v>
      </c>
      <c r="D153">
        <v>4.0199999999999996</v>
      </c>
      <c r="E153">
        <v>46.74</v>
      </c>
      <c r="F153">
        <v>10.86</v>
      </c>
      <c r="G153">
        <v>0.42</v>
      </c>
      <c r="H153">
        <v>0</v>
      </c>
      <c r="I153">
        <v>0.69</v>
      </c>
      <c r="J153">
        <v>0.02</v>
      </c>
      <c r="K153">
        <v>0.11</v>
      </c>
      <c r="L153">
        <v>0.01</v>
      </c>
      <c r="M153">
        <v>0.56999999999999995</v>
      </c>
      <c r="N153">
        <v>0.03</v>
      </c>
      <c r="O153">
        <v>19.46</v>
      </c>
      <c r="P153" s="6"/>
      <c r="Q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</row>
    <row r="154" spans="2:42" x14ac:dyDescent="0.35">
      <c r="B154" s="119"/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6"/>
      <c r="Q154" s="6"/>
      <c r="AC154" s="3" t="s">
        <v>35</v>
      </c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</row>
    <row r="155" spans="2:42" x14ac:dyDescent="0.3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AC155" s="6"/>
      <c r="AD155" s="3" t="s">
        <v>2</v>
      </c>
      <c r="AE155" s="3"/>
      <c r="AF155" s="2" t="s">
        <v>3</v>
      </c>
      <c r="AG155" s="2"/>
      <c r="AH155" s="2" t="s">
        <v>4</v>
      </c>
      <c r="AI155" s="2"/>
      <c r="AJ155" s="2" t="s">
        <v>5</v>
      </c>
      <c r="AK155" s="2"/>
      <c r="AL155" s="2" t="s">
        <v>6</v>
      </c>
      <c r="AM155" s="2"/>
      <c r="AN155" s="2" t="s">
        <v>7</v>
      </c>
      <c r="AO155" s="2"/>
      <c r="AP155" s="2" t="s">
        <v>8</v>
      </c>
    </row>
    <row r="156" spans="2:42" x14ac:dyDescent="0.3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AC156" s="3" t="s">
        <v>13</v>
      </c>
      <c r="AD156" s="3">
        <v>64.23</v>
      </c>
      <c r="AE156" s="3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6"/>
    </row>
    <row r="157" spans="2:42" x14ac:dyDescent="0.3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AC157" s="3" t="s">
        <v>15</v>
      </c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</row>
    <row r="158" spans="2:42" x14ac:dyDescent="0.3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AC158" s="6" t="s">
        <v>17</v>
      </c>
      <c r="AD158">
        <v>85.31597977268288</v>
      </c>
      <c r="AE158">
        <v>3.275699449833323</v>
      </c>
      <c r="AF158">
        <v>72.674534818719394</v>
      </c>
      <c r="AG158">
        <v>1.7844788480825751</v>
      </c>
      <c r="AH158">
        <v>0.62530766517210834</v>
      </c>
      <c r="AI158">
        <v>6.6967856868989692E-2</v>
      </c>
      <c r="AJ158">
        <v>0.69713707865168562</v>
      </c>
      <c r="AK158">
        <v>2.9696606341949799E-2</v>
      </c>
      <c r="AL158">
        <v>0.1881752808988765</v>
      </c>
      <c r="AM158">
        <v>2.9696606341949799E-2</v>
      </c>
      <c r="AN158">
        <v>0.50896179775280914</v>
      </c>
      <c r="AO158">
        <v>2.9696606341949799E-2</v>
      </c>
      <c r="AP158">
        <v>36.97237822754407</v>
      </c>
    </row>
    <row r="159" spans="2:42" x14ac:dyDescent="0.3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AC159" s="6" t="s">
        <v>19</v>
      </c>
      <c r="AD159">
        <v>70.154024059232611</v>
      </c>
      <c r="AE159">
        <v>15.077381826868891</v>
      </c>
      <c r="AF159">
        <v>71.594957946750881</v>
      </c>
      <c r="AG159">
        <v>6.1850361411629002</v>
      </c>
      <c r="AH159">
        <v>0.61147772523567578</v>
      </c>
      <c r="AI159">
        <v>0.13109743843369109</v>
      </c>
      <c r="AJ159">
        <v>0.70339726027397265</v>
      </c>
      <c r="AK159">
        <v>3.006569949889187E-2</v>
      </c>
      <c r="AL159">
        <v>0.18270958904109619</v>
      </c>
      <c r="AM159">
        <v>3.006569949889187E-2</v>
      </c>
      <c r="AN159">
        <v>0.5206876712328764</v>
      </c>
      <c r="AO159">
        <v>3.006569949889187E-2</v>
      </c>
      <c r="AP159">
        <v>35.090054774771069</v>
      </c>
    </row>
    <row r="160" spans="2:42" x14ac:dyDescent="0.35">
      <c r="B160" s="120" t="s">
        <v>31</v>
      </c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6"/>
      <c r="Q160" s="6"/>
      <c r="AC160" s="6" t="s">
        <v>21</v>
      </c>
      <c r="AD160">
        <v>85.331322028264793</v>
      </c>
      <c r="AE160">
        <v>3.350749877564128</v>
      </c>
      <c r="AF160">
        <v>69.840215259808971</v>
      </c>
      <c r="AG160">
        <v>2.95436614343352</v>
      </c>
      <c r="AH160">
        <v>0.62217525680668584</v>
      </c>
      <c r="AI160">
        <v>9.8733295702207777E-2</v>
      </c>
      <c r="AJ160">
        <v>0.70552017937219724</v>
      </c>
      <c r="AK160">
        <v>4.4569221126888339E-2</v>
      </c>
      <c r="AL160">
        <v>0.2198295964125557</v>
      </c>
      <c r="AM160">
        <v>4.4569221126888339E-2</v>
      </c>
      <c r="AN160">
        <v>0.48569058295964163</v>
      </c>
      <c r="AO160">
        <v>4.4569221126888339E-2</v>
      </c>
      <c r="AP160">
        <v>45.261243294647628</v>
      </c>
    </row>
    <row r="161" spans="2:42" x14ac:dyDescent="0.35">
      <c r="B161" s="3"/>
      <c r="C161" s="1" t="s">
        <v>2</v>
      </c>
      <c r="D161" s="1"/>
      <c r="E161" s="1" t="s">
        <v>3</v>
      </c>
      <c r="F161" s="1"/>
      <c r="G161" s="1" t="s">
        <v>4</v>
      </c>
      <c r="H161" s="1"/>
      <c r="I161" s="1" t="s">
        <v>5</v>
      </c>
      <c r="J161" s="1"/>
      <c r="K161" s="1" t="s">
        <v>6</v>
      </c>
      <c r="L161" s="1"/>
      <c r="M161" s="1" t="s">
        <v>7</v>
      </c>
      <c r="N161" s="1"/>
      <c r="O161" s="1" t="s">
        <v>8</v>
      </c>
      <c r="P161" s="6"/>
      <c r="Q161" s="6"/>
      <c r="AC161" s="3" t="s">
        <v>22</v>
      </c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</row>
    <row r="162" spans="2:42" x14ac:dyDescent="0.35">
      <c r="B162" s="119"/>
      <c r="C162" s="119"/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119"/>
      <c r="O162" s="119"/>
      <c r="P162" s="6"/>
      <c r="Q162" s="6"/>
      <c r="AC162" s="6" t="s">
        <v>17</v>
      </c>
      <c r="AD162">
        <v>40.456400827547192</v>
      </c>
      <c r="AE162">
        <v>19.634509632852229</v>
      </c>
      <c r="AF162">
        <v>64.27593302116783</v>
      </c>
      <c r="AG162">
        <v>2.0562859028367231</v>
      </c>
      <c r="AH162">
        <v>0.36125317595227319</v>
      </c>
      <c r="AI162">
        <v>7.313029243671483E-2</v>
      </c>
      <c r="AJ162">
        <v>0.86646116504854387</v>
      </c>
      <c r="AK162">
        <v>6.6846600679719551E-2</v>
      </c>
      <c r="AL162">
        <v>0.16240776699029091</v>
      </c>
      <c r="AM162">
        <v>6.6846600679719551E-2</v>
      </c>
      <c r="AN162">
        <v>0.70405339805825307</v>
      </c>
      <c r="AO162">
        <v>6.6846600679719551E-2</v>
      </c>
      <c r="AP162">
        <v>23.067535422484159</v>
      </c>
    </row>
    <row r="163" spans="2:42" x14ac:dyDescent="0.35">
      <c r="B163" s="6"/>
      <c r="P163" s="6"/>
      <c r="Q163" s="6"/>
      <c r="AC163" s="6" t="s">
        <v>21</v>
      </c>
      <c r="AD163">
        <v>58.062293952664469</v>
      </c>
      <c r="AE163">
        <v>11.166807470400361</v>
      </c>
      <c r="AF163">
        <v>68.761989103671624</v>
      </c>
      <c r="AG163">
        <v>2.8847089726932862</v>
      </c>
      <c r="AH163">
        <v>0.49641824615950553</v>
      </c>
      <c r="AI163">
        <v>8.2268209648341348E-2</v>
      </c>
      <c r="AJ163">
        <v>0.86744594594594526</v>
      </c>
      <c r="AK163">
        <v>6.3296302582802569E-2</v>
      </c>
      <c r="AL163">
        <v>0.18136148648648681</v>
      </c>
      <c r="AM163">
        <v>6.3296302582802569E-2</v>
      </c>
      <c r="AN163">
        <v>0.68608445945945851</v>
      </c>
      <c r="AO163">
        <v>6.3296302582802569E-2</v>
      </c>
      <c r="AP163">
        <v>26.434279917865371</v>
      </c>
    </row>
    <row r="164" spans="2:42" x14ac:dyDescent="0.35">
      <c r="B164" s="6"/>
      <c r="P164" s="6"/>
      <c r="Q164" s="6"/>
      <c r="AC164" s="6" t="s">
        <v>19</v>
      </c>
      <c r="AD164">
        <v>66.303994963257352</v>
      </c>
      <c r="AE164">
        <v>8.959405091761262</v>
      </c>
      <c r="AF164">
        <v>67.579211660510055</v>
      </c>
      <c r="AG164">
        <v>6.0802143631890848</v>
      </c>
      <c r="AH164">
        <v>0.67354241277796034</v>
      </c>
      <c r="AI164">
        <v>0.17661453624249401</v>
      </c>
      <c r="AJ164">
        <v>0.71868639053254468</v>
      </c>
      <c r="AK164">
        <v>9.7951076721505409E-2</v>
      </c>
      <c r="AL164">
        <v>0.26055029585798889</v>
      </c>
      <c r="AM164">
        <v>9.7951076721505409E-2</v>
      </c>
      <c r="AN164">
        <v>0.45813609467455579</v>
      </c>
      <c r="AO164">
        <v>9.7951076721505409E-2</v>
      </c>
      <c r="AP164">
        <v>56.871811430416763</v>
      </c>
    </row>
    <row r="165" spans="2:42" x14ac:dyDescent="0.35">
      <c r="B165" s="6"/>
      <c r="P165" s="6"/>
      <c r="Q165" s="6"/>
      <c r="AC165" s="3" t="s">
        <v>24</v>
      </c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</row>
    <row r="166" spans="2:42" x14ac:dyDescent="0.35">
      <c r="B166" s="119" t="s">
        <v>20</v>
      </c>
      <c r="C166" s="119"/>
      <c r="D166" s="119"/>
      <c r="E166" s="119"/>
      <c r="F166" s="119"/>
      <c r="G166" s="119"/>
      <c r="H166" s="119"/>
      <c r="I166" s="119"/>
      <c r="J166" s="119"/>
      <c r="K166" s="119"/>
      <c r="L166" s="119"/>
      <c r="M166" s="119"/>
      <c r="N166" s="119"/>
      <c r="O166" s="119"/>
      <c r="P166" s="6"/>
      <c r="Q166" s="6"/>
      <c r="AC166" s="6" t="s">
        <v>17</v>
      </c>
      <c r="AD166" s="6">
        <f>AVERAGE(AD158,AD162)</f>
        <v>62.886190300115032</v>
      </c>
      <c r="AE166" s="6"/>
      <c r="AF166" s="6">
        <f t="shared" ref="AF166:AP168" si="9">AVERAGE(AF158,AF162)</f>
        <v>68.475233919943605</v>
      </c>
      <c r="AG166" s="6"/>
      <c r="AH166" s="6">
        <f t="shared" si="9"/>
        <v>0.49328042056219079</v>
      </c>
      <c r="AI166" s="6"/>
      <c r="AJ166" s="6">
        <f t="shared" si="9"/>
        <v>0.7817991218501148</v>
      </c>
      <c r="AK166" s="6"/>
      <c r="AL166" s="6">
        <f t="shared" si="9"/>
        <v>0.17529152394458369</v>
      </c>
      <c r="AM166" s="6"/>
      <c r="AN166" s="6">
        <f t="shared" si="9"/>
        <v>0.6065075979055311</v>
      </c>
      <c r="AO166" s="6"/>
      <c r="AP166" s="6">
        <f t="shared" si="9"/>
        <v>30.019956825014113</v>
      </c>
    </row>
    <row r="167" spans="2:42" x14ac:dyDescent="0.35">
      <c r="B167" s="6" t="s">
        <v>14</v>
      </c>
      <c r="C167">
        <v>82.18</v>
      </c>
      <c r="D167">
        <v>1.0900000000000001</v>
      </c>
      <c r="E167">
        <v>72.069999999999993</v>
      </c>
      <c r="F167">
        <v>0.72</v>
      </c>
      <c r="G167">
        <v>0.61</v>
      </c>
      <c r="H167">
        <v>0.02</v>
      </c>
      <c r="I167">
        <v>0.69</v>
      </c>
      <c r="J167">
        <v>0</v>
      </c>
      <c r="K167">
        <v>0.17</v>
      </c>
      <c r="L167">
        <v>0.01</v>
      </c>
      <c r="M167">
        <v>0.52</v>
      </c>
      <c r="N167">
        <v>0.01</v>
      </c>
      <c r="O167">
        <v>31.58</v>
      </c>
      <c r="P167" s="6"/>
      <c r="Q167" s="6"/>
      <c r="AC167" s="6" t="s">
        <v>19</v>
      </c>
      <c r="AD167" s="6">
        <f>AVERAGE(AD159,AD163)</f>
        <v>64.108159005948536</v>
      </c>
      <c r="AE167" s="6"/>
      <c r="AF167" s="6">
        <f t="shared" si="9"/>
        <v>70.178473525211245</v>
      </c>
      <c r="AG167" s="6"/>
      <c r="AH167" s="6">
        <f t="shared" si="9"/>
        <v>0.55394798569759063</v>
      </c>
      <c r="AI167" s="6"/>
      <c r="AJ167" s="6">
        <f t="shared" si="9"/>
        <v>0.78542160310995901</v>
      </c>
      <c r="AK167" s="6"/>
      <c r="AL167" s="6">
        <f t="shared" si="9"/>
        <v>0.1820355377637915</v>
      </c>
      <c r="AM167" s="6"/>
      <c r="AN167" s="6">
        <f t="shared" si="9"/>
        <v>0.60338606534616746</v>
      </c>
      <c r="AO167" s="6"/>
      <c r="AP167" s="6">
        <f t="shared" si="9"/>
        <v>30.762167346318222</v>
      </c>
    </row>
    <row r="168" spans="2:42" x14ac:dyDescent="0.35">
      <c r="B168" s="6" t="s">
        <v>26</v>
      </c>
      <c r="C168">
        <v>84.72</v>
      </c>
      <c r="D168">
        <v>0.65</v>
      </c>
      <c r="E168">
        <v>78.709999999999994</v>
      </c>
      <c r="F168">
        <v>1.59</v>
      </c>
      <c r="G168">
        <v>0.67</v>
      </c>
      <c r="H168">
        <v>0.04</v>
      </c>
      <c r="I168">
        <v>0.69</v>
      </c>
      <c r="J168">
        <v>0.01</v>
      </c>
      <c r="K168">
        <v>0.14000000000000001</v>
      </c>
      <c r="L168">
        <v>0.01</v>
      </c>
      <c r="M168">
        <v>0.55000000000000004</v>
      </c>
      <c r="N168">
        <v>0</v>
      </c>
      <c r="O168">
        <v>26.24</v>
      </c>
      <c r="P168" s="6"/>
      <c r="Q168" s="6"/>
      <c r="AC168" s="6" t="s">
        <v>21</v>
      </c>
      <c r="AD168" s="6">
        <f>AVERAGE(AD160,AD164)</f>
        <v>75.817658495761066</v>
      </c>
      <c r="AE168" s="6"/>
      <c r="AF168" s="6">
        <f t="shared" si="9"/>
        <v>68.70971346015952</v>
      </c>
      <c r="AG168" s="6"/>
      <c r="AH168" s="6">
        <f t="shared" si="9"/>
        <v>0.64785883479232309</v>
      </c>
      <c r="AI168" s="6"/>
      <c r="AJ168" s="6">
        <f t="shared" si="9"/>
        <v>0.71210328495237096</v>
      </c>
      <c r="AK168" s="6"/>
      <c r="AL168" s="6">
        <f t="shared" si="9"/>
        <v>0.24018994613527228</v>
      </c>
      <c r="AM168" s="6"/>
      <c r="AN168" s="6">
        <f t="shared" si="9"/>
        <v>0.47191333881709874</v>
      </c>
      <c r="AO168" s="6"/>
      <c r="AP168" s="6">
        <f t="shared" si="9"/>
        <v>51.066527362532199</v>
      </c>
    </row>
    <row r="169" spans="2:42" x14ac:dyDescent="0.35">
      <c r="B169" s="6" t="s">
        <v>27</v>
      </c>
      <c r="C169">
        <v>76.650000000000006</v>
      </c>
      <c r="D169">
        <v>4.84</v>
      </c>
      <c r="E169">
        <v>73.05</v>
      </c>
      <c r="F169">
        <v>2.5099999999999998</v>
      </c>
      <c r="G169">
        <v>0.56999999999999995</v>
      </c>
      <c r="H169">
        <v>0.09</v>
      </c>
      <c r="I169">
        <v>0.64</v>
      </c>
      <c r="J169">
        <v>0.04</v>
      </c>
      <c r="K169">
        <v>0.15</v>
      </c>
      <c r="L169">
        <v>0.02</v>
      </c>
      <c r="M169">
        <v>0.49</v>
      </c>
      <c r="N169">
        <v>0.02</v>
      </c>
      <c r="O169">
        <v>29.99</v>
      </c>
      <c r="P169" s="6"/>
      <c r="Q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</row>
    <row r="170" spans="2:42" x14ac:dyDescent="0.35">
      <c r="B170" s="119"/>
      <c r="C170" s="119"/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6"/>
      <c r="Q170" s="6"/>
    </row>
    <row r="171" spans="2:42" x14ac:dyDescent="0.3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AC171" s="3" t="s">
        <v>66</v>
      </c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</row>
    <row r="172" spans="2:42" x14ac:dyDescent="0.3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AC172" s="6"/>
      <c r="AD172" s="3" t="s">
        <v>2</v>
      </c>
      <c r="AE172" s="3"/>
      <c r="AF172" s="2" t="s">
        <v>3</v>
      </c>
      <c r="AG172" s="2"/>
      <c r="AH172" s="2" t="s">
        <v>4</v>
      </c>
      <c r="AI172" s="2"/>
      <c r="AJ172" s="2" t="s">
        <v>5</v>
      </c>
      <c r="AK172" s="2"/>
      <c r="AL172" s="2" t="s">
        <v>6</v>
      </c>
      <c r="AM172" s="2"/>
      <c r="AN172" s="2" t="s">
        <v>7</v>
      </c>
      <c r="AO172" s="2"/>
      <c r="AP172" s="2" t="s">
        <v>8</v>
      </c>
    </row>
    <row r="173" spans="2:42" x14ac:dyDescent="0.3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AC173" s="3" t="s">
        <v>13</v>
      </c>
      <c r="AD173" s="3">
        <v>64.23</v>
      </c>
      <c r="AE173" s="3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6"/>
    </row>
    <row r="174" spans="2:42" x14ac:dyDescent="0.3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AC174" s="3" t="s">
        <v>15</v>
      </c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</row>
    <row r="175" spans="2:42" x14ac:dyDescent="0.3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AC175" s="6" t="s">
        <v>17</v>
      </c>
      <c r="AD175">
        <v>53.437833986462422</v>
      </c>
      <c r="AE175">
        <v>13.01414801214842</v>
      </c>
      <c r="AF175">
        <v>51.494629590394489</v>
      </c>
      <c r="AG175">
        <v>6.6058985069400942</v>
      </c>
      <c r="AH175">
        <v>0.35389269148632341</v>
      </c>
      <c r="AI175">
        <v>6.2318458101496117E-2</v>
      </c>
      <c r="AJ175">
        <v>0.86929710144927452</v>
      </c>
      <c r="AK175">
        <v>8.8920109669841749E-2</v>
      </c>
      <c r="AL175">
        <v>0.27094565217391259</v>
      </c>
      <c r="AM175">
        <v>8.8920109669841749E-2</v>
      </c>
      <c r="AN175">
        <v>0.59835144927536188</v>
      </c>
      <c r="AO175">
        <v>8.8920109669841749E-2</v>
      </c>
      <c r="AP175">
        <v>45.282024887220288</v>
      </c>
    </row>
    <row r="176" spans="2:42" x14ac:dyDescent="0.35">
      <c r="B176" s="120" t="s">
        <v>32</v>
      </c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6"/>
      <c r="Q176" s="6"/>
      <c r="AC176" s="6" t="s">
        <v>19</v>
      </c>
      <c r="AD176">
        <v>61.568073830700548</v>
      </c>
      <c r="AE176">
        <v>2.1872508542107272</v>
      </c>
      <c r="AF176">
        <v>75.331297471779123</v>
      </c>
      <c r="AG176">
        <v>1.421117367082789</v>
      </c>
      <c r="AH176">
        <v>0.75916095752879065</v>
      </c>
      <c r="AI176">
        <v>5.1246485273426449E-2</v>
      </c>
      <c r="AJ176">
        <v>0.92327950310559059</v>
      </c>
      <c r="AK176">
        <v>3.5211076723096549E-2</v>
      </c>
      <c r="AL176">
        <v>0.19633126934984571</v>
      </c>
      <c r="AM176">
        <v>3.5211076723096549E-2</v>
      </c>
      <c r="AN176">
        <v>0.72690372670807446</v>
      </c>
      <c r="AO176">
        <v>3.5211076723096549E-2</v>
      </c>
      <c r="AP176">
        <v>27.009253376505612</v>
      </c>
    </row>
    <row r="177" spans="2:42" x14ac:dyDescent="0.35">
      <c r="B177" s="3"/>
      <c r="C177" s="1" t="s">
        <v>2</v>
      </c>
      <c r="D177" s="1"/>
      <c r="E177" s="1" t="s">
        <v>3</v>
      </c>
      <c r="F177" s="1"/>
      <c r="G177" s="1" t="s">
        <v>4</v>
      </c>
      <c r="H177" s="1"/>
      <c r="I177" s="1" t="s">
        <v>5</v>
      </c>
      <c r="J177" s="1"/>
      <c r="K177" s="1" t="s">
        <v>6</v>
      </c>
      <c r="L177" s="1"/>
      <c r="M177" s="1" t="s">
        <v>7</v>
      </c>
      <c r="N177" s="1"/>
      <c r="O177" s="1" t="s">
        <v>8</v>
      </c>
      <c r="P177" s="6"/>
      <c r="Q177" s="6"/>
      <c r="AC177" s="6" t="s">
        <v>21</v>
      </c>
      <c r="AD177">
        <v>60.807959384631133</v>
      </c>
      <c r="AE177">
        <v>4.011190425683151</v>
      </c>
      <c r="AF177">
        <v>66.445390435562587</v>
      </c>
      <c r="AG177">
        <v>3.8252110947267148</v>
      </c>
      <c r="AH177">
        <v>0.55923916172114452</v>
      </c>
      <c r="AI177">
        <v>0.1137779453852841</v>
      </c>
      <c r="AJ177">
        <v>0.88038993710691738</v>
      </c>
      <c r="AK177">
        <v>0.12726823422715119</v>
      </c>
      <c r="AL177">
        <v>0.23194025157232581</v>
      </c>
      <c r="AM177">
        <v>0.12726823422715119</v>
      </c>
      <c r="AN177">
        <v>0.64844968553459159</v>
      </c>
      <c r="AO177">
        <v>0.12726823422715119</v>
      </c>
      <c r="AP177">
        <v>35.768426872026453</v>
      </c>
    </row>
    <row r="178" spans="2:42" x14ac:dyDescent="0.35">
      <c r="B178" s="119"/>
      <c r="C178" s="119"/>
      <c r="D178" s="119"/>
      <c r="E178" s="119"/>
      <c r="F178" s="119"/>
      <c r="G178" s="119"/>
      <c r="H178" s="119"/>
      <c r="I178" s="119"/>
      <c r="J178" s="119"/>
      <c r="K178" s="119"/>
      <c r="L178" s="119"/>
      <c r="M178" s="119"/>
      <c r="N178" s="119"/>
      <c r="O178" s="119"/>
      <c r="P178" s="6"/>
      <c r="Q178" s="6"/>
      <c r="AC178" s="3" t="s">
        <v>22</v>
      </c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</row>
    <row r="179" spans="2:42" x14ac:dyDescent="0.35">
      <c r="B179" s="6"/>
      <c r="P179" s="6"/>
      <c r="Q179" s="6"/>
      <c r="AC179" s="6" t="s">
        <v>17</v>
      </c>
      <c r="AD179">
        <v>36.16617236008279</v>
      </c>
      <c r="AE179">
        <v>17.25642954094829</v>
      </c>
      <c r="AF179">
        <v>52.850227468078693</v>
      </c>
      <c r="AG179">
        <v>9.0581545546026039</v>
      </c>
      <c r="AH179">
        <v>0.4558325729828876</v>
      </c>
      <c r="AI179">
        <v>0.16828112144287311</v>
      </c>
      <c r="AJ179">
        <v>0.91650877192982472</v>
      </c>
      <c r="AK179">
        <v>6.4057989776220306E-2</v>
      </c>
      <c r="AL179">
        <v>0.31678070175438539</v>
      </c>
      <c r="AM179">
        <v>6.4057989776220306E-2</v>
      </c>
      <c r="AN179">
        <v>0.59972807017543939</v>
      </c>
      <c r="AO179">
        <v>6.4057989776220306E-2</v>
      </c>
      <c r="AP179">
        <v>52.820722842223653</v>
      </c>
    </row>
    <row r="180" spans="2:42" x14ac:dyDescent="0.35">
      <c r="B180" s="6"/>
      <c r="P180" s="6"/>
      <c r="Q180" s="6"/>
      <c r="AC180" s="6" t="s">
        <v>21</v>
      </c>
      <c r="AD180">
        <v>59.661725664421922</v>
      </c>
      <c r="AE180">
        <v>5.1954287577880329</v>
      </c>
      <c r="AF180">
        <v>68.26184063515295</v>
      </c>
      <c r="AG180">
        <v>5.3065985324956566</v>
      </c>
      <c r="AH180">
        <v>0.69286477500130716</v>
      </c>
      <c r="AI180">
        <v>0.16368497186447389</v>
      </c>
      <c r="AJ180">
        <v>0.97083012820512826</v>
      </c>
      <c r="AK180">
        <v>2.5494635801185949E-2</v>
      </c>
      <c r="AL180">
        <v>0.25568370607028679</v>
      </c>
      <c r="AM180">
        <v>2.5494635801185949E-2</v>
      </c>
      <c r="AN180">
        <v>0.71517307692307774</v>
      </c>
      <c r="AO180">
        <v>2.5494635801185949E-2</v>
      </c>
      <c r="AP180">
        <v>35.75130472896528</v>
      </c>
    </row>
    <row r="181" spans="2:42" x14ac:dyDescent="0.35">
      <c r="B181" s="6"/>
      <c r="P181" s="6"/>
      <c r="Q181" s="6"/>
      <c r="AC181" s="6" t="s">
        <v>19</v>
      </c>
      <c r="AD181">
        <v>60.621369032583992</v>
      </c>
      <c r="AE181">
        <v>4.4395966547978052</v>
      </c>
      <c r="AF181">
        <v>65.986734400209514</v>
      </c>
      <c r="AG181">
        <v>4.1301015276177324</v>
      </c>
      <c r="AH181">
        <v>0.56303638393997846</v>
      </c>
      <c r="AI181">
        <v>0.114388061847241</v>
      </c>
      <c r="AJ181">
        <v>0.85690851735015805</v>
      </c>
      <c r="AK181">
        <v>0.1215277712049352</v>
      </c>
      <c r="AL181">
        <v>0.23897160883280791</v>
      </c>
      <c r="AM181">
        <v>0.1215277712049352</v>
      </c>
      <c r="AN181">
        <v>0.61793690851735006</v>
      </c>
      <c r="AO181">
        <v>0.1215277712049352</v>
      </c>
      <c r="AP181">
        <v>38.672493184811643</v>
      </c>
    </row>
    <row r="182" spans="2:42" x14ac:dyDescent="0.35">
      <c r="B182" s="119" t="s">
        <v>20</v>
      </c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6"/>
      <c r="Q182" s="6"/>
      <c r="AC182" s="3" t="s">
        <v>24</v>
      </c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</row>
    <row r="183" spans="2:42" x14ac:dyDescent="0.35">
      <c r="B183" s="6" t="s">
        <v>14</v>
      </c>
      <c r="C183">
        <v>61.88</v>
      </c>
      <c r="D183">
        <v>0.06</v>
      </c>
      <c r="E183">
        <v>72.88</v>
      </c>
      <c r="F183">
        <v>1.32</v>
      </c>
      <c r="G183">
        <v>0.68</v>
      </c>
      <c r="H183">
        <v>0.05</v>
      </c>
      <c r="I183">
        <v>0.82</v>
      </c>
      <c r="J183">
        <v>0.01</v>
      </c>
      <c r="K183">
        <v>0.18</v>
      </c>
      <c r="L183">
        <v>0.01</v>
      </c>
      <c r="M183">
        <v>0.64</v>
      </c>
      <c r="N183">
        <v>0.01</v>
      </c>
      <c r="O183">
        <v>27.72</v>
      </c>
      <c r="P183" s="6"/>
      <c r="Q183" s="6"/>
      <c r="AC183" s="6" t="s">
        <v>17</v>
      </c>
      <c r="AD183" s="6">
        <f>AVERAGE(AD175,AD179)</f>
        <v>44.80200317327261</v>
      </c>
      <c r="AE183" s="6"/>
      <c r="AF183" s="6">
        <f t="shared" ref="AF183:AF185" si="10">AVERAGE(AF175,AF179)</f>
        <v>52.172428529236591</v>
      </c>
      <c r="AG183" s="6"/>
      <c r="AH183" s="6">
        <f t="shared" ref="AH183:AH185" si="11">AVERAGE(AH175,AH179)</f>
        <v>0.4048626322346055</v>
      </c>
      <c r="AI183" s="6"/>
      <c r="AJ183" s="6">
        <f t="shared" ref="AJ183:AJ185" si="12">AVERAGE(AJ175,AJ179)</f>
        <v>0.89290293668954956</v>
      </c>
      <c r="AK183" s="6"/>
      <c r="AL183" s="6">
        <f t="shared" ref="AL183:AL185" si="13">AVERAGE(AL175,AL179)</f>
        <v>0.29386317696414899</v>
      </c>
      <c r="AM183" s="6"/>
      <c r="AN183" s="6">
        <f t="shared" ref="AN183:AN185" si="14">AVERAGE(AN175,AN179)</f>
        <v>0.59903975972540069</v>
      </c>
      <c r="AO183" s="6"/>
      <c r="AP183" s="6">
        <f t="shared" ref="AP183:AP185" si="15">AVERAGE(AP175,AP179)</f>
        <v>49.051373864721967</v>
      </c>
    </row>
    <row r="184" spans="2:42" x14ac:dyDescent="0.35">
      <c r="B184" s="6" t="s">
        <v>26</v>
      </c>
      <c r="C184">
        <v>59.34</v>
      </c>
      <c r="D184">
        <v>1.58</v>
      </c>
      <c r="E184">
        <v>69.77</v>
      </c>
      <c r="F184">
        <v>2.41</v>
      </c>
      <c r="G184">
        <v>0.53</v>
      </c>
      <c r="H184">
        <v>0.09</v>
      </c>
      <c r="I184">
        <v>0.9</v>
      </c>
      <c r="J184">
        <v>0.06</v>
      </c>
      <c r="K184">
        <v>0.19</v>
      </c>
      <c r="L184">
        <v>0.02</v>
      </c>
      <c r="M184">
        <v>0.71</v>
      </c>
      <c r="N184">
        <v>0.04</v>
      </c>
      <c r="O184">
        <v>27.58</v>
      </c>
      <c r="P184" s="6"/>
      <c r="Q184" s="6"/>
      <c r="AC184" s="6" t="s">
        <v>19</v>
      </c>
      <c r="AD184" s="6">
        <f>AVERAGE(AD176,AD180)</f>
        <v>60.614899747561239</v>
      </c>
      <c r="AE184" s="6"/>
      <c r="AF184" s="6">
        <f t="shared" si="10"/>
        <v>71.796569053466044</v>
      </c>
      <c r="AG184" s="6"/>
      <c r="AH184" s="6">
        <f t="shared" si="11"/>
        <v>0.72601286626504891</v>
      </c>
      <c r="AI184" s="6"/>
      <c r="AJ184" s="6">
        <f t="shared" si="12"/>
        <v>0.94705481565535943</v>
      </c>
      <c r="AK184" s="6"/>
      <c r="AL184" s="6">
        <f t="shared" si="13"/>
        <v>0.22600748771006623</v>
      </c>
      <c r="AM184" s="6"/>
      <c r="AN184" s="6">
        <f t="shared" si="14"/>
        <v>0.7210384018155761</v>
      </c>
      <c r="AO184" s="6"/>
      <c r="AP184" s="6">
        <f t="shared" si="15"/>
        <v>31.380279052735446</v>
      </c>
    </row>
    <row r="185" spans="2:42" x14ac:dyDescent="0.35">
      <c r="B185" s="6" t="s">
        <v>27</v>
      </c>
      <c r="C185">
        <v>63.06</v>
      </c>
      <c r="D185">
        <v>0.28999999999999998</v>
      </c>
      <c r="E185">
        <v>68.23</v>
      </c>
      <c r="F185">
        <v>2.9</v>
      </c>
      <c r="G185">
        <v>0.62</v>
      </c>
      <c r="H185">
        <v>0.05</v>
      </c>
      <c r="I185">
        <v>0.81</v>
      </c>
      <c r="J185">
        <v>0.11</v>
      </c>
      <c r="K185">
        <v>0.18</v>
      </c>
      <c r="L185">
        <v>0.04</v>
      </c>
      <c r="M185">
        <v>0.63</v>
      </c>
      <c r="N185">
        <v>7.0000000000000007E-2</v>
      </c>
      <c r="O185">
        <v>29.35</v>
      </c>
      <c r="P185" s="6"/>
      <c r="Q185" s="6"/>
      <c r="AC185" s="6" t="s">
        <v>21</v>
      </c>
      <c r="AD185" s="6">
        <f>AVERAGE(AD177,AD181)</f>
        <v>60.714664208607559</v>
      </c>
      <c r="AE185" s="6"/>
      <c r="AF185" s="6">
        <f t="shared" si="10"/>
        <v>66.21606241788605</v>
      </c>
      <c r="AG185" s="6"/>
      <c r="AH185" s="6">
        <f t="shared" si="11"/>
        <v>0.56113777283056154</v>
      </c>
      <c r="AI185" s="6"/>
      <c r="AJ185" s="6">
        <f t="shared" si="12"/>
        <v>0.86864922722853777</v>
      </c>
      <c r="AK185" s="6"/>
      <c r="AL185" s="6">
        <f t="shared" si="13"/>
        <v>0.23545593020256686</v>
      </c>
      <c r="AM185" s="6"/>
      <c r="AN185" s="6">
        <f t="shared" si="14"/>
        <v>0.63319329702597082</v>
      </c>
      <c r="AO185" s="6"/>
      <c r="AP185" s="6">
        <f t="shared" si="15"/>
        <v>37.220460028419048</v>
      </c>
    </row>
    <row r="186" spans="2:42" x14ac:dyDescent="0.35">
      <c r="B186" s="119"/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6"/>
      <c r="Q186" s="6"/>
    </row>
    <row r="187" spans="2:42" x14ac:dyDescent="0.35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2:42" x14ac:dyDescent="0.3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AC188" s="3" t="s">
        <v>67</v>
      </c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</row>
    <row r="189" spans="2:42" x14ac:dyDescent="0.3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AC189" s="6"/>
      <c r="AD189" s="3" t="s">
        <v>2</v>
      </c>
      <c r="AE189" s="3"/>
      <c r="AF189" s="2" t="s">
        <v>3</v>
      </c>
      <c r="AG189" s="2"/>
      <c r="AH189" s="2" t="s">
        <v>4</v>
      </c>
      <c r="AI189" s="2"/>
      <c r="AJ189" s="2" t="s">
        <v>5</v>
      </c>
      <c r="AK189" s="2"/>
      <c r="AL189" s="2" t="s">
        <v>6</v>
      </c>
      <c r="AM189" s="2"/>
      <c r="AN189" s="2" t="s">
        <v>7</v>
      </c>
      <c r="AO189" s="2"/>
      <c r="AP189" s="2" t="s">
        <v>8</v>
      </c>
    </row>
    <row r="190" spans="2:42" x14ac:dyDescent="0.3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AC190" s="3" t="s">
        <v>13</v>
      </c>
      <c r="AD190" s="3">
        <v>64.23</v>
      </c>
      <c r="AE190" s="3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6"/>
    </row>
    <row r="191" spans="2:42" x14ac:dyDescent="0.3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AC191" s="3" t="s">
        <v>15</v>
      </c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</row>
    <row r="192" spans="2:42" x14ac:dyDescent="0.35">
      <c r="B192" s="120" t="s">
        <v>33</v>
      </c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6"/>
      <c r="Q192" s="6"/>
      <c r="AC192" s="6" t="s">
        <v>17</v>
      </c>
      <c r="AD192">
        <v>15.265631778609199</v>
      </c>
      <c r="AE192">
        <v>38.520735234288267</v>
      </c>
      <c r="AF192">
        <v>57.168459603194172</v>
      </c>
      <c r="AG192">
        <v>20.22206296698667</v>
      </c>
      <c r="AH192">
        <v>0.65616129459845374</v>
      </c>
      <c r="AI192">
        <v>0.32435355229609197</v>
      </c>
      <c r="AJ192">
        <v>0.85094936708860969</v>
      </c>
      <c r="AK192">
        <v>0.25674539038022193</v>
      </c>
      <c r="AL192">
        <v>0.23862025316455701</v>
      </c>
      <c r="AM192">
        <v>0.25674539038022193</v>
      </c>
      <c r="AN192">
        <v>0.61232911392405276</v>
      </c>
      <c r="AO192">
        <v>0.25674539038022193</v>
      </c>
      <c r="AP192">
        <v>38.969281018728942</v>
      </c>
    </row>
    <row r="193" spans="2:42" x14ac:dyDescent="0.35">
      <c r="B193" s="3"/>
      <c r="C193" s="1" t="s">
        <v>2</v>
      </c>
      <c r="D193" s="1"/>
      <c r="E193" s="1" t="s">
        <v>3</v>
      </c>
      <c r="F193" s="1"/>
      <c r="G193" s="1" t="s">
        <v>4</v>
      </c>
      <c r="H193" s="1"/>
      <c r="I193" s="1" t="s">
        <v>5</v>
      </c>
      <c r="J193" s="1"/>
      <c r="K193" s="1" t="s">
        <v>6</v>
      </c>
      <c r="L193" s="1"/>
      <c r="M193" s="1" t="s">
        <v>7</v>
      </c>
      <c r="N193" s="1"/>
      <c r="O193" s="1" t="s">
        <v>8</v>
      </c>
      <c r="P193" s="6"/>
      <c r="Q193" s="6"/>
      <c r="AC193" s="6" t="s">
        <v>19</v>
      </c>
      <c r="AD193">
        <v>48.610603187820338</v>
      </c>
      <c r="AE193">
        <v>11.871467073089651</v>
      </c>
      <c r="AF193">
        <v>63.399022425880439</v>
      </c>
      <c r="AG193">
        <v>6.6784982629577012</v>
      </c>
      <c r="AH193">
        <v>0.49540226469999882</v>
      </c>
      <c r="AI193">
        <v>9.5863162000325061E-2</v>
      </c>
      <c r="AJ193">
        <v>0.99194212962962858</v>
      </c>
      <c r="AK193">
        <v>0.10950704600226779</v>
      </c>
      <c r="AL193">
        <v>0.2326443418013846</v>
      </c>
      <c r="AM193">
        <v>0.10950704600226779</v>
      </c>
      <c r="AN193">
        <v>0.75917592592592575</v>
      </c>
      <c r="AO193">
        <v>0.10950704600226779</v>
      </c>
      <c r="AP193">
        <v>30.64432549249252</v>
      </c>
    </row>
    <row r="194" spans="2:42" x14ac:dyDescent="0.35">
      <c r="B194" s="119"/>
      <c r="C194" s="119"/>
      <c r="D194" s="119"/>
      <c r="E194" s="119"/>
      <c r="F194" s="119"/>
      <c r="G194" s="119"/>
      <c r="H194" s="119"/>
      <c r="I194" s="119"/>
      <c r="J194" s="119"/>
      <c r="K194" s="119"/>
      <c r="L194" s="119"/>
      <c r="M194" s="119"/>
      <c r="N194" s="119"/>
      <c r="O194" s="119"/>
      <c r="P194" s="6"/>
      <c r="Q194" s="6"/>
      <c r="AC194" s="6" t="s">
        <v>21</v>
      </c>
      <c r="AD194">
        <v>37.447533855512113</v>
      </c>
      <c r="AE194">
        <v>11.467525138265691</v>
      </c>
      <c r="AF194">
        <v>68.140339115690011</v>
      </c>
      <c r="AG194">
        <v>6.9241165905810806</v>
      </c>
      <c r="AH194">
        <v>0.81032340656087587</v>
      </c>
      <c r="AI194">
        <v>0.2292011041997612</v>
      </c>
      <c r="AJ194">
        <v>1.0593192771084341</v>
      </c>
      <c r="AK194">
        <v>0.115205269728949</v>
      </c>
      <c r="AL194">
        <v>0.29453614457831268</v>
      </c>
      <c r="AM194">
        <v>0.115205269728949</v>
      </c>
      <c r="AN194">
        <v>0.76478313253012098</v>
      </c>
      <c r="AO194">
        <v>0.115205269728949</v>
      </c>
      <c r="AP194">
        <v>38.512374560864473</v>
      </c>
    </row>
    <row r="195" spans="2:42" x14ac:dyDescent="0.35">
      <c r="B195" s="6"/>
      <c r="P195" s="6"/>
      <c r="Q195" s="6"/>
      <c r="AC195" s="3" t="s">
        <v>22</v>
      </c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</row>
    <row r="196" spans="2:42" x14ac:dyDescent="0.35">
      <c r="B196" s="6"/>
      <c r="P196" s="6"/>
      <c r="Q196" s="6"/>
      <c r="AC196" s="6" t="s">
        <v>17</v>
      </c>
      <c r="AD196">
        <v>35.853620000243083</v>
      </c>
      <c r="AE196">
        <v>7.8083807026625349</v>
      </c>
      <c r="AF196">
        <v>67.915437432135207</v>
      </c>
      <c r="AG196">
        <v>9.9291971701841586</v>
      </c>
      <c r="AH196">
        <v>0.66751235469957659</v>
      </c>
      <c r="AI196">
        <v>0.1080788826614125</v>
      </c>
      <c r="AJ196">
        <v>0.87481756756756845</v>
      </c>
      <c r="AK196">
        <v>5.1720218120009952E-2</v>
      </c>
      <c r="AL196">
        <v>0.23039189189189399</v>
      </c>
      <c r="AM196">
        <v>5.1720218120009952E-2</v>
      </c>
      <c r="AN196">
        <v>0.64442567567567444</v>
      </c>
      <c r="AO196">
        <v>5.1720218120009952E-2</v>
      </c>
      <c r="AP196">
        <v>35.75150720838834</v>
      </c>
    </row>
    <row r="197" spans="2:42" x14ac:dyDescent="0.35">
      <c r="B197" s="6"/>
      <c r="P197" s="6"/>
      <c r="Q197" s="6"/>
      <c r="AC197" s="6" t="s">
        <v>21</v>
      </c>
      <c r="AD197">
        <v>50.739868693922098</v>
      </c>
      <c r="AE197">
        <v>9.2862483412790766</v>
      </c>
      <c r="AF197">
        <v>67.407663982704165</v>
      </c>
      <c r="AG197">
        <v>6.1266710242698714</v>
      </c>
      <c r="AH197">
        <v>0.65496097329726133</v>
      </c>
      <c r="AI197">
        <v>0.1289717363756617</v>
      </c>
      <c r="AJ197">
        <v>0.99225465838509341</v>
      </c>
      <c r="AK197">
        <v>5.4356264907291132E-2</v>
      </c>
      <c r="AL197">
        <v>0.25280538302277461</v>
      </c>
      <c r="AM197">
        <v>5.4356264907291132E-2</v>
      </c>
      <c r="AN197">
        <v>0.73944927536231886</v>
      </c>
      <c r="AO197">
        <v>5.4356264907291132E-2</v>
      </c>
      <c r="AP197">
        <v>34.188333324000332</v>
      </c>
    </row>
    <row r="198" spans="2:42" x14ac:dyDescent="0.35">
      <c r="B198" s="119" t="s">
        <v>20</v>
      </c>
      <c r="C198" s="119"/>
      <c r="D198" s="119"/>
      <c r="E198" s="119"/>
      <c r="F198" s="119"/>
      <c r="G198" s="119"/>
      <c r="H198" s="119"/>
      <c r="I198" s="119"/>
      <c r="J198" s="119"/>
      <c r="K198" s="119"/>
      <c r="L198" s="119"/>
      <c r="M198" s="119"/>
      <c r="N198" s="119"/>
      <c r="O198" s="119"/>
      <c r="P198" s="6"/>
      <c r="Q198" s="6"/>
      <c r="AC198" s="6" t="s">
        <v>19</v>
      </c>
      <c r="AD198">
        <v>48.977519353877568</v>
      </c>
      <c r="AE198">
        <v>9.9968838327748486</v>
      </c>
      <c r="AF198">
        <v>66.903220859255356</v>
      </c>
      <c r="AG198">
        <v>6.5098011778626574</v>
      </c>
      <c r="AH198">
        <v>0.68367405452989682</v>
      </c>
      <c r="AI198">
        <v>0.20911678180553109</v>
      </c>
      <c r="AJ198">
        <v>1.0119202586206899</v>
      </c>
      <c r="AK198">
        <v>0.1253452716635865</v>
      </c>
      <c r="AL198">
        <v>0.26507543103448289</v>
      </c>
      <c r="AM198">
        <v>0.1253452716635865</v>
      </c>
      <c r="AN198">
        <v>0.7468448275862074</v>
      </c>
      <c r="AO198">
        <v>0.1253452716635865</v>
      </c>
      <c r="AP198">
        <v>35.492704942632223</v>
      </c>
    </row>
    <row r="199" spans="2:42" x14ac:dyDescent="0.35">
      <c r="B199" s="6" t="s">
        <v>14</v>
      </c>
      <c r="C199">
        <v>55.4</v>
      </c>
      <c r="D199">
        <v>3.61</v>
      </c>
      <c r="E199">
        <v>60.11</v>
      </c>
      <c r="F199">
        <v>7.46</v>
      </c>
      <c r="G199">
        <v>0.57999999999999996</v>
      </c>
      <c r="H199">
        <v>0.15</v>
      </c>
      <c r="I199">
        <v>0.81</v>
      </c>
      <c r="J199">
        <v>0.01</v>
      </c>
      <c r="K199">
        <v>0.17</v>
      </c>
      <c r="L199">
        <v>0.01</v>
      </c>
      <c r="M199">
        <v>0.64</v>
      </c>
      <c r="N199">
        <v>0.01</v>
      </c>
      <c r="O199">
        <v>26.78</v>
      </c>
      <c r="P199" s="6"/>
      <c r="Q199" s="6"/>
      <c r="AC199" s="3" t="s">
        <v>24</v>
      </c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</row>
    <row r="200" spans="2:42" x14ac:dyDescent="0.35">
      <c r="B200" s="6" t="s">
        <v>26</v>
      </c>
      <c r="C200">
        <v>63.56</v>
      </c>
      <c r="D200">
        <v>0.17</v>
      </c>
      <c r="E200">
        <v>67.42</v>
      </c>
      <c r="F200">
        <v>1.73</v>
      </c>
      <c r="G200">
        <v>0.55000000000000004</v>
      </c>
      <c r="H200">
        <v>0.04</v>
      </c>
      <c r="I200">
        <v>0.87</v>
      </c>
      <c r="J200">
        <v>0.04</v>
      </c>
      <c r="K200">
        <v>0.2</v>
      </c>
      <c r="L200">
        <v>0.02</v>
      </c>
      <c r="M200">
        <v>0.67</v>
      </c>
      <c r="N200">
        <v>0.04</v>
      </c>
      <c r="O200">
        <v>29.15</v>
      </c>
      <c r="P200" s="6"/>
      <c r="Q200" s="6"/>
      <c r="AC200" s="6" t="s">
        <v>17</v>
      </c>
      <c r="AD200" s="6">
        <f>AVERAGE(AD192,AD196)</f>
        <v>25.55962588942614</v>
      </c>
      <c r="AE200" s="6"/>
      <c r="AF200" s="6">
        <f t="shared" ref="AF200:AF202" si="16">AVERAGE(AF192,AF196)</f>
        <v>62.541948517664693</v>
      </c>
      <c r="AG200" s="6"/>
      <c r="AH200" s="6">
        <f t="shared" ref="AH200:AH202" si="17">AVERAGE(AH192,AH196)</f>
        <v>0.66183682464901517</v>
      </c>
      <c r="AI200" s="6"/>
      <c r="AJ200" s="6">
        <f t="shared" ref="AJ200:AJ202" si="18">AVERAGE(AJ192,AJ196)</f>
        <v>0.86288346732808907</v>
      </c>
      <c r="AK200" s="6"/>
      <c r="AL200" s="6">
        <f t="shared" ref="AL200:AL202" si="19">AVERAGE(AL192,AL196)</f>
        <v>0.2345060725282255</v>
      </c>
      <c r="AM200" s="6"/>
      <c r="AN200" s="6">
        <f t="shared" ref="AN200:AN202" si="20">AVERAGE(AN192,AN196)</f>
        <v>0.62837739479986365</v>
      </c>
      <c r="AO200" s="6"/>
      <c r="AP200" s="6">
        <f t="shared" ref="AP200:AP202" si="21">AVERAGE(AP192,AP196)</f>
        <v>37.360394113558641</v>
      </c>
    </row>
    <row r="201" spans="2:42" x14ac:dyDescent="0.35">
      <c r="B201" s="6" t="s">
        <v>27</v>
      </c>
      <c r="C201">
        <v>61.82</v>
      </c>
      <c r="D201">
        <v>0.78</v>
      </c>
      <c r="E201">
        <v>65.13</v>
      </c>
      <c r="F201">
        <v>3.57</v>
      </c>
      <c r="G201">
        <v>0.53</v>
      </c>
      <c r="H201">
        <v>0.11</v>
      </c>
      <c r="I201">
        <v>0.84</v>
      </c>
      <c r="J201">
        <v>0.09</v>
      </c>
      <c r="K201">
        <v>0.18</v>
      </c>
      <c r="L201">
        <v>0.02</v>
      </c>
      <c r="M201">
        <v>0.65</v>
      </c>
      <c r="N201">
        <v>7.0000000000000007E-2</v>
      </c>
      <c r="O201">
        <v>27.83</v>
      </c>
      <c r="P201" s="6"/>
      <c r="Q201" s="6"/>
      <c r="AC201" s="6" t="s">
        <v>19</v>
      </c>
      <c r="AD201" s="6">
        <f>AVERAGE(AD193,AD197)</f>
        <v>49.675235940871218</v>
      </c>
      <c r="AE201" s="6"/>
      <c r="AF201" s="6">
        <f t="shared" si="16"/>
        <v>65.403343204292298</v>
      </c>
      <c r="AG201" s="6"/>
      <c r="AH201" s="6">
        <f t="shared" si="17"/>
        <v>0.57518161899863007</v>
      </c>
      <c r="AI201" s="6"/>
      <c r="AJ201" s="6">
        <f t="shared" si="18"/>
        <v>0.992098394007361</v>
      </c>
      <c r="AK201" s="6"/>
      <c r="AL201" s="6">
        <f t="shared" si="19"/>
        <v>0.24272486241207961</v>
      </c>
      <c r="AM201" s="6"/>
      <c r="AN201" s="6">
        <f t="shared" si="20"/>
        <v>0.74931260064412231</v>
      </c>
      <c r="AO201" s="6"/>
      <c r="AP201" s="6">
        <f t="shared" si="21"/>
        <v>32.416329408246426</v>
      </c>
    </row>
    <row r="202" spans="2:42" x14ac:dyDescent="0.35">
      <c r="B202" s="119"/>
      <c r="C202" s="119"/>
      <c r="D202" s="119"/>
      <c r="E202" s="119"/>
      <c r="F202" s="119"/>
      <c r="G202" s="119"/>
      <c r="H202" s="119"/>
      <c r="I202" s="119"/>
      <c r="J202" s="119"/>
      <c r="K202" s="119"/>
      <c r="L202" s="119"/>
      <c r="M202" s="119"/>
      <c r="N202" s="119"/>
      <c r="O202" s="119"/>
      <c r="P202" s="6"/>
      <c r="Q202" s="6"/>
      <c r="AC202" s="6" t="s">
        <v>21</v>
      </c>
      <c r="AD202" s="6">
        <f>AVERAGE(AD194,AD198)</f>
        <v>43.212526604694844</v>
      </c>
      <c r="AE202" s="6"/>
      <c r="AF202" s="6">
        <f t="shared" si="16"/>
        <v>67.521779987472684</v>
      </c>
      <c r="AG202" s="6"/>
      <c r="AH202" s="6">
        <f t="shared" si="17"/>
        <v>0.74699873054538635</v>
      </c>
      <c r="AI202" s="6"/>
      <c r="AJ202" s="6">
        <f t="shared" si="18"/>
        <v>1.035619767864562</v>
      </c>
      <c r="AK202" s="6"/>
      <c r="AL202" s="6">
        <f t="shared" si="19"/>
        <v>0.27980578780639775</v>
      </c>
      <c r="AM202" s="6"/>
      <c r="AN202" s="6">
        <f t="shared" si="20"/>
        <v>0.75581398005816425</v>
      </c>
      <c r="AO202" s="6"/>
      <c r="AP202" s="6">
        <f t="shared" si="21"/>
        <v>37.002539751748344</v>
      </c>
    </row>
    <row r="203" spans="2:42" x14ac:dyDescent="0.3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2:42" x14ac:dyDescent="0.3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2:42" x14ac:dyDescent="0.3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AC205" s="3" t="s">
        <v>68</v>
      </c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</row>
    <row r="206" spans="2:42" x14ac:dyDescent="0.3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AC206" s="6"/>
      <c r="AD206" s="3" t="s">
        <v>2</v>
      </c>
      <c r="AE206" s="3"/>
      <c r="AF206" s="2" t="s">
        <v>3</v>
      </c>
      <c r="AG206" s="2"/>
      <c r="AH206" s="2" t="s">
        <v>4</v>
      </c>
      <c r="AI206" s="2"/>
      <c r="AJ206" s="2" t="s">
        <v>5</v>
      </c>
      <c r="AK206" s="2"/>
      <c r="AL206" s="2" t="s">
        <v>6</v>
      </c>
      <c r="AM206" s="2"/>
      <c r="AN206" s="2" t="s">
        <v>7</v>
      </c>
      <c r="AO206" s="2"/>
      <c r="AP206" s="2" t="s">
        <v>8</v>
      </c>
    </row>
    <row r="207" spans="2:42" x14ac:dyDescent="0.3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AC207" s="3" t="s">
        <v>13</v>
      </c>
      <c r="AD207" s="3">
        <v>64.23</v>
      </c>
      <c r="AE207" s="3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6"/>
    </row>
    <row r="208" spans="2:42" x14ac:dyDescent="0.35">
      <c r="B208" s="120" t="s">
        <v>34</v>
      </c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6"/>
      <c r="Q208" s="6"/>
      <c r="AC208" s="3" t="s">
        <v>15</v>
      </c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</row>
    <row r="209" spans="2:42" x14ac:dyDescent="0.35">
      <c r="B209" s="3"/>
      <c r="C209" s="1" t="s">
        <v>2</v>
      </c>
      <c r="D209" s="1"/>
      <c r="E209" s="1" t="s">
        <v>3</v>
      </c>
      <c r="F209" s="1"/>
      <c r="G209" s="1" t="s">
        <v>4</v>
      </c>
      <c r="H209" s="1"/>
      <c r="I209" s="1" t="s">
        <v>5</v>
      </c>
      <c r="J209" s="1"/>
      <c r="K209" s="1" t="s">
        <v>6</v>
      </c>
      <c r="L209" s="1"/>
      <c r="M209" s="1" t="s">
        <v>7</v>
      </c>
      <c r="N209" s="1"/>
      <c r="O209" s="1" t="s">
        <v>8</v>
      </c>
      <c r="P209" s="6"/>
      <c r="Q209" s="6"/>
      <c r="AC209" s="6" t="s">
        <v>17</v>
      </c>
      <c r="AD209">
        <v>63.7025445074527</v>
      </c>
      <c r="AE209">
        <v>7.6734943215851894</v>
      </c>
      <c r="AF209">
        <v>67.599759581425374</v>
      </c>
      <c r="AG209">
        <v>3.3625536471101851</v>
      </c>
      <c r="AH209">
        <v>0.42347813258368849</v>
      </c>
      <c r="AI209">
        <v>4.5458821001044578E-2</v>
      </c>
      <c r="AJ209">
        <v>0.7928463541666666</v>
      </c>
      <c r="AK209">
        <v>6.957579487608366E-2</v>
      </c>
      <c r="AL209">
        <v>0.16556103896103941</v>
      </c>
      <c r="AM209">
        <v>6.957579487608366E-2</v>
      </c>
      <c r="AN209">
        <v>0.62727083333333289</v>
      </c>
      <c r="AO209">
        <v>6.957579487608366E-2</v>
      </c>
      <c r="AP209">
        <v>26.393868511507851</v>
      </c>
    </row>
    <row r="210" spans="2:42" x14ac:dyDescent="0.35">
      <c r="B210" s="119"/>
      <c r="C210" s="119"/>
      <c r="D210" s="119"/>
      <c r="E210" s="119"/>
      <c r="F210" s="119"/>
      <c r="G210" s="119"/>
      <c r="H210" s="119"/>
      <c r="I210" s="119"/>
      <c r="J210" s="119"/>
      <c r="K210" s="119"/>
      <c r="L210" s="119"/>
      <c r="M210" s="119"/>
      <c r="N210" s="119"/>
      <c r="O210" s="119"/>
      <c r="P210" s="6"/>
      <c r="Q210" s="6"/>
      <c r="AC210" s="6" t="s">
        <v>19</v>
      </c>
      <c r="AD210">
        <v>43.136969669842721</v>
      </c>
      <c r="AE210">
        <v>14.88110163940928</v>
      </c>
      <c r="AF210">
        <v>70.48192153817962</v>
      </c>
      <c r="AG210">
        <v>4.930987245734535</v>
      </c>
      <c r="AH210">
        <v>0.59822399992086006</v>
      </c>
      <c r="AI210">
        <v>0.122704270131014</v>
      </c>
      <c r="AJ210">
        <v>0.92470930232558113</v>
      </c>
      <c r="AK210">
        <v>6.8994652427402645E-2</v>
      </c>
      <c r="AL210">
        <v>0.19274806201550379</v>
      </c>
      <c r="AM210">
        <v>6.8994652427402645E-2</v>
      </c>
      <c r="AN210">
        <v>0.73196124031007748</v>
      </c>
      <c r="AO210">
        <v>6.8994652427402645E-2</v>
      </c>
      <c r="AP210">
        <v>26.33309680904016</v>
      </c>
    </row>
    <row r="211" spans="2:42" x14ac:dyDescent="0.35">
      <c r="B211" s="6"/>
      <c r="P211" s="6"/>
      <c r="Q211" s="6"/>
      <c r="AC211" s="6" t="s">
        <v>21</v>
      </c>
      <c r="AD211">
        <v>59.849876559629593</v>
      </c>
      <c r="AE211">
        <v>11.51543824423503</v>
      </c>
      <c r="AF211">
        <v>63.625460025824033</v>
      </c>
      <c r="AG211">
        <v>6.2627889897755784</v>
      </c>
      <c r="AH211">
        <v>0.56430575086812906</v>
      </c>
      <c r="AI211">
        <v>0.14826567632374829</v>
      </c>
      <c r="AJ211">
        <v>0.76851246537396056</v>
      </c>
      <c r="AK211">
        <v>0.1022125877539385</v>
      </c>
      <c r="AL211">
        <v>0.26258448753462521</v>
      </c>
      <c r="AM211">
        <v>0.1022125877539385</v>
      </c>
      <c r="AN211">
        <v>0.5059279778393353</v>
      </c>
      <c r="AO211">
        <v>0.1022125877539385</v>
      </c>
      <c r="AP211">
        <v>51.901554971528519</v>
      </c>
    </row>
    <row r="212" spans="2:42" x14ac:dyDescent="0.35">
      <c r="B212" s="6"/>
      <c r="P212" s="6"/>
      <c r="Q212" s="6"/>
      <c r="AC212" s="3" t="s">
        <v>22</v>
      </c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</row>
    <row r="213" spans="2:42" x14ac:dyDescent="0.35">
      <c r="B213" s="6"/>
      <c r="P213" s="6"/>
      <c r="Q213" s="6"/>
      <c r="AC213" s="6" t="s">
        <v>17</v>
      </c>
      <c r="AD213">
        <v>40.456400827547192</v>
      </c>
      <c r="AE213">
        <v>19.634509632852229</v>
      </c>
      <c r="AF213">
        <v>64.27593302116783</v>
      </c>
      <c r="AG213">
        <v>2.0562859028367231</v>
      </c>
      <c r="AH213">
        <v>0.36125317595227319</v>
      </c>
      <c r="AI213">
        <v>7.313029243671483E-2</v>
      </c>
      <c r="AJ213">
        <v>0.86646116504854387</v>
      </c>
      <c r="AK213">
        <v>6.6846600679719551E-2</v>
      </c>
      <c r="AL213">
        <v>0.16240776699029091</v>
      </c>
      <c r="AM213">
        <v>6.6846600679719551E-2</v>
      </c>
      <c r="AN213">
        <v>0.70405339805825307</v>
      </c>
      <c r="AO213">
        <v>6.6846600679719551E-2</v>
      </c>
      <c r="AP213">
        <v>23.067535422484159</v>
      </c>
    </row>
    <row r="214" spans="2:42" x14ac:dyDescent="0.35">
      <c r="B214" s="119" t="s">
        <v>20</v>
      </c>
      <c r="C214" s="119"/>
      <c r="D214" s="119"/>
      <c r="E214" s="119"/>
      <c r="F214" s="119"/>
      <c r="G214" s="119"/>
      <c r="H214" s="119"/>
      <c r="I214" s="119"/>
      <c r="J214" s="119"/>
      <c r="K214" s="119"/>
      <c r="L214" s="119"/>
      <c r="M214" s="119"/>
      <c r="N214" s="119"/>
      <c r="O214" s="119"/>
      <c r="P214" s="6"/>
      <c r="Q214" s="6"/>
      <c r="AC214" s="6" t="s">
        <v>21</v>
      </c>
      <c r="AD214">
        <v>58.062293952664469</v>
      </c>
      <c r="AE214">
        <v>11.166807470400361</v>
      </c>
      <c r="AF214">
        <v>68.761989103671624</v>
      </c>
      <c r="AG214">
        <v>2.8847089726932862</v>
      </c>
      <c r="AH214">
        <v>0.49641824615950553</v>
      </c>
      <c r="AI214">
        <v>8.2268209648341348E-2</v>
      </c>
      <c r="AJ214">
        <v>0.86744594594594526</v>
      </c>
      <c r="AK214">
        <v>6.3296302582802569E-2</v>
      </c>
      <c r="AL214">
        <v>0.18136148648648681</v>
      </c>
      <c r="AM214">
        <v>6.3296302582802569E-2</v>
      </c>
      <c r="AN214">
        <v>0.68608445945945851</v>
      </c>
      <c r="AO214">
        <v>6.3296302582802569E-2</v>
      </c>
      <c r="AP214">
        <v>26.434279917865371</v>
      </c>
    </row>
    <row r="215" spans="2:42" x14ac:dyDescent="0.35">
      <c r="B215" s="6" t="s">
        <v>14</v>
      </c>
      <c r="C215">
        <v>82.19</v>
      </c>
      <c r="D215">
        <v>0.32</v>
      </c>
      <c r="E215">
        <v>73.650000000000006</v>
      </c>
      <c r="F215">
        <v>1.2</v>
      </c>
      <c r="G215">
        <v>0.63</v>
      </c>
      <c r="H215">
        <v>0.04</v>
      </c>
      <c r="I215">
        <v>0.72</v>
      </c>
      <c r="J215">
        <v>0</v>
      </c>
      <c r="K215">
        <v>0.18</v>
      </c>
      <c r="L215">
        <v>0</v>
      </c>
      <c r="M215">
        <v>0.54</v>
      </c>
      <c r="N215">
        <v>0</v>
      </c>
      <c r="O215">
        <v>32.26</v>
      </c>
      <c r="P215" s="6"/>
      <c r="Q215" s="6"/>
      <c r="AC215" s="6" t="s">
        <v>19</v>
      </c>
      <c r="AD215">
        <v>66.303994963257352</v>
      </c>
      <c r="AE215">
        <v>8.959405091761262</v>
      </c>
      <c r="AF215">
        <v>67.579211660510055</v>
      </c>
      <c r="AG215">
        <v>6.0802143631890848</v>
      </c>
      <c r="AH215">
        <v>0.67354241277796034</v>
      </c>
      <c r="AI215">
        <v>0.17661453624249401</v>
      </c>
      <c r="AJ215">
        <v>0.71868639053254468</v>
      </c>
      <c r="AK215">
        <v>9.7951076721505409E-2</v>
      </c>
      <c r="AL215">
        <v>0.26055029585798889</v>
      </c>
      <c r="AM215">
        <v>9.7951076721505409E-2</v>
      </c>
      <c r="AN215">
        <v>0.45813609467455579</v>
      </c>
      <c r="AO215">
        <v>9.7951076721505409E-2</v>
      </c>
      <c r="AP215">
        <v>56.871811430416763</v>
      </c>
    </row>
    <row r="216" spans="2:42" x14ac:dyDescent="0.35">
      <c r="B216" s="6" t="s">
        <v>26</v>
      </c>
      <c r="C216">
        <v>75.180000000000007</v>
      </c>
      <c r="D216">
        <v>1</v>
      </c>
      <c r="E216">
        <v>74.44</v>
      </c>
      <c r="F216">
        <v>1.87</v>
      </c>
      <c r="G216">
        <v>0.61</v>
      </c>
      <c r="H216">
        <v>0.05</v>
      </c>
      <c r="I216">
        <v>0.74</v>
      </c>
      <c r="J216">
        <v>0.02</v>
      </c>
      <c r="K216">
        <v>0.16</v>
      </c>
      <c r="L216">
        <v>0.01</v>
      </c>
      <c r="M216">
        <v>0.59</v>
      </c>
      <c r="N216">
        <v>0.02</v>
      </c>
      <c r="O216">
        <v>26.93</v>
      </c>
      <c r="P216" s="6"/>
      <c r="Q216" s="6"/>
      <c r="AC216" s="3" t="s">
        <v>24</v>
      </c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</row>
    <row r="217" spans="2:42" x14ac:dyDescent="0.35">
      <c r="B217" s="6" t="s">
        <v>27</v>
      </c>
      <c r="C217">
        <v>66.430000000000007</v>
      </c>
      <c r="D217">
        <v>1.65</v>
      </c>
      <c r="E217">
        <v>71.06</v>
      </c>
      <c r="F217">
        <v>0.9</v>
      </c>
      <c r="G217">
        <v>0.51</v>
      </c>
      <c r="H217">
        <v>0.01</v>
      </c>
      <c r="I217">
        <v>0.64</v>
      </c>
      <c r="J217">
        <v>0.03</v>
      </c>
      <c r="K217">
        <v>0.17</v>
      </c>
      <c r="L217">
        <v>0.01</v>
      </c>
      <c r="M217">
        <v>0.47</v>
      </c>
      <c r="N217">
        <v>0.01</v>
      </c>
      <c r="O217">
        <v>36.39</v>
      </c>
      <c r="P217" s="6"/>
      <c r="Q217" s="6"/>
      <c r="AC217" s="6" t="s">
        <v>17</v>
      </c>
      <c r="AD217" s="6">
        <f>AVERAGE(AD209,AD213)</f>
        <v>52.079472667499942</v>
      </c>
      <c r="AE217" s="6"/>
      <c r="AF217" s="6">
        <f t="shared" ref="AF217:AF219" si="22">AVERAGE(AF209,AF213)</f>
        <v>65.937846301296602</v>
      </c>
      <c r="AG217" s="6"/>
      <c r="AH217" s="6">
        <f t="shared" ref="AH217:AH219" si="23">AVERAGE(AH209,AH213)</f>
        <v>0.39236565426798087</v>
      </c>
      <c r="AI217" s="6"/>
      <c r="AJ217" s="6">
        <f t="shared" ref="AJ217:AJ219" si="24">AVERAGE(AJ209,AJ213)</f>
        <v>0.82965375960760523</v>
      </c>
      <c r="AK217" s="6"/>
      <c r="AL217" s="6">
        <f t="shared" ref="AL217:AL219" si="25">AVERAGE(AL209,AL213)</f>
        <v>0.16398440297566516</v>
      </c>
      <c r="AM217" s="6"/>
      <c r="AN217" s="6">
        <f t="shared" ref="AN217:AN219" si="26">AVERAGE(AN209,AN213)</f>
        <v>0.66566211569579292</v>
      </c>
      <c r="AO217" s="6"/>
      <c r="AP217" s="6">
        <f t="shared" ref="AP217:AP219" si="27">AVERAGE(AP209,AP213)</f>
        <v>24.730701966996005</v>
      </c>
    </row>
    <row r="218" spans="2:42" x14ac:dyDescent="0.35">
      <c r="B218" s="119"/>
      <c r="C218" s="119"/>
      <c r="D218" s="119"/>
      <c r="E218" s="119"/>
      <c r="F218" s="119"/>
      <c r="G218" s="119"/>
      <c r="H218" s="119"/>
      <c r="I218" s="119"/>
      <c r="J218" s="119"/>
      <c r="K218" s="119"/>
      <c r="L218" s="119"/>
      <c r="M218" s="119"/>
      <c r="N218" s="119"/>
      <c r="O218" s="119"/>
      <c r="P218" s="6"/>
      <c r="Q218" s="6"/>
      <c r="AC218" s="6" t="s">
        <v>19</v>
      </c>
      <c r="AD218" s="6">
        <f>AVERAGE(AD210,AD214)</f>
        <v>50.599631811253595</v>
      </c>
      <c r="AE218" s="6"/>
      <c r="AF218" s="6">
        <f t="shared" si="22"/>
        <v>69.621955320925622</v>
      </c>
      <c r="AG218" s="6"/>
      <c r="AH218" s="6">
        <f t="shared" si="23"/>
        <v>0.54732112304018277</v>
      </c>
      <c r="AI218" s="6"/>
      <c r="AJ218" s="6">
        <f t="shared" si="24"/>
        <v>0.8960776241357632</v>
      </c>
      <c r="AK218" s="6"/>
      <c r="AL218" s="6">
        <f t="shared" si="25"/>
        <v>0.18705477425099531</v>
      </c>
      <c r="AM218" s="6"/>
      <c r="AN218" s="6">
        <f t="shared" si="26"/>
        <v>0.70902284988476794</v>
      </c>
      <c r="AO218" s="6"/>
      <c r="AP218" s="6">
        <f t="shared" si="27"/>
        <v>26.383688363452766</v>
      </c>
    </row>
    <row r="219" spans="2:42" x14ac:dyDescent="0.3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AC219" s="6" t="s">
        <v>21</v>
      </c>
      <c r="AD219" s="6">
        <f>AVERAGE(AD211,AD215)</f>
        <v>63.076935761443472</v>
      </c>
      <c r="AE219" s="6"/>
      <c r="AF219" s="6">
        <f t="shared" si="22"/>
        <v>65.60233584316704</v>
      </c>
      <c r="AG219" s="6"/>
      <c r="AH219" s="6">
        <f t="shared" si="23"/>
        <v>0.6189240818230447</v>
      </c>
      <c r="AI219" s="6"/>
      <c r="AJ219" s="6">
        <f t="shared" si="24"/>
        <v>0.74359942795325262</v>
      </c>
      <c r="AK219" s="6"/>
      <c r="AL219" s="6">
        <f t="shared" si="25"/>
        <v>0.26156739169630705</v>
      </c>
      <c r="AM219" s="6"/>
      <c r="AN219" s="6">
        <f t="shared" si="26"/>
        <v>0.48203203625694557</v>
      </c>
      <c r="AO219" s="6"/>
      <c r="AP219" s="6">
        <f t="shared" si="27"/>
        <v>54.386683200972641</v>
      </c>
    </row>
    <row r="220" spans="2:42" x14ac:dyDescent="0.3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2:42" x14ac:dyDescent="0.3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2:42" x14ac:dyDescent="0.3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2:42" x14ac:dyDescent="0.35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2:42" x14ac:dyDescent="0.35">
      <c r="B224" s="120" t="s">
        <v>35</v>
      </c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6"/>
      <c r="Q224" s="6"/>
    </row>
    <row r="225" spans="2:17" x14ac:dyDescent="0.35">
      <c r="B225" s="3"/>
      <c r="C225" s="1" t="s">
        <v>2</v>
      </c>
      <c r="D225" s="1"/>
      <c r="E225" s="1" t="s">
        <v>3</v>
      </c>
      <c r="F225" s="1"/>
      <c r="G225" s="1" t="s">
        <v>4</v>
      </c>
      <c r="H225" s="1"/>
      <c r="I225" s="1" t="s">
        <v>5</v>
      </c>
      <c r="J225" s="1"/>
      <c r="K225" s="1" t="s">
        <v>6</v>
      </c>
      <c r="L225" s="1"/>
      <c r="M225" s="1" t="s">
        <v>7</v>
      </c>
      <c r="N225" s="1"/>
      <c r="O225" s="1" t="s">
        <v>8</v>
      </c>
      <c r="P225" s="6"/>
      <c r="Q225" s="6"/>
    </row>
    <row r="226" spans="2:17" x14ac:dyDescent="0.35">
      <c r="B226" s="119"/>
      <c r="C226" s="119"/>
      <c r="D226" s="119"/>
      <c r="E226" s="119"/>
      <c r="F226" s="119"/>
      <c r="G226" s="119"/>
      <c r="H226" s="119"/>
      <c r="I226" s="119"/>
      <c r="J226" s="119"/>
      <c r="K226" s="119"/>
      <c r="L226" s="119"/>
      <c r="M226" s="119"/>
      <c r="N226" s="119"/>
      <c r="O226" s="119"/>
      <c r="P226" s="6"/>
      <c r="Q226" s="6"/>
    </row>
    <row r="227" spans="2:17" x14ac:dyDescent="0.35">
      <c r="B227" s="6"/>
      <c r="P227" s="6"/>
      <c r="Q227" s="6"/>
    </row>
    <row r="228" spans="2:17" x14ac:dyDescent="0.35">
      <c r="B228" s="6"/>
      <c r="P228" s="6"/>
      <c r="Q228" s="6"/>
    </row>
    <row r="229" spans="2:17" x14ac:dyDescent="0.35">
      <c r="B229" s="6"/>
      <c r="P229" s="6"/>
      <c r="Q229" s="6"/>
    </row>
    <row r="230" spans="2:17" x14ac:dyDescent="0.35">
      <c r="B230" s="119" t="s">
        <v>20</v>
      </c>
      <c r="C230" s="119"/>
      <c r="D230" s="119"/>
      <c r="E230" s="119"/>
      <c r="F230" s="119"/>
      <c r="G230" s="119"/>
      <c r="H230" s="119"/>
      <c r="I230" s="119"/>
      <c r="J230" s="119"/>
      <c r="K230" s="119"/>
      <c r="L230" s="119"/>
      <c r="M230" s="119"/>
      <c r="N230" s="119"/>
      <c r="O230" s="119"/>
      <c r="P230" s="6"/>
      <c r="Q230" s="6"/>
    </row>
    <row r="231" spans="2:17" x14ac:dyDescent="0.35">
      <c r="B231" s="6" t="s">
        <v>14</v>
      </c>
      <c r="C231">
        <v>65.8</v>
      </c>
      <c r="D231">
        <v>9.9</v>
      </c>
      <c r="E231">
        <v>73.78</v>
      </c>
      <c r="F231">
        <v>8.3699999999999992</v>
      </c>
      <c r="G231">
        <v>0.53</v>
      </c>
      <c r="H231">
        <v>0.1</v>
      </c>
      <c r="I231">
        <v>0.78</v>
      </c>
      <c r="J231">
        <v>0.02</v>
      </c>
      <c r="K231">
        <v>0.2</v>
      </c>
      <c r="L231">
        <v>0.04</v>
      </c>
      <c r="M231">
        <v>0.57999999999999996</v>
      </c>
      <c r="N231">
        <v>0.02</v>
      </c>
      <c r="O231">
        <v>34.69</v>
      </c>
      <c r="P231" s="6"/>
      <c r="Q231" s="6"/>
    </row>
    <row r="232" spans="2:17" x14ac:dyDescent="0.35">
      <c r="B232" s="6" t="s">
        <v>26</v>
      </c>
      <c r="C232">
        <v>72.78</v>
      </c>
      <c r="D232">
        <v>0.06</v>
      </c>
      <c r="E232">
        <v>77.7</v>
      </c>
      <c r="F232">
        <v>1.94</v>
      </c>
      <c r="G232">
        <v>0.69</v>
      </c>
      <c r="H232">
        <v>0.09</v>
      </c>
      <c r="I232">
        <v>0.69</v>
      </c>
      <c r="J232">
        <v>0.05</v>
      </c>
      <c r="K232">
        <v>0.13</v>
      </c>
      <c r="L232">
        <v>0.01</v>
      </c>
      <c r="M232">
        <v>0.56000000000000005</v>
      </c>
      <c r="N232">
        <v>0.04</v>
      </c>
      <c r="O232">
        <v>24.12</v>
      </c>
      <c r="P232" s="6"/>
      <c r="Q232" s="6"/>
    </row>
    <row r="233" spans="2:17" x14ac:dyDescent="0.35">
      <c r="B233" s="6" t="s">
        <v>27</v>
      </c>
      <c r="C233">
        <v>64.72</v>
      </c>
      <c r="D233">
        <v>2.04</v>
      </c>
      <c r="E233">
        <v>59.31</v>
      </c>
      <c r="F233">
        <v>4.8499999999999996</v>
      </c>
      <c r="G233">
        <v>0.43</v>
      </c>
      <c r="H233">
        <v>0.04</v>
      </c>
      <c r="I233">
        <v>0.73</v>
      </c>
      <c r="J233">
        <v>0.03</v>
      </c>
      <c r="K233">
        <v>0.16</v>
      </c>
      <c r="L233">
        <v>0.03</v>
      </c>
      <c r="M233">
        <v>0.56999999999999995</v>
      </c>
      <c r="N233">
        <v>0.01</v>
      </c>
      <c r="O233">
        <v>27.86</v>
      </c>
      <c r="P233" s="6"/>
      <c r="Q233" s="6"/>
    </row>
    <row r="234" spans="2:17" x14ac:dyDescent="0.35">
      <c r="B234" s="119"/>
      <c r="C234" s="119"/>
      <c r="D234" s="119"/>
      <c r="E234" s="119"/>
      <c r="F234" s="119"/>
      <c r="G234" s="119"/>
      <c r="H234" s="119"/>
      <c r="I234" s="119"/>
      <c r="J234" s="119"/>
      <c r="K234" s="119"/>
      <c r="L234" s="119"/>
      <c r="M234" s="119"/>
      <c r="N234" s="119"/>
      <c r="O234" s="119"/>
      <c r="P234" s="6"/>
      <c r="Q234" s="6"/>
    </row>
    <row r="235" spans="2:17" x14ac:dyDescent="0.3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2:17" x14ac:dyDescent="0.3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2:17" x14ac:dyDescent="0.3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2:17" x14ac:dyDescent="0.3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2:17" x14ac:dyDescent="0.35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2:17" x14ac:dyDescent="0.35">
      <c r="B240" s="120" t="s">
        <v>36</v>
      </c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6"/>
      <c r="Q240" s="6"/>
    </row>
    <row r="241" spans="2:17" x14ac:dyDescent="0.35">
      <c r="B241" s="3"/>
      <c r="C241" s="1" t="s">
        <v>2</v>
      </c>
      <c r="D241" s="1"/>
      <c r="E241" s="1" t="s">
        <v>3</v>
      </c>
      <c r="F241" s="1"/>
      <c r="G241" s="1" t="s">
        <v>4</v>
      </c>
      <c r="H241" s="1"/>
      <c r="I241" s="1" t="s">
        <v>5</v>
      </c>
      <c r="J241" s="1"/>
      <c r="K241" s="1" t="s">
        <v>6</v>
      </c>
      <c r="L241" s="1"/>
      <c r="M241" s="1" t="s">
        <v>7</v>
      </c>
      <c r="N241" s="1"/>
      <c r="O241" s="1" t="s">
        <v>8</v>
      </c>
      <c r="P241" s="6"/>
      <c r="Q241" s="6"/>
    </row>
    <row r="242" spans="2:17" x14ac:dyDescent="0.35">
      <c r="B242" s="119"/>
      <c r="C242" s="119"/>
      <c r="D242" s="119"/>
      <c r="E242" s="119"/>
      <c r="F242" s="119"/>
      <c r="G242" s="119"/>
      <c r="H242" s="119"/>
      <c r="I242" s="119"/>
      <c r="J242" s="119"/>
      <c r="K242" s="119"/>
      <c r="L242" s="119"/>
      <c r="M242" s="119"/>
      <c r="N242" s="119"/>
      <c r="O242" s="119"/>
      <c r="P242" s="6"/>
      <c r="Q242" s="6"/>
    </row>
    <row r="243" spans="2:17" x14ac:dyDescent="0.35">
      <c r="B243" s="6"/>
      <c r="P243" s="6"/>
      <c r="Q243" s="6"/>
    </row>
    <row r="244" spans="2:17" x14ac:dyDescent="0.35">
      <c r="B244" s="6"/>
      <c r="P244" s="6"/>
      <c r="Q244" s="6"/>
    </row>
    <row r="245" spans="2:17" x14ac:dyDescent="0.35">
      <c r="B245" s="6"/>
      <c r="P245" s="6"/>
      <c r="Q245" s="6"/>
    </row>
    <row r="246" spans="2:17" x14ac:dyDescent="0.35">
      <c r="B246" s="119" t="s">
        <v>20</v>
      </c>
      <c r="C246" s="119"/>
      <c r="D246" s="119"/>
      <c r="E246" s="119"/>
      <c r="F246" s="119"/>
      <c r="G246" s="119"/>
      <c r="H246" s="119"/>
      <c r="I246" s="119"/>
      <c r="J246" s="119"/>
      <c r="K246" s="119"/>
      <c r="L246" s="119"/>
      <c r="M246" s="119"/>
      <c r="N246" s="119"/>
      <c r="O246" s="119"/>
      <c r="P246" s="6"/>
      <c r="Q246" s="6"/>
    </row>
    <row r="247" spans="2:17" x14ac:dyDescent="0.35">
      <c r="B247" s="6" t="s">
        <v>14</v>
      </c>
      <c r="C247">
        <v>83.37</v>
      </c>
      <c r="D247">
        <v>2.46</v>
      </c>
      <c r="E247">
        <v>75.069999999999993</v>
      </c>
      <c r="F247">
        <v>0.5</v>
      </c>
      <c r="G247">
        <v>0.63</v>
      </c>
      <c r="H247">
        <v>0.01</v>
      </c>
      <c r="I247">
        <v>0.67</v>
      </c>
      <c r="J247">
        <v>0</v>
      </c>
      <c r="K247">
        <v>0.15</v>
      </c>
      <c r="L247">
        <v>0</v>
      </c>
      <c r="M247">
        <v>0.52</v>
      </c>
      <c r="N247">
        <v>0</v>
      </c>
      <c r="O247">
        <v>29.48</v>
      </c>
      <c r="P247" s="6"/>
      <c r="Q247" s="6"/>
    </row>
    <row r="248" spans="2:17" x14ac:dyDescent="0.35">
      <c r="B248" s="6" t="s">
        <v>26</v>
      </c>
      <c r="C248">
        <v>80.36</v>
      </c>
      <c r="D248">
        <v>2.54</v>
      </c>
      <c r="E248">
        <v>72.650000000000006</v>
      </c>
      <c r="F248">
        <v>3.6</v>
      </c>
      <c r="G248">
        <v>0.54</v>
      </c>
      <c r="H248">
        <v>0.08</v>
      </c>
      <c r="I248">
        <v>0.69</v>
      </c>
      <c r="J248">
        <v>0.03</v>
      </c>
      <c r="K248">
        <v>0.15</v>
      </c>
      <c r="L248">
        <v>0.01</v>
      </c>
      <c r="M248">
        <v>0.53</v>
      </c>
      <c r="N248">
        <v>0.02</v>
      </c>
      <c r="O248">
        <v>28.94</v>
      </c>
      <c r="P248" s="6"/>
      <c r="Q248" s="6"/>
    </row>
    <row r="249" spans="2:17" x14ac:dyDescent="0.35">
      <c r="B249" s="6" t="s">
        <v>27</v>
      </c>
      <c r="C249">
        <v>77.25</v>
      </c>
      <c r="D249">
        <v>4.22</v>
      </c>
      <c r="E249">
        <v>72.430000000000007</v>
      </c>
      <c r="F249">
        <v>3.83</v>
      </c>
      <c r="G249">
        <v>0.52</v>
      </c>
      <c r="H249">
        <v>0.03</v>
      </c>
      <c r="I249">
        <v>0.64</v>
      </c>
      <c r="J249">
        <v>0.05</v>
      </c>
      <c r="K249">
        <v>0.16</v>
      </c>
      <c r="L249">
        <v>0.03</v>
      </c>
      <c r="M249">
        <v>0.48</v>
      </c>
      <c r="N249">
        <v>0.02</v>
      </c>
      <c r="O249">
        <v>33.29</v>
      </c>
      <c r="P249" s="6"/>
      <c r="Q249" s="6"/>
    </row>
    <row r="250" spans="2:17" x14ac:dyDescent="0.35">
      <c r="B250" s="119"/>
      <c r="C250" s="119"/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  <c r="N250" s="119"/>
      <c r="O250" s="119"/>
      <c r="P250" s="6"/>
      <c r="Q250" s="6"/>
    </row>
    <row r="251" spans="2:17" x14ac:dyDescent="0.3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 spans="2:17" x14ac:dyDescent="0.3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2:17" x14ac:dyDescent="0.3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2:17" x14ac:dyDescent="0.3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2:17" x14ac:dyDescent="0.3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2:17" x14ac:dyDescent="0.35">
      <c r="B256" s="120" t="s">
        <v>37</v>
      </c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6"/>
      <c r="Q256" s="6"/>
    </row>
    <row r="257" spans="2:17" x14ac:dyDescent="0.35">
      <c r="B257" s="3"/>
      <c r="C257" s="1" t="s">
        <v>2</v>
      </c>
      <c r="D257" s="1"/>
      <c r="E257" s="1" t="s">
        <v>3</v>
      </c>
      <c r="F257" s="1"/>
      <c r="G257" s="1" t="s">
        <v>4</v>
      </c>
      <c r="H257" s="1"/>
      <c r="I257" s="1" t="s">
        <v>5</v>
      </c>
      <c r="J257" s="1"/>
      <c r="K257" s="1" t="s">
        <v>6</v>
      </c>
      <c r="L257" s="1"/>
      <c r="M257" s="1" t="s">
        <v>7</v>
      </c>
      <c r="N257" s="1"/>
      <c r="O257" s="1" t="s">
        <v>8</v>
      </c>
      <c r="P257" s="6"/>
      <c r="Q257" s="6"/>
    </row>
    <row r="258" spans="2:17" x14ac:dyDescent="0.35">
      <c r="B258" s="119"/>
      <c r="C258" s="119"/>
      <c r="D258" s="119"/>
      <c r="E258" s="119"/>
      <c r="F258" s="119"/>
      <c r="G258" s="119"/>
      <c r="H258" s="119"/>
      <c r="I258" s="119"/>
      <c r="J258" s="119"/>
      <c r="K258" s="119"/>
      <c r="L258" s="119"/>
      <c r="M258" s="119"/>
      <c r="N258" s="119"/>
      <c r="O258" s="119"/>
      <c r="P258" s="6"/>
      <c r="Q258" s="6"/>
    </row>
    <row r="259" spans="2:17" x14ac:dyDescent="0.35">
      <c r="B259" s="6"/>
      <c r="P259" s="6"/>
      <c r="Q259" s="6"/>
    </row>
    <row r="260" spans="2:17" x14ac:dyDescent="0.35">
      <c r="B260" s="6"/>
      <c r="P260" s="6"/>
      <c r="Q260" s="6"/>
    </row>
    <row r="261" spans="2:17" x14ac:dyDescent="0.35">
      <c r="B261" s="6"/>
      <c r="P261" s="6"/>
      <c r="Q261" s="6"/>
    </row>
    <row r="262" spans="2:17" x14ac:dyDescent="0.35">
      <c r="B262" s="119" t="s">
        <v>20</v>
      </c>
      <c r="C262" s="119"/>
      <c r="D262" s="119"/>
      <c r="E262" s="119"/>
      <c r="F262" s="119"/>
      <c r="G262" s="119"/>
      <c r="H262" s="119"/>
      <c r="I262" s="119"/>
      <c r="J262" s="119"/>
      <c r="K262" s="119"/>
      <c r="L262" s="119"/>
      <c r="M262" s="119"/>
      <c r="N262" s="119"/>
      <c r="O262" s="119"/>
      <c r="P262" s="6"/>
      <c r="Q262" s="6"/>
    </row>
    <row r="263" spans="2:17" x14ac:dyDescent="0.35">
      <c r="B263" s="6" t="s">
        <v>14</v>
      </c>
      <c r="C263">
        <v>67.739999999999995</v>
      </c>
      <c r="D263">
        <v>0.93</v>
      </c>
      <c r="E263">
        <v>63.39</v>
      </c>
      <c r="F263">
        <v>1.46</v>
      </c>
      <c r="G263">
        <v>0.53</v>
      </c>
      <c r="H263">
        <v>0.04</v>
      </c>
      <c r="I263">
        <v>0.82</v>
      </c>
      <c r="J263">
        <v>0.02</v>
      </c>
      <c r="K263">
        <v>0.21</v>
      </c>
      <c r="L263">
        <v>0.01</v>
      </c>
      <c r="M263">
        <v>0.61</v>
      </c>
      <c r="N263">
        <v>0.01</v>
      </c>
      <c r="O263">
        <v>34.85</v>
      </c>
      <c r="P263" s="6"/>
      <c r="Q263" s="6"/>
    </row>
    <row r="264" spans="2:17" x14ac:dyDescent="0.35">
      <c r="B264" s="6" t="s">
        <v>26</v>
      </c>
      <c r="C264">
        <v>68.48</v>
      </c>
      <c r="D264">
        <v>0.2</v>
      </c>
      <c r="E264">
        <v>66.849999999999994</v>
      </c>
      <c r="F264">
        <v>4.2300000000000004</v>
      </c>
      <c r="G264">
        <v>0.63</v>
      </c>
      <c r="H264">
        <v>7.0000000000000007E-2</v>
      </c>
      <c r="I264">
        <v>0.75</v>
      </c>
      <c r="J264">
        <v>0.04</v>
      </c>
      <c r="K264">
        <v>0.22</v>
      </c>
      <c r="L264">
        <v>0.02</v>
      </c>
      <c r="M264">
        <v>0.53</v>
      </c>
      <c r="N264">
        <v>0.03</v>
      </c>
      <c r="O264">
        <v>40.79</v>
      </c>
      <c r="P264" s="6"/>
      <c r="Q264" s="6"/>
    </row>
    <row r="265" spans="2:17" x14ac:dyDescent="0.35">
      <c r="B265" s="6" t="s">
        <v>27</v>
      </c>
      <c r="C265">
        <v>61.9</v>
      </c>
      <c r="D265">
        <v>2.96</v>
      </c>
      <c r="E265">
        <v>60.48</v>
      </c>
      <c r="F265">
        <v>4.96</v>
      </c>
      <c r="G265">
        <v>0.51</v>
      </c>
      <c r="H265">
        <v>0.09</v>
      </c>
      <c r="I265">
        <v>0.7</v>
      </c>
      <c r="J265">
        <v>0</v>
      </c>
      <c r="K265">
        <v>0.19</v>
      </c>
      <c r="L265">
        <v>0.01</v>
      </c>
      <c r="M265">
        <v>0.5</v>
      </c>
      <c r="N265">
        <v>0.01</v>
      </c>
      <c r="O265">
        <v>38.380000000000003</v>
      </c>
      <c r="P265" s="6"/>
      <c r="Q265" s="6"/>
    </row>
    <row r="266" spans="2:17" x14ac:dyDescent="0.35">
      <c r="B266" s="119"/>
      <c r="C266" s="119"/>
      <c r="D266" s="119"/>
      <c r="E266" s="119"/>
      <c r="F266" s="119"/>
      <c r="G266" s="119"/>
      <c r="H266" s="119"/>
      <c r="I266" s="119"/>
      <c r="J266" s="119"/>
      <c r="K266" s="119"/>
      <c r="L266" s="119"/>
      <c r="M266" s="119"/>
      <c r="N266" s="119"/>
      <c r="O266" s="119"/>
      <c r="P266" s="6"/>
      <c r="Q266" s="6"/>
    </row>
    <row r="267" spans="2:17" x14ac:dyDescent="0.3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2:17" x14ac:dyDescent="0.3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2:17" x14ac:dyDescent="0.3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2:17" x14ac:dyDescent="0.3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2:17" x14ac:dyDescent="0.35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2:17" x14ac:dyDescent="0.35">
      <c r="B272" s="120" t="s">
        <v>38</v>
      </c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6"/>
      <c r="Q272" s="6"/>
    </row>
    <row r="273" spans="2:17" x14ac:dyDescent="0.35">
      <c r="B273" s="3"/>
      <c r="C273" s="1" t="s">
        <v>2</v>
      </c>
      <c r="D273" s="1"/>
      <c r="E273" s="1" t="s">
        <v>3</v>
      </c>
      <c r="F273" s="1"/>
      <c r="G273" s="1" t="s">
        <v>4</v>
      </c>
      <c r="H273" s="1"/>
      <c r="I273" s="1" t="s">
        <v>5</v>
      </c>
      <c r="J273" s="1"/>
      <c r="K273" s="1" t="s">
        <v>6</v>
      </c>
      <c r="L273" s="1"/>
      <c r="M273" s="1" t="s">
        <v>7</v>
      </c>
      <c r="N273" s="1"/>
      <c r="O273" s="1" t="s">
        <v>8</v>
      </c>
      <c r="P273" s="6"/>
      <c r="Q273" s="6"/>
    </row>
    <row r="274" spans="2:17" x14ac:dyDescent="0.35">
      <c r="B274" s="119"/>
      <c r="C274" s="119"/>
      <c r="D274" s="119"/>
      <c r="E274" s="119"/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6"/>
      <c r="Q274" s="6"/>
    </row>
    <row r="275" spans="2:17" x14ac:dyDescent="0.35">
      <c r="B275" s="6"/>
      <c r="P275" s="6"/>
      <c r="Q275" s="6"/>
    </row>
    <row r="276" spans="2:17" x14ac:dyDescent="0.35">
      <c r="B276" s="6"/>
      <c r="P276" s="6"/>
      <c r="Q276" s="6"/>
    </row>
    <row r="277" spans="2:17" x14ac:dyDescent="0.35">
      <c r="B277" s="6"/>
      <c r="P277" s="6"/>
      <c r="Q277" s="6"/>
    </row>
    <row r="278" spans="2:17" x14ac:dyDescent="0.35">
      <c r="B278" s="119" t="s">
        <v>20</v>
      </c>
      <c r="C278" s="119"/>
      <c r="D278" s="119"/>
      <c r="E278" s="119"/>
      <c r="F278" s="119"/>
      <c r="G278" s="119"/>
      <c r="H278" s="119"/>
      <c r="I278" s="119"/>
      <c r="J278" s="119"/>
      <c r="K278" s="119"/>
      <c r="L278" s="119"/>
      <c r="M278" s="119"/>
      <c r="N278" s="119"/>
      <c r="O278" s="119"/>
      <c r="P278" s="6"/>
      <c r="Q278" s="6"/>
    </row>
    <row r="279" spans="2:17" x14ac:dyDescent="0.35">
      <c r="B279" s="6" t="s">
        <v>14</v>
      </c>
      <c r="C279">
        <v>55.1</v>
      </c>
      <c r="D279">
        <v>0.03</v>
      </c>
      <c r="E279">
        <v>70.62</v>
      </c>
      <c r="F279">
        <v>1.05</v>
      </c>
      <c r="G279">
        <v>0.77</v>
      </c>
      <c r="H279">
        <v>0.03</v>
      </c>
      <c r="I279">
        <v>0.99</v>
      </c>
      <c r="J279">
        <v>0.03</v>
      </c>
      <c r="K279">
        <v>0.24</v>
      </c>
      <c r="L279">
        <v>0.01</v>
      </c>
      <c r="M279">
        <v>0.75</v>
      </c>
      <c r="N279">
        <v>0.03</v>
      </c>
      <c r="O279">
        <v>32.61</v>
      </c>
      <c r="P279" s="6"/>
      <c r="Q279" s="6"/>
    </row>
    <row r="280" spans="2:17" x14ac:dyDescent="0.35">
      <c r="B280" s="6" t="s">
        <v>26</v>
      </c>
      <c r="C280">
        <v>54.86</v>
      </c>
      <c r="D280">
        <v>0</v>
      </c>
      <c r="E280">
        <v>77.040000000000006</v>
      </c>
      <c r="F280">
        <v>6.16</v>
      </c>
      <c r="G280">
        <v>0.67</v>
      </c>
      <c r="H280">
        <v>0.09</v>
      </c>
      <c r="I280">
        <v>0.77</v>
      </c>
      <c r="J280">
        <v>0.16</v>
      </c>
      <c r="K280">
        <v>0.18</v>
      </c>
      <c r="L280">
        <v>0.06</v>
      </c>
      <c r="M280">
        <v>0.57999999999999996</v>
      </c>
      <c r="N280">
        <v>0.1</v>
      </c>
      <c r="O280">
        <v>31.56</v>
      </c>
      <c r="P280" s="6"/>
      <c r="Q280" s="6"/>
    </row>
    <row r="281" spans="2:17" x14ac:dyDescent="0.35">
      <c r="B281" s="6" t="s">
        <v>27</v>
      </c>
      <c r="C281">
        <v>54.03</v>
      </c>
      <c r="D281">
        <v>0.22</v>
      </c>
      <c r="E281">
        <v>65.48</v>
      </c>
      <c r="F281">
        <v>5.19</v>
      </c>
      <c r="G281">
        <v>0.53</v>
      </c>
      <c r="H281">
        <v>0.08</v>
      </c>
      <c r="I281">
        <v>0.63</v>
      </c>
      <c r="J281">
        <v>0.01</v>
      </c>
      <c r="K281">
        <v>0.13</v>
      </c>
      <c r="L281">
        <v>0.03</v>
      </c>
      <c r="M281">
        <v>0.51</v>
      </c>
      <c r="N281">
        <v>0.02</v>
      </c>
      <c r="O281">
        <v>25.35</v>
      </c>
      <c r="P281" s="6"/>
      <c r="Q281" s="6"/>
    </row>
    <row r="282" spans="2:17" x14ac:dyDescent="0.35">
      <c r="B282" s="119"/>
      <c r="C282" s="119"/>
      <c r="D282" s="119"/>
      <c r="E282" s="119"/>
      <c r="F282" s="119"/>
      <c r="G282" s="119"/>
      <c r="H282" s="119"/>
      <c r="I282" s="119"/>
      <c r="J282" s="119"/>
      <c r="K282" s="119"/>
      <c r="L282" s="119"/>
      <c r="M282" s="119"/>
      <c r="N282" s="119"/>
      <c r="O282" s="119"/>
      <c r="P282" s="6"/>
      <c r="Q282" s="6"/>
    </row>
    <row r="283" spans="2:17" x14ac:dyDescent="0.3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2:17" x14ac:dyDescent="0.3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2:17" x14ac:dyDescent="0.3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</sheetData>
  <mergeCells count="50">
    <mergeCell ref="B88:O88"/>
    <mergeCell ref="B90:O90"/>
    <mergeCell ref="B96:O96"/>
    <mergeCell ref="B98:O98"/>
    <mergeCell ref="B102:O102"/>
    <mergeCell ref="B150:O150"/>
    <mergeCell ref="B106:O106"/>
    <mergeCell ref="B112:O112"/>
    <mergeCell ref="B114:O114"/>
    <mergeCell ref="B118:O118"/>
    <mergeCell ref="B122:O122"/>
    <mergeCell ref="B128:O128"/>
    <mergeCell ref="B130:O130"/>
    <mergeCell ref="B134:O134"/>
    <mergeCell ref="B138:O138"/>
    <mergeCell ref="B144:O144"/>
    <mergeCell ref="B146:O146"/>
    <mergeCell ref="B198:O198"/>
    <mergeCell ref="B154:O154"/>
    <mergeCell ref="B160:O160"/>
    <mergeCell ref="B162:O162"/>
    <mergeCell ref="B166:O166"/>
    <mergeCell ref="B170:O170"/>
    <mergeCell ref="B176:O176"/>
    <mergeCell ref="B178:O178"/>
    <mergeCell ref="B182:O182"/>
    <mergeCell ref="B186:O186"/>
    <mergeCell ref="B192:O192"/>
    <mergeCell ref="B194:O194"/>
    <mergeCell ref="B246:O246"/>
    <mergeCell ref="B202:O202"/>
    <mergeCell ref="B208:O208"/>
    <mergeCell ref="B210:O210"/>
    <mergeCell ref="B214:O214"/>
    <mergeCell ref="B218:O218"/>
    <mergeCell ref="B224:O224"/>
    <mergeCell ref="B226:O226"/>
    <mergeCell ref="B230:O230"/>
    <mergeCell ref="B234:O234"/>
    <mergeCell ref="B240:O240"/>
    <mergeCell ref="B242:O242"/>
    <mergeCell ref="B274:O274"/>
    <mergeCell ref="B278:O278"/>
    <mergeCell ref="B282:O282"/>
    <mergeCell ref="B250:O250"/>
    <mergeCell ref="B256:O256"/>
    <mergeCell ref="B258:O258"/>
    <mergeCell ref="B262:O262"/>
    <mergeCell ref="B266:O266"/>
    <mergeCell ref="B272:O27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A2F81-83D0-4B8D-A9F8-8B238DE32742}">
  <sheetPr codeName="Sheet5"/>
  <dimension ref="A1:AQ360"/>
  <sheetViews>
    <sheetView workbookViewId="0">
      <selection activeCell="E22" sqref="E22"/>
    </sheetView>
  </sheetViews>
  <sheetFormatPr defaultRowHeight="14.5" x14ac:dyDescent="0.35"/>
  <cols>
    <col min="23" max="23" width="13.7265625" customWidth="1"/>
    <col min="24" max="24" width="25.26953125" customWidth="1"/>
    <col min="26" max="26" width="20.81640625" customWidth="1"/>
    <col min="27" max="27" width="28.1796875" customWidth="1"/>
    <col min="29" max="29" width="30.54296875" customWidth="1"/>
    <col min="30" max="30" width="21.81640625" customWidth="1"/>
  </cols>
  <sheetData>
    <row r="1" spans="1:43" ht="15" thickBot="1" x14ac:dyDescent="0.4">
      <c r="A1" s="30"/>
      <c r="W1" s="2" t="s">
        <v>2</v>
      </c>
      <c r="AC1" s="39" t="s">
        <v>54</v>
      </c>
      <c r="AD1" s="39" t="s">
        <v>55</v>
      </c>
      <c r="AK1" s="2"/>
      <c r="AQ1" s="2"/>
    </row>
    <row r="2" spans="1:43" x14ac:dyDescent="0.35">
      <c r="A2" s="30"/>
      <c r="B2" s="3"/>
      <c r="C2" s="56" t="s">
        <v>2</v>
      </c>
      <c r="D2" s="69"/>
      <c r="E2" s="69"/>
      <c r="F2" s="38" t="s">
        <v>45</v>
      </c>
      <c r="G2" s="52" t="s">
        <v>3</v>
      </c>
      <c r="H2" s="32" t="s">
        <v>46</v>
      </c>
      <c r="I2" s="52" t="s">
        <v>4</v>
      </c>
      <c r="J2" s="32" t="s">
        <v>47</v>
      </c>
      <c r="K2" s="52" t="s">
        <v>5</v>
      </c>
      <c r="L2" s="32" t="s">
        <v>48</v>
      </c>
      <c r="M2" s="52" t="s">
        <v>6</v>
      </c>
      <c r="N2" s="32" t="s">
        <v>49</v>
      </c>
      <c r="O2" s="52" t="s">
        <v>7</v>
      </c>
      <c r="P2" s="32" t="s">
        <v>50</v>
      </c>
      <c r="Q2" s="2" t="s">
        <v>8</v>
      </c>
      <c r="R2" s="29" t="s">
        <v>9</v>
      </c>
      <c r="S2" s="2" t="s">
        <v>10</v>
      </c>
      <c r="V2" s="28"/>
      <c r="W2" s="25" t="s">
        <v>39</v>
      </c>
      <c r="X2" s="25" t="s">
        <v>40</v>
      </c>
      <c r="Y2" s="25"/>
      <c r="Z2" s="25" t="s">
        <v>41</v>
      </c>
      <c r="AA2" s="25" t="s">
        <v>42</v>
      </c>
      <c r="AB2" s="25"/>
      <c r="AC2" s="25" t="s">
        <v>53</v>
      </c>
      <c r="AG2" s="6"/>
    </row>
    <row r="3" spans="1:43" ht="15" thickBot="1" x14ac:dyDescent="0.4">
      <c r="A3" s="31" t="s">
        <v>12</v>
      </c>
      <c r="C3" s="57"/>
      <c r="D3" s="70"/>
      <c r="E3" s="70"/>
      <c r="F3" s="58"/>
      <c r="G3" s="33"/>
      <c r="H3" s="34"/>
      <c r="I3" s="33"/>
      <c r="J3" s="34"/>
      <c r="K3" s="33"/>
      <c r="L3" s="34"/>
      <c r="M3" s="33"/>
      <c r="N3" s="34"/>
      <c r="O3" s="33"/>
      <c r="P3" s="34"/>
      <c r="Q3" s="3"/>
      <c r="R3" s="6"/>
      <c r="S3" s="6"/>
      <c r="V3" s="25" t="s">
        <v>51</v>
      </c>
      <c r="W3" s="27">
        <f>(SUM(C4:C16))/12</f>
        <v>80.421666666666667</v>
      </c>
      <c r="X3" s="27">
        <f>(SUM(F4:F16))/12</f>
        <v>0.38916666666666666</v>
      </c>
      <c r="Y3" s="27">
        <f>F4</f>
        <v>0.42</v>
      </c>
      <c r="Z3" s="28">
        <f>(SUM(C47:C59))/12</f>
        <v>78.83</v>
      </c>
      <c r="AA3" s="30">
        <f>(SUM(F47:F59))/12</f>
        <v>1.6266666666666669</v>
      </c>
      <c r="AB3" s="30"/>
      <c r="AC3" s="51">
        <f>(ABS(Z3-W3))/(SQRT(((X3^2)+(AA3^2))/11))</f>
        <v>3.1561947530174068</v>
      </c>
      <c r="AG3" s="6"/>
    </row>
    <row r="4" spans="1:43" x14ac:dyDescent="0.35">
      <c r="A4" s="40">
        <v>1</v>
      </c>
      <c r="B4" s="65" t="s">
        <v>14</v>
      </c>
      <c r="C4" s="53">
        <v>82.34</v>
      </c>
      <c r="D4" s="53">
        <v>55.08</v>
      </c>
      <c r="E4" s="41"/>
      <c r="F4" s="41">
        <v>0.42</v>
      </c>
      <c r="G4" s="41">
        <v>73.510000000000005</v>
      </c>
      <c r="H4" s="48">
        <v>1.04</v>
      </c>
      <c r="I4" s="53">
        <v>0.66</v>
      </c>
      <c r="J4" s="48">
        <v>0.03</v>
      </c>
      <c r="K4" s="53">
        <v>0.72</v>
      </c>
      <c r="L4" s="48">
        <v>0</v>
      </c>
      <c r="M4" s="53">
        <v>0.18</v>
      </c>
      <c r="N4" s="48">
        <v>0</v>
      </c>
      <c r="O4" s="53">
        <v>0.54</v>
      </c>
      <c r="P4" s="48">
        <v>0.01</v>
      </c>
      <c r="Q4" s="43">
        <v>32.85</v>
      </c>
      <c r="R4" s="41">
        <v>63.41</v>
      </c>
      <c r="S4" s="41"/>
      <c r="T4" s="42">
        <v>1</v>
      </c>
      <c r="V4" s="25" t="s">
        <v>26</v>
      </c>
      <c r="W4" s="27">
        <f>(SUM(C18:C30))/12</f>
        <v>77.274166666666659</v>
      </c>
      <c r="X4" s="27">
        <f>(SUM(F18:F30))/12</f>
        <v>2.2200000000000002</v>
      </c>
      <c r="Y4" s="27"/>
      <c r="Z4" s="28">
        <f>(SUM(C61:C73))/12</f>
        <v>78.520833333333357</v>
      </c>
      <c r="AA4" s="28">
        <f>(SUM(F61:F73))/12</f>
        <v>0.8241666666666666</v>
      </c>
      <c r="AB4" s="28"/>
      <c r="AC4" s="30">
        <f>(ABS(W4-Z4))/(SQRT((X4^2/13)+(AA4^2/11)))</f>
        <v>1.8775914757134993</v>
      </c>
      <c r="AG4" s="6"/>
    </row>
    <row r="5" spans="1:43" x14ac:dyDescent="0.35">
      <c r="A5" s="44">
        <v>2</v>
      </c>
      <c r="B5" s="28" t="s">
        <v>14</v>
      </c>
      <c r="C5" s="54">
        <v>71.400000000000006</v>
      </c>
      <c r="D5" s="54">
        <v>57.93</v>
      </c>
      <c r="E5" s="6"/>
      <c r="F5" s="6">
        <v>0.1</v>
      </c>
      <c r="G5" s="6">
        <v>76.14</v>
      </c>
      <c r="H5" s="49">
        <v>1.27</v>
      </c>
      <c r="I5" s="54">
        <v>0.77</v>
      </c>
      <c r="J5" s="49">
        <v>0.02</v>
      </c>
      <c r="K5" s="54">
        <v>0.78</v>
      </c>
      <c r="L5" s="49">
        <v>0.03</v>
      </c>
      <c r="M5" s="54">
        <v>0.18</v>
      </c>
      <c r="N5" s="49">
        <v>0.01</v>
      </c>
      <c r="O5" s="54">
        <v>0.6</v>
      </c>
      <c r="P5" s="49">
        <v>0.01</v>
      </c>
      <c r="Q5">
        <v>30.75</v>
      </c>
      <c r="R5" s="6">
        <v>71.58</v>
      </c>
      <c r="S5" s="6"/>
      <c r="T5" s="36"/>
      <c r="V5" s="25" t="s">
        <v>27</v>
      </c>
      <c r="W5" s="27">
        <f>(SUM(C32:C44))/12</f>
        <v>73.75833333333334</v>
      </c>
      <c r="X5" s="27">
        <f>(SUM(F32:F44))/12</f>
        <v>3.6466666666666669</v>
      </c>
      <c r="Y5" s="27"/>
      <c r="Z5" s="28">
        <f>(SUM(C75:C87))/12</f>
        <v>73.899166666666659</v>
      </c>
      <c r="AA5" s="28">
        <f>(SUM(F75:F87))/12</f>
        <v>2.7583333333333329</v>
      </c>
      <c r="AB5" s="28"/>
      <c r="AC5" s="30">
        <f>(ABS(W5-Z5))/(SQRT((X5^2/13)+(AA5^2/11)))</f>
        <v>0.1075530712235177</v>
      </c>
      <c r="AG5" s="6"/>
    </row>
    <row r="6" spans="1:43" x14ac:dyDescent="0.35">
      <c r="A6" s="44">
        <v>3</v>
      </c>
      <c r="B6" s="28" t="s">
        <v>14</v>
      </c>
      <c r="C6" s="54">
        <v>68.709999999999994</v>
      </c>
      <c r="D6" s="54">
        <v>61.9</v>
      </c>
      <c r="E6" s="6"/>
      <c r="F6" s="6">
        <v>0.02</v>
      </c>
      <c r="G6" s="6">
        <v>74.73</v>
      </c>
      <c r="H6" s="49">
        <v>0.54</v>
      </c>
      <c r="I6" s="54">
        <v>0.7</v>
      </c>
      <c r="J6" s="49">
        <v>0.01</v>
      </c>
      <c r="K6" s="54">
        <v>0.73</v>
      </c>
      <c r="L6" s="49">
        <v>0.05</v>
      </c>
      <c r="M6" s="54">
        <v>0.17</v>
      </c>
      <c r="N6" s="49">
        <v>0.01</v>
      </c>
      <c r="O6" s="54">
        <v>0.56000000000000005</v>
      </c>
      <c r="P6" s="49">
        <v>0.04</v>
      </c>
      <c r="Q6">
        <v>31.23</v>
      </c>
      <c r="R6" s="6">
        <v>68.97</v>
      </c>
      <c r="S6" s="6"/>
      <c r="T6" s="36"/>
      <c r="V6" s="25" t="s">
        <v>52</v>
      </c>
      <c r="W6" s="28"/>
      <c r="X6" s="28"/>
      <c r="Y6" s="28"/>
      <c r="Z6" s="28"/>
      <c r="AA6" s="28"/>
      <c r="AB6" s="28"/>
      <c r="AC6" s="30"/>
      <c r="AG6" s="6"/>
    </row>
    <row r="7" spans="1:43" x14ac:dyDescent="0.35">
      <c r="A7" s="44">
        <v>4</v>
      </c>
      <c r="B7" s="28" t="s">
        <v>14</v>
      </c>
      <c r="C7" s="54">
        <v>97.67</v>
      </c>
      <c r="D7" s="54">
        <v>68.709999999999994</v>
      </c>
      <c r="E7" s="6"/>
      <c r="F7" s="6">
        <v>0.73</v>
      </c>
      <c r="G7" s="6">
        <v>76.56</v>
      </c>
      <c r="H7" s="49">
        <v>0.31</v>
      </c>
      <c r="I7" s="54">
        <v>0.67</v>
      </c>
      <c r="J7" s="49">
        <v>0.02</v>
      </c>
      <c r="K7" s="54">
        <v>0.61</v>
      </c>
      <c r="L7" s="49">
        <v>0</v>
      </c>
      <c r="M7" s="54">
        <v>0.15</v>
      </c>
      <c r="N7" s="49">
        <v>0.01</v>
      </c>
      <c r="O7" s="54">
        <v>0.47</v>
      </c>
      <c r="P7" s="49">
        <v>0</v>
      </c>
      <c r="Q7">
        <v>31.86</v>
      </c>
      <c r="R7" s="6">
        <v>96.73</v>
      </c>
      <c r="S7" s="6"/>
      <c r="T7" s="36"/>
      <c r="V7" s="25"/>
      <c r="W7" s="30"/>
      <c r="X7" s="30"/>
      <c r="Y7" s="30"/>
      <c r="AA7" s="30"/>
      <c r="AB7" s="30"/>
      <c r="AC7" s="30"/>
      <c r="AG7" s="6"/>
    </row>
    <row r="8" spans="1:43" x14ac:dyDescent="0.35">
      <c r="A8" s="44">
        <v>5</v>
      </c>
      <c r="B8" s="28" t="s">
        <v>14</v>
      </c>
      <c r="C8" s="54">
        <v>71.56</v>
      </c>
      <c r="D8" s="54">
        <v>71.400000000000006</v>
      </c>
      <c r="E8" s="6"/>
      <c r="F8" s="6">
        <v>0.01</v>
      </c>
      <c r="G8" s="6">
        <v>78.16</v>
      </c>
      <c r="H8" s="49">
        <v>0.38</v>
      </c>
      <c r="I8" s="54">
        <v>0.77</v>
      </c>
      <c r="J8" s="49">
        <v>0.04</v>
      </c>
      <c r="K8" s="54">
        <v>0.76</v>
      </c>
      <c r="L8" s="49">
        <v>0.02</v>
      </c>
      <c r="M8" s="54">
        <v>0.16</v>
      </c>
      <c r="N8" s="49">
        <v>0</v>
      </c>
      <c r="O8" s="54">
        <v>0.6</v>
      </c>
      <c r="P8" s="49">
        <v>0.02</v>
      </c>
      <c r="Q8">
        <v>26.03</v>
      </c>
      <c r="R8" s="6"/>
      <c r="S8" s="6"/>
      <c r="T8" s="36"/>
      <c r="V8" s="30"/>
      <c r="W8" s="30"/>
      <c r="X8" s="30"/>
      <c r="Y8" s="30"/>
      <c r="Z8" s="30"/>
      <c r="AA8" s="30"/>
      <c r="AB8" s="30"/>
      <c r="AC8" s="30"/>
      <c r="AG8" s="6"/>
    </row>
    <row r="9" spans="1:43" x14ac:dyDescent="0.35">
      <c r="A9" s="44">
        <v>6</v>
      </c>
      <c r="B9" s="28" t="s">
        <v>14</v>
      </c>
      <c r="C9" s="54">
        <v>83.61</v>
      </c>
      <c r="D9" s="54">
        <v>71.56</v>
      </c>
      <c r="E9" s="6"/>
      <c r="F9" s="6">
        <v>0.86</v>
      </c>
      <c r="G9" s="6">
        <v>74.77</v>
      </c>
      <c r="H9" s="49">
        <v>0.57999999999999996</v>
      </c>
      <c r="I9" s="54">
        <v>0.57999999999999996</v>
      </c>
      <c r="J9" s="49">
        <v>0.01</v>
      </c>
      <c r="K9" s="54">
        <v>0.68</v>
      </c>
      <c r="L9" s="49">
        <v>0.01</v>
      </c>
      <c r="M9" s="54">
        <v>0.15</v>
      </c>
      <c r="N9" s="49">
        <v>0</v>
      </c>
      <c r="O9" s="54">
        <v>0.53</v>
      </c>
      <c r="P9" s="49">
        <v>0</v>
      </c>
      <c r="Q9">
        <v>27.69</v>
      </c>
      <c r="R9" s="6">
        <v>85.72</v>
      </c>
      <c r="S9" s="6"/>
      <c r="T9" s="36"/>
      <c r="V9" s="30"/>
      <c r="W9" s="2" t="s">
        <v>3</v>
      </c>
      <c r="X9" s="30"/>
      <c r="Y9" s="30"/>
      <c r="Z9" s="30"/>
      <c r="AA9" s="30"/>
      <c r="AB9" s="30"/>
      <c r="AC9" s="30"/>
      <c r="AG9" s="6"/>
    </row>
    <row r="10" spans="1:43" x14ac:dyDescent="0.35">
      <c r="A10" s="44">
        <v>7</v>
      </c>
      <c r="B10" s="28" t="s">
        <v>14</v>
      </c>
      <c r="C10" s="54">
        <v>61.9</v>
      </c>
      <c r="D10" s="54">
        <v>71.58</v>
      </c>
      <c r="E10" s="6"/>
      <c r="F10" s="6">
        <v>0.1</v>
      </c>
      <c r="G10" s="6">
        <v>75.75</v>
      </c>
      <c r="H10" s="49">
        <v>0.46</v>
      </c>
      <c r="I10" s="54">
        <v>0.66</v>
      </c>
      <c r="J10" s="49">
        <v>0.01</v>
      </c>
      <c r="K10" s="54">
        <v>0.77</v>
      </c>
      <c r="L10" s="49">
        <v>0.01</v>
      </c>
      <c r="M10" s="54">
        <v>0.16</v>
      </c>
      <c r="N10" s="49">
        <v>0</v>
      </c>
      <c r="O10" s="54">
        <v>0.61</v>
      </c>
      <c r="P10" s="49">
        <v>0.01</v>
      </c>
      <c r="Q10">
        <v>27.16</v>
      </c>
      <c r="R10" s="6">
        <v>62.28</v>
      </c>
      <c r="S10" s="6"/>
      <c r="T10" s="36"/>
      <c r="V10" s="30"/>
      <c r="W10" s="25" t="s">
        <v>39</v>
      </c>
      <c r="X10" s="25" t="s">
        <v>56</v>
      </c>
      <c r="Y10" s="25"/>
      <c r="Z10" s="25" t="s">
        <v>41</v>
      </c>
      <c r="AA10" s="25" t="s">
        <v>56</v>
      </c>
      <c r="AB10" s="25"/>
      <c r="AC10" s="25" t="s">
        <v>53</v>
      </c>
      <c r="AG10" s="6"/>
    </row>
    <row r="11" spans="1:43" x14ac:dyDescent="0.35">
      <c r="A11" s="44">
        <v>8</v>
      </c>
      <c r="B11" s="28" t="s">
        <v>14</v>
      </c>
      <c r="C11" s="54">
        <v>57.93</v>
      </c>
      <c r="D11" s="35">
        <v>76.540000000000006</v>
      </c>
      <c r="F11" s="6">
        <v>0.05</v>
      </c>
      <c r="G11" s="6">
        <v>76.95</v>
      </c>
      <c r="H11" s="49">
        <v>0.85</v>
      </c>
      <c r="I11" s="54">
        <v>0.7</v>
      </c>
      <c r="J11" s="49">
        <v>0.03</v>
      </c>
      <c r="K11" s="54">
        <v>0.79</v>
      </c>
      <c r="L11" s="49">
        <v>0.01</v>
      </c>
      <c r="M11" s="54">
        <v>0.16</v>
      </c>
      <c r="N11" s="49">
        <v>0</v>
      </c>
      <c r="O11" s="54">
        <v>0.63</v>
      </c>
      <c r="P11" s="49">
        <v>0.01</v>
      </c>
      <c r="Q11">
        <v>26.32</v>
      </c>
      <c r="R11" s="6">
        <v>58.11</v>
      </c>
      <c r="S11" s="6"/>
      <c r="T11" s="36"/>
      <c r="V11" s="25" t="s">
        <v>51</v>
      </c>
      <c r="W11" s="27">
        <f>(SUM(G4:G16))/12</f>
        <v>74.825000000000003</v>
      </c>
      <c r="X11" s="27">
        <f>(SUM(H4:H16))/12</f>
        <v>1.0199999999999998</v>
      </c>
      <c r="Y11" s="27"/>
      <c r="Z11" s="28">
        <f>(SUM(G47:G59))/12</f>
        <v>72.521666666666661</v>
      </c>
      <c r="AA11" s="30">
        <f>(SUM(H47:H59))/12</f>
        <v>1.5499999999999998</v>
      </c>
      <c r="AB11" s="30"/>
      <c r="AC11" s="51">
        <f>(ABS(Z11-W11))/(SQRT(((X11^2)+(AA11^2))/11))</f>
        <v>4.1170954042417867</v>
      </c>
    </row>
    <row r="12" spans="1:43" x14ac:dyDescent="0.35">
      <c r="A12" s="44">
        <v>9</v>
      </c>
      <c r="B12" s="28" t="s">
        <v>14</v>
      </c>
      <c r="C12" s="54">
        <v>80.489999999999995</v>
      </c>
      <c r="D12" s="54">
        <v>80.489999999999995</v>
      </c>
      <c r="E12" s="6"/>
      <c r="F12" s="6">
        <v>0.73</v>
      </c>
      <c r="G12" s="6">
        <v>71.62</v>
      </c>
      <c r="H12" s="49">
        <v>0.93</v>
      </c>
      <c r="I12" s="54">
        <v>0.61</v>
      </c>
      <c r="J12" s="49">
        <v>0.03</v>
      </c>
      <c r="K12" s="54">
        <v>0.72</v>
      </c>
      <c r="L12" s="49">
        <v>0</v>
      </c>
      <c r="M12" s="54">
        <v>0.18</v>
      </c>
      <c r="N12" s="49">
        <v>0</v>
      </c>
      <c r="O12" s="54">
        <v>0.54</v>
      </c>
      <c r="P12" s="49">
        <v>0</v>
      </c>
      <c r="Q12">
        <v>32.74</v>
      </c>
      <c r="R12" s="6">
        <v>81.41</v>
      </c>
      <c r="S12" s="6"/>
      <c r="T12" s="36"/>
      <c r="V12" s="25" t="s">
        <v>26</v>
      </c>
      <c r="W12" s="27">
        <f>(SUM(G18:G30))/12</f>
        <v>73.421666666666681</v>
      </c>
      <c r="X12" s="27">
        <f>(SUM(H18:H30))/12</f>
        <v>3.6983333333333328</v>
      </c>
      <c r="Y12" s="27"/>
      <c r="Z12" s="28">
        <f>(SUM(G61:G73))/12</f>
        <v>74.232500000000002</v>
      </c>
      <c r="AA12" s="28">
        <f>(SUM(H61:H73))/12</f>
        <v>2.5991666666666666</v>
      </c>
      <c r="AB12" s="28"/>
      <c r="AC12" s="30">
        <f>(ABS(W12-Z12))/(SQRT((X12^2/13)+(AA12^2/11)))</f>
        <v>0.62814166851927389</v>
      </c>
    </row>
    <row r="13" spans="1:43" x14ac:dyDescent="0.35">
      <c r="A13" s="30">
        <v>10</v>
      </c>
      <c r="B13" s="28" t="s">
        <v>14</v>
      </c>
      <c r="C13">
        <v>76.540000000000006</v>
      </c>
      <c r="D13" s="6">
        <v>82.34</v>
      </c>
      <c r="E13" s="6"/>
      <c r="F13">
        <v>0.06</v>
      </c>
      <c r="G13">
        <v>1.67</v>
      </c>
      <c r="H13">
        <v>0.64</v>
      </c>
      <c r="I13">
        <v>7.0000000000000007E-2</v>
      </c>
      <c r="J13">
        <v>0.75</v>
      </c>
      <c r="K13">
        <v>0.01</v>
      </c>
      <c r="L13">
        <v>0.16</v>
      </c>
      <c r="M13">
        <v>0.01</v>
      </c>
      <c r="N13">
        <v>0.59</v>
      </c>
      <c r="O13">
        <v>0.01</v>
      </c>
      <c r="P13">
        <v>27.63</v>
      </c>
      <c r="Q13" s="6">
        <v>76.7</v>
      </c>
      <c r="R13" s="6"/>
      <c r="S13" s="6"/>
      <c r="T13" s="36"/>
      <c r="V13" s="25" t="s">
        <v>27</v>
      </c>
      <c r="W13" s="27">
        <f>(SUM(G32:G44))/12</f>
        <v>73.319166666666646</v>
      </c>
      <c r="X13" s="27">
        <f>(SUM(H32:H44))/12</f>
        <v>4.3500000000000005</v>
      </c>
      <c r="Y13" s="27"/>
      <c r="Z13" s="28">
        <f>(SUM(G75:G87))/12</f>
        <v>68.318333333333328</v>
      </c>
      <c r="AA13" s="28">
        <f>(SUM(H75:H87))/12</f>
        <v>3.606666666666666</v>
      </c>
      <c r="AB13" s="28"/>
      <c r="AC13" s="51">
        <f>(ABS(W13-Z13))/(SQRT((X13^2/13)+(AA13^2/11)))</f>
        <v>3.0788928795656667</v>
      </c>
    </row>
    <row r="14" spans="1:43" x14ac:dyDescent="0.35">
      <c r="A14" s="44">
        <v>11</v>
      </c>
      <c r="B14" s="28" t="s">
        <v>14</v>
      </c>
      <c r="C14" s="54">
        <v>86.25</v>
      </c>
      <c r="D14" s="54">
        <v>83.61</v>
      </c>
      <c r="E14" s="6"/>
      <c r="F14" s="6">
        <v>1.54</v>
      </c>
      <c r="G14" s="6">
        <v>76.319999999999993</v>
      </c>
      <c r="H14" s="49">
        <v>1.31</v>
      </c>
      <c r="I14" s="54">
        <v>0.6</v>
      </c>
      <c r="J14" s="49">
        <v>0.09</v>
      </c>
      <c r="K14" s="54">
        <v>0.67</v>
      </c>
      <c r="L14" s="49">
        <v>0</v>
      </c>
      <c r="M14" s="54">
        <v>0.15</v>
      </c>
      <c r="N14" s="49">
        <v>0.01</v>
      </c>
      <c r="O14" s="54">
        <v>0.53</v>
      </c>
      <c r="P14" s="49">
        <v>0.01</v>
      </c>
      <c r="Q14">
        <v>27.79</v>
      </c>
      <c r="R14" s="6">
        <v>85.11</v>
      </c>
      <c r="S14" s="6"/>
      <c r="T14" s="36"/>
      <c r="V14" s="25" t="s">
        <v>52</v>
      </c>
    </row>
    <row r="15" spans="1:43" x14ac:dyDescent="0.35">
      <c r="A15" s="44">
        <v>12</v>
      </c>
      <c r="B15" s="28" t="s">
        <v>14</v>
      </c>
      <c r="C15" s="54">
        <v>71.58</v>
      </c>
      <c r="D15" s="54">
        <v>86.25</v>
      </c>
      <c r="E15" s="6"/>
      <c r="F15" s="67">
        <v>0</v>
      </c>
      <c r="G15" s="6">
        <v>75.13</v>
      </c>
      <c r="H15" s="49">
        <v>1.65</v>
      </c>
      <c r="I15" s="54">
        <v>0.72</v>
      </c>
      <c r="J15" s="49">
        <v>0.04</v>
      </c>
      <c r="K15" s="54">
        <v>0.81</v>
      </c>
      <c r="L15" s="49">
        <v>0.02</v>
      </c>
      <c r="M15" s="54">
        <v>0.21</v>
      </c>
      <c r="N15" s="49">
        <v>0.01</v>
      </c>
      <c r="O15" s="54">
        <v>0.6</v>
      </c>
      <c r="P15" s="49">
        <v>0.02</v>
      </c>
      <c r="Q15">
        <v>35.17</v>
      </c>
      <c r="R15" s="6">
        <v>99.26</v>
      </c>
      <c r="S15" s="6"/>
      <c r="T15" s="36"/>
    </row>
    <row r="16" spans="1:43" ht="15" thickBot="1" x14ac:dyDescent="0.4">
      <c r="A16" s="45">
        <v>13</v>
      </c>
      <c r="B16" s="66" t="s">
        <v>14</v>
      </c>
      <c r="C16" s="55">
        <v>55.08</v>
      </c>
      <c r="D16" s="55">
        <v>97.67</v>
      </c>
      <c r="E16" s="46"/>
      <c r="F16" s="46">
        <v>0.05</v>
      </c>
      <c r="G16" s="46">
        <v>66.59</v>
      </c>
      <c r="H16" s="50">
        <v>2.2799999999999998</v>
      </c>
      <c r="I16" s="55">
        <v>0.72</v>
      </c>
      <c r="J16" s="50">
        <v>0.03</v>
      </c>
      <c r="K16" s="55">
        <v>1.01</v>
      </c>
      <c r="L16" s="50">
        <v>0.05</v>
      </c>
      <c r="M16" s="55">
        <v>0.26</v>
      </c>
      <c r="N16" s="50">
        <v>0.01</v>
      </c>
      <c r="O16" s="55">
        <v>0.74</v>
      </c>
      <c r="P16" s="50">
        <v>0.03</v>
      </c>
      <c r="Q16" s="47">
        <v>35.46</v>
      </c>
      <c r="R16" s="46">
        <v>55.1</v>
      </c>
      <c r="S16" s="46"/>
      <c r="T16" s="37"/>
      <c r="V16" s="30"/>
      <c r="W16" s="2" t="s">
        <v>4</v>
      </c>
      <c r="X16" s="30"/>
      <c r="Y16" s="30"/>
      <c r="Z16" s="30"/>
      <c r="AA16" s="30"/>
      <c r="AB16" s="30"/>
    </row>
    <row r="17" spans="1:29" ht="15" thickBot="1" x14ac:dyDescent="0.4">
      <c r="A17" s="30"/>
      <c r="B17" s="28"/>
      <c r="C17" s="59" t="s">
        <v>59</v>
      </c>
      <c r="D17" s="6">
        <f>D16-D4</f>
        <v>42.59</v>
      </c>
      <c r="E17" s="6"/>
      <c r="F17" s="60"/>
      <c r="G17" s="54"/>
      <c r="H17" s="49"/>
      <c r="I17" s="54"/>
      <c r="J17" s="49"/>
      <c r="K17" s="54"/>
      <c r="L17" s="49"/>
      <c r="M17" s="54"/>
      <c r="N17" s="49"/>
      <c r="O17" s="54"/>
      <c r="P17" s="49"/>
      <c r="R17" s="6"/>
      <c r="S17" s="6"/>
      <c r="V17" s="30"/>
      <c r="W17" s="25" t="s">
        <v>39</v>
      </c>
      <c r="X17" s="25" t="s">
        <v>56</v>
      </c>
      <c r="Y17" s="25"/>
      <c r="Z17" s="25" t="s">
        <v>41</v>
      </c>
      <c r="AA17" s="25" t="s">
        <v>56</v>
      </c>
      <c r="AB17" s="25"/>
      <c r="AC17" s="25" t="s">
        <v>53</v>
      </c>
    </row>
    <row r="18" spans="1:29" x14ac:dyDescent="0.35">
      <c r="A18" s="40">
        <v>1</v>
      </c>
      <c r="B18" s="65" t="s">
        <v>26</v>
      </c>
      <c r="C18" s="53">
        <v>72.64</v>
      </c>
      <c r="D18" s="41"/>
      <c r="E18" s="41"/>
      <c r="F18" s="41">
        <v>7.8</v>
      </c>
      <c r="G18" s="41">
        <v>78.58</v>
      </c>
      <c r="H18" s="48">
        <v>8.82</v>
      </c>
      <c r="I18" s="53">
        <v>0.62</v>
      </c>
      <c r="J18" s="48">
        <v>0.11</v>
      </c>
      <c r="K18" s="53">
        <v>0.72</v>
      </c>
      <c r="L18" s="48">
        <v>0.04</v>
      </c>
      <c r="M18" s="53">
        <v>0.17</v>
      </c>
      <c r="N18" s="48">
        <v>0.04</v>
      </c>
      <c r="O18" s="53">
        <v>0.55000000000000004</v>
      </c>
      <c r="P18" s="48">
        <v>0.01</v>
      </c>
      <c r="Q18" s="43">
        <v>30.86</v>
      </c>
      <c r="R18" s="48">
        <v>65.150000000000006</v>
      </c>
      <c r="S18" s="6"/>
      <c r="T18">
        <v>2</v>
      </c>
      <c r="V18" s="25" t="s">
        <v>51</v>
      </c>
      <c r="W18" s="27">
        <f>(SUM(I4:I16))/12</f>
        <v>0.68583333333333341</v>
      </c>
      <c r="X18" s="27">
        <f>(SUM(J4:J16))/12</f>
        <v>9.2500000000000013E-2</v>
      </c>
      <c r="Y18" s="27"/>
      <c r="Z18" s="28">
        <f>(SUM(I47:I59))/12</f>
        <v>0.66833333333333333</v>
      </c>
      <c r="AA18" s="30">
        <f>(SUM(J47:J59))/12</f>
        <v>0.10333333333333333</v>
      </c>
      <c r="AB18" s="30"/>
      <c r="AC18" s="30">
        <f>(ABS(Z18-W18))/(SQRT(((X18^2)+(AA18^2))/11))</f>
        <v>0.41850367094939173</v>
      </c>
    </row>
    <row r="19" spans="1:29" x14ac:dyDescent="0.35">
      <c r="A19" s="44">
        <v>2</v>
      </c>
      <c r="B19" s="28" t="s">
        <v>26</v>
      </c>
      <c r="C19" s="54">
        <v>73.33</v>
      </c>
      <c r="D19" s="6"/>
      <c r="E19" s="6"/>
      <c r="F19" s="67">
        <v>0</v>
      </c>
      <c r="G19" s="6">
        <v>77</v>
      </c>
      <c r="H19" s="49">
        <v>0.4</v>
      </c>
      <c r="I19" s="54">
        <v>0.76</v>
      </c>
      <c r="J19" s="49">
        <v>0.04</v>
      </c>
      <c r="K19" s="54">
        <v>0.73</v>
      </c>
      <c r="L19" s="49">
        <v>0.02</v>
      </c>
      <c r="M19" s="54">
        <v>0.16</v>
      </c>
      <c r="N19" s="49">
        <v>0.01</v>
      </c>
      <c r="O19" s="54">
        <v>0.56999999999999995</v>
      </c>
      <c r="P19" s="49">
        <v>0.01</v>
      </c>
      <c r="Q19">
        <v>28.75</v>
      </c>
      <c r="R19" s="49">
        <v>73.319999999999993</v>
      </c>
      <c r="S19" s="6"/>
      <c r="V19" s="25" t="s">
        <v>26</v>
      </c>
      <c r="W19" s="27">
        <f>(SUM(I18:I30))/12</f>
        <v>0.64</v>
      </c>
      <c r="X19" s="27">
        <f>(SUM(J18:J30))/12</f>
        <v>0.14416666666666669</v>
      </c>
      <c r="Y19" s="27"/>
      <c r="Z19" s="28">
        <f>(SUM(I61:I73))/12</f>
        <v>0.63</v>
      </c>
      <c r="AA19" s="28">
        <f>(SUM(J61:J73))/12</f>
        <v>0.11416666666666668</v>
      </c>
      <c r="AB19" s="28"/>
      <c r="AC19" s="30">
        <f>(ABS(W19-Z19))/(SQRT((X19^2/13)+(AA19^2/11)))</f>
        <v>0.18953530247054051</v>
      </c>
    </row>
    <row r="20" spans="1:29" x14ac:dyDescent="0.35">
      <c r="A20" s="44">
        <v>3</v>
      </c>
      <c r="B20" s="28" t="s">
        <v>26</v>
      </c>
      <c r="C20" s="54">
        <v>65.16</v>
      </c>
      <c r="D20" s="6"/>
      <c r="E20" s="6"/>
      <c r="F20" s="6">
        <v>7.0000000000000007E-2</v>
      </c>
      <c r="G20" s="6">
        <v>78.040000000000006</v>
      </c>
      <c r="H20" s="49">
        <v>0.92</v>
      </c>
      <c r="I20" s="54">
        <v>0.75</v>
      </c>
      <c r="J20" s="49">
        <v>0.06</v>
      </c>
      <c r="K20" s="54">
        <v>0.65</v>
      </c>
      <c r="L20" s="49">
        <v>0.04</v>
      </c>
      <c r="M20" s="54">
        <v>0.14000000000000001</v>
      </c>
      <c r="N20" s="49">
        <v>0.02</v>
      </c>
      <c r="O20" s="54">
        <v>0.51</v>
      </c>
      <c r="P20" s="49">
        <v>0.02</v>
      </c>
      <c r="Q20">
        <v>28.12</v>
      </c>
      <c r="R20" s="49">
        <v>64.7</v>
      </c>
      <c r="S20" s="6"/>
      <c r="V20" s="25" t="s">
        <v>27</v>
      </c>
      <c r="W20" s="27">
        <f>(SUM(I32:I44))/12</f>
        <v>0.53750000000000009</v>
      </c>
      <c r="X20" s="27">
        <f>(SUM(J32:J44))/12</f>
        <v>0.10166666666666668</v>
      </c>
      <c r="Y20" s="27"/>
      <c r="Z20" s="28">
        <f>(SUM(I75:I87))/12</f>
        <v>0.52583333333333326</v>
      </c>
      <c r="AA20" s="28">
        <f>(SUM(J75:J87))/12</f>
        <v>0.115</v>
      </c>
      <c r="AB20" s="28"/>
      <c r="AC20" s="30">
        <f>(ABS(W20-Z20))/(SQRT((X20^2/13)+(AA20^2/11)))</f>
        <v>0.26104706305153463</v>
      </c>
    </row>
    <row r="21" spans="1:29" x14ac:dyDescent="0.35">
      <c r="A21" s="44">
        <v>4</v>
      </c>
      <c r="B21" s="28" t="s">
        <v>26</v>
      </c>
      <c r="C21" s="54">
        <v>95.47</v>
      </c>
      <c r="D21" s="6"/>
      <c r="E21" s="6"/>
      <c r="F21" s="6">
        <v>0.89</v>
      </c>
      <c r="G21" s="6">
        <v>75.81</v>
      </c>
      <c r="H21" s="49">
        <v>0.17</v>
      </c>
      <c r="I21" s="54">
        <v>0.62</v>
      </c>
      <c r="J21" s="49">
        <v>0.04</v>
      </c>
      <c r="K21" s="54">
        <v>0.62</v>
      </c>
      <c r="L21" s="49">
        <v>0.01</v>
      </c>
      <c r="M21" s="54">
        <v>0.15</v>
      </c>
      <c r="N21" s="49">
        <v>0.01</v>
      </c>
      <c r="O21" s="54">
        <v>0.47</v>
      </c>
      <c r="P21" s="49">
        <v>0</v>
      </c>
      <c r="Q21">
        <v>31.16</v>
      </c>
      <c r="R21" s="49">
        <v>96.48</v>
      </c>
      <c r="S21" s="6"/>
      <c r="V21" s="25" t="s">
        <v>52</v>
      </c>
    </row>
    <row r="22" spans="1:29" x14ac:dyDescent="0.35">
      <c r="A22" s="44">
        <v>5</v>
      </c>
      <c r="B22" s="28" t="s">
        <v>26</v>
      </c>
      <c r="C22" s="54">
        <v>76.09</v>
      </c>
      <c r="D22" s="6"/>
      <c r="E22" s="6"/>
      <c r="F22" s="6">
        <v>0.19</v>
      </c>
      <c r="G22" s="6">
        <v>74.400000000000006</v>
      </c>
      <c r="H22" s="49">
        <v>0.74</v>
      </c>
      <c r="I22" s="54">
        <v>0.59</v>
      </c>
      <c r="J22" s="49">
        <v>0.04</v>
      </c>
      <c r="K22" s="54">
        <v>0.74</v>
      </c>
      <c r="L22" s="49">
        <v>0.04</v>
      </c>
      <c r="M22" s="54">
        <v>0.16</v>
      </c>
      <c r="N22" s="49">
        <v>0.02</v>
      </c>
      <c r="O22" s="54">
        <v>0.57999999999999996</v>
      </c>
      <c r="P22" s="49">
        <v>0.02</v>
      </c>
      <c r="Q22">
        <v>27.88</v>
      </c>
      <c r="R22" s="49">
        <v>76.31</v>
      </c>
      <c r="S22" s="6"/>
    </row>
    <row r="23" spans="1:29" x14ac:dyDescent="0.35">
      <c r="A23" s="44">
        <v>6</v>
      </c>
      <c r="B23" s="28" t="s">
        <v>26</v>
      </c>
      <c r="C23" s="54">
        <v>77.569999999999993</v>
      </c>
      <c r="D23" s="6"/>
      <c r="E23" s="6"/>
      <c r="F23" s="6">
        <v>2.39</v>
      </c>
      <c r="G23" s="6">
        <v>72.42</v>
      </c>
      <c r="H23" s="49">
        <v>2.25</v>
      </c>
      <c r="I23" s="54">
        <v>0.55000000000000004</v>
      </c>
      <c r="J23" s="49">
        <v>0.03</v>
      </c>
      <c r="K23" s="54">
        <v>0.7</v>
      </c>
      <c r="L23" s="49">
        <v>0</v>
      </c>
      <c r="M23" s="54">
        <v>0.17</v>
      </c>
      <c r="N23" s="49">
        <v>0.01</v>
      </c>
      <c r="O23" s="54">
        <v>0.53</v>
      </c>
      <c r="P23" s="49">
        <v>0.01</v>
      </c>
      <c r="Q23">
        <v>31.67</v>
      </c>
      <c r="R23" s="49">
        <v>85.35</v>
      </c>
      <c r="S23" s="6"/>
      <c r="V23" s="30"/>
      <c r="W23" s="2" t="s">
        <v>57</v>
      </c>
      <c r="X23" s="30"/>
      <c r="Y23" s="30"/>
      <c r="Z23" s="30"/>
      <c r="AA23" s="30"/>
      <c r="AB23" s="30"/>
    </row>
    <row r="24" spans="1:29" x14ac:dyDescent="0.35">
      <c r="A24" s="44">
        <v>7</v>
      </c>
      <c r="B24" s="28" t="s">
        <v>26</v>
      </c>
      <c r="C24" s="54">
        <v>60.04</v>
      </c>
      <c r="D24" s="6"/>
      <c r="E24" s="6"/>
      <c r="F24" s="6">
        <v>0.52</v>
      </c>
      <c r="G24" s="6">
        <v>70.930000000000007</v>
      </c>
      <c r="H24" s="49">
        <v>5.8</v>
      </c>
      <c r="I24" s="54">
        <v>0.59</v>
      </c>
      <c r="J24" s="49">
        <v>0.17</v>
      </c>
      <c r="K24" s="54">
        <v>0.77</v>
      </c>
      <c r="L24" s="49">
        <v>0.05</v>
      </c>
      <c r="M24" s="54">
        <v>0.16</v>
      </c>
      <c r="N24" s="49">
        <v>0.02</v>
      </c>
      <c r="O24" s="54">
        <v>0.61</v>
      </c>
      <c r="P24" s="49">
        <v>0.03</v>
      </c>
      <c r="Q24">
        <v>26.62</v>
      </c>
      <c r="R24" s="49">
        <v>60.39</v>
      </c>
      <c r="S24" s="6"/>
      <c r="V24" s="30"/>
      <c r="W24" s="25" t="s">
        <v>39</v>
      </c>
      <c r="X24" s="25" t="s">
        <v>56</v>
      </c>
      <c r="Y24" s="25"/>
      <c r="Z24" s="25" t="s">
        <v>41</v>
      </c>
      <c r="AA24" s="25" t="s">
        <v>56</v>
      </c>
      <c r="AB24" s="25"/>
      <c r="AC24" s="25" t="s">
        <v>53</v>
      </c>
    </row>
    <row r="25" spans="1:29" x14ac:dyDescent="0.35">
      <c r="A25" s="44">
        <v>8</v>
      </c>
      <c r="B25" s="28" t="s">
        <v>26</v>
      </c>
      <c r="C25" s="54">
        <v>63.19</v>
      </c>
      <c r="D25" s="6"/>
      <c r="E25" s="6"/>
      <c r="F25" s="6">
        <v>0.49</v>
      </c>
      <c r="G25" s="6">
        <v>72.98</v>
      </c>
      <c r="H25" s="49">
        <v>4.54</v>
      </c>
      <c r="I25" s="54">
        <v>0.62</v>
      </c>
      <c r="J25" s="49">
        <v>0.13</v>
      </c>
      <c r="K25" s="54">
        <v>0.77</v>
      </c>
      <c r="L25" s="49">
        <v>0.05</v>
      </c>
      <c r="M25" s="54">
        <v>0.17</v>
      </c>
      <c r="N25" s="49">
        <v>0.02</v>
      </c>
      <c r="O25" s="54">
        <v>0.6</v>
      </c>
      <c r="P25" s="49">
        <v>0.02</v>
      </c>
      <c r="Q25">
        <v>27.58</v>
      </c>
      <c r="R25" s="49">
        <v>63.54</v>
      </c>
      <c r="S25" s="6"/>
      <c r="V25" s="25" t="s">
        <v>51</v>
      </c>
      <c r="W25" s="27">
        <f>(SUM(K4:K16))/12</f>
        <v>0.75499999999999989</v>
      </c>
      <c r="X25" s="27">
        <f>(SUM(L4:L16))/12</f>
        <v>3.0000000000000002E-2</v>
      </c>
      <c r="Y25" s="27"/>
      <c r="Z25" s="28">
        <f>(SUM(K47:K59))/12</f>
        <v>0.76583333333333325</v>
      </c>
      <c r="AA25" s="30">
        <f>(SUM(L47:L59))/12</f>
        <v>3.1666666666666669E-2</v>
      </c>
      <c r="AB25" s="30"/>
      <c r="AC25" s="30">
        <f>(ABS(Z25-W25))/(SQRT(((X25^2)+(AA25^2))/11))</f>
        <v>0.82369117591769481</v>
      </c>
    </row>
    <row r="26" spans="1:29" x14ac:dyDescent="0.35">
      <c r="A26" s="44">
        <v>9</v>
      </c>
      <c r="B26" s="28" t="s">
        <v>26</v>
      </c>
      <c r="C26" s="54">
        <v>70.14</v>
      </c>
      <c r="D26" s="6"/>
      <c r="E26" s="6"/>
      <c r="F26" s="6">
        <v>8.51</v>
      </c>
      <c r="G26" s="6">
        <v>78.83</v>
      </c>
      <c r="H26" s="49">
        <v>9.58</v>
      </c>
      <c r="I26" s="54">
        <v>0.63</v>
      </c>
      <c r="J26" s="49">
        <v>0.16</v>
      </c>
      <c r="K26" s="54">
        <v>0.73</v>
      </c>
      <c r="L26" s="49">
        <v>0.06</v>
      </c>
      <c r="M26" s="54">
        <v>0.17</v>
      </c>
      <c r="N26" s="49">
        <v>0.03</v>
      </c>
      <c r="O26" s="54">
        <v>0.56000000000000005</v>
      </c>
      <c r="P26" s="49">
        <v>0.03</v>
      </c>
      <c r="Q26">
        <v>29.67</v>
      </c>
      <c r="R26" s="49">
        <v>76.16</v>
      </c>
      <c r="S26" s="6"/>
      <c r="V26" s="25" t="s">
        <v>26</v>
      </c>
      <c r="W26" s="27">
        <f>(SUM(K18:K30))/12</f>
        <v>0.73416666666666675</v>
      </c>
      <c r="X26" s="27">
        <f>(SUM(L18:L30))/12</f>
        <v>5.5E-2</v>
      </c>
      <c r="Y26" s="27"/>
      <c r="Z26" s="28">
        <f>(SUM(K61:K73))/12</f>
        <v>0.75083333333333335</v>
      </c>
      <c r="AA26" s="28">
        <f>(SUM(L61:L73))/12</f>
        <v>4.9166666666666664E-2</v>
      </c>
      <c r="AB26" s="28"/>
      <c r="AC26" s="30">
        <f>(ABS(W26-Z26))/(SQRT((X26^2/13)+(AA26^2/11)))</f>
        <v>0.78354202979948384</v>
      </c>
    </row>
    <row r="27" spans="1:29" x14ac:dyDescent="0.35">
      <c r="A27" s="30">
        <v>10</v>
      </c>
      <c r="B27" s="28" t="s">
        <v>26</v>
      </c>
      <c r="C27">
        <v>71.36</v>
      </c>
      <c r="F27">
        <v>0.65</v>
      </c>
      <c r="G27">
        <v>1.63</v>
      </c>
      <c r="H27">
        <v>0.47</v>
      </c>
      <c r="I27">
        <v>0.04</v>
      </c>
      <c r="J27">
        <v>0.78</v>
      </c>
      <c r="K27">
        <v>0.03</v>
      </c>
      <c r="L27">
        <v>0.17</v>
      </c>
      <c r="M27">
        <v>0.02</v>
      </c>
      <c r="N27">
        <v>0.61</v>
      </c>
      <c r="O27">
        <v>0.01</v>
      </c>
      <c r="P27">
        <v>27.67</v>
      </c>
      <c r="Q27" s="6">
        <v>72.8</v>
      </c>
      <c r="R27" s="49"/>
      <c r="S27" s="6"/>
      <c r="V27" s="25" t="s">
        <v>27</v>
      </c>
      <c r="W27" s="27">
        <f>(SUM(K32:K44))/12</f>
        <v>0.6775000000000001</v>
      </c>
      <c r="X27" s="27">
        <f>(SUM(L32:L44))/12</f>
        <v>6.1666666666666668E-2</v>
      </c>
      <c r="Y27" s="27"/>
      <c r="Z27" s="28">
        <f>(SUM(K75:K87))/12</f>
        <v>0.6775000000000001</v>
      </c>
      <c r="AA27" s="28">
        <f>(SUM(L75:L87))/12</f>
        <v>5.3333333333333344E-2</v>
      </c>
      <c r="AB27" s="28"/>
      <c r="AC27" s="30">
        <f>(ABS(W27-Z27))/(SQRT((X27^2/13)+(AA27^2/11)))</f>
        <v>0</v>
      </c>
    </row>
    <row r="28" spans="1:29" x14ac:dyDescent="0.35">
      <c r="A28" s="44">
        <v>11</v>
      </c>
      <c r="B28" s="28" t="s">
        <v>26</v>
      </c>
      <c r="C28" s="54">
        <v>79.66</v>
      </c>
      <c r="D28" s="6"/>
      <c r="E28" s="6"/>
      <c r="F28" s="6">
        <v>2.77</v>
      </c>
      <c r="G28" s="6">
        <v>73.61</v>
      </c>
      <c r="H28" s="49">
        <v>1.44</v>
      </c>
      <c r="I28" s="54">
        <v>0.59</v>
      </c>
      <c r="J28" s="49">
        <v>0.02</v>
      </c>
      <c r="K28" s="54">
        <v>0.71</v>
      </c>
      <c r="L28" s="49">
        <v>0</v>
      </c>
      <c r="M28" s="54">
        <v>0.17</v>
      </c>
      <c r="N28" s="49">
        <v>0.01</v>
      </c>
      <c r="O28" s="54">
        <v>0.54</v>
      </c>
      <c r="P28" s="49">
        <v>0.01</v>
      </c>
      <c r="Q28">
        <v>31.57</v>
      </c>
      <c r="R28" s="49">
        <v>75.930000000000007</v>
      </c>
      <c r="S28" s="6"/>
      <c r="V28" s="25" t="s">
        <v>52</v>
      </c>
    </row>
    <row r="29" spans="1:29" x14ac:dyDescent="0.35">
      <c r="A29" s="44">
        <v>12</v>
      </c>
      <c r="B29" s="28" t="s">
        <v>26</v>
      </c>
      <c r="C29" s="54">
        <v>67.44</v>
      </c>
      <c r="D29" s="6"/>
      <c r="E29" s="6"/>
      <c r="F29" s="6">
        <v>1.83</v>
      </c>
      <c r="G29" s="6">
        <v>59.26</v>
      </c>
      <c r="H29" s="49">
        <v>8.11</v>
      </c>
      <c r="I29" s="54">
        <v>0.63</v>
      </c>
      <c r="J29" s="49">
        <v>0.12</v>
      </c>
      <c r="K29" s="54">
        <v>0.71</v>
      </c>
      <c r="L29" s="49">
        <v>0.06</v>
      </c>
      <c r="M29" s="54">
        <v>0.2</v>
      </c>
      <c r="N29" s="49">
        <v>0.05</v>
      </c>
      <c r="O29" s="54">
        <v>0.51</v>
      </c>
      <c r="P29" s="49">
        <v>0.01</v>
      </c>
      <c r="Q29">
        <v>38.44</v>
      </c>
      <c r="R29" s="49">
        <v>71.95</v>
      </c>
      <c r="S29" s="6"/>
    </row>
    <row r="30" spans="1:29" ht="15" thickBot="1" x14ac:dyDescent="0.4">
      <c r="A30" s="45">
        <v>13</v>
      </c>
      <c r="B30" s="66" t="s">
        <v>26</v>
      </c>
      <c r="C30" s="55">
        <v>55.2</v>
      </c>
      <c r="D30" s="46"/>
      <c r="E30" s="46"/>
      <c r="F30" s="46">
        <v>0.53</v>
      </c>
      <c r="G30" s="46">
        <v>67.569999999999993</v>
      </c>
      <c r="H30" s="50">
        <v>1.1399999999999999</v>
      </c>
      <c r="I30" s="55">
        <v>0.69</v>
      </c>
      <c r="J30" s="50">
        <v>0.03</v>
      </c>
      <c r="K30" s="55">
        <v>0.93</v>
      </c>
      <c r="L30" s="50">
        <v>0.12</v>
      </c>
      <c r="M30" s="55">
        <v>0.25</v>
      </c>
      <c r="N30" s="50">
        <v>0</v>
      </c>
      <c r="O30" s="55">
        <v>0.68</v>
      </c>
      <c r="P30" s="50">
        <v>0.11</v>
      </c>
      <c r="Q30" s="47">
        <v>36.51</v>
      </c>
      <c r="R30" s="50">
        <v>54.84</v>
      </c>
      <c r="S30" s="6"/>
      <c r="V30" s="30"/>
      <c r="W30" s="2" t="s">
        <v>58</v>
      </c>
      <c r="X30" s="30"/>
      <c r="Y30" s="30"/>
      <c r="Z30" s="30"/>
      <c r="AA30" s="30"/>
      <c r="AB30" s="30"/>
    </row>
    <row r="31" spans="1:29" ht="15" thickBot="1" x14ac:dyDescent="0.4">
      <c r="A31" s="30"/>
      <c r="B31" s="28"/>
      <c r="C31" s="59"/>
      <c r="D31" s="6"/>
      <c r="E31" s="6"/>
      <c r="F31" s="60"/>
      <c r="G31" s="54"/>
      <c r="H31" s="49"/>
      <c r="I31" s="54"/>
      <c r="J31" s="49"/>
      <c r="K31" s="54"/>
      <c r="L31" s="49"/>
      <c r="M31" s="54"/>
      <c r="N31" s="49"/>
      <c r="O31" s="54"/>
      <c r="P31" s="49"/>
      <c r="R31" s="6"/>
      <c r="S31" s="6"/>
      <c r="V31" s="30"/>
      <c r="W31" s="25" t="s">
        <v>39</v>
      </c>
      <c r="X31" s="25" t="s">
        <v>56</v>
      </c>
      <c r="Y31" s="25"/>
      <c r="Z31" s="25" t="s">
        <v>41</v>
      </c>
      <c r="AA31" s="25" t="s">
        <v>56</v>
      </c>
      <c r="AB31" s="25"/>
      <c r="AC31" s="25" t="s">
        <v>53</v>
      </c>
    </row>
    <row r="32" spans="1:29" x14ac:dyDescent="0.35">
      <c r="A32" s="40">
        <v>1</v>
      </c>
      <c r="B32" s="65" t="s">
        <v>18</v>
      </c>
      <c r="C32" s="53">
        <v>72.400000000000006</v>
      </c>
      <c r="D32" s="41"/>
      <c r="E32" s="41"/>
      <c r="F32" s="41">
        <v>3.33</v>
      </c>
      <c r="G32" s="41">
        <v>76.38</v>
      </c>
      <c r="H32" s="48">
        <v>3.59</v>
      </c>
      <c r="I32" s="53">
        <v>0.6</v>
      </c>
      <c r="J32" s="48">
        <v>0.06</v>
      </c>
      <c r="K32" s="53">
        <v>0.64</v>
      </c>
      <c r="L32" s="48">
        <v>0.04</v>
      </c>
      <c r="M32" s="53">
        <v>0.16</v>
      </c>
      <c r="N32" s="48">
        <v>0.02</v>
      </c>
      <c r="O32" s="53">
        <v>0.48</v>
      </c>
      <c r="P32" s="48">
        <v>0.02</v>
      </c>
      <c r="Q32" s="43">
        <v>33.35</v>
      </c>
      <c r="R32" s="48">
        <v>64.3</v>
      </c>
      <c r="S32" s="6"/>
      <c r="T32">
        <v>3</v>
      </c>
      <c r="V32" s="25" t="s">
        <v>51</v>
      </c>
      <c r="W32" s="27">
        <f>(SUM(M4:M16))/12</f>
        <v>0.17666666666666667</v>
      </c>
      <c r="X32" s="27">
        <f>(SUM(N4:N16))/12</f>
        <v>5.4166666666666669E-2</v>
      </c>
      <c r="Y32" s="27"/>
      <c r="Z32" s="28">
        <f>(SUM(M47:M59))/12</f>
        <v>0.18249999999999997</v>
      </c>
      <c r="AA32" s="30">
        <f>(SUM(N47:N59))/12</f>
        <v>5.5833333333333325E-2</v>
      </c>
      <c r="AB32" s="30"/>
      <c r="AC32" s="30">
        <f>(ABS(Z32-W32))/(SQRT(((X32^2)+(AA32^2))/11))</f>
        <v>0.24870562324234055</v>
      </c>
    </row>
    <row r="33" spans="1:29" x14ac:dyDescent="0.35">
      <c r="A33" s="44">
        <v>2</v>
      </c>
      <c r="B33" s="28" t="s">
        <v>27</v>
      </c>
      <c r="C33" s="54">
        <v>65.44</v>
      </c>
      <c r="D33" s="6"/>
      <c r="E33" s="6"/>
      <c r="F33" s="6">
        <v>4.67</v>
      </c>
      <c r="G33" s="6">
        <v>73.8</v>
      </c>
      <c r="H33" s="49">
        <v>3.98</v>
      </c>
      <c r="I33" s="54">
        <v>0.47</v>
      </c>
      <c r="J33" s="49">
        <v>0.03</v>
      </c>
      <c r="K33" s="54">
        <v>0.67</v>
      </c>
      <c r="L33" s="49">
        <v>0.04</v>
      </c>
      <c r="M33" s="54">
        <v>0.15</v>
      </c>
      <c r="N33" s="49">
        <v>0.03</v>
      </c>
      <c r="O33" s="54">
        <v>0.51</v>
      </c>
      <c r="P33" s="49">
        <v>0.03</v>
      </c>
      <c r="Q33">
        <v>30.15</v>
      </c>
      <c r="R33" s="49">
        <v>59.9</v>
      </c>
      <c r="S33" s="6"/>
      <c r="V33" s="25" t="s">
        <v>26</v>
      </c>
      <c r="W33" s="27">
        <f>(SUM(M18:M30))/12</f>
        <v>0.17416666666666666</v>
      </c>
      <c r="X33" s="27">
        <f>(SUM(N18:N30))/12</f>
        <v>7.0833333333333345E-2</v>
      </c>
      <c r="Y33" s="27"/>
      <c r="Z33" s="28">
        <f>(SUM(M61:M73))/12</f>
        <v>0.17</v>
      </c>
      <c r="AA33" s="28">
        <f>(SUM(N61:N73))/12</f>
        <v>6.5000000000000002E-2</v>
      </c>
      <c r="AB33" s="28"/>
      <c r="AC33" s="30">
        <f>(ABS(W33-Z33))/(SQRT((X33^2/13)+(AA33^2/11)))</f>
        <v>0.15015217180921148</v>
      </c>
    </row>
    <row r="34" spans="1:29" x14ac:dyDescent="0.35">
      <c r="A34" s="44">
        <v>3</v>
      </c>
      <c r="B34" s="28" t="s">
        <v>27</v>
      </c>
      <c r="C34" s="54">
        <v>63.77</v>
      </c>
      <c r="D34" s="6"/>
      <c r="E34" s="6"/>
      <c r="F34" s="6">
        <v>1.51</v>
      </c>
      <c r="G34" s="6">
        <v>75.08</v>
      </c>
      <c r="H34" s="49">
        <v>1.38</v>
      </c>
      <c r="I34" s="54">
        <v>0.53</v>
      </c>
      <c r="J34" s="49">
        <v>0.03</v>
      </c>
      <c r="K34" s="54">
        <v>0.64</v>
      </c>
      <c r="L34" s="49">
        <v>0.02</v>
      </c>
      <c r="M34" s="54">
        <v>0.14000000000000001</v>
      </c>
      <c r="N34" s="49">
        <v>0.02</v>
      </c>
      <c r="O34" s="54">
        <v>0.5</v>
      </c>
      <c r="P34" s="49">
        <v>0.04</v>
      </c>
      <c r="Q34">
        <v>28.11</v>
      </c>
      <c r="R34" s="49">
        <v>65.290000000000006</v>
      </c>
      <c r="S34" s="6"/>
      <c r="V34" s="25" t="s">
        <v>27</v>
      </c>
      <c r="W34" s="27">
        <f>(SUM(M32:M44))/12</f>
        <v>0.15749999999999997</v>
      </c>
      <c r="X34" s="27">
        <f>(SUM(N32:N44))/12</f>
        <v>7.0000000000000007E-2</v>
      </c>
      <c r="Y34" s="27"/>
      <c r="Z34" s="28">
        <f>(SUM(M75:M87))/12</f>
        <v>0.1558333333333333</v>
      </c>
      <c r="AA34" s="28">
        <f>(SUM(N75:N87))/12</f>
        <v>6.5833333333333341E-2</v>
      </c>
      <c r="AB34" s="28"/>
      <c r="AC34" s="30">
        <f>(ABS(W34-Z34))/(SQRT((X34^2/13)+(AA34^2/11)))</f>
        <v>6.0026430040838061E-2</v>
      </c>
    </row>
    <row r="35" spans="1:29" x14ac:dyDescent="0.35">
      <c r="A35" s="44">
        <v>4</v>
      </c>
      <c r="B35" s="28" t="s">
        <v>27</v>
      </c>
      <c r="C35" s="54">
        <v>91.39</v>
      </c>
      <c r="D35" s="6"/>
      <c r="E35" s="6"/>
      <c r="F35" s="6">
        <v>1.74</v>
      </c>
      <c r="G35" s="6">
        <v>75.78</v>
      </c>
      <c r="H35" s="49">
        <v>0.73</v>
      </c>
      <c r="I35" s="54">
        <v>0.53</v>
      </c>
      <c r="J35" s="49">
        <v>0.01</v>
      </c>
      <c r="K35" s="54">
        <v>0.59</v>
      </c>
      <c r="L35" s="49">
        <v>0.01</v>
      </c>
      <c r="M35" s="54">
        <v>0.12</v>
      </c>
      <c r="N35" s="49">
        <v>0.01</v>
      </c>
      <c r="O35" s="54">
        <v>0.46</v>
      </c>
      <c r="P35" s="49">
        <v>0</v>
      </c>
      <c r="Q35">
        <v>26.78</v>
      </c>
      <c r="R35" s="49">
        <v>96.58</v>
      </c>
      <c r="S35" s="6"/>
      <c r="V35" s="25" t="s">
        <v>52</v>
      </c>
    </row>
    <row r="36" spans="1:29" x14ac:dyDescent="0.35">
      <c r="A36" s="44">
        <v>5</v>
      </c>
      <c r="B36" s="28" t="s">
        <v>27</v>
      </c>
      <c r="C36" s="54">
        <v>59.71</v>
      </c>
      <c r="D36" s="6"/>
      <c r="E36" s="6"/>
      <c r="F36" s="6">
        <v>9.5299999999999994</v>
      </c>
      <c r="G36" s="6">
        <v>64.650000000000006</v>
      </c>
      <c r="H36" s="49">
        <v>6.91</v>
      </c>
      <c r="I36" s="54">
        <v>0.39</v>
      </c>
      <c r="J36" s="49">
        <v>0.05</v>
      </c>
      <c r="K36" s="54">
        <v>0.7</v>
      </c>
      <c r="L36" s="49">
        <v>0.08</v>
      </c>
      <c r="M36" s="54">
        <v>0.16</v>
      </c>
      <c r="N36" s="49">
        <v>0.05</v>
      </c>
      <c r="O36" s="54">
        <v>0.54</v>
      </c>
      <c r="P36" s="49">
        <v>0.04</v>
      </c>
      <c r="Q36">
        <v>29.35</v>
      </c>
      <c r="R36" s="49">
        <v>74.92</v>
      </c>
      <c r="S36" s="6"/>
    </row>
    <row r="37" spans="1:29" x14ac:dyDescent="0.35">
      <c r="A37" s="44">
        <v>6</v>
      </c>
      <c r="B37" s="28" t="s">
        <v>27</v>
      </c>
      <c r="C37" s="54">
        <v>79.06</v>
      </c>
      <c r="D37" s="6"/>
      <c r="E37" s="6"/>
      <c r="F37" s="6">
        <v>2.82</v>
      </c>
      <c r="G37" s="6">
        <v>71.959999999999994</v>
      </c>
      <c r="H37" s="49">
        <v>3.38</v>
      </c>
      <c r="I37" s="54">
        <v>0.56000000000000005</v>
      </c>
      <c r="J37" s="49">
        <v>0.02</v>
      </c>
      <c r="K37" s="54">
        <v>0.65</v>
      </c>
      <c r="L37" s="49">
        <v>0.05</v>
      </c>
      <c r="M37" s="54">
        <v>0.16</v>
      </c>
      <c r="N37" s="49">
        <v>0.03</v>
      </c>
      <c r="O37" s="54">
        <v>0.5</v>
      </c>
      <c r="P37" s="49">
        <v>0.02</v>
      </c>
      <c r="Q37">
        <v>31.47</v>
      </c>
      <c r="R37" s="49">
        <v>83.36</v>
      </c>
      <c r="S37" s="6"/>
      <c r="V37" s="30"/>
      <c r="W37" s="2" t="s">
        <v>58</v>
      </c>
      <c r="X37" s="30"/>
      <c r="Y37" s="30"/>
      <c r="Z37" s="30"/>
      <c r="AA37" s="30"/>
      <c r="AB37" s="30"/>
    </row>
    <row r="38" spans="1:29" x14ac:dyDescent="0.35">
      <c r="A38" s="44">
        <v>7</v>
      </c>
      <c r="B38" s="28" t="s">
        <v>27</v>
      </c>
      <c r="C38" s="54">
        <v>62.84</v>
      </c>
      <c r="D38" s="6"/>
      <c r="E38" s="6"/>
      <c r="F38" s="6">
        <v>0.63</v>
      </c>
      <c r="G38" s="6">
        <v>75.59</v>
      </c>
      <c r="H38" s="49">
        <v>3.91</v>
      </c>
      <c r="I38" s="54">
        <v>0.57999999999999996</v>
      </c>
      <c r="J38" s="49">
        <v>7.0000000000000007E-2</v>
      </c>
      <c r="K38" s="54">
        <v>0.7</v>
      </c>
      <c r="L38" s="49">
        <v>0.09</v>
      </c>
      <c r="M38" s="54">
        <v>0.15</v>
      </c>
      <c r="N38" s="49">
        <v>0.03</v>
      </c>
      <c r="O38" s="54">
        <v>0.55000000000000004</v>
      </c>
      <c r="P38" s="49">
        <v>0.06</v>
      </c>
      <c r="Q38">
        <v>27.76</v>
      </c>
      <c r="R38" s="49">
        <v>63.3</v>
      </c>
      <c r="S38" s="6"/>
      <c r="V38" s="30"/>
      <c r="W38" s="25" t="s">
        <v>39</v>
      </c>
      <c r="X38" s="25" t="s">
        <v>56</v>
      </c>
      <c r="Y38" s="25"/>
      <c r="Z38" s="25" t="s">
        <v>41</v>
      </c>
      <c r="AA38" s="25" t="s">
        <v>56</v>
      </c>
      <c r="AB38" s="25"/>
      <c r="AC38" s="25" t="s">
        <v>53</v>
      </c>
    </row>
    <row r="39" spans="1:29" x14ac:dyDescent="0.35">
      <c r="A39" s="44">
        <v>8</v>
      </c>
      <c r="B39" s="28" t="s">
        <v>27</v>
      </c>
      <c r="C39" s="54">
        <v>62.39</v>
      </c>
      <c r="D39" s="6"/>
      <c r="E39" s="6"/>
      <c r="F39" s="6">
        <v>0.28000000000000003</v>
      </c>
      <c r="G39" s="6">
        <v>73.44</v>
      </c>
      <c r="H39" s="49">
        <v>2.83</v>
      </c>
      <c r="I39" s="54">
        <v>0.56000000000000005</v>
      </c>
      <c r="J39" s="49">
        <v>0.04</v>
      </c>
      <c r="K39" s="54">
        <v>0.72</v>
      </c>
      <c r="L39" s="49">
        <v>0.08</v>
      </c>
      <c r="M39" s="54">
        <v>0.15</v>
      </c>
      <c r="N39" s="49">
        <v>0.03</v>
      </c>
      <c r="O39" s="54">
        <v>0.56999999999999995</v>
      </c>
      <c r="P39" s="49">
        <v>0.04</v>
      </c>
      <c r="Q39">
        <v>25.61</v>
      </c>
      <c r="R39" s="49">
        <v>62.56</v>
      </c>
      <c r="S39" s="6"/>
      <c r="V39" s="25" t="s">
        <v>51</v>
      </c>
      <c r="W39" s="27">
        <f>(SUM(O4:O16))/12</f>
        <v>0.57999999999999996</v>
      </c>
      <c r="X39" s="27">
        <f>(SUM(P4:P16))/12</f>
        <v>2.3158333333333334</v>
      </c>
      <c r="Y39" s="27"/>
      <c r="Z39" s="28">
        <f>(SUM(O47:O59))/12</f>
        <v>0.58583333333333332</v>
      </c>
      <c r="AA39" s="30">
        <f>(SUM(P47:P59))/12</f>
        <v>2.9033333333333329</v>
      </c>
      <c r="AB39" s="30"/>
      <c r="AC39" s="30">
        <f>(ABS(Z39-W39))/(SQRT(((X39^2)+(AA39^2))/11))</f>
        <v>5.2094607033806974E-3</v>
      </c>
    </row>
    <row r="40" spans="1:29" x14ac:dyDescent="0.35">
      <c r="A40" s="44">
        <v>9</v>
      </c>
      <c r="B40" s="28" t="s">
        <v>27</v>
      </c>
      <c r="C40" s="54">
        <v>68.5</v>
      </c>
      <c r="D40" s="6"/>
      <c r="E40" s="6"/>
      <c r="F40" s="6">
        <v>5.15</v>
      </c>
      <c r="G40" s="6">
        <v>74.88</v>
      </c>
      <c r="H40" s="49">
        <v>4.24</v>
      </c>
      <c r="I40" s="54">
        <v>0.56999999999999995</v>
      </c>
      <c r="J40" s="49">
        <v>0.05</v>
      </c>
      <c r="K40" s="54">
        <v>0.65</v>
      </c>
      <c r="L40" s="49">
        <v>0.04</v>
      </c>
      <c r="M40" s="54">
        <v>0.17</v>
      </c>
      <c r="N40" s="49">
        <v>0.02</v>
      </c>
      <c r="O40" s="54">
        <v>0.47</v>
      </c>
      <c r="P40" s="49">
        <v>0.02</v>
      </c>
      <c r="Q40">
        <v>36.590000000000003</v>
      </c>
      <c r="R40" s="49">
        <v>72.41</v>
      </c>
      <c r="S40" s="6"/>
      <c r="V40" s="25" t="s">
        <v>26</v>
      </c>
      <c r="W40" s="27">
        <f>(SUM(O18:O30))/12</f>
        <v>0.55999999999999994</v>
      </c>
      <c r="X40" s="27">
        <f>(SUM(P18:P30))/12</f>
        <v>2.3291666666666671</v>
      </c>
      <c r="Y40" s="27"/>
      <c r="Z40" s="28">
        <f>(SUM(O61:O73))/12</f>
        <v>0.58166666666666667</v>
      </c>
      <c r="AA40" s="28">
        <f>(SUM(P61:P73))/12</f>
        <v>2.0375000000000001</v>
      </c>
      <c r="AB40" s="28"/>
      <c r="AC40" s="30">
        <f>(ABS(W40-Z40))/(SQRT((X40^2/13)+(AA40^2/11)))</f>
        <v>2.4304566167194307E-2</v>
      </c>
    </row>
    <row r="41" spans="1:29" x14ac:dyDescent="0.35">
      <c r="A41" s="30">
        <v>10</v>
      </c>
      <c r="B41" s="28" t="s">
        <v>27</v>
      </c>
      <c r="C41">
        <v>67.52</v>
      </c>
      <c r="F41">
        <v>5.15</v>
      </c>
      <c r="G41">
        <v>5.43</v>
      </c>
      <c r="H41">
        <v>0.44</v>
      </c>
      <c r="I41">
        <v>0.03</v>
      </c>
      <c r="J41">
        <v>0.7</v>
      </c>
      <c r="K41">
        <v>7.0000000000000007E-2</v>
      </c>
      <c r="L41">
        <v>0.16</v>
      </c>
      <c r="M41">
        <v>0.04</v>
      </c>
      <c r="N41">
        <v>0.53</v>
      </c>
      <c r="O41">
        <v>0.03</v>
      </c>
      <c r="P41">
        <v>30.48</v>
      </c>
      <c r="Q41" s="6">
        <v>72.81</v>
      </c>
      <c r="R41" s="49"/>
      <c r="S41" s="6"/>
      <c r="V41" s="25" t="s">
        <v>27</v>
      </c>
      <c r="W41" s="27">
        <f>(SUM(O32:O44))/12</f>
        <v>0.51916666666666667</v>
      </c>
      <c r="X41" s="27">
        <f>(SUM(P32:P44))/12</f>
        <v>2.5741666666666667</v>
      </c>
      <c r="Y41" s="27"/>
      <c r="Z41" s="28">
        <f>(SUM(O75:O87))/12</f>
        <v>0.51916666666666655</v>
      </c>
      <c r="AA41" s="28">
        <f>(SUM(P75:P87))/12</f>
        <v>2.3491666666666666</v>
      </c>
      <c r="AB41" s="28"/>
      <c r="AC41" s="30">
        <f>(ABS(W41-Z41))/(SQRT((X41^2/13)+(AA41^2/11)))</f>
        <v>1.1039442803059751E-16</v>
      </c>
    </row>
    <row r="42" spans="1:29" x14ac:dyDescent="0.35">
      <c r="A42" s="44">
        <v>11</v>
      </c>
      <c r="B42" s="28" t="s">
        <v>27</v>
      </c>
      <c r="C42" s="54">
        <v>76.48</v>
      </c>
      <c r="D42" s="6"/>
      <c r="E42" s="6"/>
      <c r="F42" s="6">
        <v>6.17</v>
      </c>
      <c r="G42" s="6">
        <v>74.41</v>
      </c>
      <c r="H42" s="49">
        <v>5.6</v>
      </c>
      <c r="I42" s="54">
        <v>0.56999999999999995</v>
      </c>
      <c r="J42" s="49">
        <v>0.09</v>
      </c>
      <c r="K42" s="54">
        <v>0.65</v>
      </c>
      <c r="L42" s="49">
        <v>0.05</v>
      </c>
      <c r="M42" s="54">
        <v>0.16</v>
      </c>
      <c r="N42" s="49">
        <v>0.03</v>
      </c>
      <c r="O42" s="54">
        <v>0.5</v>
      </c>
      <c r="P42" s="49">
        <v>0.02</v>
      </c>
      <c r="Q42">
        <v>31.7</v>
      </c>
      <c r="R42" s="49">
        <v>88.15</v>
      </c>
      <c r="S42" s="6"/>
      <c r="V42" s="25" t="s">
        <v>52</v>
      </c>
    </row>
    <row r="43" spans="1:29" x14ac:dyDescent="0.35">
      <c r="A43" s="44">
        <v>12</v>
      </c>
      <c r="B43" s="28" t="s">
        <v>27</v>
      </c>
      <c r="C43" s="54">
        <v>61.51</v>
      </c>
      <c r="D43" s="6"/>
      <c r="E43" s="6"/>
      <c r="F43" s="6">
        <v>2.61</v>
      </c>
      <c r="G43" s="6">
        <v>63.02</v>
      </c>
      <c r="H43" s="49">
        <v>1.4</v>
      </c>
      <c r="I43" s="54">
        <v>0.46</v>
      </c>
      <c r="J43" s="49">
        <v>0.02</v>
      </c>
      <c r="K43" s="54">
        <v>0.72</v>
      </c>
      <c r="L43" s="49">
        <v>0.01</v>
      </c>
      <c r="M43" s="54">
        <v>0.21</v>
      </c>
      <c r="N43" s="49">
        <v>0</v>
      </c>
      <c r="O43" s="54">
        <v>0.51</v>
      </c>
      <c r="P43" s="49">
        <v>0.01</v>
      </c>
      <c r="Q43">
        <v>41.61</v>
      </c>
      <c r="R43" s="49">
        <v>72.069999999999993</v>
      </c>
      <c r="S43" s="6"/>
    </row>
    <row r="44" spans="1:29" ht="15" thickBot="1" x14ac:dyDescent="0.4">
      <c r="A44" s="45">
        <v>13</v>
      </c>
      <c r="B44" s="66" t="s">
        <v>27</v>
      </c>
      <c r="C44" s="55">
        <v>54.09</v>
      </c>
      <c r="D44" s="46"/>
      <c r="E44" s="46"/>
      <c r="F44" s="46">
        <v>0.17</v>
      </c>
      <c r="G44" s="46">
        <v>75.41</v>
      </c>
      <c r="H44" s="50">
        <v>13.81</v>
      </c>
      <c r="I44" s="55">
        <v>0.6</v>
      </c>
      <c r="J44" s="50">
        <v>0.05</v>
      </c>
      <c r="K44" s="55">
        <v>0.73</v>
      </c>
      <c r="L44" s="50">
        <v>7.0000000000000007E-2</v>
      </c>
      <c r="M44" s="55">
        <v>0.12</v>
      </c>
      <c r="N44" s="50">
        <v>0.04</v>
      </c>
      <c r="O44" s="55">
        <v>0.61</v>
      </c>
      <c r="P44" s="50">
        <v>0.11</v>
      </c>
      <c r="Q44" s="47">
        <v>20.52</v>
      </c>
      <c r="R44" s="50">
        <v>54.02</v>
      </c>
      <c r="S44" s="6"/>
    </row>
    <row r="45" spans="1:29" x14ac:dyDescent="0.35">
      <c r="A45" s="30"/>
      <c r="B45" s="28"/>
      <c r="C45" s="61"/>
      <c r="D45" s="71"/>
      <c r="E45" s="71"/>
      <c r="F45" s="62"/>
      <c r="G45" s="54"/>
      <c r="H45" s="49"/>
      <c r="I45" s="54"/>
      <c r="J45" s="49"/>
      <c r="K45" s="54"/>
      <c r="L45" s="49"/>
      <c r="M45" s="54"/>
      <c r="N45" s="49"/>
      <c r="O45" s="54"/>
      <c r="P45" s="49"/>
      <c r="R45" s="6"/>
      <c r="S45" s="6"/>
    </row>
    <row r="46" spans="1:29" ht="15" thickBot="1" x14ac:dyDescent="0.4">
      <c r="A46" s="31" t="s">
        <v>22</v>
      </c>
      <c r="B46" s="30"/>
      <c r="C46" s="63"/>
      <c r="D46" s="72"/>
      <c r="E46" s="72"/>
      <c r="F46" s="64"/>
      <c r="G46" s="54"/>
      <c r="H46" s="49"/>
      <c r="I46" s="54"/>
      <c r="J46" s="49"/>
      <c r="K46" s="54"/>
      <c r="L46" s="49"/>
      <c r="M46" s="54"/>
      <c r="N46" s="49"/>
      <c r="O46" s="54"/>
      <c r="P46" s="49"/>
      <c r="R46" s="6"/>
      <c r="S46" s="6"/>
    </row>
    <row r="47" spans="1:29" x14ac:dyDescent="0.35">
      <c r="A47" s="40">
        <v>1</v>
      </c>
      <c r="B47" s="65" t="s">
        <v>14</v>
      </c>
      <c r="C47" s="53">
        <v>82.93</v>
      </c>
      <c r="D47" s="41"/>
      <c r="E47" s="41"/>
      <c r="F47" s="41">
        <v>0.45</v>
      </c>
      <c r="G47" s="41">
        <v>75.31</v>
      </c>
      <c r="H47" s="48">
        <v>0.97</v>
      </c>
      <c r="I47" s="53">
        <v>0.68</v>
      </c>
      <c r="J47" s="48">
        <v>0.04</v>
      </c>
      <c r="K47" s="53">
        <v>0.72</v>
      </c>
      <c r="L47" s="48">
        <v>0</v>
      </c>
      <c r="M47" s="53">
        <v>0.17</v>
      </c>
      <c r="N47" s="48">
        <v>0</v>
      </c>
      <c r="O47" s="53">
        <v>0.54</v>
      </c>
      <c r="P47" s="48">
        <v>0</v>
      </c>
      <c r="Q47" s="43">
        <v>32.200000000000003</v>
      </c>
      <c r="R47" s="48"/>
      <c r="S47" s="6"/>
      <c r="T47">
        <v>1</v>
      </c>
    </row>
    <row r="48" spans="1:29" x14ac:dyDescent="0.35">
      <c r="A48" s="44">
        <v>2</v>
      </c>
      <c r="B48" s="28" t="s">
        <v>14</v>
      </c>
      <c r="C48" s="54">
        <v>71.459999999999994</v>
      </c>
      <c r="D48" s="6"/>
      <c r="E48" s="6"/>
      <c r="F48" s="6">
        <v>0.06</v>
      </c>
      <c r="G48" s="6">
        <v>73.87</v>
      </c>
      <c r="H48" s="49">
        <v>1.01</v>
      </c>
      <c r="I48" s="54">
        <v>0.8</v>
      </c>
      <c r="J48" s="49">
        <v>0.03</v>
      </c>
      <c r="K48" s="54">
        <v>0.8</v>
      </c>
      <c r="L48" s="49">
        <v>0.02</v>
      </c>
      <c r="M48" s="54">
        <v>0.2</v>
      </c>
      <c r="N48" s="49">
        <v>0.02</v>
      </c>
      <c r="O48" s="54">
        <v>0.6</v>
      </c>
      <c r="P48" s="49">
        <v>0.01</v>
      </c>
      <c r="Q48">
        <v>33.1</v>
      </c>
      <c r="R48" s="49"/>
      <c r="S48" s="6"/>
    </row>
    <row r="49" spans="1:20" x14ac:dyDescent="0.35">
      <c r="A49" s="44">
        <v>3</v>
      </c>
      <c r="B49" s="28" t="s">
        <v>14</v>
      </c>
      <c r="C49" s="54">
        <v>68.78</v>
      </c>
      <c r="D49" s="6"/>
      <c r="E49" s="6"/>
      <c r="F49" s="6">
        <v>0.15</v>
      </c>
      <c r="G49" s="6">
        <v>73.709999999999994</v>
      </c>
      <c r="H49" s="49">
        <v>1.25</v>
      </c>
      <c r="I49" s="54">
        <v>0.68</v>
      </c>
      <c r="J49" s="49">
        <v>0.03</v>
      </c>
      <c r="K49" s="54">
        <v>0.73</v>
      </c>
      <c r="L49" s="49">
        <v>0.06</v>
      </c>
      <c r="M49" s="54">
        <v>0.17</v>
      </c>
      <c r="N49" s="49">
        <v>0.01</v>
      </c>
      <c r="O49" s="54">
        <v>0.56000000000000005</v>
      </c>
      <c r="P49" s="49">
        <v>0.05</v>
      </c>
      <c r="Q49">
        <v>30.68</v>
      </c>
      <c r="R49" s="49"/>
      <c r="S49" s="6"/>
    </row>
    <row r="50" spans="1:20" x14ac:dyDescent="0.35">
      <c r="A50" s="44">
        <v>4</v>
      </c>
      <c r="B50" s="28" t="s">
        <v>14</v>
      </c>
      <c r="C50" s="54">
        <v>97.63</v>
      </c>
      <c r="D50" s="6"/>
      <c r="E50" s="6"/>
      <c r="F50" s="6">
        <v>0.42</v>
      </c>
      <c r="G50" s="6">
        <v>77.16</v>
      </c>
      <c r="H50" s="49">
        <v>0.28999999999999998</v>
      </c>
      <c r="I50" s="54">
        <v>0.67</v>
      </c>
      <c r="J50" s="49">
        <v>0</v>
      </c>
      <c r="K50" s="54">
        <v>0.61</v>
      </c>
      <c r="L50" s="49">
        <v>0</v>
      </c>
      <c r="M50" s="54">
        <v>0.14000000000000001</v>
      </c>
      <c r="N50" s="49">
        <v>0</v>
      </c>
      <c r="O50" s="54">
        <v>0.47</v>
      </c>
      <c r="P50" s="49">
        <v>0</v>
      </c>
      <c r="Q50">
        <v>31.03</v>
      </c>
      <c r="R50" s="49"/>
      <c r="S50" s="6"/>
    </row>
    <row r="51" spans="1:20" x14ac:dyDescent="0.35">
      <c r="A51" s="44">
        <v>5</v>
      </c>
      <c r="B51" s="28" t="s">
        <v>14</v>
      </c>
      <c r="C51" s="54">
        <v>71.5</v>
      </c>
      <c r="D51" s="6"/>
      <c r="E51" s="6"/>
      <c r="F51" s="6">
        <v>0.04</v>
      </c>
      <c r="G51" s="6">
        <v>74.05</v>
      </c>
      <c r="H51" s="49">
        <v>0.84</v>
      </c>
      <c r="I51" s="54">
        <v>0.66</v>
      </c>
      <c r="J51" s="49">
        <v>0.02</v>
      </c>
      <c r="K51" s="54">
        <v>0.79</v>
      </c>
      <c r="L51" s="49">
        <v>0.03</v>
      </c>
      <c r="M51" s="54">
        <v>0.17</v>
      </c>
      <c r="N51" s="49">
        <v>0.01</v>
      </c>
      <c r="O51" s="54">
        <v>0.62</v>
      </c>
      <c r="P51" s="49">
        <v>0.02</v>
      </c>
      <c r="Q51">
        <v>27.66</v>
      </c>
      <c r="R51" s="49"/>
      <c r="S51" s="6"/>
    </row>
    <row r="52" spans="1:20" x14ac:dyDescent="0.35">
      <c r="A52" s="44">
        <v>6</v>
      </c>
      <c r="B52" s="28" t="s">
        <v>14</v>
      </c>
      <c r="C52" s="54">
        <v>82.18</v>
      </c>
      <c r="D52" s="6"/>
      <c r="E52" s="6"/>
      <c r="F52" s="6">
        <v>1.0900000000000001</v>
      </c>
      <c r="G52" s="6">
        <v>72.069999999999993</v>
      </c>
      <c r="H52" s="49">
        <v>0.72</v>
      </c>
      <c r="I52" s="54">
        <v>0.61</v>
      </c>
      <c r="J52" s="49">
        <v>0.02</v>
      </c>
      <c r="K52" s="54">
        <v>0.69</v>
      </c>
      <c r="L52" s="49">
        <v>0</v>
      </c>
      <c r="M52" s="54">
        <v>0.17</v>
      </c>
      <c r="N52" s="49">
        <v>0.01</v>
      </c>
      <c r="O52" s="54">
        <v>0.52</v>
      </c>
      <c r="P52" s="49">
        <v>0.01</v>
      </c>
      <c r="Q52">
        <v>31.58</v>
      </c>
      <c r="R52" s="49"/>
      <c r="S52" s="6"/>
    </row>
    <row r="53" spans="1:20" x14ac:dyDescent="0.35">
      <c r="A53" s="44">
        <v>7</v>
      </c>
      <c r="B53" s="28" t="s">
        <v>14</v>
      </c>
      <c r="C53" s="54">
        <v>61.88</v>
      </c>
      <c r="D53" s="6"/>
      <c r="E53" s="6"/>
      <c r="F53" s="6">
        <v>0.06</v>
      </c>
      <c r="G53" s="6">
        <v>72.88</v>
      </c>
      <c r="H53" s="49">
        <v>1.32</v>
      </c>
      <c r="I53" s="54">
        <v>0.68</v>
      </c>
      <c r="J53" s="49">
        <v>0.05</v>
      </c>
      <c r="K53" s="54">
        <v>0.82</v>
      </c>
      <c r="L53" s="49">
        <v>0.01</v>
      </c>
      <c r="M53" s="54">
        <v>0.18</v>
      </c>
      <c r="N53" s="49">
        <v>0.01</v>
      </c>
      <c r="O53" s="54">
        <v>0.64</v>
      </c>
      <c r="P53" s="49">
        <v>0.01</v>
      </c>
      <c r="Q53">
        <v>27.72</v>
      </c>
      <c r="R53" s="49"/>
      <c r="S53" s="6"/>
    </row>
    <row r="54" spans="1:20" x14ac:dyDescent="0.35">
      <c r="A54" s="44">
        <v>8</v>
      </c>
      <c r="B54" s="28" t="s">
        <v>14</v>
      </c>
      <c r="C54" s="54">
        <v>55.4</v>
      </c>
      <c r="D54" s="6"/>
      <c r="E54" s="6"/>
      <c r="F54" s="6">
        <v>3.61</v>
      </c>
      <c r="G54" s="6">
        <v>60.11</v>
      </c>
      <c r="H54" s="49">
        <v>7.46</v>
      </c>
      <c r="I54" s="54">
        <v>0.57999999999999996</v>
      </c>
      <c r="J54" s="49">
        <v>0.15</v>
      </c>
      <c r="K54" s="54">
        <v>0.81</v>
      </c>
      <c r="L54" s="49">
        <v>0.01</v>
      </c>
      <c r="M54" s="54">
        <v>0.17</v>
      </c>
      <c r="N54" s="49">
        <v>0.01</v>
      </c>
      <c r="O54" s="54">
        <v>0.64</v>
      </c>
      <c r="P54" s="49">
        <v>0.01</v>
      </c>
      <c r="Q54">
        <v>26.78</v>
      </c>
      <c r="R54" s="49"/>
      <c r="S54" s="6"/>
    </row>
    <row r="55" spans="1:20" x14ac:dyDescent="0.35">
      <c r="A55" s="44">
        <v>9</v>
      </c>
      <c r="B55" s="28" t="s">
        <v>14</v>
      </c>
      <c r="C55" s="54">
        <v>82.19</v>
      </c>
      <c r="D55" s="6"/>
      <c r="E55" s="6"/>
      <c r="F55" s="6">
        <v>0.32</v>
      </c>
      <c r="G55" s="6">
        <v>73.650000000000006</v>
      </c>
      <c r="H55" s="49">
        <v>1.2</v>
      </c>
      <c r="I55" s="54">
        <v>0.63</v>
      </c>
      <c r="J55" s="49">
        <v>0.04</v>
      </c>
      <c r="K55" s="54">
        <v>0.72</v>
      </c>
      <c r="L55" s="49">
        <v>0</v>
      </c>
      <c r="M55" s="54">
        <v>0.18</v>
      </c>
      <c r="N55" s="49">
        <v>0</v>
      </c>
      <c r="O55" s="54">
        <v>0.54</v>
      </c>
      <c r="P55" s="49">
        <v>0</v>
      </c>
      <c r="Q55">
        <v>32.26</v>
      </c>
      <c r="R55" s="49"/>
      <c r="S55" s="6"/>
    </row>
    <row r="56" spans="1:20" x14ac:dyDescent="0.35">
      <c r="A56" s="30">
        <v>10</v>
      </c>
      <c r="B56" s="28" t="s">
        <v>14</v>
      </c>
      <c r="C56">
        <v>65.8</v>
      </c>
      <c r="F56">
        <v>9.9</v>
      </c>
      <c r="G56">
        <v>8.3699999999999992</v>
      </c>
      <c r="H56">
        <v>0.53</v>
      </c>
      <c r="I56">
        <v>0.1</v>
      </c>
      <c r="J56">
        <v>0.78</v>
      </c>
      <c r="K56">
        <v>0.02</v>
      </c>
      <c r="L56">
        <v>0.2</v>
      </c>
      <c r="M56">
        <v>0.04</v>
      </c>
      <c r="N56">
        <v>0.57999999999999996</v>
      </c>
      <c r="O56">
        <v>0.02</v>
      </c>
      <c r="P56">
        <v>34.69</v>
      </c>
      <c r="R56" s="49"/>
      <c r="S56" s="6"/>
    </row>
    <row r="57" spans="1:20" x14ac:dyDescent="0.35">
      <c r="A57" s="44">
        <v>11</v>
      </c>
      <c r="B57" s="28" t="s">
        <v>14</v>
      </c>
      <c r="C57" s="54">
        <v>83.37</v>
      </c>
      <c r="D57" s="6"/>
      <c r="E57" s="6"/>
      <c r="F57" s="6">
        <v>2.46</v>
      </c>
      <c r="G57" s="6">
        <v>75.069999999999993</v>
      </c>
      <c r="H57" s="49">
        <v>0.5</v>
      </c>
      <c r="I57" s="54">
        <v>0.63</v>
      </c>
      <c r="J57" s="49">
        <v>0.01</v>
      </c>
      <c r="K57" s="54">
        <v>0.67</v>
      </c>
      <c r="L57" s="49">
        <v>0</v>
      </c>
      <c r="M57" s="54">
        <v>0.15</v>
      </c>
      <c r="N57" s="49">
        <v>0</v>
      </c>
      <c r="O57" s="54">
        <v>0.52</v>
      </c>
      <c r="P57" s="49">
        <v>0</v>
      </c>
      <c r="Q57">
        <v>29.48</v>
      </c>
      <c r="R57" s="49"/>
      <c r="S57" s="6"/>
    </row>
    <row r="58" spans="1:20" x14ac:dyDescent="0.35">
      <c r="A58" s="44">
        <v>12</v>
      </c>
      <c r="B58" s="28" t="s">
        <v>14</v>
      </c>
      <c r="C58" s="54">
        <v>67.739999999999995</v>
      </c>
      <c r="D58" s="6"/>
      <c r="E58" s="6"/>
      <c r="F58" s="6">
        <v>0.93</v>
      </c>
      <c r="G58" s="6">
        <v>63.39</v>
      </c>
      <c r="H58" s="49">
        <v>1.46</v>
      </c>
      <c r="I58" s="54">
        <v>0.53</v>
      </c>
      <c r="J58" s="49">
        <v>0.04</v>
      </c>
      <c r="K58" s="54">
        <v>0.82</v>
      </c>
      <c r="L58" s="49">
        <v>0.02</v>
      </c>
      <c r="M58" s="54">
        <v>0.21</v>
      </c>
      <c r="N58" s="49">
        <v>0.01</v>
      </c>
      <c r="O58" s="54">
        <v>0.61</v>
      </c>
      <c r="P58" s="49">
        <v>0.01</v>
      </c>
      <c r="Q58">
        <v>34.85</v>
      </c>
      <c r="R58" s="49"/>
      <c r="S58" s="6"/>
    </row>
    <row r="59" spans="1:20" ht="15" thickBot="1" x14ac:dyDescent="0.4">
      <c r="A59" s="45">
        <v>13</v>
      </c>
      <c r="B59" s="66" t="s">
        <v>14</v>
      </c>
      <c r="C59" s="55">
        <v>55.1</v>
      </c>
      <c r="D59" s="46"/>
      <c r="E59" s="46"/>
      <c r="F59" s="46">
        <v>0.03</v>
      </c>
      <c r="G59" s="46">
        <v>70.62</v>
      </c>
      <c r="H59" s="50">
        <v>1.05</v>
      </c>
      <c r="I59" s="55">
        <v>0.77</v>
      </c>
      <c r="J59" s="50">
        <v>0.03</v>
      </c>
      <c r="K59" s="55">
        <v>0.99</v>
      </c>
      <c r="L59" s="50">
        <v>0.03</v>
      </c>
      <c r="M59" s="55">
        <v>0.24</v>
      </c>
      <c r="N59" s="50">
        <v>0.01</v>
      </c>
      <c r="O59" s="55">
        <v>0.75</v>
      </c>
      <c r="P59" s="50">
        <v>0.03</v>
      </c>
      <c r="Q59" s="47">
        <v>32.61</v>
      </c>
      <c r="R59" s="50"/>
      <c r="S59" s="6"/>
    </row>
    <row r="60" spans="1:20" ht="15" thickBot="1" x14ac:dyDescent="0.4">
      <c r="A60" s="30"/>
      <c r="B60" s="28"/>
      <c r="C60" s="59"/>
      <c r="D60" s="6"/>
      <c r="E60" s="6"/>
      <c r="F60" s="60"/>
      <c r="G60" s="54"/>
      <c r="H60" s="49"/>
      <c r="I60" s="54"/>
      <c r="J60" s="49"/>
      <c r="K60" s="54"/>
      <c r="L60" s="49"/>
      <c r="M60" s="54"/>
      <c r="N60" s="49"/>
      <c r="O60" s="54"/>
      <c r="P60" s="49"/>
      <c r="R60" s="6"/>
      <c r="S60" s="6"/>
    </row>
    <row r="61" spans="1:20" x14ac:dyDescent="0.35">
      <c r="A61" s="40">
        <v>1</v>
      </c>
      <c r="B61" s="65" t="s">
        <v>16</v>
      </c>
      <c r="C61" s="53">
        <v>72.98</v>
      </c>
      <c r="D61" s="41"/>
      <c r="E61" s="41"/>
      <c r="F61" s="41">
        <v>2.33</v>
      </c>
      <c r="G61" s="41">
        <v>72.92</v>
      </c>
      <c r="H61" s="48">
        <v>2.2000000000000002</v>
      </c>
      <c r="I61" s="53">
        <v>0.51</v>
      </c>
      <c r="J61" s="48">
        <v>0.03</v>
      </c>
      <c r="K61" s="53">
        <v>0.76</v>
      </c>
      <c r="L61" s="48">
        <v>0.01</v>
      </c>
      <c r="M61" s="53">
        <v>0.16</v>
      </c>
      <c r="N61" s="48">
        <v>0.01</v>
      </c>
      <c r="O61" s="53">
        <v>0.59</v>
      </c>
      <c r="P61" s="48">
        <v>0</v>
      </c>
      <c r="Q61" s="43">
        <v>27.8</v>
      </c>
      <c r="R61" s="48"/>
      <c r="S61" s="6"/>
      <c r="T61">
        <v>2</v>
      </c>
    </row>
    <row r="62" spans="1:20" x14ac:dyDescent="0.35">
      <c r="A62" s="44">
        <v>2</v>
      </c>
      <c r="B62" s="28" t="s">
        <v>26</v>
      </c>
      <c r="C62" s="54">
        <v>73.3</v>
      </c>
      <c r="D62" s="6"/>
      <c r="E62" s="6"/>
      <c r="F62" s="6">
        <v>0.05</v>
      </c>
      <c r="G62" s="6">
        <v>76.569999999999993</v>
      </c>
      <c r="H62" s="49">
        <v>1.97</v>
      </c>
      <c r="I62" s="54">
        <v>0.75</v>
      </c>
      <c r="J62" s="49">
        <v>0.05</v>
      </c>
      <c r="K62" s="54">
        <v>0.78</v>
      </c>
      <c r="L62" s="49">
        <v>0.02</v>
      </c>
      <c r="M62" s="54">
        <v>0.19</v>
      </c>
      <c r="N62" s="49">
        <v>0.02</v>
      </c>
      <c r="O62" s="54">
        <v>0.59</v>
      </c>
      <c r="P62" s="49">
        <v>0.02</v>
      </c>
      <c r="Q62">
        <v>32.96</v>
      </c>
      <c r="R62" s="49"/>
      <c r="S62" s="6"/>
    </row>
    <row r="63" spans="1:20" x14ac:dyDescent="0.35">
      <c r="A63" s="44">
        <v>3</v>
      </c>
      <c r="B63" s="28" t="s">
        <v>26</v>
      </c>
      <c r="C63" s="54">
        <v>65.209999999999994</v>
      </c>
      <c r="D63" s="6"/>
      <c r="E63" s="6"/>
      <c r="F63" s="67">
        <v>0</v>
      </c>
      <c r="G63" s="6">
        <v>76.59</v>
      </c>
      <c r="H63" s="49">
        <v>1.1000000000000001</v>
      </c>
      <c r="I63" s="54">
        <v>0.72</v>
      </c>
      <c r="J63" s="49">
        <v>7.0000000000000007E-2</v>
      </c>
      <c r="K63" s="54">
        <v>0.68</v>
      </c>
      <c r="L63" s="49">
        <v>0.01</v>
      </c>
      <c r="M63" s="54">
        <v>0.15</v>
      </c>
      <c r="N63" s="49">
        <v>0</v>
      </c>
      <c r="O63" s="54">
        <v>0.54</v>
      </c>
      <c r="P63" s="49">
        <v>0.01</v>
      </c>
      <c r="Q63">
        <v>27.46</v>
      </c>
      <c r="R63" s="49"/>
      <c r="S63" s="6"/>
    </row>
    <row r="64" spans="1:20" x14ac:dyDescent="0.35">
      <c r="A64" s="44">
        <v>4</v>
      </c>
      <c r="B64" s="28" t="s">
        <v>26</v>
      </c>
      <c r="C64" s="54">
        <v>95.34</v>
      </c>
      <c r="D64" s="6"/>
      <c r="E64" s="6"/>
      <c r="F64" s="6">
        <v>1.2</v>
      </c>
      <c r="G64" s="6">
        <v>79.83</v>
      </c>
      <c r="H64" s="49">
        <v>3.53</v>
      </c>
      <c r="I64" s="54">
        <v>0.67</v>
      </c>
      <c r="J64" s="49">
        <v>7.0000000000000007E-2</v>
      </c>
      <c r="K64" s="54">
        <v>0.62</v>
      </c>
      <c r="L64" s="49">
        <v>0.01</v>
      </c>
      <c r="M64" s="54">
        <v>0.15</v>
      </c>
      <c r="N64" s="49">
        <v>0.02</v>
      </c>
      <c r="O64" s="54">
        <v>0.48</v>
      </c>
      <c r="P64" s="49">
        <v>0.02</v>
      </c>
      <c r="Q64">
        <v>30.85</v>
      </c>
      <c r="R64" s="49"/>
      <c r="S64" s="6"/>
    </row>
    <row r="65" spans="1:20" x14ac:dyDescent="0.35">
      <c r="A65" s="44">
        <v>5</v>
      </c>
      <c r="B65" s="28" t="s">
        <v>26</v>
      </c>
      <c r="C65" s="54">
        <v>76.14</v>
      </c>
      <c r="D65" s="6"/>
      <c r="E65" s="6"/>
      <c r="F65" s="6">
        <v>0.11</v>
      </c>
      <c r="G65" s="6">
        <v>76.06</v>
      </c>
      <c r="H65" s="49">
        <v>0.11</v>
      </c>
      <c r="I65" s="54">
        <v>0.62</v>
      </c>
      <c r="J65" s="49">
        <v>0</v>
      </c>
      <c r="K65" s="54">
        <v>0.71</v>
      </c>
      <c r="L65" s="49">
        <v>0.05</v>
      </c>
      <c r="M65" s="54">
        <v>0.14000000000000001</v>
      </c>
      <c r="N65" s="49">
        <v>0.02</v>
      </c>
      <c r="O65" s="54">
        <v>0.57999999999999996</v>
      </c>
      <c r="P65" s="49">
        <v>0.03</v>
      </c>
      <c r="Q65">
        <v>23.95</v>
      </c>
      <c r="R65" s="49"/>
      <c r="S65" s="6"/>
    </row>
    <row r="66" spans="1:20" x14ac:dyDescent="0.35">
      <c r="A66" s="44">
        <v>6</v>
      </c>
      <c r="B66" s="28" t="s">
        <v>26</v>
      </c>
      <c r="C66" s="54">
        <v>84.72</v>
      </c>
      <c r="D66" s="6"/>
      <c r="E66" s="6"/>
      <c r="F66" s="6">
        <v>0.65</v>
      </c>
      <c r="G66" s="6">
        <v>78.709999999999994</v>
      </c>
      <c r="H66" s="49">
        <v>1.59</v>
      </c>
      <c r="I66" s="54">
        <v>0.67</v>
      </c>
      <c r="J66" s="49">
        <v>0.04</v>
      </c>
      <c r="K66" s="54">
        <v>0.69</v>
      </c>
      <c r="L66" s="49">
        <v>0.01</v>
      </c>
      <c r="M66" s="54">
        <v>0.14000000000000001</v>
      </c>
      <c r="N66" s="49">
        <v>0.01</v>
      </c>
      <c r="O66" s="54">
        <v>0.55000000000000004</v>
      </c>
      <c r="P66" s="49">
        <v>0</v>
      </c>
      <c r="Q66">
        <v>26.24</v>
      </c>
      <c r="R66" s="49"/>
      <c r="S66" s="6"/>
    </row>
    <row r="67" spans="1:20" x14ac:dyDescent="0.35">
      <c r="A67" s="44">
        <v>7</v>
      </c>
      <c r="B67" s="28" t="s">
        <v>26</v>
      </c>
      <c r="C67" s="54">
        <v>59.34</v>
      </c>
      <c r="D67" s="6"/>
      <c r="E67" s="6"/>
      <c r="F67" s="6">
        <v>1.58</v>
      </c>
      <c r="G67" s="6">
        <v>69.77</v>
      </c>
      <c r="H67" s="49">
        <v>2.41</v>
      </c>
      <c r="I67" s="54">
        <v>0.53</v>
      </c>
      <c r="J67" s="49">
        <v>0.09</v>
      </c>
      <c r="K67" s="54">
        <v>0.9</v>
      </c>
      <c r="L67" s="49">
        <v>0.06</v>
      </c>
      <c r="M67" s="54">
        <v>0.19</v>
      </c>
      <c r="N67" s="49">
        <v>0.02</v>
      </c>
      <c r="O67" s="54">
        <v>0.71</v>
      </c>
      <c r="P67" s="49">
        <v>0.04</v>
      </c>
      <c r="Q67">
        <v>27.58</v>
      </c>
      <c r="R67" s="49"/>
      <c r="S67" s="6"/>
    </row>
    <row r="68" spans="1:20" x14ac:dyDescent="0.35">
      <c r="A68" s="44">
        <v>8</v>
      </c>
      <c r="B68" s="28" t="s">
        <v>26</v>
      </c>
      <c r="C68" s="54">
        <v>63.56</v>
      </c>
      <c r="D68" s="6"/>
      <c r="E68" s="6"/>
      <c r="F68" s="6">
        <v>0.17</v>
      </c>
      <c r="G68" s="6">
        <v>67.42</v>
      </c>
      <c r="H68" s="49">
        <v>1.73</v>
      </c>
      <c r="I68" s="54">
        <v>0.55000000000000004</v>
      </c>
      <c r="J68" s="49">
        <v>0.04</v>
      </c>
      <c r="K68" s="54">
        <v>0.87</v>
      </c>
      <c r="L68" s="49">
        <v>0.04</v>
      </c>
      <c r="M68" s="54">
        <v>0.2</v>
      </c>
      <c r="N68" s="49">
        <v>0.02</v>
      </c>
      <c r="O68" s="54">
        <v>0.67</v>
      </c>
      <c r="P68" s="49">
        <v>0.04</v>
      </c>
      <c r="Q68">
        <v>29.15</v>
      </c>
      <c r="R68" s="49"/>
      <c r="S68" s="6"/>
    </row>
    <row r="69" spans="1:20" x14ac:dyDescent="0.35">
      <c r="A69" s="44">
        <v>9</v>
      </c>
      <c r="B69" s="28" t="s">
        <v>26</v>
      </c>
      <c r="C69" s="54">
        <v>75.180000000000007</v>
      </c>
      <c r="D69" s="6"/>
      <c r="E69" s="6"/>
      <c r="F69" s="6">
        <v>1</v>
      </c>
      <c r="G69" s="6">
        <v>74.44</v>
      </c>
      <c r="H69" s="49">
        <v>1.87</v>
      </c>
      <c r="I69" s="54">
        <v>0.61</v>
      </c>
      <c r="J69" s="49">
        <v>0.05</v>
      </c>
      <c r="K69" s="54">
        <v>0.74</v>
      </c>
      <c r="L69" s="49">
        <v>0.02</v>
      </c>
      <c r="M69" s="54">
        <v>0.16</v>
      </c>
      <c r="N69" s="49">
        <v>0.01</v>
      </c>
      <c r="O69" s="54">
        <v>0.59</v>
      </c>
      <c r="P69" s="49">
        <v>0.02</v>
      </c>
      <c r="Q69">
        <v>26.93</v>
      </c>
      <c r="R69" s="49"/>
      <c r="S69" s="6"/>
    </row>
    <row r="70" spans="1:20" x14ac:dyDescent="0.35">
      <c r="A70" s="30">
        <v>10</v>
      </c>
      <c r="B70" s="28" t="s">
        <v>26</v>
      </c>
      <c r="C70">
        <v>72.78</v>
      </c>
      <c r="F70">
        <v>0.06</v>
      </c>
      <c r="G70">
        <v>1.94</v>
      </c>
      <c r="H70">
        <v>0.69</v>
      </c>
      <c r="I70">
        <v>0.09</v>
      </c>
      <c r="J70">
        <v>0.69</v>
      </c>
      <c r="K70">
        <v>0.05</v>
      </c>
      <c r="L70">
        <v>0.13</v>
      </c>
      <c r="M70">
        <v>0.01</v>
      </c>
      <c r="N70">
        <v>0.56000000000000005</v>
      </c>
      <c r="O70">
        <v>0.04</v>
      </c>
      <c r="P70">
        <v>24.12</v>
      </c>
      <c r="R70" s="49"/>
      <c r="S70" s="6"/>
    </row>
    <row r="71" spans="1:20" x14ac:dyDescent="0.35">
      <c r="A71" s="44">
        <v>11</v>
      </c>
      <c r="B71" s="28" t="s">
        <v>26</v>
      </c>
      <c r="C71" s="54">
        <v>80.36</v>
      </c>
      <c r="D71" s="6"/>
      <c r="E71" s="6"/>
      <c r="F71" s="6">
        <v>2.54</v>
      </c>
      <c r="G71" s="6">
        <v>72.650000000000006</v>
      </c>
      <c r="H71" s="49">
        <v>3.6</v>
      </c>
      <c r="I71" s="54">
        <v>0.54</v>
      </c>
      <c r="J71" s="49">
        <v>0.08</v>
      </c>
      <c r="K71" s="54">
        <v>0.69</v>
      </c>
      <c r="L71" s="49">
        <v>0.03</v>
      </c>
      <c r="M71" s="54">
        <v>0.15</v>
      </c>
      <c r="N71" s="49">
        <v>0.01</v>
      </c>
      <c r="O71" s="54">
        <v>0.53</v>
      </c>
      <c r="P71" s="49">
        <v>0.02</v>
      </c>
      <c r="Q71">
        <v>28.94</v>
      </c>
      <c r="R71" s="49"/>
      <c r="S71" s="6"/>
    </row>
    <row r="72" spans="1:20" x14ac:dyDescent="0.35">
      <c r="A72" s="44">
        <v>12</v>
      </c>
      <c r="B72" s="28" t="s">
        <v>26</v>
      </c>
      <c r="C72" s="54">
        <v>68.48</v>
      </c>
      <c r="D72" s="6"/>
      <c r="E72" s="6"/>
      <c r="F72" s="6">
        <v>0.2</v>
      </c>
      <c r="G72" s="6">
        <v>66.849999999999994</v>
      </c>
      <c r="H72" s="49">
        <v>4.2300000000000004</v>
      </c>
      <c r="I72" s="54">
        <v>0.63</v>
      </c>
      <c r="J72" s="49">
        <v>7.0000000000000007E-2</v>
      </c>
      <c r="K72" s="54">
        <v>0.75</v>
      </c>
      <c r="L72" s="49">
        <v>0.04</v>
      </c>
      <c r="M72" s="54">
        <v>0.22</v>
      </c>
      <c r="N72" s="49">
        <v>0.02</v>
      </c>
      <c r="O72" s="54">
        <v>0.53</v>
      </c>
      <c r="P72" s="49">
        <v>0.03</v>
      </c>
      <c r="Q72">
        <v>40.79</v>
      </c>
      <c r="R72" s="49"/>
      <c r="S72" s="6"/>
    </row>
    <row r="73" spans="1:20" ht="15" thickBot="1" x14ac:dyDescent="0.4">
      <c r="A73" s="45">
        <v>13</v>
      </c>
      <c r="B73" s="66" t="s">
        <v>26</v>
      </c>
      <c r="C73" s="55">
        <v>54.86</v>
      </c>
      <c r="D73" s="46"/>
      <c r="E73" s="46"/>
      <c r="F73" s="68">
        <v>0</v>
      </c>
      <c r="G73" s="46">
        <v>77.040000000000006</v>
      </c>
      <c r="H73" s="50">
        <v>6.16</v>
      </c>
      <c r="I73" s="55">
        <v>0.67</v>
      </c>
      <c r="J73" s="50">
        <v>0.09</v>
      </c>
      <c r="K73" s="55">
        <v>0.77</v>
      </c>
      <c r="L73" s="50">
        <v>0.16</v>
      </c>
      <c r="M73" s="55">
        <v>0.18</v>
      </c>
      <c r="N73" s="50">
        <v>0.06</v>
      </c>
      <c r="O73" s="55">
        <v>0.57999999999999996</v>
      </c>
      <c r="P73" s="50">
        <v>0.1</v>
      </c>
      <c r="Q73" s="47">
        <v>31.56</v>
      </c>
      <c r="R73" s="50"/>
      <c r="S73" s="6"/>
    </row>
    <row r="74" spans="1:20" ht="15" thickBot="1" x14ac:dyDescent="0.4">
      <c r="A74" s="30"/>
      <c r="B74" s="30"/>
      <c r="C74" s="59"/>
      <c r="D74" s="6"/>
      <c r="E74" s="6"/>
      <c r="F74" s="60"/>
      <c r="G74" s="54"/>
      <c r="H74" s="49"/>
      <c r="I74" s="54"/>
      <c r="J74" s="49"/>
      <c r="K74" s="54"/>
      <c r="L74" s="49"/>
      <c r="M74" s="54"/>
      <c r="N74" s="49"/>
      <c r="O74" s="54"/>
      <c r="P74" s="49"/>
    </row>
    <row r="75" spans="1:20" x14ac:dyDescent="0.35">
      <c r="A75" s="40">
        <v>1</v>
      </c>
      <c r="B75" s="65" t="s">
        <v>18</v>
      </c>
      <c r="C75" s="53">
        <v>69.239999999999995</v>
      </c>
      <c r="D75" s="41"/>
      <c r="E75" s="41"/>
      <c r="F75" s="41">
        <v>1.71</v>
      </c>
      <c r="G75" s="41">
        <v>73.37</v>
      </c>
      <c r="H75" s="48">
        <v>2.84</v>
      </c>
      <c r="I75" s="53">
        <v>0.51</v>
      </c>
      <c r="J75" s="48">
        <v>0.02</v>
      </c>
      <c r="K75" s="53">
        <v>0.64</v>
      </c>
      <c r="L75" s="48">
        <v>0.05</v>
      </c>
      <c r="M75" s="53">
        <v>0.16</v>
      </c>
      <c r="N75" s="48">
        <v>0.02</v>
      </c>
      <c r="O75" s="53">
        <v>0.47</v>
      </c>
      <c r="P75" s="48">
        <v>0.03</v>
      </c>
      <c r="Q75" s="42">
        <v>34.78</v>
      </c>
      <c r="R75" s="6"/>
      <c r="S75" s="6"/>
      <c r="T75">
        <v>3</v>
      </c>
    </row>
    <row r="76" spans="1:20" x14ac:dyDescent="0.35">
      <c r="A76" s="44">
        <v>2</v>
      </c>
      <c r="B76" s="28" t="s">
        <v>27</v>
      </c>
      <c r="C76" s="54">
        <v>67.099999999999994</v>
      </c>
      <c r="D76" s="6"/>
      <c r="E76" s="6"/>
      <c r="F76" s="6">
        <v>3.83</v>
      </c>
      <c r="G76" s="6">
        <v>68.739999999999995</v>
      </c>
      <c r="H76" s="49">
        <v>2.2400000000000002</v>
      </c>
      <c r="I76" s="54">
        <v>0.46</v>
      </c>
      <c r="J76" s="49">
        <v>0.05</v>
      </c>
      <c r="K76" s="54">
        <v>0.68</v>
      </c>
      <c r="L76" s="49">
        <v>0.04</v>
      </c>
      <c r="M76" s="54">
        <v>0.16</v>
      </c>
      <c r="N76" s="49">
        <v>0.01</v>
      </c>
      <c r="O76" s="54">
        <v>0.51</v>
      </c>
      <c r="P76" s="49">
        <v>0.03</v>
      </c>
      <c r="Q76" s="36">
        <v>32.11</v>
      </c>
      <c r="R76" s="6"/>
      <c r="S76" s="6"/>
    </row>
    <row r="77" spans="1:20" x14ac:dyDescent="0.35">
      <c r="A77" s="44">
        <v>3</v>
      </c>
      <c r="B77" s="28" t="s">
        <v>27</v>
      </c>
      <c r="C77" s="54">
        <v>64.150000000000006</v>
      </c>
      <c r="D77" s="6"/>
      <c r="E77" s="6"/>
      <c r="F77" s="6">
        <v>0.34</v>
      </c>
      <c r="G77" s="6">
        <v>73.959999999999994</v>
      </c>
      <c r="H77" s="49">
        <v>1</v>
      </c>
      <c r="I77" s="54">
        <v>0.55000000000000004</v>
      </c>
      <c r="J77" s="49">
        <v>0.04</v>
      </c>
      <c r="K77" s="54">
        <v>0.61</v>
      </c>
      <c r="L77" s="49">
        <v>0.02</v>
      </c>
      <c r="M77" s="54">
        <v>0.13</v>
      </c>
      <c r="N77" s="49">
        <v>0.01</v>
      </c>
      <c r="O77" s="54">
        <v>0.48</v>
      </c>
      <c r="P77" s="49">
        <v>0.01</v>
      </c>
      <c r="Q77" s="36">
        <v>26.86</v>
      </c>
      <c r="R77" s="6"/>
      <c r="S77" s="6"/>
    </row>
    <row r="78" spans="1:20" x14ac:dyDescent="0.35">
      <c r="A78" s="44">
        <v>4</v>
      </c>
      <c r="B78" s="28" t="s">
        <v>27</v>
      </c>
      <c r="C78" s="54">
        <v>92.17</v>
      </c>
      <c r="D78" s="6"/>
      <c r="E78" s="6"/>
      <c r="F78" s="6">
        <v>6.2</v>
      </c>
      <c r="G78" s="6">
        <v>76.3</v>
      </c>
      <c r="H78" s="49">
        <v>2.0499999999999998</v>
      </c>
      <c r="I78" s="54">
        <v>0.54</v>
      </c>
      <c r="J78" s="49">
        <v>0.08</v>
      </c>
      <c r="K78" s="54">
        <v>0.57999999999999996</v>
      </c>
      <c r="L78" s="49">
        <v>0.02</v>
      </c>
      <c r="M78" s="54">
        <v>0.12</v>
      </c>
      <c r="N78" s="49">
        <v>0.01</v>
      </c>
      <c r="O78" s="54">
        <v>0.46</v>
      </c>
      <c r="P78" s="49">
        <v>0.01</v>
      </c>
      <c r="Q78" s="36">
        <v>26.3</v>
      </c>
      <c r="R78" s="6"/>
      <c r="S78" s="6"/>
    </row>
    <row r="79" spans="1:20" x14ac:dyDescent="0.35">
      <c r="A79" s="44">
        <v>5</v>
      </c>
      <c r="B79" s="28" t="s">
        <v>27</v>
      </c>
      <c r="C79" s="54">
        <v>68.27</v>
      </c>
      <c r="D79" s="6"/>
      <c r="E79" s="6"/>
      <c r="F79" s="6">
        <v>4.0199999999999996</v>
      </c>
      <c r="G79" s="6">
        <v>46.74</v>
      </c>
      <c r="H79" s="49">
        <v>10.86</v>
      </c>
      <c r="I79" s="54">
        <v>0.42</v>
      </c>
      <c r="J79" s="49">
        <v>0</v>
      </c>
      <c r="K79" s="54">
        <v>0.69</v>
      </c>
      <c r="L79" s="49">
        <v>0.02</v>
      </c>
      <c r="M79" s="54">
        <v>0.11</v>
      </c>
      <c r="N79" s="49">
        <v>0.01</v>
      </c>
      <c r="O79" s="54">
        <v>0.56999999999999995</v>
      </c>
      <c r="P79" s="49">
        <v>0.03</v>
      </c>
      <c r="Q79" s="36">
        <v>19.46</v>
      </c>
      <c r="R79" s="6"/>
      <c r="S79" s="6"/>
    </row>
    <row r="80" spans="1:20" x14ac:dyDescent="0.35">
      <c r="A80" s="44">
        <v>6</v>
      </c>
      <c r="B80" s="28" t="s">
        <v>27</v>
      </c>
      <c r="C80" s="54">
        <v>76.650000000000006</v>
      </c>
      <c r="D80" s="6"/>
      <c r="E80" s="6"/>
      <c r="F80" s="6">
        <v>4.84</v>
      </c>
      <c r="G80" s="6">
        <v>73.05</v>
      </c>
      <c r="H80" s="49">
        <v>2.5099999999999998</v>
      </c>
      <c r="I80" s="54">
        <v>0.56999999999999995</v>
      </c>
      <c r="J80" s="49">
        <v>0.09</v>
      </c>
      <c r="K80" s="54">
        <v>0.64</v>
      </c>
      <c r="L80" s="49">
        <v>0.04</v>
      </c>
      <c r="M80" s="54">
        <v>0.15</v>
      </c>
      <c r="N80" s="49">
        <v>0.02</v>
      </c>
      <c r="O80" s="54">
        <v>0.49</v>
      </c>
      <c r="P80" s="49">
        <v>0.02</v>
      </c>
      <c r="Q80" s="36">
        <v>29.99</v>
      </c>
      <c r="R80" s="6"/>
      <c r="S80" s="6"/>
    </row>
    <row r="81" spans="1:19" x14ac:dyDescent="0.35">
      <c r="A81" s="44">
        <v>7</v>
      </c>
      <c r="B81" s="28" t="s">
        <v>27</v>
      </c>
      <c r="C81" s="54">
        <v>63.06</v>
      </c>
      <c r="D81" s="6"/>
      <c r="E81" s="6"/>
      <c r="F81" s="6">
        <v>0.28999999999999998</v>
      </c>
      <c r="G81" s="6">
        <v>68.23</v>
      </c>
      <c r="H81" s="49">
        <v>2.9</v>
      </c>
      <c r="I81" s="54">
        <v>0.62</v>
      </c>
      <c r="J81" s="49">
        <v>0.05</v>
      </c>
      <c r="K81" s="54">
        <v>0.81</v>
      </c>
      <c r="L81" s="49">
        <v>0.11</v>
      </c>
      <c r="M81" s="54">
        <v>0.18</v>
      </c>
      <c r="N81" s="49">
        <v>0.04</v>
      </c>
      <c r="O81" s="54">
        <v>0.63</v>
      </c>
      <c r="P81" s="49">
        <v>7.0000000000000007E-2</v>
      </c>
      <c r="Q81" s="36">
        <v>29.35</v>
      </c>
      <c r="R81" s="6"/>
      <c r="S81" s="6"/>
    </row>
    <row r="82" spans="1:19" x14ac:dyDescent="0.35">
      <c r="A82" s="44">
        <v>8</v>
      </c>
      <c r="B82" s="28" t="s">
        <v>27</v>
      </c>
      <c r="C82" s="54">
        <v>61.82</v>
      </c>
      <c r="D82" s="6"/>
      <c r="E82" s="6"/>
      <c r="F82" s="6">
        <v>0.78</v>
      </c>
      <c r="G82" s="6">
        <v>65.13</v>
      </c>
      <c r="H82" s="49">
        <v>3.57</v>
      </c>
      <c r="I82" s="54">
        <v>0.53</v>
      </c>
      <c r="J82" s="49">
        <v>0.11</v>
      </c>
      <c r="K82" s="54">
        <v>0.84</v>
      </c>
      <c r="L82" s="49">
        <v>0.09</v>
      </c>
      <c r="M82" s="54">
        <v>0.18</v>
      </c>
      <c r="N82" s="49">
        <v>0.02</v>
      </c>
      <c r="O82" s="54">
        <v>0.65</v>
      </c>
      <c r="P82" s="49">
        <v>7.0000000000000007E-2</v>
      </c>
      <c r="Q82" s="36">
        <v>27.83</v>
      </c>
      <c r="R82" s="6"/>
      <c r="S82" s="6"/>
    </row>
    <row r="83" spans="1:19" x14ac:dyDescent="0.35">
      <c r="A83" s="44">
        <v>9</v>
      </c>
      <c r="B83" s="28" t="s">
        <v>27</v>
      </c>
      <c r="C83" s="54">
        <v>66.430000000000007</v>
      </c>
      <c r="D83" s="6"/>
      <c r="E83" s="6"/>
      <c r="F83" s="6">
        <v>1.65</v>
      </c>
      <c r="G83" s="6">
        <v>71.06</v>
      </c>
      <c r="H83" s="49">
        <v>0.9</v>
      </c>
      <c r="I83" s="54">
        <v>0.51</v>
      </c>
      <c r="J83" s="49">
        <v>0.01</v>
      </c>
      <c r="K83" s="54">
        <v>0.64</v>
      </c>
      <c r="L83" s="49">
        <v>0.03</v>
      </c>
      <c r="M83" s="54">
        <v>0.17</v>
      </c>
      <c r="N83" s="49">
        <v>0.01</v>
      </c>
      <c r="O83" s="54">
        <v>0.47</v>
      </c>
      <c r="P83" s="49">
        <v>0.01</v>
      </c>
      <c r="Q83" s="36">
        <v>36.39</v>
      </c>
      <c r="R83" s="6"/>
      <c r="S83" s="6"/>
    </row>
    <row r="84" spans="1:19" x14ac:dyDescent="0.35">
      <c r="A84" s="30">
        <v>10</v>
      </c>
      <c r="B84" s="28" t="s">
        <v>27</v>
      </c>
      <c r="C84">
        <v>64.72</v>
      </c>
      <c r="F84">
        <v>2.04</v>
      </c>
      <c r="G84">
        <v>4.8499999999999996</v>
      </c>
      <c r="H84">
        <v>0.43</v>
      </c>
      <c r="I84">
        <v>0.04</v>
      </c>
      <c r="J84">
        <v>0.73</v>
      </c>
      <c r="K84">
        <v>0.03</v>
      </c>
      <c r="L84">
        <v>0.16</v>
      </c>
      <c r="M84">
        <v>0.03</v>
      </c>
      <c r="N84">
        <v>0.56999999999999995</v>
      </c>
      <c r="O84">
        <v>0.01</v>
      </c>
      <c r="P84">
        <v>27.86</v>
      </c>
      <c r="Q84" s="36"/>
      <c r="R84" s="6"/>
      <c r="S84" s="6"/>
    </row>
    <row r="85" spans="1:19" x14ac:dyDescent="0.35">
      <c r="A85" s="44">
        <v>11</v>
      </c>
      <c r="B85" s="28" t="s">
        <v>27</v>
      </c>
      <c r="C85" s="54">
        <v>77.25</v>
      </c>
      <c r="D85" s="6"/>
      <c r="E85" s="6"/>
      <c r="F85" s="6">
        <v>4.22</v>
      </c>
      <c r="G85" s="6">
        <v>72.430000000000007</v>
      </c>
      <c r="H85" s="49">
        <v>3.83</v>
      </c>
      <c r="I85" s="54">
        <v>0.52</v>
      </c>
      <c r="J85" s="49">
        <v>0.03</v>
      </c>
      <c r="K85" s="54">
        <v>0.64</v>
      </c>
      <c r="L85" s="49">
        <v>0.05</v>
      </c>
      <c r="M85" s="54">
        <v>0.16</v>
      </c>
      <c r="N85" s="49">
        <v>0.03</v>
      </c>
      <c r="O85" s="54">
        <v>0.48</v>
      </c>
      <c r="P85" s="49">
        <v>0.02</v>
      </c>
      <c r="Q85" s="36">
        <v>33.29</v>
      </c>
      <c r="R85" s="6"/>
      <c r="S85" s="6"/>
    </row>
    <row r="86" spans="1:19" x14ac:dyDescent="0.35">
      <c r="A86" s="44">
        <v>12</v>
      </c>
      <c r="B86" s="28" t="s">
        <v>27</v>
      </c>
      <c r="C86" s="54">
        <v>61.9</v>
      </c>
      <c r="D86" s="6"/>
      <c r="E86" s="6"/>
      <c r="F86" s="6">
        <v>2.96</v>
      </c>
      <c r="G86" s="6">
        <v>60.48</v>
      </c>
      <c r="H86" s="49">
        <v>4.96</v>
      </c>
      <c r="I86" s="54">
        <v>0.51</v>
      </c>
      <c r="J86" s="49">
        <v>0.09</v>
      </c>
      <c r="K86" s="54">
        <v>0.7</v>
      </c>
      <c r="L86" s="49">
        <v>0</v>
      </c>
      <c r="M86" s="54">
        <v>0.19</v>
      </c>
      <c r="N86" s="49">
        <v>0.01</v>
      </c>
      <c r="O86" s="54">
        <v>0.5</v>
      </c>
      <c r="P86" s="49">
        <v>0.01</v>
      </c>
      <c r="Q86" s="36">
        <v>38.380000000000003</v>
      </c>
      <c r="R86" s="6"/>
      <c r="S86" s="6"/>
    </row>
    <row r="87" spans="1:19" ht="15" thickBot="1" x14ac:dyDescent="0.4">
      <c r="A87" s="45">
        <v>13</v>
      </c>
      <c r="B87" s="66" t="s">
        <v>27</v>
      </c>
      <c r="C87" s="55">
        <v>54.03</v>
      </c>
      <c r="D87" s="46"/>
      <c r="E87" s="46"/>
      <c r="F87" s="46">
        <v>0.22</v>
      </c>
      <c r="G87" s="46">
        <v>65.48</v>
      </c>
      <c r="H87" s="50">
        <v>5.19</v>
      </c>
      <c r="I87" s="55">
        <v>0.53</v>
      </c>
      <c r="J87" s="50">
        <v>0.08</v>
      </c>
      <c r="K87" s="55">
        <v>0.63</v>
      </c>
      <c r="L87" s="50">
        <v>0.01</v>
      </c>
      <c r="M87" s="55">
        <v>0.13</v>
      </c>
      <c r="N87" s="50">
        <v>0.03</v>
      </c>
      <c r="O87" s="55">
        <v>0.51</v>
      </c>
      <c r="P87" s="50">
        <v>0.02</v>
      </c>
      <c r="Q87" s="37">
        <v>25.35</v>
      </c>
      <c r="R87" s="6"/>
      <c r="S87" s="6"/>
    </row>
    <row r="88" spans="1:19" x14ac:dyDescent="0.35">
      <c r="A88" s="30"/>
      <c r="B88" s="120" t="s">
        <v>1</v>
      </c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6"/>
      <c r="S88" s="6"/>
    </row>
    <row r="89" spans="1:19" x14ac:dyDescent="0.35">
      <c r="A89" s="30"/>
      <c r="B89" s="3"/>
      <c r="C89" s="1" t="s">
        <v>2</v>
      </c>
      <c r="D89" s="1"/>
      <c r="E89" s="1"/>
      <c r="F89" s="1"/>
      <c r="G89" s="1" t="s">
        <v>3</v>
      </c>
      <c r="H89" s="1"/>
      <c r="I89" s="1" t="s">
        <v>4</v>
      </c>
      <c r="J89" s="1"/>
      <c r="K89" s="1" t="s">
        <v>5</v>
      </c>
      <c r="L89" s="1"/>
      <c r="M89" s="1" t="s">
        <v>6</v>
      </c>
      <c r="N89" s="1"/>
      <c r="O89" s="1" t="s">
        <v>7</v>
      </c>
      <c r="P89" s="1"/>
      <c r="Q89" s="1" t="s">
        <v>8</v>
      </c>
      <c r="R89" s="6"/>
      <c r="S89" s="6"/>
    </row>
    <row r="90" spans="1:19" x14ac:dyDescent="0.35">
      <c r="A90" s="30"/>
      <c r="B90" s="119" t="s">
        <v>20</v>
      </c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6"/>
      <c r="S90" s="6"/>
    </row>
    <row r="91" spans="1:19" x14ac:dyDescent="0.35">
      <c r="A91" s="30"/>
      <c r="B91" s="6" t="s">
        <v>14</v>
      </c>
      <c r="C91">
        <v>82.93</v>
      </c>
      <c r="F91">
        <v>0.45</v>
      </c>
      <c r="G91">
        <v>75.31</v>
      </c>
      <c r="H91">
        <v>0.97</v>
      </c>
      <c r="I91">
        <v>0.68</v>
      </c>
      <c r="J91">
        <v>0.04</v>
      </c>
      <c r="K91">
        <v>0.72</v>
      </c>
      <c r="L91">
        <v>0</v>
      </c>
      <c r="M91">
        <v>0.17</v>
      </c>
      <c r="N91">
        <v>0</v>
      </c>
      <c r="O91">
        <v>0.54</v>
      </c>
      <c r="P91">
        <v>0</v>
      </c>
      <c r="Q91">
        <v>32.200000000000003</v>
      </c>
      <c r="R91" s="6"/>
      <c r="S91" s="6"/>
    </row>
    <row r="92" spans="1:19" x14ac:dyDescent="0.35">
      <c r="A92" s="30"/>
      <c r="B92" s="6" t="s">
        <v>16</v>
      </c>
      <c r="C92">
        <v>72.98</v>
      </c>
      <c r="F92">
        <v>2.33</v>
      </c>
      <c r="G92">
        <v>72.92</v>
      </c>
      <c r="H92">
        <v>2.2000000000000002</v>
      </c>
      <c r="I92">
        <v>0.51</v>
      </c>
      <c r="J92">
        <v>0.03</v>
      </c>
      <c r="K92">
        <v>0.76</v>
      </c>
      <c r="L92">
        <v>0.01</v>
      </c>
      <c r="M92">
        <v>0.16</v>
      </c>
      <c r="N92">
        <v>0.01</v>
      </c>
      <c r="O92">
        <v>0.59</v>
      </c>
      <c r="P92">
        <v>0</v>
      </c>
      <c r="Q92">
        <v>27.8</v>
      </c>
      <c r="R92" s="6"/>
      <c r="S92" s="6"/>
    </row>
    <row r="93" spans="1:19" x14ac:dyDescent="0.35">
      <c r="A93" s="30"/>
      <c r="B93" s="6" t="s">
        <v>18</v>
      </c>
      <c r="C93">
        <v>69.239999999999995</v>
      </c>
      <c r="F93">
        <v>1.71</v>
      </c>
      <c r="G93">
        <v>73.37</v>
      </c>
      <c r="H93">
        <v>2.84</v>
      </c>
      <c r="I93">
        <v>0.51</v>
      </c>
      <c r="J93">
        <v>0.02</v>
      </c>
      <c r="K93">
        <v>0.64</v>
      </c>
      <c r="L93">
        <v>0.05</v>
      </c>
      <c r="M93">
        <v>0.16</v>
      </c>
      <c r="N93">
        <v>0.02</v>
      </c>
      <c r="O93">
        <v>0.47</v>
      </c>
      <c r="P93">
        <v>0.03</v>
      </c>
      <c r="Q93">
        <v>34.78</v>
      </c>
      <c r="R93" s="6"/>
      <c r="S93" s="6"/>
    </row>
    <row r="94" spans="1:19" x14ac:dyDescent="0.35">
      <c r="A94" s="30"/>
      <c r="B94" s="6"/>
      <c r="R94" s="6"/>
      <c r="S94" s="6"/>
    </row>
    <row r="95" spans="1:19" x14ac:dyDescent="0.35">
      <c r="A95" s="30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</row>
    <row r="96" spans="1:19" x14ac:dyDescent="0.35">
      <c r="A96" s="30"/>
      <c r="B96" s="120" t="s">
        <v>25</v>
      </c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6"/>
      <c r="S96" s="6"/>
    </row>
    <row r="97" spans="1:19" x14ac:dyDescent="0.35">
      <c r="A97" s="30"/>
      <c r="B97" s="3"/>
      <c r="C97" s="1" t="s">
        <v>2</v>
      </c>
      <c r="D97" s="1"/>
      <c r="E97" s="1"/>
      <c r="F97" s="1"/>
      <c r="G97" s="1" t="s">
        <v>3</v>
      </c>
      <c r="H97" s="1"/>
      <c r="I97" s="1" t="s">
        <v>4</v>
      </c>
      <c r="J97" s="1"/>
      <c r="K97" s="1" t="s">
        <v>5</v>
      </c>
      <c r="L97" s="1"/>
      <c r="M97" s="1" t="s">
        <v>6</v>
      </c>
      <c r="N97" s="1"/>
      <c r="O97" s="1" t="s">
        <v>7</v>
      </c>
      <c r="P97" s="1"/>
      <c r="Q97" s="1" t="s">
        <v>8</v>
      </c>
      <c r="R97" s="6"/>
      <c r="S97" s="6"/>
    </row>
    <row r="98" spans="1:19" x14ac:dyDescent="0.35">
      <c r="A98" s="30"/>
      <c r="B98" s="119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6"/>
    </row>
    <row r="99" spans="1:19" x14ac:dyDescent="0.35">
      <c r="A99" s="30"/>
      <c r="S99" s="6"/>
    </row>
    <row r="100" spans="1:19" x14ac:dyDescent="0.35">
      <c r="A100" s="30"/>
      <c r="B100" s="6"/>
      <c r="R100" s="6"/>
      <c r="S100" s="6"/>
    </row>
    <row r="101" spans="1:19" x14ac:dyDescent="0.35">
      <c r="A101" s="30"/>
      <c r="B101" s="6"/>
      <c r="R101" s="6"/>
      <c r="S101" s="6"/>
    </row>
    <row r="102" spans="1:19" x14ac:dyDescent="0.35">
      <c r="A102" s="30"/>
      <c r="B102" s="119" t="s">
        <v>20</v>
      </c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6"/>
      <c r="S102" s="6"/>
    </row>
    <row r="103" spans="1:19" x14ac:dyDescent="0.35">
      <c r="A103" s="30"/>
      <c r="B103" s="6" t="s">
        <v>14</v>
      </c>
      <c r="C103">
        <v>71.459999999999994</v>
      </c>
      <c r="F103">
        <v>0.06</v>
      </c>
      <c r="G103">
        <v>73.87</v>
      </c>
      <c r="H103">
        <v>1.01</v>
      </c>
      <c r="I103">
        <v>0.8</v>
      </c>
      <c r="J103">
        <v>0.03</v>
      </c>
      <c r="K103">
        <v>0.8</v>
      </c>
      <c r="L103">
        <v>0.02</v>
      </c>
      <c r="M103">
        <v>0.2</v>
      </c>
      <c r="N103">
        <v>0.02</v>
      </c>
      <c r="O103">
        <v>0.6</v>
      </c>
      <c r="P103">
        <v>0.01</v>
      </c>
      <c r="Q103">
        <v>33.1</v>
      </c>
      <c r="R103" s="6"/>
      <c r="S103" s="6"/>
    </row>
    <row r="104" spans="1:19" x14ac:dyDescent="0.35">
      <c r="A104" s="30"/>
      <c r="B104" s="6" t="s">
        <v>26</v>
      </c>
      <c r="C104">
        <v>73.3</v>
      </c>
      <c r="F104">
        <v>0.05</v>
      </c>
      <c r="G104">
        <v>76.569999999999993</v>
      </c>
      <c r="H104">
        <v>1.97</v>
      </c>
      <c r="I104">
        <v>0.75</v>
      </c>
      <c r="J104">
        <v>0.05</v>
      </c>
      <c r="K104">
        <v>0.78</v>
      </c>
      <c r="L104">
        <v>0.02</v>
      </c>
      <c r="M104">
        <v>0.19</v>
      </c>
      <c r="N104">
        <v>0.02</v>
      </c>
      <c r="O104">
        <v>0.59</v>
      </c>
      <c r="P104">
        <v>0.02</v>
      </c>
      <c r="Q104">
        <v>32.96</v>
      </c>
      <c r="R104" s="6"/>
      <c r="S104" s="6"/>
    </row>
    <row r="105" spans="1:19" x14ac:dyDescent="0.35">
      <c r="A105" s="30"/>
      <c r="B105" s="6" t="s">
        <v>27</v>
      </c>
      <c r="C105">
        <v>67.099999999999994</v>
      </c>
      <c r="F105">
        <v>3.83</v>
      </c>
      <c r="G105">
        <v>68.739999999999995</v>
      </c>
      <c r="H105">
        <v>2.2400000000000002</v>
      </c>
      <c r="I105">
        <v>0.46</v>
      </c>
      <c r="J105">
        <v>0.05</v>
      </c>
      <c r="K105">
        <v>0.68</v>
      </c>
      <c r="L105">
        <v>0.04</v>
      </c>
      <c r="M105">
        <v>0.16</v>
      </c>
      <c r="N105">
        <v>0.01</v>
      </c>
      <c r="O105">
        <v>0.51</v>
      </c>
      <c r="P105">
        <v>0.03</v>
      </c>
      <c r="Q105">
        <v>32.11</v>
      </c>
      <c r="R105" s="6"/>
      <c r="S105" s="6"/>
    </row>
    <row r="106" spans="1:19" x14ac:dyDescent="0.35">
      <c r="A106" s="30"/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6"/>
      <c r="S106" s="6"/>
    </row>
    <row r="107" spans="1:19" x14ac:dyDescent="0.35">
      <c r="A107" s="30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</row>
    <row r="108" spans="1:19" x14ac:dyDescent="0.35">
      <c r="A108" s="30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</row>
    <row r="109" spans="1:19" x14ac:dyDescent="0.35">
      <c r="A109" s="30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</row>
    <row r="110" spans="1:19" x14ac:dyDescent="0.35">
      <c r="A110" s="30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</row>
    <row r="111" spans="1:19" x14ac:dyDescent="0.35">
      <c r="A111" s="30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</row>
    <row r="112" spans="1:19" x14ac:dyDescent="0.35">
      <c r="A112" s="30"/>
      <c r="B112" s="120" t="s">
        <v>28</v>
      </c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6"/>
      <c r="S112" s="6"/>
    </row>
    <row r="113" spans="1:19" x14ac:dyDescent="0.35">
      <c r="A113" s="30"/>
      <c r="B113" s="3"/>
      <c r="C113" s="1" t="s">
        <v>2</v>
      </c>
      <c r="D113" s="1"/>
      <c r="E113" s="1"/>
      <c r="F113" s="1"/>
      <c r="G113" s="1" t="s">
        <v>3</v>
      </c>
      <c r="H113" s="1"/>
      <c r="I113" s="1" t="s">
        <v>4</v>
      </c>
      <c r="J113" s="1"/>
      <c r="K113" s="1" t="s">
        <v>5</v>
      </c>
      <c r="L113" s="1"/>
      <c r="M113" s="1" t="s">
        <v>6</v>
      </c>
      <c r="N113" s="1"/>
      <c r="O113" s="1" t="s">
        <v>7</v>
      </c>
      <c r="P113" s="1"/>
      <c r="Q113" s="1" t="s">
        <v>8</v>
      </c>
      <c r="R113" s="6"/>
      <c r="S113" s="6"/>
    </row>
    <row r="114" spans="1:19" x14ac:dyDescent="0.35">
      <c r="A114" s="30"/>
      <c r="B114" s="119"/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6"/>
      <c r="S114" s="6"/>
    </row>
    <row r="115" spans="1:19" x14ac:dyDescent="0.35">
      <c r="A115" s="30"/>
      <c r="B115" s="6"/>
      <c r="R115" s="6"/>
      <c r="S115" s="6"/>
    </row>
    <row r="116" spans="1:19" x14ac:dyDescent="0.35">
      <c r="A116" s="30"/>
      <c r="B116" s="6"/>
      <c r="R116" s="6"/>
      <c r="S116" s="6"/>
    </row>
    <row r="117" spans="1:19" x14ac:dyDescent="0.35">
      <c r="A117" s="30"/>
      <c r="B117" s="6"/>
      <c r="R117" s="6"/>
      <c r="S117" s="6"/>
    </row>
    <row r="118" spans="1:19" x14ac:dyDescent="0.35">
      <c r="A118" s="30"/>
      <c r="B118" s="119" t="s">
        <v>20</v>
      </c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6"/>
      <c r="S118" s="6"/>
    </row>
    <row r="119" spans="1:19" x14ac:dyDescent="0.35">
      <c r="A119" s="30"/>
      <c r="B119" s="6" t="s">
        <v>14</v>
      </c>
      <c r="C119">
        <v>68.78</v>
      </c>
      <c r="F119">
        <v>0.15</v>
      </c>
      <c r="G119">
        <v>73.709999999999994</v>
      </c>
      <c r="H119">
        <v>1.25</v>
      </c>
      <c r="I119">
        <v>0.68</v>
      </c>
      <c r="J119">
        <v>0.03</v>
      </c>
      <c r="K119">
        <v>0.73</v>
      </c>
      <c r="L119">
        <v>0.06</v>
      </c>
      <c r="M119">
        <v>0.17</v>
      </c>
      <c r="N119">
        <v>0.01</v>
      </c>
      <c r="O119">
        <v>0.56000000000000005</v>
      </c>
      <c r="P119">
        <v>0.05</v>
      </c>
      <c r="Q119">
        <v>30.68</v>
      </c>
      <c r="R119" s="6"/>
      <c r="S119" s="6"/>
    </row>
    <row r="120" spans="1:19" x14ac:dyDescent="0.35">
      <c r="A120" s="30"/>
      <c r="B120" s="6" t="s">
        <v>26</v>
      </c>
      <c r="C120">
        <v>65.209999999999994</v>
      </c>
      <c r="F120">
        <v>0</v>
      </c>
      <c r="G120">
        <v>76.59</v>
      </c>
      <c r="H120">
        <v>1.1000000000000001</v>
      </c>
      <c r="I120">
        <v>0.72</v>
      </c>
      <c r="J120">
        <v>7.0000000000000007E-2</v>
      </c>
      <c r="K120">
        <v>0.68</v>
      </c>
      <c r="L120">
        <v>0.01</v>
      </c>
      <c r="M120">
        <v>0.15</v>
      </c>
      <c r="N120">
        <v>0</v>
      </c>
      <c r="O120">
        <v>0.54</v>
      </c>
      <c r="P120">
        <v>0.01</v>
      </c>
      <c r="Q120">
        <v>27.46</v>
      </c>
      <c r="R120" s="6"/>
      <c r="S120" s="6"/>
    </row>
    <row r="121" spans="1:19" x14ac:dyDescent="0.35">
      <c r="A121" s="30"/>
      <c r="B121" s="6" t="s">
        <v>27</v>
      </c>
      <c r="C121">
        <v>64.150000000000006</v>
      </c>
      <c r="F121">
        <v>0.34</v>
      </c>
      <c r="G121">
        <v>73.959999999999994</v>
      </c>
      <c r="H121">
        <v>1</v>
      </c>
      <c r="I121">
        <v>0.55000000000000004</v>
      </c>
      <c r="J121">
        <v>0.04</v>
      </c>
      <c r="K121">
        <v>0.61</v>
      </c>
      <c r="L121">
        <v>0.02</v>
      </c>
      <c r="M121">
        <v>0.13</v>
      </c>
      <c r="N121">
        <v>0.01</v>
      </c>
      <c r="O121">
        <v>0.48</v>
      </c>
      <c r="P121">
        <v>0.01</v>
      </c>
      <c r="Q121">
        <v>26.86</v>
      </c>
      <c r="R121" s="6"/>
      <c r="S121" s="6"/>
    </row>
    <row r="122" spans="1:19" x14ac:dyDescent="0.35">
      <c r="A122" s="30"/>
      <c r="B122" s="119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6"/>
      <c r="S122" s="6"/>
    </row>
    <row r="123" spans="1:19" x14ac:dyDescent="0.35">
      <c r="A123" s="30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</row>
    <row r="124" spans="1:19" x14ac:dyDescent="0.35">
      <c r="A124" s="30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</row>
    <row r="125" spans="1:19" x14ac:dyDescent="0.35">
      <c r="A125" s="30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</row>
    <row r="126" spans="1:19" x14ac:dyDescent="0.35">
      <c r="A126" s="30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</row>
    <row r="127" spans="1:19" x14ac:dyDescent="0.35">
      <c r="A127" s="30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</row>
    <row r="128" spans="1:19" x14ac:dyDescent="0.35">
      <c r="A128" s="30"/>
      <c r="B128" s="120" t="s">
        <v>29</v>
      </c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6"/>
      <c r="S128" s="6"/>
    </row>
    <row r="129" spans="1:19" x14ac:dyDescent="0.35">
      <c r="A129" s="30"/>
      <c r="B129" s="3"/>
      <c r="C129" s="1" t="s">
        <v>2</v>
      </c>
      <c r="D129" s="1"/>
      <c r="E129" s="1"/>
      <c r="F129" s="1"/>
      <c r="G129" s="1" t="s">
        <v>3</v>
      </c>
      <c r="H129" s="1"/>
      <c r="I129" s="1" t="s">
        <v>4</v>
      </c>
      <c r="J129" s="1"/>
      <c r="K129" s="1" t="s">
        <v>5</v>
      </c>
      <c r="L129" s="1"/>
      <c r="M129" s="1" t="s">
        <v>6</v>
      </c>
      <c r="N129" s="1"/>
      <c r="O129" s="1" t="s">
        <v>7</v>
      </c>
      <c r="P129" s="1"/>
      <c r="Q129" s="1" t="s">
        <v>8</v>
      </c>
      <c r="R129" s="6"/>
      <c r="S129" s="6"/>
    </row>
    <row r="130" spans="1:19" x14ac:dyDescent="0.35">
      <c r="A130" s="30"/>
      <c r="B130" s="119"/>
      <c r="C130" s="119"/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6"/>
      <c r="S130" s="6"/>
    </row>
    <row r="131" spans="1:19" x14ac:dyDescent="0.35">
      <c r="A131" s="30"/>
      <c r="B131" s="6"/>
      <c r="R131" s="6"/>
      <c r="S131" s="6"/>
    </row>
    <row r="132" spans="1:19" x14ac:dyDescent="0.35">
      <c r="A132" s="30"/>
      <c r="B132" s="6"/>
      <c r="R132" s="6"/>
      <c r="S132" s="6"/>
    </row>
    <row r="133" spans="1:19" x14ac:dyDescent="0.35">
      <c r="A133" s="30"/>
      <c r="B133" s="6"/>
      <c r="R133" s="6"/>
      <c r="S133" s="6"/>
    </row>
    <row r="134" spans="1:19" x14ac:dyDescent="0.35">
      <c r="A134" s="30"/>
      <c r="B134" s="119" t="s">
        <v>20</v>
      </c>
      <c r="C134" s="119"/>
      <c r="D134" s="119"/>
      <c r="E134" s="119"/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6"/>
      <c r="S134" s="6"/>
    </row>
    <row r="135" spans="1:19" x14ac:dyDescent="0.35">
      <c r="A135" s="30"/>
      <c r="B135" s="6" t="s">
        <v>14</v>
      </c>
      <c r="C135">
        <v>97.63</v>
      </c>
      <c r="F135">
        <v>0.42</v>
      </c>
      <c r="G135">
        <v>77.16</v>
      </c>
      <c r="H135">
        <v>0.28999999999999998</v>
      </c>
      <c r="I135">
        <v>0.67</v>
      </c>
      <c r="J135">
        <v>0</v>
      </c>
      <c r="K135">
        <v>0.61</v>
      </c>
      <c r="L135">
        <v>0</v>
      </c>
      <c r="M135">
        <v>0.14000000000000001</v>
      </c>
      <c r="N135">
        <v>0</v>
      </c>
      <c r="O135">
        <v>0.47</v>
      </c>
      <c r="P135">
        <v>0</v>
      </c>
      <c r="Q135">
        <v>31.03</v>
      </c>
      <c r="R135" s="6"/>
      <c r="S135" s="6"/>
    </row>
    <row r="136" spans="1:19" x14ac:dyDescent="0.35">
      <c r="A136" s="30"/>
      <c r="B136" s="6" t="s">
        <v>26</v>
      </c>
      <c r="C136">
        <v>95.34</v>
      </c>
      <c r="F136">
        <v>1.2</v>
      </c>
      <c r="G136">
        <v>79.83</v>
      </c>
      <c r="H136">
        <v>3.53</v>
      </c>
      <c r="I136">
        <v>0.67</v>
      </c>
      <c r="J136">
        <v>7.0000000000000007E-2</v>
      </c>
      <c r="K136">
        <v>0.62</v>
      </c>
      <c r="L136">
        <v>0.01</v>
      </c>
      <c r="M136">
        <v>0.15</v>
      </c>
      <c r="N136">
        <v>0.02</v>
      </c>
      <c r="O136">
        <v>0.48</v>
      </c>
      <c r="P136">
        <v>0.02</v>
      </c>
      <c r="Q136">
        <v>30.85</v>
      </c>
      <c r="R136" s="6"/>
      <c r="S136" s="6"/>
    </row>
    <row r="137" spans="1:19" x14ac:dyDescent="0.35">
      <c r="A137" s="30"/>
      <c r="B137" s="6" t="s">
        <v>27</v>
      </c>
      <c r="C137">
        <v>92.17</v>
      </c>
      <c r="F137">
        <v>6.2</v>
      </c>
      <c r="G137">
        <v>76.3</v>
      </c>
      <c r="H137">
        <v>2.0499999999999998</v>
      </c>
      <c r="I137">
        <v>0.54</v>
      </c>
      <c r="J137">
        <v>0.08</v>
      </c>
      <c r="K137">
        <v>0.57999999999999996</v>
      </c>
      <c r="L137">
        <v>0.02</v>
      </c>
      <c r="M137">
        <v>0.12</v>
      </c>
      <c r="N137">
        <v>0.01</v>
      </c>
      <c r="O137">
        <v>0.46</v>
      </c>
      <c r="P137">
        <v>0.01</v>
      </c>
      <c r="Q137">
        <v>26.3</v>
      </c>
      <c r="R137" s="6"/>
      <c r="S137" s="6"/>
    </row>
    <row r="138" spans="1:19" x14ac:dyDescent="0.35">
      <c r="A138" s="30"/>
      <c r="B138" s="119"/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6"/>
      <c r="S138" s="6"/>
    </row>
    <row r="139" spans="1:19" x14ac:dyDescent="0.35">
      <c r="A139" s="30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</row>
    <row r="140" spans="1:19" x14ac:dyDescent="0.35">
      <c r="A140" s="30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</row>
    <row r="141" spans="1:19" x14ac:dyDescent="0.35">
      <c r="A141" s="30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</row>
    <row r="142" spans="1:19" x14ac:dyDescent="0.35">
      <c r="A142" s="30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</row>
    <row r="143" spans="1:19" x14ac:dyDescent="0.35">
      <c r="A143" s="30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</row>
    <row r="144" spans="1:19" x14ac:dyDescent="0.35">
      <c r="A144" s="30"/>
      <c r="B144" s="120" t="s">
        <v>30</v>
      </c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6"/>
      <c r="S144" s="6"/>
    </row>
    <row r="145" spans="1:19" x14ac:dyDescent="0.35">
      <c r="A145" s="30"/>
      <c r="B145" s="3"/>
      <c r="C145" s="1" t="s">
        <v>2</v>
      </c>
      <c r="D145" s="1"/>
      <c r="E145" s="1"/>
      <c r="F145" s="1"/>
      <c r="G145" s="1" t="s">
        <v>3</v>
      </c>
      <c r="H145" s="1"/>
      <c r="I145" s="1" t="s">
        <v>4</v>
      </c>
      <c r="J145" s="1"/>
      <c r="K145" s="1" t="s">
        <v>5</v>
      </c>
      <c r="L145" s="1"/>
      <c r="M145" s="1" t="s">
        <v>6</v>
      </c>
      <c r="N145" s="1"/>
      <c r="O145" s="1" t="s">
        <v>7</v>
      </c>
      <c r="P145" s="1"/>
      <c r="Q145" s="1" t="s">
        <v>8</v>
      </c>
      <c r="R145" s="6"/>
      <c r="S145" s="6"/>
    </row>
    <row r="146" spans="1:19" x14ac:dyDescent="0.35">
      <c r="A146" s="30"/>
      <c r="B146" s="119"/>
      <c r="C146" s="119"/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6"/>
      <c r="S146" s="6"/>
    </row>
    <row r="147" spans="1:19" x14ac:dyDescent="0.35">
      <c r="A147" s="30"/>
      <c r="B147" s="6"/>
      <c r="R147" s="6"/>
      <c r="S147" s="6"/>
    </row>
    <row r="148" spans="1:19" x14ac:dyDescent="0.35">
      <c r="A148" s="30"/>
      <c r="B148" s="6"/>
      <c r="R148" s="6"/>
      <c r="S148" s="6"/>
    </row>
    <row r="149" spans="1:19" x14ac:dyDescent="0.35">
      <c r="A149" s="30"/>
      <c r="B149" s="6"/>
      <c r="R149" s="6"/>
      <c r="S149" s="6"/>
    </row>
    <row r="150" spans="1:19" x14ac:dyDescent="0.35">
      <c r="A150" s="30"/>
      <c r="B150" s="119" t="s">
        <v>20</v>
      </c>
      <c r="C150" s="119"/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6"/>
      <c r="S150" s="6"/>
    </row>
    <row r="151" spans="1:19" x14ac:dyDescent="0.35">
      <c r="A151" s="30"/>
      <c r="B151" s="6" t="s">
        <v>14</v>
      </c>
      <c r="C151">
        <v>71.5</v>
      </c>
      <c r="F151">
        <v>0.04</v>
      </c>
      <c r="G151">
        <v>74.05</v>
      </c>
      <c r="H151">
        <v>0.84</v>
      </c>
      <c r="I151">
        <v>0.66</v>
      </c>
      <c r="J151">
        <v>0.02</v>
      </c>
      <c r="K151">
        <v>0.79</v>
      </c>
      <c r="L151">
        <v>0.03</v>
      </c>
      <c r="M151">
        <v>0.17</v>
      </c>
      <c r="N151">
        <v>0.01</v>
      </c>
      <c r="O151">
        <v>0.62</v>
      </c>
      <c r="P151">
        <v>0.02</v>
      </c>
      <c r="Q151">
        <v>27.66</v>
      </c>
      <c r="R151" s="6"/>
      <c r="S151" s="6"/>
    </row>
    <row r="152" spans="1:19" x14ac:dyDescent="0.35">
      <c r="A152" s="30"/>
      <c r="B152" s="6" t="s">
        <v>26</v>
      </c>
      <c r="C152">
        <v>76.14</v>
      </c>
      <c r="F152">
        <v>0.11</v>
      </c>
      <c r="G152">
        <v>76.06</v>
      </c>
      <c r="H152">
        <v>0.11</v>
      </c>
      <c r="I152">
        <v>0.62</v>
      </c>
      <c r="J152">
        <v>0</v>
      </c>
      <c r="K152">
        <v>0.71</v>
      </c>
      <c r="L152">
        <v>0.05</v>
      </c>
      <c r="M152">
        <v>0.14000000000000001</v>
      </c>
      <c r="N152">
        <v>0.02</v>
      </c>
      <c r="O152">
        <v>0.57999999999999996</v>
      </c>
      <c r="P152">
        <v>0.03</v>
      </c>
      <c r="Q152">
        <v>23.95</v>
      </c>
      <c r="R152" s="6"/>
      <c r="S152" s="6"/>
    </row>
    <row r="153" spans="1:19" x14ac:dyDescent="0.35">
      <c r="A153" s="30"/>
      <c r="B153" s="6" t="s">
        <v>27</v>
      </c>
      <c r="C153">
        <v>68.27</v>
      </c>
      <c r="F153">
        <v>4.0199999999999996</v>
      </c>
      <c r="G153">
        <v>46.74</v>
      </c>
      <c r="H153">
        <v>10.86</v>
      </c>
      <c r="I153">
        <v>0.42</v>
      </c>
      <c r="J153">
        <v>0</v>
      </c>
      <c r="K153">
        <v>0.69</v>
      </c>
      <c r="L153">
        <v>0.02</v>
      </c>
      <c r="M153">
        <v>0.11</v>
      </c>
      <c r="N153">
        <v>0.01</v>
      </c>
      <c r="O153">
        <v>0.56999999999999995</v>
      </c>
      <c r="P153">
        <v>0.03</v>
      </c>
      <c r="Q153">
        <v>19.46</v>
      </c>
      <c r="R153" s="6"/>
      <c r="S153" s="6"/>
    </row>
    <row r="154" spans="1:19" x14ac:dyDescent="0.35">
      <c r="A154" s="30"/>
      <c r="B154" s="119"/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6"/>
      <c r="S154" s="6"/>
    </row>
    <row r="155" spans="1:19" x14ac:dyDescent="0.35">
      <c r="A155" s="30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</row>
    <row r="156" spans="1:19" x14ac:dyDescent="0.35">
      <c r="A156" s="30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</row>
    <row r="157" spans="1:19" x14ac:dyDescent="0.35">
      <c r="A157" s="30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</row>
    <row r="158" spans="1:19" x14ac:dyDescent="0.35">
      <c r="A158" s="30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</row>
    <row r="159" spans="1:19" x14ac:dyDescent="0.35">
      <c r="A159" s="30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</row>
    <row r="160" spans="1:19" x14ac:dyDescent="0.35">
      <c r="A160" s="30"/>
      <c r="B160" s="120" t="s">
        <v>31</v>
      </c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6"/>
      <c r="S160" s="6"/>
    </row>
    <row r="161" spans="1:19" x14ac:dyDescent="0.35">
      <c r="A161" s="30"/>
      <c r="B161" s="3"/>
      <c r="C161" s="1" t="s">
        <v>2</v>
      </c>
      <c r="D161" s="1"/>
      <c r="E161" s="1"/>
      <c r="F161" s="1"/>
      <c r="G161" s="1" t="s">
        <v>3</v>
      </c>
      <c r="H161" s="1"/>
      <c r="I161" s="1" t="s">
        <v>4</v>
      </c>
      <c r="J161" s="1"/>
      <c r="K161" s="1" t="s">
        <v>5</v>
      </c>
      <c r="L161" s="1"/>
      <c r="M161" s="1" t="s">
        <v>6</v>
      </c>
      <c r="N161" s="1"/>
      <c r="O161" s="1" t="s">
        <v>7</v>
      </c>
      <c r="P161" s="1"/>
      <c r="Q161" s="1" t="s">
        <v>8</v>
      </c>
      <c r="R161" s="6"/>
      <c r="S161" s="6"/>
    </row>
    <row r="162" spans="1:19" x14ac:dyDescent="0.35">
      <c r="A162" s="30"/>
      <c r="B162" s="119"/>
      <c r="C162" s="119"/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6"/>
      <c r="S162" s="6"/>
    </row>
    <row r="163" spans="1:19" x14ac:dyDescent="0.35">
      <c r="A163" s="30"/>
      <c r="B163" s="6"/>
      <c r="R163" s="6"/>
      <c r="S163" s="6"/>
    </row>
    <row r="164" spans="1:19" x14ac:dyDescent="0.35">
      <c r="A164" s="30"/>
      <c r="B164" s="6"/>
      <c r="R164" s="6"/>
      <c r="S164" s="6"/>
    </row>
    <row r="165" spans="1:19" x14ac:dyDescent="0.35">
      <c r="A165" s="30"/>
      <c r="B165" s="6"/>
      <c r="R165" s="6"/>
      <c r="S165" s="6"/>
    </row>
    <row r="166" spans="1:19" x14ac:dyDescent="0.35">
      <c r="A166" s="30"/>
      <c r="B166" s="119" t="s">
        <v>20</v>
      </c>
      <c r="C166" s="119"/>
      <c r="D166" s="119"/>
      <c r="E166" s="119"/>
      <c r="F166" s="119"/>
      <c r="G166" s="119"/>
      <c r="H166" s="119"/>
      <c r="I166" s="119"/>
      <c r="J166" s="119"/>
      <c r="K166" s="119"/>
      <c r="L166" s="119"/>
      <c r="M166" s="119"/>
      <c r="N166" s="119"/>
      <c r="O166" s="119"/>
      <c r="P166" s="119"/>
      <c r="Q166" s="119"/>
      <c r="R166" s="6"/>
      <c r="S166" s="6"/>
    </row>
    <row r="167" spans="1:19" x14ac:dyDescent="0.35">
      <c r="A167" s="30"/>
      <c r="B167" s="6" t="s">
        <v>14</v>
      </c>
      <c r="C167">
        <v>82.18</v>
      </c>
      <c r="F167">
        <v>1.0900000000000001</v>
      </c>
      <c r="G167">
        <v>72.069999999999993</v>
      </c>
      <c r="H167">
        <v>0.72</v>
      </c>
      <c r="I167">
        <v>0.61</v>
      </c>
      <c r="J167">
        <v>0.02</v>
      </c>
      <c r="K167">
        <v>0.69</v>
      </c>
      <c r="L167">
        <v>0</v>
      </c>
      <c r="M167">
        <v>0.17</v>
      </c>
      <c r="N167">
        <v>0.01</v>
      </c>
      <c r="O167">
        <v>0.52</v>
      </c>
      <c r="P167">
        <v>0.01</v>
      </c>
      <c r="Q167">
        <v>31.58</v>
      </c>
      <c r="R167" s="6"/>
      <c r="S167" s="6"/>
    </row>
    <row r="168" spans="1:19" x14ac:dyDescent="0.35">
      <c r="A168" s="30"/>
      <c r="B168" s="6" t="s">
        <v>26</v>
      </c>
      <c r="C168">
        <v>84.72</v>
      </c>
      <c r="F168">
        <v>0.65</v>
      </c>
      <c r="G168">
        <v>78.709999999999994</v>
      </c>
      <c r="H168">
        <v>1.59</v>
      </c>
      <c r="I168">
        <v>0.67</v>
      </c>
      <c r="J168">
        <v>0.04</v>
      </c>
      <c r="K168">
        <v>0.69</v>
      </c>
      <c r="L168">
        <v>0.01</v>
      </c>
      <c r="M168">
        <v>0.14000000000000001</v>
      </c>
      <c r="N168">
        <v>0.01</v>
      </c>
      <c r="O168">
        <v>0.55000000000000004</v>
      </c>
      <c r="P168">
        <v>0</v>
      </c>
      <c r="Q168">
        <v>26.24</v>
      </c>
      <c r="R168" s="6"/>
      <c r="S168" s="6"/>
    </row>
    <row r="169" spans="1:19" x14ac:dyDescent="0.35">
      <c r="A169" s="30"/>
      <c r="B169" s="6" t="s">
        <v>27</v>
      </c>
      <c r="C169">
        <v>76.650000000000006</v>
      </c>
      <c r="F169">
        <v>4.84</v>
      </c>
      <c r="G169">
        <v>73.05</v>
      </c>
      <c r="H169">
        <v>2.5099999999999998</v>
      </c>
      <c r="I169">
        <v>0.56999999999999995</v>
      </c>
      <c r="J169">
        <v>0.09</v>
      </c>
      <c r="K169">
        <v>0.64</v>
      </c>
      <c r="L169">
        <v>0.04</v>
      </c>
      <c r="M169">
        <v>0.15</v>
      </c>
      <c r="N169">
        <v>0.02</v>
      </c>
      <c r="O169">
        <v>0.49</v>
      </c>
      <c r="P169">
        <v>0.02</v>
      </c>
      <c r="Q169">
        <v>29.99</v>
      </c>
      <c r="R169" s="6"/>
      <c r="S169" s="6"/>
    </row>
    <row r="170" spans="1:19" x14ac:dyDescent="0.35">
      <c r="A170" s="30"/>
      <c r="B170" s="119"/>
      <c r="C170" s="119"/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119"/>
      <c r="Q170" s="119"/>
      <c r="R170" s="6"/>
      <c r="S170" s="6"/>
    </row>
    <row r="171" spans="1:19" x14ac:dyDescent="0.35">
      <c r="A171" s="30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</row>
    <row r="172" spans="1:19" x14ac:dyDescent="0.35">
      <c r="A172" s="30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</row>
    <row r="173" spans="1:19" x14ac:dyDescent="0.35">
      <c r="A173" s="30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</row>
    <row r="174" spans="1:19" x14ac:dyDescent="0.35">
      <c r="A174" s="30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</row>
    <row r="175" spans="1:19" x14ac:dyDescent="0.35">
      <c r="A175" s="30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</row>
    <row r="176" spans="1:19" x14ac:dyDescent="0.35">
      <c r="A176" s="30"/>
      <c r="B176" s="120" t="s">
        <v>32</v>
      </c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6"/>
      <c r="S176" s="6"/>
    </row>
    <row r="177" spans="1:19" x14ac:dyDescent="0.35">
      <c r="A177" s="30"/>
      <c r="B177" s="3"/>
      <c r="C177" s="1" t="s">
        <v>2</v>
      </c>
      <c r="D177" s="1"/>
      <c r="E177" s="1"/>
      <c r="F177" s="1"/>
      <c r="G177" s="1" t="s">
        <v>3</v>
      </c>
      <c r="H177" s="1"/>
      <c r="I177" s="1" t="s">
        <v>4</v>
      </c>
      <c r="J177" s="1"/>
      <c r="K177" s="1" t="s">
        <v>5</v>
      </c>
      <c r="L177" s="1"/>
      <c r="M177" s="1" t="s">
        <v>6</v>
      </c>
      <c r="N177" s="1"/>
      <c r="O177" s="1" t="s">
        <v>7</v>
      </c>
      <c r="P177" s="1"/>
      <c r="Q177" s="1" t="s">
        <v>8</v>
      </c>
      <c r="R177" s="6"/>
      <c r="S177" s="6"/>
    </row>
    <row r="178" spans="1:19" x14ac:dyDescent="0.35">
      <c r="A178" s="30"/>
      <c r="B178" s="119"/>
      <c r="C178" s="119"/>
      <c r="D178" s="119"/>
      <c r="E178" s="119"/>
      <c r="F178" s="119"/>
      <c r="G178" s="119"/>
      <c r="H178" s="119"/>
      <c r="I178" s="119"/>
      <c r="J178" s="119"/>
      <c r="K178" s="119"/>
      <c r="L178" s="119"/>
      <c r="M178" s="119"/>
      <c r="N178" s="119"/>
      <c r="O178" s="119"/>
      <c r="P178" s="119"/>
      <c r="Q178" s="119"/>
      <c r="R178" s="6"/>
      <c r="S178" s="6"/>
    </row>
    <row r="179" spans="1:19" x14ac:dyDescent="0.35">
      <c r="A179" s="30"/>
      <c r="B179" s="6"/>
      <c r="R179" s="6"/>
      <c r="S179" s="6"/>
    </row>
    <row r="180" spans="1:19" x14ac:dyDescent="0.35">
      <c r="A180" s="30"/>
      <c r="B180" s="6"/>
      <c r="R180" s="6"/>
      <c r="S180" s="6"/>
    </row>
    <row r="181" spans="1:19" x14ac:dyDescent="0.35">
      <c r="A181" s="30"/>
      <c r="B181" s="6"/>
      <c r="R181" s="6"/>
      <c r="S181" s="6"/>
    </row>
    <row r="182" spans="1:19" x14ac:dyDescent="0.35">
      <c r="A182" s="30"/>
      <c r="B182" s="119" t="s">
        <v>20</v>
      </c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19"/>
      <c r="Q182" s="119"/>
      <c r="R182" s="6"/>
      <c r="S182" s="6"/>
    </row>
    <row r="183" spans="1:19" x14ac:dyDescent="0.35">
      <c r="A183" s="30"/>
      <c r="B183" s="6" t="s">
        <v>14</v>
      </c>
      <c r="C183">
        <v>61.88</v>
      </c>
      <c r="F183">
        <v>0.06</v>
      </c>
      <c r="G183">
        <v>72.88</v>
      </c>
      <c r="H183">
        <v>1.32</v>
      </c>
      <c r="I183">
        <v>0.68</v>
      </c>
      <c r="J183">
        <v>0.05</v>
      </c>
      <c r="K183">
        <v>0.82</v>
      </c>
      <c r="L183">
        <v>0.01</v>
      </c>
      <c r="M183">
        <v>0.18</v>
      </c>
      <c r="N183">
        <v>0.01</v>
      </c>
      <c r="O183">
        <v>0.64</v>
      </c>
      <c r="P183">
        <v>0.01</v>
      </c>
      <c r="Q183">
        <v>27.72</v>
      </c>
      <c r="R183" s="6"/>
      <c r="S183" s="6"/>
    </row>
    <row r="184" spans="1:19" x14ac:dyDescent="0.35">
      <c r="A184" s="30"/>
      <c r="B184" s="6" t="s">
        <v>26</v>
      </c>
      <c r="C184">
        <v>59.34</v>
      </c>
      <c r="F184">
        <v>1.58</v>
      </c>
      <c r="G184">
        <v>69.77</v>
      </c>
      <c r="H184">
        <v>2.41</v>
      </c>
      <c r="I184">
        <v>0.53</v>
      </c>
      <c r="J184">
        <v>0.09</v>
      </c>
      <c r="K184">
        <v>0.9</v>
      </c>
      <c r="L184">
        <v>0.06</v>
      </c>
      <c r="M184">
        <v>0.19</v>
      </c>
      <c r="N184">
        <v>0.02</v>
      </c>
      <c r="O184">
        <v>0.71</v>
      </c>
      <c r="P184">
        <v>0.04</v>
      </c>
      <c r="Q184">
        <v>27.58</v>
      </c>
      <c r="R184" s="6"/>
      <c r="S184" s="6"/>
    </row>
    <row r="185" spans="1:19" x14ac:dyDescent="0.35">
      <c r="A185" s="30"/>
      <c r="B185" s="6" t="s">
        <v>27</v>
      </c>
      <c r="C185">
        <v>63.06</v>
      </c>
      <c r="F185">
        <v>0.28999999999999998</v>
      </c>
      <c r="G185">
        <v>68.23</v>
      </c>
      <c r="H185">
        <v>2.9</v>
      </c>
      <c r="I185">
        <v>0.62</v>
      </c>
      <c r="J185">
        <v>0.05</v>
      </c>
      <c r="K185">
        <v>0.81</v>
      </c>
      <c r="L185">
        <v>0.11</v>
      </c>
      <c r="M185">
        <v>0.18</v>
      </c>
      <c r="N185">
        <v>0.04</v>
      </c>
      <c r="O185">
        <v>0.63</v>
      </c>
      <c r="P185">
        <v>7.0000000000000007E-2</v>
      </c>
      <c r="Q185">
        <v>29.35</v>
      </c>
      <c r="R185" s="6"/>
      <c r="S185" s="6"/>
    </row>
    <row r="186" spans="1:19" x14ac:dyDescent="0.35">
      <c r="A186" s="30"/>
      <c r="B186" s="119"/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119"/>
      <c r="Q186" s="119"/>
      <c r="R186" s="6"/>
      <c r="S186" s="6"/>
    </row>
    <row r="187" spans="1:19" x14ac:dyDescent="0.35">
      <c r="A187" s="30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</row>
    <row r="188" spans="1:19" x14ac:dyDescent="0.35">
      <c r="A188" s="30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</row>
    <row r="189" spans="1:19" x14ac:dyDescent="0.35">
      <c r="A189" s="30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</row>
    <row r="190" spans="1:19" x14ac:dyDescent="0.35">
      <c r="A190" s="30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</row>
    <row r="191" spans="1:19" x14ac:dyDescent="0.35">
      <c r="A191" s="30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</row>
    <row r="192" spans="1:19" x14ac:dyDescent="0.35">
      <c r="A192" s="30"/>
      <c r="B192" s="120" t="s">
        <v>33</v>
      </c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6"/>
      <c r="S192" s="6"/>
    </row>
    <row r="193" spans="1:19" x14ac:dyDescent="0.35">
      <c r="A193" s="30"/>
      <c r="B193" s="3"/>
      <c r="C193" s="1" t="s">
        <v>2</v>
      </c>
      <c r="D193" s="1"/>
      <c r="E193" s="1"/>
      <c r="F193" s="1"/>
      <c r="G193" s="1" t="s">
        <v>3</v>
      </c>
      <c r="H193" s="1"/>
      <c r="I193" s="1" t="s">
        <v>4</v>
      </c>
      <c r="J193" s="1"/>
      <c r="K193" s="1" t="s">
        <v>5</v>
      </c>
      <c r="L193" s="1"/>
      <c r="M193" s="1" t="s">
        <v>6</v>
      </c>
      <c r="N193" s="1"/>
      <c r="O193" s="1" t="s">
        <v>7</v>
      </c>
      <c r="P193" s="1"/>
      <c r="Q193" s="1" t="s">
        <v>8</v>
      </c>
      <c r="R193" s="6"/>
      <c r="S193" s="6"/>
    </row>
    <row r="194" spans="1:19" x14ac:dyDescent="0.35">
      <c r="A194" s="30"/>
      <c r="B194" s="119"/>
      <c r="C194" s="119"/>
      <c r="D194" s="119"/>
      <c r="E194" s="119"/>
      <c r="F194" s="119"/>
      <c r="G194" s="119"/>
      <c r="H194" s="119"/>
      <c r="I194" s="119"/>
      <c r="J194" s="119"/>
      <c r="K194" s="119"/>
      <c r="L194" s="119"/>
      <c r="M194" s="119"/>
      <c r="N194" s="119"/>
      <c r="O194" s="119"/>
      <c r="P194" s="119"/>
      <c r="Q194" s="119"/>
      <c r="R194" s="6"/>
      <c r="S194" s="6"/>
    </row>
    <row r="195" spans="1:19" x14ac:dyDescent="0.35">
      <c r="A195" s="30"/>
      <c r="B195" s="6"/>
      <c r="R195" s="6"/>
      <c r="S195" s="6"/>
    </row>
    <row r="196" spans="1:19" x14ac:dyDescent="0.35">
      <c r="A196" s="30"/>
      <c r="B196" s="6"/>
      <c r="R196" s="6"/>
      <c r="S196" s="6"/>
    </row>
    <row r="197" spans="1:19" x14ac:dyDescent="0.35">
      <c r="A197" s="30"/>
      <c r="B197" s="6"/>
      <c r="R197" s="6"/>
      <c r="S197" s="6"/>
    </row>
    <row r="198" spans="1:19" x14ac:dyDescent="0.35">
      <c r="A198" s="30"/>
      <c r="B198" s="119" t="s">
        <v>20</v>
      </c>
      <c r="C198" s="119"/>
      <c r="D198" s="119"/>
      <c r="E198" s="119"/>
      <c r="F198" s="119"/>
      <c r="G198" s="119"/>
      <c r="H198" s="119"/>
      <c r="I198" s="119"/>
      <c r="J198" s="119"/>
      <c r="K198" s="119"/>
      <c r="L198" s="119"/>
      <c r="M198" s="119"/>
      <c r="N198" s="119"/>
      <c r="O198" s="119"/>
      <c r="P198" s="119"/>
      <c r="Q198" s="119"/>
      <c r="R198" s="6"/>
      <c r="S198" s="6"/>
    </row>
    <row r="199" spans="1:19" x14ac:dyDescent="0.35">
      <c r="A199" s="30"/>
      <c r="B199" s="6" t="s">
        <v>14</v>
      </c>
      <c r="C199">
        <v>55.4</v>
      </c>
      <c r="F199">
        <v>3.61</v>
      </c>
      <c r="G199">
        <v>60.11</v>
      </c>
      <c r="H199">
        <v>7.46</v>
      </c>
      <c r="I199">
        <v>0.57999999999999996</v>
      </c>
      <c r="J199">
        <v>0.15</v>
      </c>
      <c r="K199">
        <v>0.81</v>
      </c>
      <c r="L199">
        <v>0.01</v>
      </c>
      <c r="M199">
        <v>0.17</v>
      </c>
      <c r="N199">
        <v>0.01</v>
      </c>
      <c r="O199">
        <v>0.64</v>
      </c>
      <c r="P199">
        <v>0.01</v>
      </c>
      <c r="Q199">
        <v>26.78</v>
      </c>
      <c r="R199" s="6"/>
      <c r="S199" s="6"/>
    </row>
    <row r="200" spans="1:19" x14ac:dyDescent="0.35">
      <c r="A200" s="30"/>
      <c r="B200" s="6" t="s">
        <v>26</v>
      </c>
      <c r="C200">
        <v>63.56</v>
      </c>
      <c r="F200">
        <v>0.17</v>
      </c>
      <c r="G200">
        <v>67.42</v>
      </c>
      <c r="H200">
        <v>1.73</v>
      </c>
      <c r="I200">
        <v>0.55000000000000004</v>
      </c>
      <c r="J200">
        <v>0.04</v>
      </c>
      <c r="K200">
        <v>0.87</v>
      </c>
      <c r="L200">
        <v>0.04</v>
      </c>
      <c r="M200">
        <v>0.2</v>
      </c>
      <c r="N200">
        <v>0.02</v>
      </c>
      <c r="O200">
        <v>0.67</v>
      </c>
      <c r="P200">
        <v>0.04</v>
      </c>
      <c r="Q200">
        <v>29.15</v>
      </c>
      <c r="R200" s="6"/>
      <c r="S200" s="6"/>
    </row>
    <row r="201" spans="1:19" x14ac:dyDescent="0.35">
      <c r="A201" s="30"/>
      <c r="B201" s="6" t="s">
        <v>27</v>
      </c>
      <c r="C201">
        <v>61.82</v>
      </c>
      <c r="F201">
        <v>0.78</v>
      </c>
      <c r="G201">
        <v>65.13</v>
      </c>
      <c r="H201">
        <v>3.57</v>
      </c>
      <c r="I201">
        <v>0.53</v>
      </c>
      <c r="J201">
        <v>0.11</v>
      </c>
      <c r="K201">
        <v>0.84</v>
      </c>
      <c r="L201">
        <v>0.09</v>
      </c>
      <c r="M201">
        <v>0.18</v>
      </c>
      <c r="N201">
        <v>0.02</v>
      </c>
      <c r="O201">
        <v>0.65</v>
      </c>
      <c r="P201">
        <v>7.0000000000000007E-2</v>
      </c>
      <c r="Q201">
        <v>27.83</v>
      </c>
      <c r="R201" s="6"/>
      <c r="S201" s="6"/>
    </row>
    <row r="202" spans="1:19" x14ac:dyDescent="0.35">
      <c r="A202" s="30"/>
      <c r="B202" s="119"/>
      <c r="C202" s="119"/>
      <c r="D202" s="119"/>
      <c r="E202" s="119"/>
      <c r="F202" s="119"/>
      <c r="G202" s="119"/>
      <c r="H202" s="119"/>
      <c r="I202" s="119"/>
      <c r="J202" s="119"/>
      <c r="K202" s="119"/>
      <c r="L202" s="119"/>
      <c r="M202" s="119"/>
      <c r="N202" s="119"/>
      <c r="O202" s="119"/>
      <c r="P202" s="119"/>
      <c r="Q202" s="119"/>
      <c r="R202" s="6"/>
      <c r="S202" s="6"/>
    </row>
    <row r="203" spans="1:19" x14ac:dyDescent="0.35">
      <c r="A203" s="30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</row>
    <row r="204" spans="1:19" x14ac:dyDescent="0.35">
      <c r="A204" s="30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</row>
    <row r="205" spans="1:19" x14ac:dyDescent="0.35">
      <c r="A205" s="30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</row>
    <row r="206" spans="1:19" x14ac:dyDescent="0.35">
      <c r="A206" s="30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</row>
    <row r="207" spans="1:19" x14ac:dyDescent="0.35">
      <c r="A207" s="30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</row>
    <row r="208" spans="1:19" x14ac:dyDescent="0.35">
      <c r="A208" s="30"/>
      <c r="B208" s="120" t="s">
        <v>34</v>
      </c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6"/>
      <c r="S208" s="6"/>
    </row>
    <row r="209" spans="1:19" x14ac:dyDescent="0.35">
      <c r="A209" s="30"/>
      <c r="B209" s="3"/>
      <c r="C209" s="1" t="s">
        <v>2</v>
      </c>
      <c r="D209" s="1"/>
      <c r="E209" s="1"/>
      <c r="F209" s="1"/>
      <c r="G209" s="1" t="s">
        <v>3</v>
      </c>
      <c r="H209" s="1"/>
      <c r="I209" s="1" t="s">
        <v>4</v>
      </c>
      <c r="J209" s="1"/>
      <c r="K209" s="1" t="s">
        <v>5</v>
      </c>
      <c r="L209" s="1"/>
      <c r="M209" s="1" t="s">
        <v>6</v>
      </c>
      <c r="N209" s="1"/>
      <c r="O209" s="1" t="s">
        <v>7</v>
      </c>
      <c r="P209" s="1"/>
      <c r="Q209" s="1" t="s">
        <v>8</v>
      </c>
      <c r="R209" s="6"/>
      <c r="S209" s="6"/>
    </row>
    <row r="210" spans="1:19" x14ac:dyDescent="0.35">
      <c r="A210" s="30"/>
      <c r="B210" s="119"/>
      <c r="C210" s="119"/>
      <c r="D210" s="119"/>
      <c r="E210" s="119"/>
      <c r="F210" s="119"/>
      <c r="G210" s="119"/>
      <c r="H210" s="119"/>
      <c r="I210" s="119"/>
      <c r="J210" s="119"/>
      <c r="K210" s="119"/>
      <c r="L210" s="119"/>
      <c r="M210" s="119"/>
      <c r="N210" s="119"/>
      <c r="O210" s="119"/>
      <c r="P210" s="119"/>
      <c r="Q210" s="119"/>
      <c r="R210" s="6"/>
      <c r="S210" s="6"/>
    </row>
    <row r="211" spans="1:19" x14ac:dyDescent="0.35">
      <c r="A211" s="30"/>
      <c r="B211" s="6"/>
      <c r="R211" s="6"/>
      <c r="S211" s="6"/>
    </row>
    <row r="212" spans="1:19" x14ac:dyDescent="0.35">
      <c r="A212" s="30"/>
      <c r="B212" s="6"/>
      <c r="R212" s="6"/>
      <c r="S212" s="6"/>
    </row>
    <row r="213" spans="1:19" x14ac:dyDescent="0.35">
      <c r="A213" s="30"/>
      <c r="B213" s="6"/>
      <c r="R213" s="6"/>
      <c r="S213" s="6"/>
    </row>
    <row r="214" spans="1:19" x14ac:dyDescent="0.35">
      <c r="A214" s="30"/>
      <c r="B214" s="119" t="s">
        <v>20</v>
      </c>
      <c r="C214" s="119"/>
      <c r="D214" s="119"/>
      <c r="E214" s="119"/>
      <c r="F214" s="119"/>
      <c r="G214" s="119"/>
      <c r="H214" s="119"/>
      <c r="I214" s="119"/>
      <c r="J214" s="119"/>
      <c r="K214" s="119"/>
      <c r="L214" s="119"/>
      <c r="M214" s="119"/>
      <c r="N214" s="119"/>
      <c r="O214" s="119"/>
      <c r="P214" s="119"/>
      <c r="Q214" s="119"/>
      <c r="R214" s="6"/>
      <c r="S214" s="6"/>
    </row>
    <row r="215" spans="1:19" x14ac:dyDescent="0.35">
      <c r="A215" s="30"/>
      <c r="B215" s="6" t="s">
        <v>14</v>
      </c>
      <c r="C215">
        <v>82.19</v>
      </c>
      <c r="F215">
        <v>0.32</v>
      </c>
      <c r="G215">
        <v>73.650000000000006</v>
      </c>
      <c r="H215">
        <v>1.2</v>
      </c>
      <c r="I215">
        <v>0.63</v>
      </c>
      <c r="J215">
        <v>0.04</v>
      </c>
      <c r="K215">
        <v>0.72</v>
      </c>
      <c r="L215">
        <v>0</v>
      </c>
      <c r="M215">
        <v>0.18</v>
      </c>
      <c r="N215">
        <v>0</v>
      </c>
      <c r="O215">
        <v>0.54</v>
      </c>
      <c r="P215">
        <v>0</v>
      </c>
      <c r="Q215">
        <v>32.26</v>
      </c>
      <c r="R215" s="6"/>
      <c r="S215" s="6"/>
    </row>
    <row r="216" spans="1:19" x14ac:dyDescent="0.35">
      <c r="A216" s="30"/>
      <c r="B216" s="6" t="s">
        <v>26</v>
      </c>
      <c r="C216">
        <v>75.180000000000007</v>
      </c>
      <c r="F216">
        <v>1</v>
      </c>
      <c r="G216">
        <v>74.44</v>
      </c>
      <c r="H216">
        <v>1.87</v>
      </c>
      <c r="I216">
        <v>0.61</v>
      </c>
      <c r="J216">
        <v>0.05</v>
      </c>
      <c r="K216">
        <v>0.74</v>
      </c>
      <c r="L216">
        <v>0.02</v>
      </c>
      <c r="M216">
        <v>0.16</v>
      </c>
      <c r="N216">
        <v>0.01</v>
      </c>
      <c r="O216">
        <v>0.59</v>
      </c>
      <c r="P216">
        <v>0.02</v>
      </c>
      <c r="Q216">
        <v>26.93</v>
      </c>
      <c r="R216" s="6"/>
      <c r="S216" s="6"/>
    </row>
    <row r="217" spans="1:19" x14ac:dyDescent="0.35">
      <c r="A217" s="30"/>
      <c r="B217" s="6" t="s">
        <v>27</v>
      </c>
      <c r="C217">
        <v>66.430000000000007</v>
      </c>
      <c r="F217">
        <v>1.65</v>
      </c>
      <c r="G217">
        <v>71.06</v>
      </c>
      <c r="H217">
        <v>0.9</v>
      </c>
      <c r="I217">
        <v>0.51</v>
      </c>
      <c r="J217">
        <v>0.01</v>
      </c>
      <c r="K217">
        <v>0.64</v>
      </c>
      <c r="L217">
        <v>0.03</v>
      </c>
      <c r="M217">
        <v>0.17</v>
      </c>
      <c r="N217">
        <v>0.01</v>
      </c>
      <c r="O217">
        <v>0.47</v>
      </c>
      <c r="P217">
        <v>0.01</v>
      </c>
      <c r="Q217">
        <v>36.39</v>
      </c>
      <c r="R217" s="6"/>
      <c r="S217" s="6"/>
    </row>
    <row r="218" spans="1:19" x14ac:dyDescent="0.35">
      <c r="A218" s="30"/>
      <c r="B218" s="119"/>
      <c r="C218" s="119"/>
      <c r="D218" s="119"/>
      <c r="E218" s="119"/>
      <c r="F218" s="119"/>
      <c r="G218" s="119"/>
      <c r="H218" s="119"/>
      <c r="I218" s="119"/>
      <c r="J218" s="119"/>
      <c r="K218" s="119"/>
      <c r="L218" s="119"/>
      <c r="M218" s="119"/>
      <c r="N218" s="119"/>
      <c r="O218" s="119"/>
      <c r="P218" s="119"/>
      <c r="Q218" s="119"/>
      <c r="R218" s="6"/>
      <c r="S218" s="6"/>
    </row>
    <row r="219" spans="1:19" x14ac:dyDescent="0.35">
      <c r="A219" s="30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</row>
    <row r="220" spans="1:19" x14ac:dyDescent="0.35">
      <c r="A220" s="30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</row>
    <row r="221" spans="1:19" x14ac:dyDescent="0.35">
      <c r="A221" s="30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</row>
    <row r="222" spans="1:19" x14ac:dyDescent="0.35">
      <c r="A222" s="30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</row>
    <row r="223" spans="1:19" x14ac:dyDescent="0.35">
      <c r="A223" s="30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</row>
    <row r="224" spans="1:19" x14ac:dyDescent="0.35">
      <c r="A224" s="30"/>
      <c r="B224" s="120" t="s">
        <v>35</v>
      </c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6"/>
      <c r="S224" s="6"/>
    </row>
    <row r="225" spans="1:19" x14ac:dyDescent="0.35">
      <c r="A225" s="30"/>
      <c r="B225" s="3"/>
      <c r="C225" s="1" t="s">
        <v>2</v>
      </c>
      <c r="D225" s="1"/>
      <c r="E225" s="1"/>
      <c r="F225" s="1"/>
      <c r="G225" s="1" t="s">
        <v>3</v>
      </c>
      <c r="H225" s="1"/>
      <c r="I225" s="1" t="s">
        <v>4</v>
      </c>
      <c r="J225" s="1"/>
      <c r="K225" s="1" t="s">
        <v>5</v>
      </c>
      <c r="L225" s="1"/>
      <c r="M225" s="1" t="s">
        <v>6</v>
      </c>
      <c r="N225" s="1"/>
      <c r="O225" s="1" t="s">
        <v>7</v>
      </c>
      <c r="P225" s="1"/>
      <c r="Q225" s="1" t="s">
        <v>8</v>
      </c>
      <c r="R225" s="6"/>
      <c r="S225" s="6"/>
    </row>
    <row r="226" spans="1:19" x14ac:dyDescent="0.35">
      <c r="A226" s="30"/>
      <c r="B226" s="119"/>
      <c r="C226" s="119"/>
      <c r="D226" s="119"/>
      <c r="E226" s="119"/>
      <c r="F226" s="119"/>
      <c r="G226" s="119"/>
      <c r="H226" s="119"/>
      <c r="I226" s="119"/>
      <c r="J226" s="119"/>
      <c r="K226" s="119"/>
      <c r="L226" s="119"/>
      <c r="M226" s="119"/>
      <c r="N226" s="119"/>
      <c r="O226" s="119"/>
      <c r="P226" s="119"/>
      <c r="Q226" s="119"/>
      <c r="R226" s="6"/>
      <c r="S226" s="6"/>
    </row>
    <row r="227" spans="1:19" x14ac:dyDescent="0.35">
      <c r="A227" s="30"/>
      <c r="B227" s="6"/>
      <c r="R227" s="6"/>
      <c r="S227" s="6"/>
    </row>
    <row r="228" spans="1:19" x14ac:dyDescent="0.35">
      <c r="A228" s="30"/>
      <c r="B228" s="6"/>
      <c r="R228" s="6"/>
      <c r="S228" s="6"/>
    </row>
    <row r="229" spans="1:19" x14ac:dyDescent="0.35">
      <c r="A229" s="30"/>
      <c r="B229" s="6"/>
      <c r="R229" s="6"/>
      <c r="S229" s="6"/>
    </row>
    <row r="230" spans="1:19" x14ac:dyDescent="0.35">
      <c r="A230" s="30"/>
      <c r="B230" s="119" t="s">
        <v>20</v>
      </c>
      <c r="C230" s="119"/>
      <c r="D230" s="119"/>
      <c r="E230" s="119"/>
      <c r="F230" s="119"/>
      <c r="G230" s="119"/>
      <c r="H230" s="119"/>
      <c r="I230" s="119"/>
      <c r="J230" s="119"/>
      <c r="K230" s="119"/>
      <c r="L230" s="119"/>
      <c r="M230" s="119"/>
      <c r="N230" s="119"/>
      <c r="O230" s="119"/>
      <c r="P230" s="119"/>
      <c r="Q230" s="119"/>
      <c r="R230" s="6"/>
      <c r="S230" s="6"/>
    </row>
    <row r="231" spans="1:19" x14ac:dyDescent="0.35">
      <c r="A231" s="30"/>
      <c r="B231" s="6" t="s">
        <v>14</v>
      </c>
      <c r="C231">
        <v>65.8</v>
      </c>
      <c r="F231">
        <v>9.9</v>
      </c>
      <c r="G231">
        <v>73.78</v>
      </c>
      <c r="H231">
        <v>8.3699999999999992</v>
      </c>
      <c r="I231">
        <v>0.53</v>
      </c>
      <c r="J231">
        <v>0.1</v>
      </c>
      <c r="K231">
        <v>0.78</v>
      </c>
      <c r="L231">
        <v>0.02</v>
      </c>
      <c r="M231">
        <v>0.2</v>
      </c>
      <c r="N231">
        <v>0.04</v>
      </c>
      <c r="O231">
        <v>0.57999999999999996</v>
      </c>
      <c r="P231">
        <v>0.02</v>
      </c>
      <c r="Q231">
        <v>34.69</v>
      </c>
      <c r="R231" s="6"/>
      <c r="S231" s="6"/>
    </row>
    <row r="232" spans="1:19" x14ac:dyDescent="0.35">
      <c r="A232" s="30"/>
      <c r="B232" s="6" t="s">
        <v>26</v>
      </c>
      <c r="C232">
        <v>72.78</v>
      </c>
      <c r="F232">
        <v>0.06</v>
      </c>
      <c r="G232">
        <v>77.7</v>
      </c>
      <c r="H232">
        <v>1.94</v>
      </c>
      <c r="I232">
        <v>0.69</v>
      </c>
      <c r="J232">
        <v>0.09</v>
      </c>
      <c r="K232">
        <v>0.69</v>
      </c>
      <c r="L232">
        <v>0.05</v>
      </c>
      <c r="M232">
        <v>0.13</v>
      </c>
      <c r="N232">
        <v>0.01</v>
      </c>
      <c r="O232">
        <v>0.56000000000000005</v>
      </c>
      <c r="P232">
        <v>0.04</v>
      </c>
      <c r="Q232">
        <v>24.12</v>
      </c>
      <c r="R232" s="6"/>
      <c r="S232" s="6"/>
    </row>
    <row r="233" spans="1:19" x14ac:dyDescent="0.35">
      <c r="A233" s="30"/>
      <c r="B233" s="6" t="s">
        <v>27</v>
      </c>
      <c r="C233">
        <v>64.72</v>
      </c>
      <c r="F233">
        <v>2.04</v>
      </c>
      <c r="G233">
        <v>59.31</v>
      </c>
      <c r="H233">
        <v>4.8499999999999996</v>
      </c>
      <c r="I233">
        <v>0.43</v>
      </c>
      <c r="J233">
        <v>0.04</v>
      </c>
      <c r="K233">
        <v>0.73</v>
      </c>
      <c r="L233">
        <v>0.03</v>
      </c>
      <c r="M233">
        <v>0.16</v>
      </c>
      <c r="N233">
        <v>0.03</v>
      </c>
      <c r="O233">
        <v>0.56999999999999995</v>
      </c>
      <c r="P233">
        <v>0.01</v>
      </c>
      <c r="Q233">
        <v>27.86</v>
      </c>
      <c r="R233" s="6"/>
      <c r="S233" s="6"/>
    </row>
    <row r="234" spans="1:19" x14ac:dyDescent="0.35">
      <c r="A234" s="30"/>
      <c r="B234" s="119"/>
      <c r="C234" s="119"/>
      <c r="D234" s="119"/>
      <c r="E234" s="119"/>
      <c r="F234" s="119"/>
      <c r="G234" s="119"/>
      <c r="H234" s="119"/>
      <c r="I234" s="119"/>
      <c r="J234" s="119"/>
      <c r="K234" s="119"/>
      <c r="L234" s="119"/>
      <c r="M234" s="119"/>
      <c r="N234" s="119"/>
      <c r="O234" s="119"/>
      <c r="P234" s="119"/>
      <c r="Q234" s="119"/>
      <c r="R234" s="6"/>
      <c r="S234" s="6"/>
    </row>
    <row r="235" spans="1:19" x14ac:dyDescent="0.35">
      <c r="A235" s="30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</row>
    <row r="236" spans="1:19" x14ac:dyDescent="0.35">
      <c r="A236" s="30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</row>
    <row r="237" spans="1:19" x14ac:dyDescent="0.35">
      <c r="A237" s="30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</row>
    <row r="238" spans="1:19" x14ac:dyDescent="0.35">
      <c r="A238" s="30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</row>
    <row r="239" spans="1:19" x14ac:dyDescent="0.35">
      <c r="A239" s="30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</row>
    <row r="240" spans="1:19" x14ac:dyDescent="0.35">
      <c r="A240" s="30"/>
      <c r="B240" s="120" t="s">
        <v>36</v>
      </c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6"/>
      <c r="S240" s="6"/>
    </row>
    <row r="241" spans="1:19" x14ac:dyDescent="0.35">
      <c r="A241" s="30"/>
      <c r="B241" s="3"/>
      <c r="C241" s="1" t="s">
        <v>2</v>
      </c>
      <c r="D241" s="1"/>
      <c r="E241" s="1"/>
      <c r="F241" s="1"/>
      <c r="G241" s="1" t="s">
        <v>3</v>
      </c>
      <c r="H241" s="1"/>
      <c r="I241" s="1" t="s">
        <v>4</v>
      </c>
      <c r="J241" s="1"/>
      <c r="K241" s="1" t="s">
        <v>5</v>
      </c>
      <c r="L241" s="1"/>
      <c r="M241" s="1" t="s">
        <v>6</v>
      </c>
      <c r="N241" s="1"/>
      <c r="O241" s="1" t="s">
        <v>7</v>
      </c>
      <c r="P241" s="1"/>
      <c r="Q241" s="1" t="s">
        <v>8</v>
      </c>
      <c r="R241" s="6"/>
      <c r="S241" s="6"/>
    </row>
    <row r="242" spans="1:19" x14ac:dyDescent="0.35">
      <c r="A242" s="30"/>
      <c r="B242" s="119"/>
      <c r="C242" s="119"/>
      <c r="D242" s="119"/>
      <c r="E242" s="119"/>
      <c r="F242" s="119"/>
      <c r="G242" s="119"/>
      <c r="H242" s="119"/>
      <c r="I242" s="119"/>
      <c r="J242" s="119"/>
      <c r="K242" s="119"/>
      <c r="L242" s="119"/>
      <c r="M242" s="119"/>
      <c r="N242" s="119"/>
      <c r="O242" s="119"/>
      <c r="P242" s="119"/>
      <c r="Q242" s="119"/>
      <c r="R242" s="6"/>
      <c r="S242" s="6"/>
    </row>
    <row r="243" spans="1:19" x14ac:dyDescent="0.35">
      <c r="A243" s="30"/>
      <c r="B243" s="6"/>
      <c r="R243" s="6"/>
      <c r="S243" s="6"/>
    </row>
    <row r="244" spans="1:19" x14ac:dyDescent="0.35">
      <c r="A244" s="30"/>
      <c r="B244" s="6"/>
      <c r="R244" s="6"/>
      <c r="S244" s="6"/>
    </row>
    <row r="245" spans="1:19" x14ac:dyDescent="0.35">
      <c r="A245" s="30"/>
      <c r="B245" s="6"/>
      <c r="R245" s="6"/>
      <c r="S245" s="6"/>
    </row>
    <row r="246" spans="1:19" x14ac:dyDescent="0.35">
      <c r="A246" s="30"/>
      <c r="B246" s="119" t="s">
        <v>20</v>
      </c>
      <c r="C246" s="119"/>
      <c r="D246" s="119"/>
      <c r="E246" s="119"/>
      <c r="F246" s="119"/>
      <c r="G246" s="119"/>
      <c r="H246" s="119"/>
      <c r="I246" s="119"/>
      <c r="J246" s="119"/>
      <c r="K246" s="119"/>
      <c r="L246" s="119"/>
      <c r="M246" s="119"/>
      <c r="N246" s="119"/>
      <c r="O246" s="119"/>
      <c r="P246" s="119"/>
      <c r="Q246" s="119"/>
      <c r="R246" s="6"/>
      <c r="S246" s="6"/>
    </row>
    <row r="247" spans="1:19" x14ac:dyDescent="0.35">
      <c r="A247" s="30"/>
      <c r="B247" s="6" t="s">
        <v>14</v>
      </c>
      <c r="C247">
        <v>83.37</v>
      </c>
      <c r="F247">
        <v>2.46</v>
      </c>
      <c r="G247">
        <v>75.069999999999993</v>
      </c>
      <c r="H247">
        <v>0.5</v>
      </c>
      <c r="I247">
        <v>0.63</v>
      </c>
      <c r="J247">
        <v>0.01</v>
      </c>
      <c r="K247">
        <v>0.67</v>
      </c>
      <c r="L247">
        <v>0</v>
      </c>
      <c r="M247">
        <v>0.15</v>
      </c>
      <c r="N247">
        <v>0</v>
      </c>
      <c r="O247">
        <v>0.52</v>
      </c>
      <c r="P247">
        <v>0</v>
      </c>
      <c r="Q247">
        <v>29.48</v>
      </c>
      <c r="R247" s="6"/>
      <c r="S247" s="6"/>
    </row>
    <row r="248" spans="1:19" x14ac:dyDescent="0.35">
      <c r="A248" s="30"/>
      <c r="B248" s="6" t="s">
        <v>26</v>
      </c>
      <c r="C248">
        <v>80.36</v>
      </c>
      <c r="F248">
        <v>2.54</v>
      </c>
      <c r="G248">
        <v>72.650000000000006</v>
      </c>
      <c r="H248">
        <v>3.6</v>
      </c>
      <c r="I248">
        <v>0.54</v>
      </c>
      <c r="J248">
        <v>0.08</v>
      </c>
      <c r="K248">
        <v>0.69</v>
      </c>
      <c r="L248">
        <v>0.03</v>
      </c>
      <c r="M248">
        <v>0.15</v>
      </c>
      <c r="N248">
        <v>0.01</v>
      </c>
      <c r="O248">
        <v>0.53</v>
      </c>
      <c r="P248">
        <v>0.02</v>
      </c>
      <c r="Q248">
        <v>28.94</v>
      </c>
      <c r="R248" s="6"/>
      <c r="S248" s="6"/>
    </row>
    <row r="249" spans="1:19" x14ac:dyDescent="0.35">
      <c r="A249" s="30"/>
      <c r="B249" s="6" t="s">
        <v>27</v>
      </c>
      <c r="C249">
        <v>77.25</v>
      </c>
      <c r="F249">
        <v>4.22</v>
      </c>
      <c r="G249">
        <v>72.430000000000007</v>
      </c>
      <c r="H249">
        <v>3.83</v>
      </c>
      <c r="I249">
        <v>0.52</v>
      </c>
      <c r="J249">
        <v>0.03</v>
      </c>
      <c r="K249">
        <v>0.64</v>
      </c>
      <c r="L249">
        <v>0.05</v>
      </c>
      <c r="M249">
        <v>0.16</v>
      </c>
      <c r="N249">
        <v>0.03</v>
      </c>
      <c r="O249">
        <v>0.48</v>
      </c>
      <c r="P249">
        <v>0.02</v>
      </c>
      <c r="Q249">
        <v>33.29</v>
      </c>
      <c r="R249" s="6"/>
      <c r="S249" s="6"/>
    </row>
    <row r="250" spans="1:19" x14ac:dyDescent="0.35">
      <c r="A250" s="30"/>
      <c r="B250" s="119"/>
      <c r="C250" s="119"/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  <c r="N250" s="119"/>
      <c r="O250" s="119"/>
      <c r="P250" s="119"/>
      <c r="Q250" s="119"/>
      <c r="R250" s="6"/>
      <c r="S250" s="6"/>
    </row>
    <row r="251" spans="1:19" x14ac:dyDescent="0.35">
      <c r="A251" s="30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</row>
    <row r="252" spans="1:19" x14ac:dyDescent="0.35">
      <c r="A252" s="30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</row>
    <row r="253" spans="1:19" x14ac:dyDescent="0.35">
      <c r="A253" s="30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</row>
    <row r="254" spans="1:19" x14ac:dyDescent="0.35">
      <c r="A254" s="30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</row>
    <row r="255" spans="1:19" x14ac:dyDescent="0.35">
      <c r="A255" s="30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</row>
    <row r="256" spans="1:19" x14ac:dyDescent="0.35">
      <c r="A256" s="30"/>
      <c r="B256" s="120" t="s">
        <v>37</v>
      </c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6"/>
      <c r="S256" s="6"/>
    </row>
    <row r="257" spans="1:19" x14ac:dyDescent="0.35">
      <c r="A257" s="30"/>
      <c r="B257" s="3"/>
      <c r="C257" s="1" t="s">
        <v>2</v>
      </c>
      <c r="D257" s="1"/>
      <c r="E257" s="1"/>
      <c r="F257" s="1"/>
      <c r="G257" s="1" t="s">
        <v>3</v>
      </c>
      <c r="H257" s="1"/>
      <c r="I257" s="1" t="s">
        <v>4</v>
      </c>
      <c r="J257" s="1"/>
      <c r="K257" s="1" t="s">
        <v>5</v>
      </c>
      <c r="L257" s="1"/>
      <c r="M257" s="1" t="s">
        <v>6</v>
      </c>
      <c r="N257" s="1"/>
      <c r="O257" s="1" t="s">
        <v>7</v>
      </c>
      <c r="P257" s="1"/>
      <c r="Q257" s="1" t="s">
        <v>8</v>
      </c>
      <c r="R257" s="6"/>
      <c r="S257" s="6"/>
    </row>
    <row r="258" spans="1:19" x14ac:dyDescent="0.35">
      <c r="A258" s="30"/>
      <c r="B258" s="119"/>
      <c r="C258" s="119"/>
      <c r="D258" s="119"/>
      <c r="E258" s="119"/>
      <c r="F258" s="119"/>
      <c r="G258" s="119"/>
      <c r="H258" s="119"/>
      <c r="I258" s="119"/>
      <c r="J258" s="119"/>
      <c r="K258" s="119"/>
      <c r="L258" s="119"/>
      <c r="M258" s="119"/>
      <c r="N258" s="119"/>
      <c r="O258" s="119"/>
      <c r="P258" s="119"/>
      <c r="Q258" s="119"/>
      <c r="R258" s="6"/>
      <c r="S258" s="6"/>
    </row>
    <row r="259" spans="1:19" x14ac:dyDescent="0.35">
      <c r="A259" s="30"/>
      <c r="B259" s="6"/>
      <c r="R259" s="6"/>
      <c r="S259" s="6"/>
    </row>
    <row r="260" spans="1:19" x14ac:dyDescent="0.35">
      <c r="A260" s="30"/>
      <c r="B260" s="6"/>
      <c r="R260" s="6"/>
      <c r="S260" s="6"/>
    </row>
    <row r="261" spans="1:19" x14ac:dyDescent="0.35">
      <c r="A261" s="30"/>
      <c r="B261" s="6"/>
      <c r="R261" s="6"/>
      <c r="S261" s="6"/>
    </row>
    <row r="262" spans="1:19" x14ac:dyDescent="0.35">
      <c r="A262" s="30"/>
      <c r="B262" s="119" t="s">
        <v>20</v>
      </c>
      <c r="C262" s="119"/>
      <c r="D262" s="119"/>
      <c r="E262" s="119"/>
      <c r="F262" s="119"/>
      <c r="G262" s="119"/>
      <c r="H262" s="119"/>
      <c r="I262" s="119"/>
      <c r="J262" s="119"/>
      <c r="K262" s="119"/>
      <c r="L262" s="119"/>
      <c r="M262" s="119"/>
      <c r="N262" s="119"/>
      <c r="O262" s="119"/>
      <c r="P262" s="119"/>
      <c r="Q262" s="119"/>
      <c r="R262" s="6"/>
      <c r="S262" s="6"/>
    </row>
    <row r="263" spans="1:19" x14ac:dyDescent="0.35">
      <c r="A263" s="30"/>
      <c r="B263" s="6" t="s">
        <v>14</v>
      </c>
      <c r="C263">
        <v>67.739999999999995</v>
      </c>
      <c r="F263">
        <v>0.93</v>
      </c>
      <c r="G263">
        <v>63.39</v>
      </c>
      <c r="H263">
        <v>1.46</v>
      </c>
      <c r="I263">
        <v>0.53</v>
      </c>
      <c r="J263">
        <v>0.04</v>
      </c>
      <c r="K263">
        <v>0.82</v>
      </c>
      <c r="L263">
        <v>0.02</v>
      </c>
      <c r="M263">
        <v>0.21</v>
      </c>
      <c r="N263">
        <v>0.01</v>
      </c>
      <c r="O263">
        <v>0.61</v>
      </c>
      <c r="P263">
        <v>0.01</v>
      </c>
      <c r="Q263">
        <v>34.85</v>
      </c>
      <c r="R263" s="6"/>
      <c r="S263" s="6"/>
    </row>
    <row r="264" spans="1:19" x14ac:dyDescent="0.35">
      <c r="A264" s="30"/>
      <c r="B264" s="6" t="s">
        <v>26</v>
      </c>
      <c r="C264">
        <v>68.48</v>
      </c>
      <c r="F264">
        <v>0.2</v>
      </c>
      <c r="G264">
        <v>66.849999999999994</v>
      </c>
      <c r="H264">
        <v>4.2300000000000004</v>
      </c>
      <c r="I264">
        <v>0.63</v>
      </c>
      <c r="J264">
        <v>7.0000000000000007E-2</v>
      </c>
      <c r="K264">
        <v>0.75</v>
      </c>
      <c r="L264">
        <v>0.04</v>
      </c>
      <c r="M264">
        <v>0.22</v>
      </c>
      <c r="N264">
        <v>0.02</v>
      </c>
      <c r="O264">
        <v>0.53</v>
      </c>
      <c r="P264">
        <v>0.03</v>
      </c>
      <c r="Q264">
        <v>40.79</v>
      </c>
      <c r="R264" s="6"/>
      <c r="S264" s="6"/>
    </row>
    <row r="265" spans="1:19" x14ac:dyDescent="0.35">
      <c r="A265" s="30"/>
      <c r="B265" s="6" t="s">
        <v>27</v>
      </c>
      <c r="C265">
        <v>61.9</v>
      </c>
      <c r="F265">
        <v>2.96</v>
      </c>
      <c r="G265">
        <v>60.48</v>
      </c>
      <c r="H265">
        <v>4.96</v>
      </c>
      <c r="I265">
        <v>0.51</v>
      </c>
      <c r="J265">
        <v>0.09</v>
      </c>
      <c r="K265">
        <v>0.7</v>
      </c>
      <c r="L265">
        <v>0</v>
      </c>
      <c r="M265">
        <v>0.19</v>
      </c>
      <c r="N265">
        <v>0.01</v>
      </c>
      <c r="O265">
        <v>0.5</v>
      </c>
      <c r="P265">
        <v>0.01</v>
      </c>
      <c r="Q265">
        <v>38.380000000000003</v>
      </c>
      <c r="R265" s="6"/>
      <c r="S265" s="6"/>
    </row>
    <row r="266" spans="1:19" x14ac:dyDescent="0.35">
      <c r="A266" s="30"/>
      <c r="B266" s="119"/>
      <c r="C266" s="119"/>
      <c r="D266" s="119"/>
      <c r="E266" s="119"/>
      <c r="F266" s="119"/>
      <c r="G266" s="119"/>
      <c r="H266" s="119"/>
      <c r="I266" s="119"/>
      <c r="J266" s="119"/>
      <c r="K266" s="119"/>
      <c r="L266" s="119"/>
      <c r="M266" s="119"/>
      <c r="N266" s="119"/>
      <c r="O266" s="119"/>
      <c r="P266" s="119"/>
      <c r="Q266" s="119"/>
      <c r="R266" s="6"/>
      <c r="S266" s="6"/>
    </row>
    <row r="267" spans="1:19" x14ac:dyDescent="0.35">
      <c r="A267" s="30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</row>
    <row r="268" spans="1:19" x14ac:dyDescent="0.35">
      <c r="A268" s="30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</row>
    <row r="269" spans="1:19" x14ac:dyDescent="0.35">
      <c r="A269" s="30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</row>
    <row r="270" spans="1:19" x14ac:dyDescent="0.35">
      <c r="A270" s="30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</row>
    <row r="271" spans="1:19" x14ac:dyDescent="0.35">
      <c r="A271" s="30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</row>
    <row r="272" spans="1:19" x14ac:dyDescent="0.35">
      <c r="A272" s="30"/>
      <c r="B272" s="120" t="s">
        <v>38</v>
      </c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6"/>
      <c r="S272" s="6"/>
    </row>
    <row r="273" spans="1:19" x14ac:dyDescent="0.35">
      <c r="A273" s="30"/>
      <c r="B273" s="3"/>
      <c r="C273" s="1" t="s">
        <v>2</v>
      </c>
      <c r="D273" s="1"/>
      <c r="E273" s="1"/>
      <c r="F273" s="1"/>
      <c r="G273" s="1" t="s">
        <v>3</v>
      </c>
      <c r="H273" s="1"/>
      <c r="I273" s="1" t="s">
        <v>4</v>
      </c>
      <c r="J273" s="1"/>
      <c r="K273" s="1" t="s">
        <v>5</v>
      </c>
      <c r="L273" s="1"/>
      <c r="M273" s="1" t="s">
        <v>6</v>
      </c>
      <c r="N273" s="1"/>
      <c r="O273" s="1" t="s">
        <v>7</v>
      </c>
      <c r="P273" s="1"/>
      <c r="Q273" s="1" t="s">
        <v>8</v>
      </c>
      <c r="R273" s="6"/>
      <c r="S273" s="6"/>
    </row>
    <row r="274" spans="1:19" x14ac:dyDescent="0.35">
      <c r="A274" s="30"/>
      <c r="B274" s="119"/>
      <c r="C274" s="119"/>
      <c r="D274" s="119"/>
      <c r="E274" s="119"/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19"/>
      <c r="Q274" s="119"/>
      <c r="R274" s="6"/>
      <c r="S274" s="6"/>
    </row>
    <row r="275" spans="1:19" x14ac:dyDescent="0.35">
      <c r="A275" s="30"/>
      <c r="B275" s="6"/>
      <c r="R275" s="6"/>
      <c r="S275" s="6"/>
    </row>
    <row r="276" spans="1:19" x14ac:dyDescent="0.35">
      <c r="A276" s="30"/>
      <c r="B276" s="6"/>
      <c r="R276" s="6"/>
      <c r="S276" s="6"/>
    </row>
    <row r="277" spans="1:19" x14ac:dyDescent="0.35">
      <c r="A277" s="30"/>
      <c r="B277" s="6"/>
      <c r="R277" s="6"/>
      <c r="S277" s="6"/>
    </row>
    <row r="278" spans="1:19" x14ac:dyDescent="0.35">
      <c r="A278" s="30"/>
      <c r="B278" s="119" t="s">
        <v>20</v>
      </c>
      <c r="C278" s="119"/>
      <c r="D278" s="119"/>
      <c r="E278" s="119"/>
      <c r="F278" s="119"/>
      <c r="G278" s="119"/>
      <c r="H278" s="119"/>
      <c r="I278" s="119"/>
      <c r="J278" s="119"/>
      <c r="K278" s="119"/>
      <c r="L278" s="119"/>
      <c r="M278" s="119"/>
      <c r="N278" s="119"/>
      <c r="O278" s="119"/>
      <c r="P278" s="119"/>
      <c r="Q278" s="119"/>
      <c r="R278" s="6"/>
      <c r="S278" s="6"/>
    </row>
    <row r="279" spans="1:19" x14ac:dyDescent="0.35">
      <c r="A279" s="30"/>
      <c r="B279" s="6" t="s">
        <v>14</v>
      </c>
      <c r="C279">
        <v>55.1</v>
      </c>
      <c r="F279">
        <v>0.03</v>
      </c>
      <c r="G279">
        <v>70.62</v>
      </c>
      <c r="H279">
        <v>1.05</v>
      </c>
      <c r="I279">
        <v>0.77</v>
      </c>
      <c r="J279">
        <v>0.03</v>
      </c>
      <c r="K279">
        <v>0.99</v>
      </c>
      <c r="L279">
        <v>0.03</v>
      </c>
      <c r="M279">
        <v>0.24</v>
      </c>
      <c r="N279">
        <v>0.01</v>
      </c>
      <c r="O279">
        <v>0.75</v>
      </c>
      <c r="P279">
        <v>0.03</v>
      </c>
      <c r="Q279">
        <v>32.61</v>
      </c>
      <c r="R279" s="6"/>
      <c r="S279" s="6"/>
    </row>
    <row r="280" spans="1:19" x14ac:dyDescent="0.35">
      <c r="A280" s="30"/>
      <c r="B280" s="6" t="s">
        <v>26</v>
      </c>
      <c r="C280">
        <v>54.86</v>
      </c>
      <c r="F280">
        <v>0</v>
      </c>
      <c r="G280">
        <v>77.040000000000006</v>
      </c>
      <c r="H280">
        <v>6.16</v>
      </c>
      <c r="I280">
        <v>0.67</v>
      </c>
      <c r="J280">
        <v>0.09</v>
      </c>
      <c r="K280">
        <v>0.77</v>
      </c>
      <c r="L280">
        <v>0.16</v>
      </c>
      <c r="M280">
        <v>0.18</v>
      </c>
      <c r="N280">
        <v>0.06</v>
      </c>
      <c r="O280">
        <v>0.57999999999999996</v>
      </c>
      <c r="P280">
        <v>0.1</v>
      </c>
      <c r="Q280">
        <v>31.56</v>
      </c>
      <c r="R280" s="6"/>
      <c r="S280" s="6"/>
    </row>
    <row r="281" spans="1:19" x14ac:dyDescent="0.35">
      <c r="A281" s="30"/>
      <c r="B281" s="6" t="s">
        <v>27</v>
      </c>
      <c r="C281">
        <v>54.03</v>
      </c>
      <c r="F281">
        <v>0.22</v>
      </c>
      <c r="G281">
        <v>65.48</v>
      </c>
      <c r="H281">
        <v>5.19</v>
      </c>
      <c r="I281">
        <v>0.53</v>
      </c>
      <c r="J281">
        <v>0.08</v>
      </c>
      <c r="K281">
        <v>0.63</v>
      </c>
      <c r="L281">
        <v>0.01</v>
      </c>
      <c r="M281">
        <v>0.13</v>
      </c>
      <c r="N281">
        <v>0.03</v>
      </c>
      <c r="O281">
        <v>0.51</v>
      </c>
      <c r="P281">
        <v>0.02</v>
      </c>
      <c r="Q281">
        <v>25.35</v>
      </c>
      <c r="R281" s="6"/>
      <c r="S281" s="6"/>
    </row>
    <row r="282" spans="1:19" x14ac:dyDescent="0.35">
      <c r="A282" s="30"/>
      <c r="B282" s="119"/>
      <c r="C282" s="119"/>
      <c r="D282" s="119"/>
      <c r="E282" s="119"/>
      <c r="F282" s="119"/>
      <c r="G282" s="119"/>
      <c r="H282" s="119"/>
      <c r="I282" s="119"/>
      <c r="J282" s="119"/>
      <c r="K282" s="119"/>
      <c r="L282" s="119"/>
      <c r="M282" s="119"/>
      <c r="N282" s="119"/>
      <c r="O282" s="119"/>
      <c r="P282" s="119"/>
      <c r="Q282" s="119"/>
      <c r="R282" s="6"/>
      <c r="S282" s="6"/>
    </row>
    <row r="283" spans="1:19" x14ac:dyDescent="0.35">
      <c r="A283" s="30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</row>
    <row r="284" spans="1:19" x14ac:dyDescent="0.35">
      <c r="A284" s="30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</row>
    <row r="285" spans="1:19" x14ac:dyDescent="0.35">
      <c r="A285" s="30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</row>
    <row r="286" spans="1:19" x14ac:dyDescent="0.35">
      <c r="A286" s="30"/>
    </row>
    <row r="287" spans="1:19" x14ac:dyDescent="0.35">
      <c r="A287" s="30"/>
    </row>
    <row r="288" spans="1:19" x14ac:dyDescent="0.35">
      <c r="A288" s="30"/>
    </row>
    <row r="289" spans="1:1" x14ac:dyDescent="0.35">
      <c r="A289" s="30"/>
    </row>
    <row r="290" spans="1:1" x14ac:dyDescent="0.35">
      <c r="A290" s="30"/>
    </row>
    <row r="291" spans="1:1" x14ac:dyDescent="0.35">
      <c r="A291" s="30"/>
    </row>
    <row r="292" spans="1:1" x14ac:dyDescent="0.35">
      <c r="A292" s="30"/>
    </row>
    <row r="293" spans="1:1" x14ac:dyDescent="0.35">
      <c r="A293" s="30"/>
    </row>
    <row r="294" spans="1:1" x14ac:dyDescent="0.35">
      <c r="A294" s="30"/>
    </row>
    <row r="295" spans="1:1" x14ac:dyDescent="0.35">
      <c r="A295" s="30"/>
    </row>
    <row r="296" spans="1:1" x14ac:dyDescent="0.35">
      <c r="A296" s="30"/>
    </row>
    <row r="297" spans="1:1" x14ac:dyDescent="0.35">
      <c r="A297" s="30"/>
    </row>
    <row r="298" spans="1:1" x14ac:dyDescent="0.35">
      <c r="A298" s="30"/>
    </row>
    <row r="299" spans="1:1" x14ac:dyDescent="0.35">
      <c r="A299" s="30"/>
    </row>
    <row r="300" spans="1:1" x14ac:dyDescent="0.35">
      <c r="A300" s="30"/>
    </row>
    <row r="301" spans="1:1" x14ac:dyDescent="0.35">
      <c r="A301" s="30"/>
    </row>
    <row r="302" spans="1:1" x14ac:dyDescent="0.35">
      <c r="A302" s="30"/>
    </row>
    <row r="303" spans="1:1" x14ac:dyDescent="0.35">
      <c r="A303" s="30"/>
    </row>
    <row r="304" spans="1:1" x14ac:dyDescent="0.35">
      <c r="A304" s="30"/>
    </row>
    <row r="305" spans="1:1" x14ac:dyDescent="0.35">
      <c r="A305" s="30"/>
    </row>
    <row r="306" spans="1:1" x14ac:dyDescent="0.35">
      <c r="A306" s="30"/>
    </row>
    <row r="307" spans="1:1" x14ac:dyDescent="0.35">
      <c r="A307" s="30"/>
    </row>
    <row r="308" spans="1:1" x14ac:dyDescent="0.35">
      <c r="A308" s="30"/>
    </row>
    <row r="309" spans="1:1" x14ac:dyDescent="0.35">
      <c r="A309" s="30"/>
    </row>
    <row r="310" spans="1:1" x14ac:dyDescent="0.35">
      <c r="A310" s="30"/>
    </row>
    <row r="311" spans="1:1" x14ac:dyDescent="0.35">
      <c r="A311" s="30"/>
    </row>
    <row r="312" spans="1:1" x14ac:dyDescent="0.35">
      <c r="A312" s="30"/>
    </row>
    <row r="313" spans="1:1" x14ac:dyDescent="0.35">
      <c r="A313" s="30"/>
    </row>
    <row r="314" spans="1:1" x14ac:dyDescent="0.35">
      <c r="A314" s="30"/>
    </row>
    <row r="315" spans="1:1" x14ac:dyDescent="0.35">
      <c r="A315" s="30"/>
    </row>
    <row r="316" spans="1:1" x14ac:dyDescent="0.35">
      <c r="A316" s="30"/>
    </row>
    <row r="317" spans="1:1" x14ac:dyDescent="0.35">
      <c r="A317" s="30"/>
    </row>
    <row r="318" spans="1:1" x14ac:dyDescent="0.35">
      <c r="A318" s="30"/>
    </row>
    <row r="319" spans="1:1" x14ac:dyDescent="0.35">
      <c r="A319" s="30"/>
    </row>
    <row r="320" spans="1:1" x14ac:dyDescent="0.35">
      <c r="A320" s="30"/>
    </row>
    <row r="321" spans="1:1" x14ac:dyDescent="0.35">
      <c r="A321" s="30"/>
    </row>
    <row r="322" spans="1:1" x14ac:dyDescent="0.35">
      <c r="A322" s="30"/>
    </row>
    <row r="323" spans="1:1" x14ac:dyDescent="0.35">
      <c r="A323" s="30"/>
    </row>
    <row r="324" spans="1:1" x14ac:dyDescent="0.35">
      <c r="A324" s="30"/>
    </row>
    <row r="325" spans="1:1" x14ac:dyDescent="0.35">
      <c r="A325" s="30"/>
    </row>
    <row r="326" spans="1:1" x14ac:dyDescent="0.35">
      <c r="A326" s="30"/>
    </row>
    <row r="327" spans="1:1" x14ac:dyDescent="0.35">
      <c r="A327" s="30"/>
    </row>
    <row r="328" spans="1:1" x14ac:dyDescent="0.35">
      <c r="A328" s="30"/>
    </row>
    <row r="329" spans="1:1" x14ac:dyDescent="0.35">
      <c r="A329" s="30"/>
    </row>
    <row r="330" spans="1:1" x14ac:dyDescent="0.35">
      <c r="A330" s="30"/>
    </row>
    <row r="331" spans="1:1" x14ac:dyDescent="0.35">
      <c r="A331" s="30"/>
    </row>
    <row r="332" spans="1:1" x14ac:dyDescent="0.35">
      <c r="A332" s="30"/>
    </row>
    <row r="333" spans="1:1" x14ac:dyDescent="0.35">
      <c r="A333" s="30"/>
    </row>
    <row r="334" spans="1:1" x14ac:dyDescent="0.35">
      <c r="A334" s="30"/>
    </row>
    <row r="335" spans="1:1" x14ac:dyDescent="0.35">
      <c r="A335" s="30"/>
    </row>
    <row r="336" spans="1:1" x14ac:dyDescent="0.35">
      <c r="A336" s="30"/>
    </row>
    <row r="337" spans="1:1" x14ac:dyDescent="0.35">
      <c r="A337" s="30"/>
    </row>
    <row r="338" spans="1:1" x14ac:dyDescent="0.35">
      <c r="A338" s="30"/>
    </row>
    <row r="339" spans="1:1" x14ac:dyDescent="0.35">
      <c r="A339" s="30"/>
    </row>
    <row r="340" spans="1:1" x14ac:dyDescent="0.35">
      <c r="A340" s="30"/>
    </row>
    <row r="341" spans="1:1" x14ac:dyDescent="0.35">
      <c r="A341" s="30"/>
    </row>
    <row r="342" spans="1:1" x14ac:dyDescent="0.35">
      <c r="A342" s="30"/>
    </row>
    <row r="343" spans="1:1" x14ac:dyDescent="0.35">
      <c r="A343" s="30"/>
    </row>
    <row r="344" spans="1:1" x14ac:dyDescent="0.35">
      <c r="A344" s="30"/>
    </row>
    <row r="345" spans="1:1" x14ac:dyDescent="0.35">
      <c r="A345" s="30"/>
    </row>
    <row r="346" spans="1:1" x14ac:dyDescent="0.35">
      <c r="A346" s="30"/>
    </row>
    <row r="347" spans="1:1" x14ac:dyDescent="0.35">
      <c r="A347" s="30"/>
    </row>
    <row r="348" spans="1:1" x14ac:dyDescent="0.35">
      <c r="A348" s="30"/>
    </row>
    <row r="349" spans="1:1" x14ac:dyDescent="0.35">
      <c r="A349" s="30"/>
    </row>
    <row r="350" spans="1:1" x14ac:dyDescent="0.35">
      <c r="A350" s="30"/>
    </row>
    <row r="351" spans="1:1" x14ac:dyDescent="0.35">
      <c r="A351" s="30"/>
    </row>
    <row r="352" spans="1:1" x14ac:dyDescent="0.35">
      <c r="A352" s="30"/>
    </row>
    <row r="353" spans="1:1" x14ac:dyDescent="0.35">
      <c r="A353" s="30"/>
    </row>
    <row r="354" spans="1:1" x14ac:dyDescent="0.35">
      <c r="A354" s="30"/>
    </row>
    <row r="355" spans="1:1" x14ac:dyDescent="0.35">
      <c r="A355" s="30"/>
    </row>
    <row r="356" spans="1:1" x14ac:dyDescent="0.35">
      <c r="A356" s="30"/>
    </row>
    <row r="357" spans="1:1" x14ac:dyDescent="0.35">
      <c r="A357" s="30"/>
    </row>
    <row r="358" spans="1:1" x14ac:dyDescent="0.35">
      <c r="A358" s="30"/>
    </row>
    <row r="359" spans="1:1" x14ac:dyDescent="0.35">
      <c r="A359" s="30"/>
    </row>
    <row r="360" spans="1:1" x14ac:dyDescent="0.35">
      <c r="A360" s="30"/>
    </row>
  </sheetData>
  <autoFilter ref="D4:D16" xr:uid="{5C9A2F81-83D0-4B8D-A9F8-8B238DE32742}"/>
  <sortState xmlns:xlrd2="http://schemas.microsoft.com/office/spreadsheetml/2017/richdata2" ref="D4:D16">
    <sortCondition ref="D4:D16"/>
  </sortState>
  <mergeCells count="50">
    <mergeCell ref="B106:Q106"/>
    <mergeCell ref="B88:Q88"/>
    <mergeCell ref="B90:Q90"/>
    <mergeCell ref="B96:Q96"/>
    <mergeCell ref="B98:Q98"/>
    <mergeCell ref="B102:Q102"/>
    <mergeCell ref="B154:Q154"/>
    <mergeCell ref="B112:Q112"/>
    <mergeCell ref="B114:Q114"/>
    <mergeCell ref="B118:Q118"/>
    <mergeCell ref="B122:Q122"/>
    <mergeCell ref="B128:Q128"/>
    <mergeCell ref="B130:Q130"/>
    <mergeCell ref="B134:Q134"/>
    <mergeCell ref="B138:Q138"/>
    <mergeCell ref="B144:Q144"/>
    <mergeCell ref="B146:Q146"/>
    <mergeCell ref="B150:Q150"/>
    <mergeCell ref="B202:Q202"/>
    <mergeCell ref="B160:Q160"/>
    <mergeCell ref="B162:Q162"/>
    <mergeCell ref="B166:Q166"/>
    <mergeCell ref="B170:Q170"/>
    <mergeCell ref="B176:Q176"/>
    <mergeCell ref="B178:Q178"/>
    <mergeCell ref="B182:Q182"/>
    <mergeCell ref="B186:Q186"/>
    <mergeCell ref="B192:Q192"/>
    <mergeCell ref="B194:Q194"/>
    <mergeCell ref="B198:Q198"/>
    <mergeCell ref="B250:Q250"/>
    <mergeCell ref="B208:Q208"/>
    <mergeCell ref="B210:Q210"/>
    <mergeCell ref="B214:Q214"/>
    <mergeCell ref="B218:Q218"/>
    <mergeCell ref="B224:Q224"/>
    <mergeCell ref="B226:Q226"/>
    <mergeCell ref="B230:Q230"/>
    <mergeCell ref="B234:Q234"/>
    <mergeCell ref="B240:Q240"/>
    <mergeCell ref="B242:Q242"/>
    <mergeCell ref="B246:Q246"/>
    <mergeCell ref="B278:Q278"/>
    <mergeCell ref="B282:Q282"/>
    <mergeCell ref="B256:Q256"/>
    <mergeCell ref="B258:Q258"/>
    <mergeCell ref="B262:Q262"/>
    <mergeCell ref="B266:Q266"/>
    <mergeCell ref="B272:Q272"/>
    <mergeCell ref="B274:Q27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D5F8C-00BE-4F42-881A-C9348431C09F}">
  <dimension ref="A1:K39"/>
  <sheetViews>
    <sheetView tabSelected="1" workbookViewId="0">
      <selection activeCell="B34" sqref="B34"/>
    </sheetView>
  </sheetViews>
  <sheetFormatPr defaultRowHeight="14.5" x14ac:dyDescent="0.35"/>
  <cols>
    <col min="2" max="2" width="27" customWidth="1"/>
    <col min="3" max="3" width="21.81640625" customWidth="1"/>
    <col min="4" max="4" width="13" customWidth="1"/>
    <col min="5" max="5" width="21.90625" customWidth="1"/>
    <col min="6" max="6" width="12.7265625" customWidth="1"/>
    <col min="7" max="7" width="20.7265625" customWidth="1"/>
    <col min="8" max="8" width="12.36328125" customWidth="1"/>
    <col min="11" max="11" width="11.08984375" customWidth="1"/>
  </cols>
  <sheetData>
    <row r="1" spans="1:11" x14ac:dyDescent="0.35">
      <c r="A1">
        <f>J32</f>
        <v>0</v>
      </c>
    </row>
    <row r="2" spans="1:11" ht="18" customHeight="1" thickBot="1" x14ac:dyDescent="0.4"/>
    <row r="3" spans="1:11" ht="34" customHeight="1" thickBot="1" x14ac:dyDescent="0.4">
      <c r="B3" s="94"/>
      <c r="C3" s="97"/>
      <c r="D3" s="95" t="s">
        <v>81</v>
      </c>
      <c r="E3" s="111" t="s">
        <v>83</v>
      </c>
      <c r="F3" s="95" t="s">
        <v>82</v>
      </c>
      <c r="G3" s="111" t="s">
        <v>84</v>
      </c>
      <c r="H3" s="96" t="s">
        <v>72</v>
      </c>
    </row>
    <row r="4" spans="1:11" x14ac:dyDescent="0.35">
      <c r="B4" s="121" t="s">
        <v>85</v>
      </c>
      <c r="C4" s="101" t="s">
        <v>74</v>
      </c>
      <c r="D4" s="103">
        <v>52.402000000000001</v>
      </c>
      <c r="E4" s="112">
        <v>12.109446810256884</v>
      </c>
      <c r="F4" s="103">
        <v>47.938638081208616</v>
      </c>
      <c r="G4" s="112">
        <v>12.345081956537083</v>
      </c>
      <c r="H4" s="104">
        <v>0.89430265728670788</v>
      </c>
    </row>
    <row r="5" spans="1:11" x14ac:dyDescent="0.35">
      <c r="B5" s="122"/>
      <c r="C5" s="98" t="s">
        <v>75</v>
      </c>
      <c r="D5" s="88">
        <v>74.234999999999999</v>
      </c>
      <c r="E5" s="113">
        <v>0.2716909052390013</v>
      </c>
      <c r="F5" s="88">
        <v>72.766153846153856</v>
      </c>
      <c r="G5" s="113">
        <v>1.5015384615384617</v>
      </c>
      <c r="H5" s="90" t="s">
        <v>78</v>
      </c>
    </row>
    <row r="6" spans="1:11" x14ac:dyDescent="0.35">
      <c r="B6" s="122"/>
      <c r="C6" s="98" t="s">
        <v>76</v>
      </c>
      <c r="D6" s="88">
        <v>71.33</v>
      </c>
      <c r="E6" s="113">
        <v>2.0492744510692691</v>
      </c>
      <c r="F6" s="88">
        <v>72.480769230769255</v>
      </c>
      <c r="G6" s="113">
        <v>0.76093623206391969</v>
      </c>
      <c r="H6" s="89">
        <v>1.8236051476407129</v>
      </c>
    </row>
    <row r="7" spans="1:11" x14ac:dyDescent="0.35">
      <c r="B7" s="123"/>
      <c r="C7" s="105" t="s">
        <v>77</v>
      </c>
      <c r="D7" s="106">
        <v>68.084000000000003</v>
      </c>
      <c r="E7" s="114">
        <v>3.3661538461538467</v>
      </c>
      <c r="F7" s="106">
        <v>68.214615384615371</v>
      </c>
      <c r="G7" s="114">
        <v>2.5461538461538455</v>
      </c>
      <c r="H7" s="107">
        <v>0.10669758225340803</v>
      </c>
    </row>
    <row r="8" spans="1:11" ht="7.5" customHeight="1" x14ac:dyDescent="0.35">
      <c r="B8" s="102"/>
      <c r="C8" s="98"/>
      <c r="D8" s="88"/>
      <c r="E8" s="113"/>
      <c r="F8" s="88"/>
      <c r="G8" s="113"/>
      <c r="H8" s="89"/>
      <c r="K8" s="83"/>
    </row>
    <row r="9" spans="1:11" x14ac:dyDescent="0.35">
      <c r="B9" s="124" t="s">
        <v>86</v>
      </c>
      <c r="C9" s="108" t="s">
        <v>74</v>
      </c>
      <c r="D9" s="109">
        <v>64.570977303738601</v>
      </c>
      <c r="E9" s="115">
        <v>7.7629954838520119</v>
      </c>
      <c r="F9" s="109">
        <v>64.476101054687419</v>
      </c>
      <c r="G9" s="115">
        <v>6.1485893140982197</v>
      </c>
      <c r="H9" s="110">
        <v>3.3188047556432843E-2</v>
      </c>
    </row>
    <row r="10" spans="1:11" x14ac:dyDescent="0.35">
      <c r="B10" s="122"/>
      <c r="C10" s="98" t="s">
        <v>75</v>
      </c>
      <c r="D10" s="88">
        <v>69.069230769230771</v>
      </c>
      <c r="E10" s="113">
        <v>0.94153846153846144</v>
      </c>
      <c r="F10" s="88">
        <v>66.943076923076916</v>
      </c>
      <c r="G10" s="113">
        <v>1.4307692307692306</v>
      </c>
      <c r="H10" s="89" t="s">
        <v>79</v>
      </c>
    </row>
    <row r="11" spans="1:11" x14ac:dyDescent="0.35">
      <c r="B11" s="122"/>
      <c r="C11" s="98" t="s">
        <v>76</v>
      </c>
      <c r="D11" s="88">
        <v>67.773846153846165</v>
      </c>
      <c r="E11" s="113">
        <v>3.4138461538461535</v>
      </c>
      <c r="F11" s="88">
        <v>68.522307692307692</v>
      </c>
      <c r="G11" s="113">
        <v>2.3992307692307695</v>
      </c>
      <c r="H11" s="89">
        <v>0.62137327492218186</v>
      </c>
    </row>
    <row r="12" spans="1:11" x14ac:dyDescent="0.35">
      <c r="B12" s="123"/>
      <c r="C12" s="105" t="s">
        <v>77</v>
      </c>
      <c r="D12" s="106">
        <v>67.679230769230742</v>
      </c>
      <c r="E12" s="114">
        <v>4.0153846153846153</v>
      </c>
      <c r="F12" s="106">
        <v>63.06307692307692</v>
      </c>
      <c r="G12" s="114">
        <v>3.3292307692307688</v>
      </c>
      <c r="H12" s="107" t="s">
        <v>80</v>
      </c>
    </row>
    <row r="13" spans="1:11" ht="7.5" customHeight="1" x14ac:dyDescent="0.35">
      <c r="B13" s="102"/>
      <c r="C13" s="98"/>
      <c r="D13" s="87"/>
      <c r="E13" s="116"/>
      <c r="F13" s="87"/>
      <c r="G13" s="116"/>
      <c r="H13" s="91"/>
    </row>
    <row r="14" spans="1:11" x14ac:dyDescent="0.35">
      <c r="B14" s="124" t="s">
        <v>73</v>
      </c>
      <c r="C14" s="108" t="s">
        <v>74</v>
      </c>
      <c r="D14" s="109">
        <v>0.56595921370301128</v>
      </c>
      <c r="E14" s="115">
        <v>0.13820512690172634</v>
      </c>
      <c r="F14" s="109">
        <v>0.55039017213550145</v>
      </c>
      <c r="G14" s="115">
        <v>0.14119231666647489</v>
      </c>
      <c r="H14" s="110">
        <v>0.27297335055621186</v>
      </c>
    </row>
    <row r="15" spans="1:11" x14ac:dyDescent="0.35">
      <c r="B15" s="122"/>
      <c r="C15" s="98" t="s">
        <v>75</v>
      </c>
      <c r="D15" s="88">
        <v>0.63307692307692309</v>
      </c>
      <c r="E15" s="113">
        <v>8.5384615384615392E-2</v>
      </c>
      <c r="F15" s="88">
        <v>0.61692307692307691</v>
      </c>
      <c r="G15" s="113">
        <v>9.5384615384615387E-2</v>
      </c>
      <c r="H15" s="89">
        <v>0.43711282828634779</v>
      </c>
    </row>
    <row r="16" spans="1:11" x14ac:dyDescent="0.35">
      <c r="B16" s="122"/>
      <c r="C16" s="98" t="s">
        <v>76</v>
      </c>
      <c r="D16" s="88">
        <v>0.59076923076923071</v>
      </c>
      <c r="E16" s="113">
        <v>0.13307692307692309</v>
      </c>
      <c r="F16" s="88">
        <v>0.58153846153846156</v>
      </c>
      <c r="G16" s="113">
        <v>0.1053846153846154</v>
      </c>
      <c r="H16" s="89">
        <v>0.18837198159448518</v>
      </c>
    </row>
    <row r="17" spans="2:8" x14ac:dyDescent="0.35">
      <c r="B17" s="123"/>
      <c r="C17" s="105" t="s">
        <v>77</v>
      </c>
      <c r="D17" s="106">
        <v>0.49615384615384622</v>
      </c>
      <c r="E17" s="114">
        <v>9.3846153846153857E-2</v>
      </c>
      <c r="F17" s="106">
        <v>0.48538461538461536</v>
      </c>
      <c r="G17" s="114">
        <v>0.10615384615384617</v>
      </c>
      <c r="H17" s="107">
        <v>0.26329313096436263</v>
      </c>
    </row>
    <row r="18" spans="2:8" ht="7.5" customHeight="1" x14ac:dyDescent="0.35">
      <c r="B18" s="102"/>
      <c r="C18" s="98"/>
      <c r="D18" s="87"/>
      <c r="E18" s="116"/>
      <c r="F18" s="87"/>
      <c r="G18" s="116"/>
      <c r="H18" s="91"/>
    </row>
    <row r="19" spans="2:8" x14ac:dyDescent="0.35">
      <c r="B19" s="124" t="s">
        <v>87</v>
      </c>
      <c r="C19" s="108" t="s">
        <v>74</v>
      </c>
      <c r="D19" s="109">
        <v>0.84112901820588404</v>
      </c>
      <c r="E19" s="115">
        <v>8.5896277193013723E-2</v>
      </c>
      <c r="F19" s="109">
        <v>0.85909778042685048</v>
      </c>
      <c r="G19" s="115">
        <v>8.3847960803073329E-2</v>
      </c>
      <c r="H19" s="110">
        <v>0.51855774387193887</v>
      </c>
    </row>
    <row r="20" spans="2:8" x14ac:dyDescent="0.35">
      <c r="B20" s="122"/>
      <c r="C20" s="98" t="s">
        <v>75</v>
      </c>
      <c r="D20" s="88">
        <v>0.75499999999999989</v>
      </c>
      <c r="E20" s="113">
        <v>3.0000000000000002E-2</v>
      </c>
      <c r="F20" s="88">
        <v>0.76583333333333325</v>
      </c>
      <c r="G20" s="113">
        <v>2.923076923076923E-2</v>
      </c>
      <c r="H20" s="89">
        <v>0.8959499152869238</v>
      </c>
    </row>
    <row r="21" spans="2:8" x14ac:dyDescent="0.35">
      <c r="B21" s="122"/>
      <c r="C21" s="98" t="s">
        <v>76</v>
      </c>
      <c r="D21" s="88">
        <v>0.73416666666666675</v>
      </c>
      <c r="E21" s="113">
        <v>5.5E-2</v>
      </c>
      <c r="F21" s="88">
        <v>0.75083333333333335</v>
      </c>
      <c r="G21" s="113">
        <v>4.5384615384615384E-2</v>
      </c>
      <c r="H21" s="89">
        <v>0.80966245608749632</v>
      </c>
    </row>
    <row r="22" spans="2:8" x14ac:dyDescent="0.35">
      <c r="B22" s="123"/>
      <c r="C22" s="105" t="s">
        <v>77</v>
      </c>
      <c r="D22" s="106">
        <v>0.6775000000000001</v>
      </c>
      <c r="E22" s="114">
        <v>6.1666666666666668E-2</v>
      </c>
      <c r="F22" s="106">
        <v>0.6775000000000001</v>
      </c>
      <c r="G22" s="114">
        <v>4.9230769230769238E-2</v>
      </c>
      <c r="H22" s="107">
        <v>1E-3</v>
      </c>
    </row>
    <row r="23" spans="2:8" ht="7.5" customHeight="1" x14ac:dyDescent="0.35">
      <c r="B23" s="102"/>
      <c r="C23" s="98"/>
      <c r="D23" s="88"/>
      <c r="E23" s="113"/>
      <c r="F23" s="88"/>
      <c r="G23" s="113"/>
      <c r="H23" s="89"/>
    </row>
    <row r="24" spans="2:8" x14ac:dyDescent="0.35">
      <c r="B24" s="124" t="s">
        <v>88</v>
      </c>
      <c r="C24" s="108" t="s">
        <v>74</v>
      </c>
      <c r="D24" s="109">
        <v>0.22245973086236889</v>
      </c>
      <c r="E24" s="115">
        <v>8.5896277193013723E-2</v>
      </c>
      <c r="F24" s="109">
        <v>0.22878285982511648</v>
      </c>
      <c r="G24" s="115">
        <v>8.3847960803073329E-2</v>
      </c>
      <c r="H24" s="110">
        <v>0.18247820572236098</v>
      </c>
    </row>
    <row r="25" spans="2:8" x14ac:dyDescent="0.35">
      <c r="B25" s="122"/>
      <c r="C25" s="98" t="s">
        <v>75</v>
      </c>
      <c r="D25" s="88">
        <v>0.17666666666666667</v>
      </c>
      <c r="E25" s="113">
        <v>5.4166666666666669E-2</v>
      </c>
      <c r="F25" s="88">
        <v>0.18249999999999997</v>
      </c>
      <c r="G25" s="113">
        <v>5.5833333333333325E-2</v>
      </c>
      <c r="H25" s="89">
        <v>0.25976455150216538</v>
      </c>
    </row>
    <row r="26" spans="2:8" x14ac:dyDescent="0.35">
      <c r="B26" s="122"/>
      <c r="C26" s="98" t="s">
        <v>76</v>
      </c>
      <c r="D26" s="88">
        <v>0.17416666666666666</v>
      </c>
      <c r="E26" s="113">
        <v>7.0833333333333345E-2</v>
      </c>
      <c r="F26" s="88">
        <v>0.17</v>
      </c>
      <c r="G26" s="113">
        <v>6.5000000000000002E-2</v>
      </c>
      <c r="H26" s="89">
        <v>0.150137062633036</v>
      </c>
    </row>
    <row r="27" spans="2:8" x14ac:dyDescent="0.35">
      <c r="B27" s="123"/>
      <c r="C27" s="105" t="s">
        <v>77</v>
      </c>
      <c r="D27" s="106">
        <v>0.15749999999999997</v>
      </c>
      <c r="E27" s="114">
        <v>7.0000000000000007E-2</v>
      </c>
      <c r="F27" s="106">
        <v>0.1558333333333333</v>
      </c>
      <c r="G27" s="114">
        <v>6.5833333333333341E-2</v>
      </c>
      <c r="H27" s="107">
        <v>6.0081917456872767E-2</v>
      </c>
    </row>
    <row r="28" spans="2:8" ht="7.5" customHeight="1" x14ac:dyDescent="0.35">
      <c r="B28" s="102"/>
      <c r="C28" s="99"/>
      <c r="D28" s="87"/>
      <c r="E28" s="116"/>
      <c r="F28" s="87"/>
      <c r="G28" s="116"/>
      <c r="H28" s="91"/>
    </row>
    <row r="29" spans="2:8" x14ac:dyDescent="0.35">
      <c r="B29" s="124" t="s">
        <v>89</v>
      </c>
      <c r="C29" s="108" t="s">
        <v>74</v>
      </c>
      <c r="D29" s="109">
        <v>0.61865928331752373</v>
      </c>
      <c r="E29" s="115">
        <v>8.5896277193013723E-2</v>
      </c>
      <c r="F29" s="109">
        <v>0.63030799822567041</v>
      </c>
      <c r="G29" s="115">
        <v>8.3847960803073329E-2</v>
      </c>
      <c r="H29" s="110">
        <v>0.33616847101063546</v>
      </c>
    </row>
    <row r="30" spans="2:8" x14ac:dyDescent="0.35">
      <c r="B30" s="122"/>
      <c r="C30" s="98" t="s">
        <v>75</v>
      </c>
      <c r="D30" s="88">
        <v>0.53538461538461535</v>
      </c>
      <c r="E30" s="113">
        <v>2.137692307692308</v>
      </c>
      <c r="F30" s="88">
        <v>0.54076923076923078</v>
      </c>
      <c r="G30" s="113">
        <v>2.6799999999999997</v>
      </c>
      <c r="H30" s="89">
        <v>5.4411042482270227E-3</v>
      </c>
    </row>
    <row r="31" spans="2:8" x14ac:dyDescent="0.35">
      <c r="B31" s="122"/>
      <c r="C31" s="98" t="s">
        <v>76</v>
      </c>
      <c r="D31" s="88">
        <v>0.51692307692307693</v>
      </c>
      <c r="E31" s="113">
        <v>2.1500000000000004</v>
      </c>
      <c r="F31" s="88">
        <v>0.53692307692307695</v>
      </c>
      <c r="G31" s="113">
        <v>1.880769230769231</v>
      </c>
      <c r="H31" s="89">
        <v>2.4253870286890612E-2</v>
      </c>
    </row>
    <row r="32" spans="2:8" ht="15" thickBot="1" x14ac:dyDescent="0.4">
      <c r="B32" s="125"/>
      <c r="C32" s="100" t="s">
        <v>77</v>
      </c>
      <c r="D32" s="92">
        <v>0.47923076923076924</v>
      </c>
      <c r="E32" s="117">
        <v>2.3761538461538461</v>
      </c>
      <c r="F32" s="92">
        <v>0.47923076923076913</v>
      </c>
      <c r="G32" s="117">
        <v>2.1684615384615387</v>
      </c>
      <c r="H32" s="93">
        <v>1E-3</v>
      </c>
    </row>
    <row r="33" spans="2:8" x14ac:dyDescent="0.35">
      <c r="C33" s="87"/>
      <c r="D33" s="87"/>
      <c r="E33" s="87"/>
      <c r="F33" s="87"/>
      <c r="G33" s="87"/>
      <c r="H33" s="87"/>
    </row>
    <row r="34" spans="2:8" ht="140.5" customHeight="1" x14ac:dyDescent="0.35">
      <c r="B34" s="118"/>
    </row>
    <row r="36" spans="2:8" x14ac:dyDescent="0.35">
      <c r="D36" s="85"/>
      <c r="E36" s="85"/>
      <c r="F36" s="85"/>
      <c r="G36" s="85"/>
      <c r="H36" s="85"/>
    </row>
    <row r="37" spans="2:8" x14ac:dyDescent="0.35">
      <c r="D37" s="85"/>
      <c r="E37" s="85"/>
      <c r="F37" s="85"/>
      <c r="G37" s="85"/>
      <c r="H37" s="85"/>
    </row>
    <row r="38" spans="2:8" x14ac:dyDescent="0.35">
      <c r="D38" s="85"/>
      <c r="E38" s="85"/>
      <c r="F38" s="85"/>
      <c r="G38" s="85"/>
    </row>
    <row r="39" spans="2:8" x14ac:dyDescent="0.35">
      <c r="E39" s="85"/>
    </row>
  </sheetData>
  <mergeCells count="6">
    <mergeCell ref="B29:B32"/>
    <mergeCell ref="B4:B7"/>
    <mergeCell ref="B9:B12"/>
    <mergeCell ref="B14:B17"/>
    <mergeCell ref="B19:B22"/>
    <mergeCell ref="B24:B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06"/>
  <sheetViews>
    <sheetView topLeftCell="A137" workbookViewId="0">
      <selection activeCell="B20" sqref="A19:H20"/>
    </sheetView>
  </sheetViews>
  <sheetFormatPr defaultColWidth="8.7265625" defaultRowHeight="14.5" x14ac:dyDescent="0.35"/>
  <cols>
    <col min="1" max="6" width="8.7265625" style="6"/>
    <col min="7" max="7" width="10.81640625" style="6" customWidth="1"/>
    <col min="8" max="8" width="9.81640625" style="6" customWidth="1"/>
    <col min="9" max="9" width="12" style="6" customWidth="1"/>
    <col min="10" max="13" width="8.7265625" style="6"/>
    <col min="14" max="14" width="10.7265625" style="6" customWidth="1"/>
    <col min="15" max="15" width="8.7265625" style="6"/>
    <col min="16" max="16" width="12.26953125" style="6" bestFit="1" customWidth="1"/>
    <col min="17" max="21" width="8.7265625" style="6"/>
    <col min="22" max="22" width="11.54296875" style="6" customWidth="1"/>
    <col min="23" max="25" width="8.7265625" style="6"/>
    <col min="26" max="26" width="13.54296875" style="6" customWidth="1"/>
    <col min="27" max="16384" width="8.7265625" style="6"/>
  </cols>
  <sheetData>
    <row r="1" spans="1:26" ht="15" thickBot="1" x14ac:dyDescent="0.4">
      <c r="A1" s="120" t="s">
        <v>0</v>
      </c>
      <c r="B1" s="120"/>
      <c r="C1" s="120"/>
      <c r="D1" s="120"/>
      <c r="E1" s="120"/>
      <c r="F1" s="120"/>
      <c r="G1" s="120"/>
      <c r="H1" s="120"/>
      <c r="N1" s="8" t="s">
        <v>1</v>
      </c>
      <c r="O1" s="9"/>
      <c r="P1" s="19"/>
      <c r="Q1" s="9"/>
      <c r="R1" s="9"/>
      <c r="S1" s="9"/>
      <c r="T1" s="9"/>
      <c r="U1" s="9"/>
      <c r="V1" s="9"/>
    </row>
    <row r="2" spans="1:26" ht="15" thickBot="1" x14ac:dyDescent="0.4">
      <c r="A2" s="3"/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4" t="s">
        <v>9</v>
      </c>
      <c r="J2" s="2" t="s">
        <v>10</v>
      </c>
      <c r="K2" s="5"/>
      <c r="N2" s="9"/>
      <c r="O2" s="12" t="s">
        <v>2</v>
      </c>
      <c r="P2" s="20" t="s">
        <v>11</v>
      </c>
      <c r="Q2" s="16" t="s">
        <v>3</v>
      </c>
      <c r="R2" s="10" t="s">
        <v>4</v>
      </c>
      <c r="S2" s="10" t="s">
        <v>5</v>
      </c>
      <c r="T2" s="10" t="s">
        <v>6</v>
      </c>
      <c r="U2" s="10" t="s">
        <v>7</v>
      </c>
      <c r="V2" s="10" t="s">
        <v>8</v>
      </c>
      <c r="X2" s="8" t="s">
        <v>1</v>
      </c>
      <c r="Y2" s="9"/>
      <c r="Z2" s="19"/>
    </row>
    <row r="3" spans="1:26" x14ac:dyDescent="0.35">
      <c r="A3" s="119" t="s">
        <v>12</v>
      </c>
      <c r="B3" s="119"/>
      <c r="C3" s="119"/>
      <c r="D3" s="119"/>
      <c r="E3" s="119"/>
      <c r="F3" s="119"/>
      <c r="G3" s="119"/>
      <c r="H3" s="119"/>
      <c r="N3" s="8" t="s">
        <v>13</v>
      </c>
      <c r="O3" s="12">
        <v>63.31</v>
      </c>
      <c r="P3" s="21"/>
      <c r="Q3" s="16"/>
      <c r="R3" s="10"/>
      <c r="S3" s="10"/>
      <c r="T3" s="10"/>
      <c r="U3" s="10"/>
      <c r="V3" s="9"/>
      <c r="X3" s="9"/>
      <c r="Y3" s="12" t="s">
        <v>2</v>
      </c>
      <c r="Z3" s="20" t="s">
        <v>11</v>
      </c>
    </row>
    <row r="4" spans="1:26" x14ac:dyDescent="0.35">
      <c r="A4" s="6" t="s">
        <v>14</v>
      </c>
      <c r="B4" s="6">
        <v>82.34</v>
      </c>
      <c r="C4" s="6">
        <v>73.510000000000005</v>
      </c>
      <c r="D4" s="6">
        <v>0.66</v>
      </c>
      <c r="E4" s="6">
        <v>0.72</v>
      </c>
      <c r="F4" s="6">
        <v>0.18</v>
      </c>
      <c r="G4" s="6">
        <v>0.54</v>
      </c>
      <c r="H4" s="6">
        <v>32.85</v>
      </c>
      <c r="I4" s="6">
        <v>63.41</v>
      </c>
      <c r="N4" s="8" t="s">
        <v>15</v>
      </c>
      <c r="O4" s="13"/>
      <c r="P4" s="22"/>
      <c r="Q4" s="17"/>
      <c r="R4" s="9"/>
      <c r="S4" s="9"/>
      <c r="T4" s="9"/>
      <c r="U4" s="9"/>
      <c r="V4" s="9"/>
      <c r="X4" s="8" t="s">
        <v>13</v>
      </c>
      <c r="Y4" s="12">
        <v>63.31</v>
      </c>
      <c r="Z4" s="21"/>
    </row>
    <row r="5" spans="1:26" x14ac:dyDescent="0.35">
      <c r="A5" s="6" t="s">
        <v>16</v>
      </c>
      <c r="B5" s="6">
        <v>72.64</v>
      </c>
      <c r="C5" s="6">
        <v>78.58</v>
      </c>
      <c r="D5" s="6">
        <v>0.62</v>
      </c>
      <c r="E5" s="6">
        <v>0.72</v>
      </c>
      <c r="F5" s="6">
        <v>0.17</v>
      </c>
      <c r="G5" s="6">
        <v>0.55000000000000004</v>
      </c>
      <c r="H5" s="6">
        <v>30.86</v>
      </c>
      <c r="I5" s="6">
        <v>65.150000000000006</v>
      </c>
      <c r="N5" s="9" t="s">
        <v>17</v>
      </c>
      <c r="O5" s="14">
        <v>62.51</v>
      </c>
      <c r="P5" s="23">
        <f>ABS(O3-O5)</f>
        <v>0.80000000000000426</v>
      </c>
      <c r="Q5" s="18">
        <v>52.84</v>
      </c>
      <c r="R5" s="11">
        <v>0.48</v>
      </c>
      <c r="S5" s="11">
        <v>0.88</v>
      </c>
      <c r="T5" s="11">
        <v>0.22</v>
      </c>
      <c r="U5" s="11">
        <v>0.65</v>
      </c>
      <c r="V5" s="11">
        <v>34.39</v>
      </c>
      <c r="X5" s="8" t="s">
        <v>15</v>
      </c>
      <c r="Y5" s="13"/>
      <c r="Z5" s="22"/>
    </row>
    <row r="6" spans="1:26" x14ac:dyDescent="0.35">
      <c r="A6" s="6" t="s">
        <v>18</v>
      </c>
      <c r="B6" s="6">
        <v>72.400000000000006</v>
      </c>
      <c r="C6" s="6">
        <v>76.38</v>
      </c>
      <c r="D6" s="6">
        <v>0.6</v>
      </c>
      <c r="E6" s="6">
        <v>0.64</v>
      </c>
      <c r="F6" s="6">
        <v>0.16</v>
      </c>
      <c r="G6" s="6">
        <v>0.48</v>
      </c>
      <c r="H6" s="6">
        <v>33.35</v>
      </c>
      <c r="I6" s="6">
        <v>64.3</v>
      </c>
      <c r="N6" s="9" t="s">
        <v>19</v>
      </c>
      <c r="O6" s="14">
        <v>63.32</v>
      </c>
      <c r="P6" s="23">
        <f xml:space="preserve"> ABS(O3-O6)</f>
        <v>9.9999999999980105E-3</v>
      </c>
      <c r="Q6" s="18">
        <v>64.680000000000007</v>
      </c>
      <c r="R6" s="11">
        <v>0.55000000000000004</v>
      </c>
      <c r="S6" s="11">
        <v>0.76</v>
      </c>
      <c r="T6" s="11">
        <v>0.16</v>
      </c>
      <c r="U6" s="11">
        <v>0.6</v>
      </c>
      <c r="V6" s="11">
        <v>27.15</v>
      </c>
      <c r="X6" s="9" t="s">
        <v>17</v>
      </c>
      <c r="Y6" s="14">
        <v>62.51</v>
      </c>
      <c r="Z6" s="23">
        <f>ABS(Y4-Y6)</f>
        <v>0.80000000000000426</v>
      </c>
    </row>
    <row r="7" spans="1:26" x14ac:dyDescent="0.35">
      <c r="A7" s="119" t="s">
        <v>20</v>
      </c>
      <c r="B7" s="119"/>
      <c r="C7" s="119"/>
      <c r="D7" s="119"/>
      <c r="E7" s="119"/>
      <c r="F7" s="119"/>
      <c r="G7" s="119"/>
      <c r="H7" s="119"/>
      <c r="N7" s="9" t="s">
        <v>21</v>
      </c>
      <c r="O7" s="14">
        <v>58.38</v>
      </c>
      <c r="P7" s="23">
        <f>ABS(O7-O3)</f>
        <v>4.93</v>
      </c>
      <c r="Q7" s="18">
        <v>60.7</v>
      </c>
      <c r="R7" s="11">
        <v>0.5</v>
      </c>
      <c r="S7" s="11">
        <v>0.86</v>
      </c>
      <c r="T7" s="11">
        <v>0.25</v>
      </c>
      <c r="U7" s="11">
        <v>0.61</v>
      </c>
      <c r="V7" s="11">
        <v>40.26</v>
      </c>
      <c r="X7" s="9" t="s">
        <v>19</v>
      </c>
      <c r="Y7" s="14">
        <v>63.32</v>
      </c>
      <c r="Z7" s="23">
        <f xml:space="preserve"> ABS(Y4-Y7)</f>
        <v>9.9999999999980105E-3</v>
      </c>
    </row>
    <row r="8" spans="1:26" x14ac:dyDescent="0.35">
      <c r="A8" s="6" t="s">
        <v>14</v>
      </c>
      <c r="B8" s="6">
        <v>82.93</v>
      </c>
      <c r="C8" s="6">
        <v>75.31</v>
      </c>
      <c r="D8" s="6">
        <v>0.68</v>
      </c>
      <c r="E8" s="6">
        <v>0.72</v>
      </c>
      <c r="F8" s="6">
        <v>0.17</v>
      </c>
      <c r="G8" s="6">
        <v>0.54</v>
      </c>
      <c r="H8" s="6">
        <v>32.200000000000003</v>
      </c>
      <c r="N8" s="8" t="s">
        <v>22</v>
      </c>
      <c r="O8" s="13"/>
      <c r="P8" s="22"/>
      <c r="Q8" s="17"/>
      <c r="R8" s="9"/>
      <c r="S8" s="9"/>
      <c r="T8" s="9"/>
      <c r="U8" s="9"/>
      <c r="V8" s="9"/>
      <c r="X8" s="9" t="s">
        <v>21</v>
      </c>
      <c r="Y8" s="14">
        <v>58.38</v>
      </c>
      <c r="Z8" s="23">
        <f>ABS(Y8-Y4)</f>
        <v>4.93</v>
      </c>
    </row>
    <row r="9" spans="1:26" x14ac:dyDescent="0.35">
      <c r="A9" s="6" t="s">
        <v>16</v>
      </c>
      <c r="B9" s="6">
        <v>72.98</v>
      </c>
      <c r="C9" s="6">
        <v>72.92</v>
      </c>
      <c r="D9" s="6">
        <v>0.51</v>
      </c>
      <c r="E9" s="6">
        <v>0.76</v>
      </c>
      <c r="F9" s="6">
        <v>0.16</v>
      </c>
      <c r="G9" s="6">
        <v>0.59</v>
      </c>
      <c r="H9" s="6">
        <v>27.8</v>
      </c>
      <c r="N9" s="9" t="s">
        <v>17</v>
      </c>
      <c r="O9" s="15">
        <v>36.17</v>
      </c>
      <c r="P9" s="22">
        <f>ABS(O3-O9)</f>
        <v>27.14</v>
      </c>
      <c r="Q9" s="18">
        <v>52.85</v>
      </c>
      <c r="R9" s="11">
        <v>0.46</v>
      </c>
      <c r="S9" s="11">
        <v>0.92</v>
      </c>
      <c r="T9" s="11">
        <v>0.32</v>
      </c>
      <c r="U9" s="11">
        <v>0.6</v>
      </c>
      <c r="V9" s="11">
        <v>52.82</v>
      </c>
      <c r="X9" s="8" t="s">
        <v>22</v>
      </c>
      <c r="Y9" s="13"/>
      <c r="Z9" s="22"/>
    </row>
    <row r="10" spans="1:26" x14ac:dyDescent="0.35">
      <c r="A10" s="6" t="s">
        <v>18</v>
      </c>
      <c r="B10" s="6">
        <v>69.239999999999995</v>
      </c>
      <c r="C10" s="6">
        <v>73.37</v>
      </c>
      <c r="D10" s="6">
        <v>0.51</v>
      </c>
      <c r="E10" s="6">
        <v>0.64</v>
      </c>
      <c r="F10" s="6">
        <v>0.16</v>
      </c>
      <c r="G10" s="6">
        <v>0.47</v>
      </c>
      <c r="H10" s="6">
        <v>34.78</v>
      </c>
      <c r="N10" s="9" t="s">
        <v>21</v>
      </c>
      <c r="O10" s="15">
        <v>59.66</v>
      </c>
      <c r="P10" s="23">
        <f>ABS(O3-O10)</f>
        <v>3.6500000000000057</v>
      </c>
      <c r="Q10" s="18">
        <v>68.260000000000005</v>
      </c>
      <c r="R10" s="11">
        <v>0.69</v>
      </c>
      <c r="S10" s="11">
        <v>0.97</v>
      </c>
      <c r="T10" s="11">
        <v>0.26</v>
      </c>
      <c r="U10" s="11">
        <v>0.72</v>
      </c>
      <c r="V10" s="11">
        <v>35.75</v>
      </c>
      <c r="X10" s="9" t="s">
        <v>17</v>
      </c>
      <c r="Y10" s="15">
        <v>36.17</v>
      </c>
      <c r="Z10" s="22">
        <f>ABS(Y4-Y10)</f>
        <v>27.14</v>
      </c>
    </row>
    <row r="11" spans="1:26" x14ac:dyDescent="0.35">
      <c r="A11" s="119" t="s">
        <v>23</v>
      </c>
      <c r="B11" s="119"/>
      <c r="C11" s="119"/>
      <c r="D11" s="119"/>
      <c r="E11" s="119"/>
      <c r="F11" s="119"/>
      <c r="G11" s="119"/>
      <c r="H11" s="119"/>
      <c r="N11" s="9" t="s">
        <v>19</v>
      </c>
      <c r="O11" s="15">
        <v>60.62</v>
      </c>
      <c r="P11" s="23">
        <f>ABS(O3-O11)</f>
        <v>2.6900000000000048</v>
      </c>
      <c r="Q11" s="18">
        <v>65.989999999999995</v>
      </c>
      <c r="R11" s="11">
        <v>0.56000000000000005</v>
      </c>
      <c r="S11" s="11">
        <v>0.86</v>
      </c>
      <c r="T11" s="11">
        <v>0.24</v>
      </c>
      <c r="U11" s="11">
        <v>0.62</v>
      </c>
      <c r="V11" s="11">
        <v>38.67</v>
      </c>
      <c r="X11" s="9" t="s">
        <v>21</v>
      </c>
      <c r="Y11" s="15">
        <v>59.66</v>
      </c>
      <c r="Z11" s="23">
        <f>ABS(Y4-Y11)</f>
        <v>3.6500000000000057</v>
      </c>
    </row>
    <row r="12" spans="1:26" x14ac:dyDescent="0.35">
      <c r="A12" s="6" t="s">
        <v>14</v>
      </c>
      <c r="B12" s="6">
        <f t="shared" ref="B12:H12" si="0">ABS(B4-B8)</f>
        <v>0.59000000000000341</v>
      </c>
      <c r="C12" s="6">
        <f t="shared" si="0"/>
        <v>1.7999999999999972</v>
      </c>
      <c r="D12" s="6">
        <f t="shared" si="0"/>
        <v>2.0000000000000018E-2</v>
      </c>
      <c r="E12" s="6">
        <f t="shared" si="0"/>
        <v>0</v>
      </c>
      <c r="F12" s="6">
        <f t="shared" si="0"/>
        <v>9.9999999999999811E-3</v>
      </c>
      <c r="G12" s="6">
        <f t="shared" si="0"/>
        <v>0</v>
      </c>
      <c r="H12" s="6">
        <f t="shared" si="0"/>
        <v>0.64999999999999858</v>
      </c>
      <c r="N12" s="8" t="s">
        <v>24</v>
      </c>
      <c r="O12" s="13"/>
      <c r="P12" s="22"/>
      <c r="Q12" s="17"/>
      <c r="R12" s="9"/>
      <c r="S12" s="9"/>
      <c r="T12" s="9"/>
      <c r="U12" s="9"/>
      <c r="V12" s="9"/>
      <c r="X12" s="9" t="s">
        <v>19</v>
      </c>
      <c r="Y12" s="15">
        <v>60.62</v>
      </c>
      <c r="Z12" s="23">
        <f>ABS(Y4-Y12)</f>
        <v>2.6900000000000048</v>
      </c>
    </row>
    <row r="13" spans="1:26" x14ac:dyDescent="0.35">
      <c r="A13" s="6" t="s">
        <v>16</v>
      </c>
      <c r="B13" s="6">
        <f t="shared" ref="B13:H13" si="1">ABS(B5-B9)</f>
        <v>0.34000000000000341</v>
      </c>
      <c r="C13" s="6">
        <f t="shared" si="1"/>
        <v>5.6599999999999966</v>
      </c>
      <c r="D13" s="6">
        <f t="shared" si="1"/>
        <v>0.10999999999999999</v>
      </c>
      <c r="E13" s="6">
        <f t="shared" si="1"/>
        <v>4.0000000000000036E-2</v>
      </c>
      <c r="F13" s="6">
        <f t="shared" si="1"/>
        <v>1.0000000000000009E-2</v>
      </c>
      <c r="G13" s="6">
        <f t="shared" si="1"/>
        <v>3.9999999999999925E-2</v>
      </c>
      <c r="H13" s="6">
        <f t="shared" si="1"/>
        <v>3.0599999999999987</v>
      </c>
      <c r="N13" s="9" t="s">
        <v>17</v>
      </c>
      <c r="O13" s="14">
        <v>36.17</v>
      </c>
      <c r="P13" s="22">
        <f>AVERAGEA(P5+P9)</f>
        <v>27.940000000000005</v>
      </c>
      <c r="Q13" s="17">
        <f t="shared" ref="Q13:V15" si="2">AVERAGE(Q5,Q9)</f>
        <v>52.844999999999999</v>
      </c>
      <c r="R13" s="9">
        <f t="shared" si="2"/>
        <v>0.47</v>
      </c>
      <c r="S13" s="9">
        <f t="shared" si="2"/>
        <v>0.9</v>
      </c>
      <c r="T13" s="9">
        <f t="shared" si="2"/>
        <v>0.27</v>
      </c>
      <c r="U13" s="9">
        <f t="shared" si="2"/>
        <v>0.625</v>
      </c>
      <c r="V13" s="9">
        <f t="shared" si="2"/>
        <v>43.605000000000004</v>
      </c>
      <c r="X13" s="8" t="s">
        <v>24</v>
      </c>
      <c r="Y13" s="13"/>
      <c r="Z13" s="22"/>
    </row>
    <row r="14" spans="1:26" x14ac:dyDescent="0.35">
      <c r="A14" s="6" t="s">
        <v>18</v>
      </c>
      <c r="B14" s="6">
        <f t="shared" ref="B14:H14" si="3">ABS(B6-B10)</f>
        <v>3.1600000000000108</v>
      </c>
      <c r="C14" s="6">
        <f t="shared" si="3"/>
        <v>3.0099999999999909</v>
      </c>
      <c r="D14" s="6">
        <f t="shared" si="3"/>
        <v>8.9999999999999969E-2</v>
      </c>
      <c r="E14" s="6">
        <f t="shared" si="3"/>
        <v>0</v>
      </c>
      <c r="F14" s="6">
        <f t="shared" si="3"/>
        <v>0</v>
      </c>
      <c r="G14" s="6">
        <f t="shared" si="3"/>
        <v>1.0000000000000009E-2</v>
      </c>
      <c r="H14" s="6">
        <f t="shared" si="3"/>
        <v>1.4299999999999997</v>
      </c>
      <c r="N14" s="9" t="s">
        <v>19</v>
      </c>
      <c r="O14" s="14">
        <v>59.66</v>
      </c>
      <c r="P14" s="22">
        <f>AVERAGEA(P6+P10)</f>
        <v>3.6600000000000037</v>
      </c>
      <c r="Q14" s="17">
        <f t="shared" si="2"/>
        <v>66.47</v>
      </c>
      <c r="R14" s="9">
        <f t="shared" si="2"/>
        <v>0.62</v>
      </c>
      <c r="S14" s="9">
        <f t="shared" si="2"/>
        <v>0.86499999999999999</v>
      </c>
      <c r="T14" s="9">
        <f t="shared" si="2"/>
        <v>0.21000000000000002</v>
      </c>
      <c r="U14" s="9">
        <f t="shared" si="2"/>
        <v>0.65999999999999992</v>
      </c>
      <c r="V14" s="9">
        <f t="shared" si="2"/>
        <v>31.45</v>
      </c>
      <c r="X14" s="9" t="s">
        <v>17</v>
      </c>
      <c r="Y14" s="14">
        <v>36.17</v>
      </c>
      <c r="Z14" s="22">
        <f>AVERAGEA(Z6+Z10)</f>
        <v>27.940000000000005</v>
      </c>
    </row>
    <row r="15" spans="1:26" ht="15" thickBot="1" x14ac:dyDescent="0.4">
      <c r="N15" s="9" t="s">
        <v>21</v>
      </c>
      <c r="O15" s="14">
        <v>60.62</v>
      </c>
      <c r="P15" s="24">
        <f>AVERAGEA(P7+P11)</f>
        <v>7.6200000000000045</v>
      </c>
      <c r="Q15" s="17">
        <f t="shared" si="2"/>
        <v>63.344999999999999</v>
      </c>
      <c r="R15" s="9">
        <f t="shared" si="2"/>
        <v>0.53</v>
      </c>
      <c r="S15" s="9">
        <f t="shared" si="2"/>
        <v>0.86</v>
      </c>
      <c r="T15" s="9">
        <f t="shared" si="2"/>
        <v>0.245</v>
      </c>
      <c r="U15" s="9">
        <f t="shared" si="2"/>
        <v>0.61499999999999999</v>
      </c>
      <c r="V15" s="9">
        <f t="shared" si="2"/>
        <v>39.465000000000003</v>
      </c>
      <c r="X15" s="9" t="s">
        <v>19</v>
      </c>
      <c r="Y15" s="14">
        <v>59.66</v>
      </c>
      <c r="Z15" s="22">
        <f>AVERAGEA(Z7+Z11)</f>
        <v>3.6600000000000037</v>
      </c>
    </row>
    <row r="16" spans="1:26" ht="15" thickBot="1" x14ac:dyDescent="0.4">
      <c r="X16" s="9" t="s">
        <v>21</v>
      </c>
      <c r="Y16" s="14">
        <v>60.62</v>
      </c>
      <c r="Z16" s="24">
        <f>AVERAGEA(Z8+Z12)</f>
        <v>7.6200000000000045</v>
      </c>
    </row>
    <row r="17" spans="1:22" x14ac:dyDescent="0.35">
      <c r="A17" s="120" t="s">
        <v>25</v>
      </c>
      <c r="B17" s="120"/>
      <c r="C17" s="120"/>
      <c r="D17" s="120"/>
      <c r="E17" s="120"/>
      <c r="F17" s="120"/>
      <c r="G17" s="120"/>
      <c r="H17" s="120"/>
    </row>
    <row r="18" spans="1:22" x14ac:dyDescent="0.35">
      <c r="A18" s="3"/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  <c r="N18" s="3" t="s">
        <v>25</v>
      </c>
    </row>
    <row r="19" spans="1:22" x14ac:dyDescent="0.35">
      <c r="A19" s="119" t="s">
        <v>12</v>
      </c>
      <c r="B19" s="119"/>
      <c r="C19" s="119"/>
      <c r="D19" s="119"/>
      <c r="E19" s="119"/>
      <c r="F19" s="119"/>
      <c r="G19" s="119"/>
      <c r="H19" s="119"/>
      <c r="O19" s="3" t="s">
        <v>2</v>
      </c>
      <c r="P19" s="3" t="s">
        <v>11</v>
      </c>
      <c r="Q19" s="2" t="s">
        <v>3</v>
      </c>
      <c r="R19" s="2" t="s">
        <v>4</v>
      </c>
      <c r="S19" s="2" t="s">
        <v>5</v>
      </c>
      <c r="T19" s="2" t="s">
        <v>6</v>
      </c>
      <c r="U19" s="2" t="s">
        <v>7</v>
      </c>
      <c r="V19" s="2" t="s">
        <v>8</v>
      </c>
    </row>
    <row r="20" spans="1:22" x14ac:dyDescent="0.35">
      <c r="A20" s="6" t="s">
        <v>14</v>
      </c>
      <c r="B20" s="6">
        <v>71.400000000000006</v>
      </c>
      <c r="C20" s="6">
        <v>76.14</v>
      </c>
      <c r="D20" s="6">
        <v>0.77</v>
      </c>
      <c r="E20" s="6">
        <v>0.78</v>
      </c>
      <c r="F20" s="6">
        <v>0.18</v>
      </c>
      <c r="G20" s="6">
        <v>0.6</v>
      </c>
      <c r="H20" s="6">
        <v>30.75</v>
      </c>
      <c r="I20" s="6">
        <v>71.58</v>
      </c>
      <c r="N20" s="3" t="s">
        <v>13</v>
      </c>
      <c r="O20" s="3">
        <v>50.61</v>
      </c>
      <c r="P20" s="3"/>
      <c r="Q20" s="2"/>
      <c r="R20" s="2"/>
      <c r="S20" s="2"/>
      <c r="T20" s="2"/>
      <c r="U20" s="2"/>
    </row>
    <row r="21" spans="1:22" ht="15" thickBot="1" x14ac:dyDescent="0.4">
      <c r="A21" s="6" t="s">
        <v>26</v>
      </c>
      <c r="B21" s="6">
        <v>73.33</v>
      </c>
      <c r="C21" s="6">
        <v>77</v>
      </c>
      <c r="D21" s="6">
        <v>0.76</v>
      </c>
      <c r="E21" s="6">
        <v>0.73</v>
      </c>
      <c r="F21" s="6">
        <v>0.16</v>
      </c>
      <c r="G21" s="6">
        <v>0.56999999999999995</v>
      </c>
      <c r="H21" s="6">
        <v>28.75</v>
      </c>
      <c r="I21" s="6">
        <v>73.319999999999993</v>
      </c>
      <c r="N21" s="3" t="s">
        <v>15</v>
      </c>
    </row>
    <row r="22" spans="1:22" ht="15" thickBot="1" x14ac:dyDescent="0.4">
      <c r="A22" s="6" t="s">
        <v>27</v>
      </c>
      <c r="B22" s="6">
        <v>65.44</v>
      </c>
      <c r="C22" s="6">
        <v>73.8</v>
      </c>
      <c r="D22" s="6">
        <v>0.47</v>
      </c>
      <c r="E22" s="6">
        <v>0.67</v>
      </c>
      <c r="F22" s="6">
        <v>0.15</v>
      </c>
      <c r="G22" s="6">
        <v>0.51</v>
      </c>
      <c r="H22" s="6">
        <v>30.15</v>
      </c>
      <c r="I22" s="6">
        <v>59.9</v>
      </c>
      <c r="N22" s="6" t="s">
        <v>17</v>
      </c>
      <c r="O22">
        <v>1.27</v>
      </c>
      <c r="P22" s="7">
        <f>ABS(O20-O22)</f>
        <v>49.339999999999996</v>
      </c>
      <c r="Q22">
        <v>34.08</v>
      </c>
      <c r="R22">
        <v>0.48</v>
      </c>
      <c r="S22">
        <v>1.02</v>
      </c>
      <c r="T22">
        <v>0.37</v>
      </c>
      <c r="U22">
        <v>0.65</v>
      </c>
      <c r="V22">
        <v>57.32</v>
      </c>
    </row>
    <row r="23" spans="1:22" ht="15" thickBot="1" x14ac:dyDescent="0.4">
      <c r="A23" s="119" t="s">
        <v>20</v>
      </c>
      <c r="B23" s="119"/>
      <c r="C23" s="119"/>
      <c r="D23" s="119"/>
      <c r="E23" s="119"/>
      <c r="F23" s="119"/>
      <c r="G23" s="119"/>
      <c r="H23" s="119"/>
      <c r="N23" s="6" t="s">
        <v>19</v>
      </c>
      <c r="O23">
        <v>44.03</v>
      </c>
      <c r="P23" s="7">
        <f xml:space="preserve"> ABS(O20-O23)</f>
        <v>6.5799999999999983</v>
      </c>
      <c r="Q23">
        <v>62.25</v>
      </c>
      <c r="R23">
        <v>0.44</v>
      </c>
      <c r="S23">
        <v>0.78</v>
      </c>
      <c r="T23">
        <v>0.17</v>
      </c>
      <c r="U23">
        <v>0.62</v>
      </c>
      <c r="V23">
        <v>27.34</v>
      </c>
    </row>
    <row r="24" spans="1:22" ht="15" thickBot="1" x14ac:dyDescent="0.4">
      <c r="A24" s="6" t="s">
        <v>14</v>
      </c>
      <c r="B24" s="6">
        <v>71.459999999999994</v>
      </c>
      <c r="C24" s="6">
        <v>73.87</v>
      </c>
      <c r="D24" s="6">
        <v>0.8</v>
      </c>
      <c r="E24" s="6">
        <v>0.8</v>
      </c>
      <c r="F24" s="6">
        <v>0.2</v>
      </c>
      <c r="G24" s="6">
        <v>0.6</v>
      </c>
      <c r="H24" s="6">
        <v>33.1</v>
      </c>
      <c r="N24" s="6" t="s">
        <v>21</v>
      </c>
      <c r="O24">
        <v>22.33</v>
      </c>
      <c r="P24" s="7">
        <f>ABS(O24-O20)</f>
        <v>28.28</v>
      </c>
      <c r="Q24">
        <v>47.61</v>
      </c>
      <c r="R24">
        <v>0.49</v>
      </c>
      <c r="S24">
        <v>0.71</v>
      </c>
      <c r="T24">
        <v>0.2</v>
      </c>
      <c r="U24">
        <v>0.51</v>
      </c>
      <c r="V24">
        <v>39.65</v>
      </c>
    </row>
    <row r="25" spans="1:22" ht="15" thickBot="1" x14ac:dyDescent="0.4">
      <c r="A25" s="6" t="s">
        <v>26</v>
      </c>
      <c r="B25" s="6">
        <v>73.3</v>
      </c>
      <c r="C25" s="6">
        <v>76.569999999999993</v>
      </c>
      <c r="D25" s="6">
        <v>0.75</v>
      </c>
      <c r="E25" s="6">
        <v>0.78</v>
      </c>
      <c r="F25" s="6">
        <v>0.19</v>
      </c>
      <c r="G25" s="6">
        <v>0.59</v>
      </c>
      <c r="H25" s="6">
        <v>32.96</v>
      </c>
      <c r="N25" s="3" t="s">
        <v>22</v>
      </c>
    </row>
    <row r="26" spans="1:22" ht="15" thickBot="1" x14ac:dyDescent="0.4">
      <c r="A26" s="6" t="s">
        <v>27</v>
      </c>
      <c r="B26" s="6">
        <v>67.099999999999994</v>
      </c>
      <c r="C26" s="6">
        <v>68.739999999999995</v>
      </c>
      <c r="D26" s="6">
        <v>0.46</v>
      </c>
      <c r="E26" s="6">
        <v>0.68</v>
      </c>
      <c r="F26" s="6">
        <v>0.16</v>
      </c>
      <c r="G26" s="6">
        <v>0.51</v>
      </c>
      <c r="H26" s="6">
        <v>32.11</v>
      </c>
      <c r="N26" s="6" t="s">
        <v>17</v>
      </c>
      <c r="O26" s="7">
        <v>36.17</v>
      </c>
      <c r="P26" s="6">
        <f>ABS(O20-O26)</f>
        <v>14.439999999999998</v>
      </c>
      <c r="Q26">
        <v>44.52</v>
      </c>
      <c r="R26">
        <v>0.59</v>
      </c>
      <c r="S26">
        <v>0.97</v>
      </c>
      <c r="T26">
        <v>0.32</v>
      </c>
      <c r="U26">
        <v>0.65</v>
      </c>
      <c r="V26">
        <v>50.12</v>
      </c>
    </row>
    <row r="27" spans="1:22" ht="15" thickBot="1" x14ac:dyDescent="0.4">
      <c r="A27" s="119" t="s">
        <v>23</v>
      </c>
      <c r="B27" s="119"/>
      <c r="C27" s="119"/>
      <c r="D27" s="119"/>
      <c r="E27" s="119"/>
      <c r="F27" s="119"/>
      <c r="G27" s="119"/>
      <c r="H27" s="119"/>
      <c r="N27" s="6" t="s">
        <v>21</v>
      </c>
      <c r="O27" s="7">
        <v>59.66</v>
      </c>
      <c r="P27" s="7">
        <f>ABS(O20-O27)</f>
        <v>9.0499999999999972</v>
      </c>
      <c r="Q27">
        <v>66.459999999999994</v>
      </c>
      <c r="R27">
        <v>0.6</v>
      </c>
      <c r="S27">
        <v>0.88</v>
      </c>
      <c r="T27">
        <v>0.23</v>
      </c>
      <c r="U27">
        <v>0.65</v>
      </c>
      <c r="V27">
        <v>35.57</v>
      </c>
    </row>
    <row r="28" spans="1:22" ht="15" thickBot="1" x14ac:dyDescent="0.4">
      <c r="A28" s="6" t="s">
        <v>14</v>
      </c>
      <c r="B28" s="6">
        <f t="shared" ref="B28:H28" si="4">ABS(B20-B24)</f>
        <v>5.9999999999988063E-2</v>
      </c>
      <c r="C28" s="6">
        <f t="shared" si="4"/>
        <v>2.269999999999996</v>
      </c>
      <c r="D28" s="6">
        <f t="shared" si="4"/>
        <v>3.0000000000000027E-2</v>
      </c>
      <c r="E28" s="6">
        <f t="shared" si="4"/>
        <v>2.0000000000000018E-2</v>
      </c>
      <c r="F28" s="6">
        <f t="shared" si="4"/>
        <v>2.0000000000000018E-2</v>
      </c>
      <c r="G28" s="6">
        <f t="shared" si="4"/>
        <v>0</v>
      </c>
      <c r="H28" s="6">
        <f t="shared" si="4"/>
        <v>2.3500000000000014</v>
      </c>
      <c r="N28" s="6" t="s">
        <v>19</v>
      </c>
      <c r="O28" s="7">
        <v>60.62</v>
      </c>
      <c r="P28" s="7">
        <f>ABS(O20-O28)</f>
        <v>10.009999999999998</v>
      </c>
      <c r="Q28">
        <v>62.73</v>
      </c>
      <c r="R28">
        <v>0.48</v>
      </c>
      <c r="S28">
        <v>0.84</v>
      </c>
      <c r="T28">
        <v>0.22</v>
      </c>
      <c r="U28">
        <v>0.62</v>
      </c>
      <c r="V28">
        <v>35.31</v>
      </c>
    </row>
    <row r="29" spans="1:22" x14ac:dyDescent="0.35">
      <c r="A29" s="6" t="s">
        <v>16</v>
      </c>
      <c r="B29" s="6">
        <f t="shared" ref="B29:H29" si="5">ABS(B21-B25)</f>
        <v>3.0000000000001137E-2</v>
      </c>
      <c r="C29" s="6">
        <f t="shared" si="5"/>
        <v>0.43000000000000682</v>
      </c>
      <c r="D29" s="6">
        <f t="shared" si="5"/>
        <v>1.0000000000000009E-2</v>
      </c>
      <c r="E29" s="6">
        <f t="shared" si="5"/>
        <v>5.0000000000000044E-2</v>
      </c>
      <c r="F29" s="6">
        <f t="shared" si="5"/>
        <v>0.03</v>
      </c>
      <c r="G29" s="6">
        <f t="shared" si="5"/>
        <v>2.0000000000000018E-2</v>
      </c>
      <c r="H29" s="6">
        <f t="shared" si="5"/>
        <v>4.2100000000000009</v>
      </c>
      <c r="N29" s="3" t="s">
        <v>24</v>
      </c>
    </row>
    <row r="30" spans="1:22" x14ac:dyDescent="0.35">
      <c r="A30" s="6" t="s">
        <v>18</v>
      </c>
      <c r="B30" s="6">
        <f t="shared" ref="B30:H30" si="6">ABS(B22-B26)</f>
        <v>1.6599999999999966</v>
      </c>
      <c r="C30" s="6">
        <f t="shared" si="6"/>
        <v>5.0600000000000023</v>
      </c>
      <c r="D30" s="6">
        <f t="shared" si="6"/>
        <v>9.9999999999999534E-3</v>
      </c>
      <c r="E30" s="6">
        <f t="shared" si="6"/>
        <v>1.0000000000000009E-2</v>
      </c>
      <c r="F30" s="6">
        <f t="shared" si="6"/>
        <v>1.0000000000000009E-2</v>
      </c>
      <c r="G30" s="6">
        <f t="shared" si="6"/>
        <v>0</v>
      </c>
      <c r="H30" s="6">
        <f t="shared" si="6"/>
        <v>1.9600000000000009</v>
      </c>
      <c r="N30" s="6" t="s">
        <v>17</v>
      </c>
      <c r="O30" s="6">
        <f>AVERAGE(O22,O26)</f>
        <v>18.720000000000002</v>
      </c>
      <c r="P30" s="6">
        <f>AVERAGEA(P22+P26)</f>
        <v>63.779999999999994</v>
      </c>
      <c r="Q30" s="6">
        <f t="shared" ref="Q30:V32" si="7">AVERAGE(Q22,Q26)</f>
        <v>39.299999999999997</v>
      </c>
      <c r="R30" s="6">
        <f t="shared" si="7"/>
        <v>0.53499999999999992</v>
      </c>
      <c r="S30" s="6">
        <f t="shared" si="7"/>
        <v>0.995</v>
      </c>
      <c r="T30" s="6">
        <f t="shared" si="7"/>
        <v>0.34499999999999997</v>
      </c>
      <c r="U30" s="6">
        <f t="shared" si="7"/>
        <v>0.65</v>
      </c>
      <c r="V30" s="6">
        <f t="shared" si="7"/>
        <v>53.72</v>
      </c>
    </row>
    <row r="31" spans="1:22" x14ac:dyDescent="0.35">
      <c r="N31" s="6" t="s">
        <v>19</v>
      </c>
      <c r="O31" s="6">
        <f>AVERAGE(O23,O27)</f>
        <v>51.844999999999999</v>
      </c>
      <c r="P31" s="6">
        <f>AVERAGEA(P23+P27)</f>
        <v>15.629999999999995</v>
      </c>
      <c r="Q31" s="6">
        <f t="shared" si="7"/>
        <v>64.35499999999999</v>
      </c>
      <c r="R31" s="6">
        <f t="shared" si="7"/>
        <v>0.52</v>
      </c>
      <c r="S31" s="6">
        <f t="shared" si="7"/>
        <v>0.83000000000000007</v>
      </c>
      <c r="T31" s="6">
        <f t="shared" si="7"/>
        <v>0.2</v>
      </c>
      <c r="U31" s="6">
        <f t="shared" si="7"/>
        <v>0.63500000000000001</v>
      </c>
      <c r="V31" s="6">
        <f t="shared" si="7"/>
        <v>31.454999999999998</v>
      </c>
    </row>
    <row r="32" spans="1:22" x14ac:dyDescent="0.35">
      <c r="N32" s="6" t="s">
        <v>21</v>
      </c>
      <c r="O32" s="6">
        <f>AVERAGE(O24,O28)</f>
        <v>41.474999999999994</v>
      </c>
      <c r="P32" s="6">
        <f>AVERAGEA(P24+P28)</f>
        <v>38.29</v>
      </c>
      <c r="Q32" s="6">
        <f t="shared" si="7"/>
        <v>55.17</v>
      </c>
      <c r="R32" s="6">
        <f t="shared" si="7"/>
        <v>0.48499999999999999</v>
      </c>
      <c r="S32" s="6">
        <f t="shared" si="7"/>
        <v>0.77499999999999991</v>
      </c>
      <c r="T32" s="6">
        <f t="shared" si="7"/>
        <v>0.21000000000000002</v>
      </c>
      <c r="U32" s="6">
        <f t="shared" si="7"/>
        <v>0.56499999999999995</v>
      </c>
      <c r="V32" s="6">
        <f t="shared" si="7"/>
        <v>37.480000000000004</v>
      </c>
    </row>
    <row r="33" spans="1:22" x14ac:dyDescent="0.35">
      <c r="A33" s="120" t="s">
        <v>28</v>
      </c>
      <c r="B33" s="120"/>
      <c r="C33" s="120"/>
      <c r="D33" s="120"/>
      <c r="E33" s="120"/>
      <c r="F33" s="120"/>
      <c r="G33" s="120"/>
      <c r="H33" s="120"/>
    </row>
    <row r="34" spans="1:22" x14ac:dyDescent="0.35">
      <c r="A34" s="3"/>
      <c r="B34" s="1" t="s">
        <v>2</v>
      </c>
      <c r="C34" s="1" t="s">
        <v>3</v>
      </c>
      <c r="D34" s="1" t="s">
        <v>4</v>
      </c>
      <c r="E34" s="1" t="s">
        <v>5</v>
      </c>
      <c r="F34" s="1" t="s">
        <v>6</v>
      </c>
      <c r="G34" s="1" t="s">
        <v>7</v>
      </c>
      <c r="H34" s="1" t="s">
        <v>8</v>
      </c>
    </row>
    <row r="35" spans="1:22" x14ac:dyDescent="0.35">
      <c r="A35" s="119" t="s">
        <v>12</v>
      </c>
      <c r="B35" s="119"/>
      <c r="C35" s="119"/>
      <c r="D35" s="119"/>
      <c r="E35" s="119"/>
      <c r="F35" s="119"/>
      <c r="G35" s="119"/>
      <c r="H35" s="119"/>
      <c r="N35" s="6" t="s">
        <v>28</v>
      </c>
    </row>
    <row r="36" spans="1:22" x14ac:dyDescent="0.35">
      <c r="A36" s="6" t="s">
        <v>14</v>
      </c>
      <c r="B36" s="6">
        <v>68.709999999999994</v>
      </c>
      <c r="C36" s="6">
        <v>74.73</v>
      </c>
      <c r="D36" s="6">
        <v>0.7</v>
      </c>
      <c r="E36" s="6">
        <v>0.73</v>
      </c>
      <c r="F36" s="6">
        <v>0.17</v>
      </c>
      <c r="G36" s="6">
        <v>0.56000000000000005</v>
      </c>
      <c r="H36" s="6">
        <v>31.23</v>
      </c>
      <c r="I36" s="6">
        <v>68.97</v>
      </c>
      <c r="O36" s="3" t="s">
        <v>2</v>
      </c>
      <c r="P36" s="3" t="s">
        <v>11</v>
      </c>
      <c r="Q36" s="2" t="s">
        <v>3</v>
      </c>
      <c r="R36" s="2" t="s">
        <v>4</v>
      </c>
      <c r="S36" s="2" t="s">
        <v>5</v>
      </c>
      <c r="T36" s="2" t="s">
        <v>6</v>
      </c>
      <c r="U36" s="2" t="s">
        <v>7</v>
      </c>
      <c r="V36" s="2" t="s">
        <v>8</v>
      </c>
    </row>
    <row r="37" spans="1:22" x14ac:dyDescent="0.35">
      <c r="A37" s="6" t="s">
        <v>26</v>
      </c>
      <c r="B37" s="6">
        <v>65.16</v>
      </c>
      <c r="C37" s="6">
        <v>78.040000000000006</v>
      </c>
      <c r="D37" s="6">
        <v>0.75</v>
      </c>
      <c r="E37" s="6">
        <v>0.65</v>
      </c>
      <c r="F37" s="6">
        <v>0.14000000000000001</v>
      </c>
      <c r="G37" s="6">
        <v>0.51</v>
      </c>
      <c r="H37" s="6">
        <v>28.12</v>
      </c>
      <c r="I37" s="6">
        <v>64.7</v>
      </c>
      <c r="N37" s="3" t="s">
        <v>13</v>
      </c>
      <c r="O37" s="3">
        <v>55.09</v>
      </c>
      <c r="P37" s="3"/>
      <c r="Q37" s="2"/>
      <c r="R37" s="2"/>
      <c r="S37" s="2"/>
      <c r="T37" s="2"/>
      <c r="U37" s="2"/>
    </row>
    <row r="38" spans="1:22" ht="15" thickBot="1" x14ac:dyDescent="0.4">
      <c r="A38" s="6" t="s">
        <v>27</v>
      </c>
      <c r="B38" s="6">
        <v>63.77</v>
      </c>
      <c r="C38" s="6">
        <v>75.08</v>
      </c>
      <c r="D38" s="6">
        <v>0.53</v>
      </c>
      <c r="E38" s="6">
        <v>0.64</v>
      </c>
      <c r="F38" s="6">
        <v>0.14000000000000001</v>
      </c>
      <c r="G38" s="6">
        <v>0.5</v>
      </c>
      <c r="H38" s="6">
        <v>28.11</v>
      </c>
      <c r="I38" s="6">
        <v>65.290000000000006</v>
      </c>
      <c r="N38" s="3" t="s">
        <v>15</v>
      </c>
    </row>
    <row r="39" spans="1:22" ht="15" thickBot="1" x14ac:dyDescent="0.4">
      <c r="A39" s="119" t="s">
        <v>20</v>
      </c>
      <c r="B39" s="119"/>
      <c r="C39" s="119"/>
      <c r="D39" s="119"/>
      <c r="E39" s="119"/>
      <c r="F39" s="119"/>
      <c r="G39" s="119"/>
      <c r="H39" s="119"/>
      <c r="N39" s="6" t="s">
        <v>17</v>
      </c>
      <c r="O39">
        <v>51.15</v>
      </c>
      <c r="P39" s="7">
        <f>ABS(O37-O39)</f>
        <v>3.9400000000000048</v>
      </c>
      <c r="Q39">
        <v>0.46</v>
      </c>
      <c r="R39">
        <v>0.94</v>
      </c>
      <c r="S39">
        <v>0.25</v>
      </c>
      <c r="T39">
        <v>0.69</v>
      </c>
      <c r="U39">
        <v>35.76</v>
      </c>
    </row>
    <row r="40" spans="1:22" ht="15" thickBot="1" x14ac:dyDescent="0.4">
      <c r="A40" s="6" t="s">
        <v>14</v>
      </c>
      <c r="B40" s="6">
        <v>68.78</v>
      </c>
      <c r="C40" s="6">
        <v>73.709999999999994</v>
      </c>
      <c r="D40" s="6">
        <v>0.68</v>
      </c>
      <c r="E40" s="6">
        <v>0.73</v>
      </c>
      <c r="F40" s="6">
        <v>0.17</v>
      </c>
      <c r="G40" s="6">
        <v>0.56000000000000005</v>
      </c>
      <c r="H40" s="6">
        <v>30.68</v>
      </c>
      <c r="N40" s="6" t="s">
        <v>19</v>
      </c>
      <c r="O40">
        <v>73.040000000000006</v>
      </c>
      <c r="P40" s="7">
        <f xml:space="preserve"> ABS(O37-O40)</f>
        <v>17.950000000000003</v>
      </c>
      <c r="Q40">
        <v>0.56999999999999995</v>
      </c>
      <c r="R40">
        <v>0.9</v>
      </c>
      <c r="S40">
        <v>0.16</v>
      </c>
      <c r="T40">
        <v>0.74</v>
      </c>
      <c r="U40">
        <v>21.98</v>
      </c>
    </row>
    <row r="41" spans="1:22" ht="15" thickBot="1" x14ac:dyDescent="0.4">
      <c r="A41" s="6" t="s">
        <v>26</v>
      </c>
      <c r="B41" s="6">
        <v>65.209999999999994</v>
      </c>
      <c r="C41" s="6">
        <v>76.59</v>
      </c>
      <c r="D41" s="6">
        <v>0.72</v>
      </c>
      <c r="E41" s="6">
        <v>0.68</v>
      </c>
      <c r="F41" s="6">
        <v>0.15</v>
      </c>
      <c r="G41" s="6">
        <v>0.54</v>
      </c>
      <c r="H41" s="6">
        <v>27.46</v>
      </c>
      <c r="N41" s="6" t="s">
        <v>21</v>
      </c>
      <c r="O41">
        <v>67.48</v>
      </c>
      <c r="P41" s="7">
        <f>ABS(O41-O37)</f>
        <v>12.39</v>
      </c>
      <c r="Q41">
        <v>0.61</v>
      </c>
      <c r="R41">
        <v>0.85</v>
      </c>
      <c r="S41">
        <v>0.24</v>
      </c>
      <c r="T41">
        <v>0.62</v>
      </c>
      <c r="U41">
        <v>38.590000000000003</v>
      </c>
    </row>
    <row r="42" spans="1:22" x14ac:dyDescent="0.35">
      <c r="A42" s="6" t="s">
        <v>27</v>
      </c>
      <c r="B42" s="6">
        <v>64.150000000000006</v>
      </c>
      <c r="C42" s="6">
        <v>73.959999999999994</v>
      </c>
      <c r="D42" s="6">
        <v>0.55000000000000004</v>
      </c>
      <c r="E42" s="6">
        <v>0.61</v>
      </c>
      <c r="F42" s="6">
        <v>0.13</v>
      </c>
      <c r="G42" s="6">
        <v>0.48</v>
      </c>
      <c r="H42" s="6">
        <v>26.86</v>
      </c>
      <c r="N42" s="3" t="s">
        <v>22</v>
      </c>
    </row>
    <row r="43" spans="1:22" ht="15" thickBot="1" x14ac:dyDescent="0.4">
      <c r="A43" s="119" t="s">
        <v>23</v>
      </c>
      <c r="B43" s="119"/>
      <c r="C43" s="119"/>
      <c r="D43" s="119"/>
      <c r="E43" s="119"/>
      <c r="F43" s="119"/>
      <c r="G43" s="119"/>
      <c r="H43" s="119"/>
      <c r="N43" s="6" t="s">
        <v>17</v>
      </c>
      <c r="O43">
        <v>32.61</v>
      </c>
      <c r="P43" s="6">
        <f>ABS(O37-O43)</f>
        <v>22.480000000000004</v>
      </c>
      <c r="Q43">
        <v>0.5</v>
      </c>
      <c r="R43">
        <v>1.24</v>
      </c>
      <c r="S43">
        <v>0.54</v>
      </c>
      <c r="T43">
        <v>0.7</v>
      </c>
      <c r="U43">
        <v>77.67</v>
      </c>
    </row>
    <row r="44" spans="1:22" ht="15" thickBot="1" x14ac:dyDescent="0.4">
      <c r="A44" s="6" t="s">
        <v>14</v>
      </c>
      <c r="B44" s="6">
        <f t="shared" ref="B44:H44" si="8">ABS(B36-B40)</f>
        <v>7.000000000000739E-2</v>
      </c>
      <c r="C44" s="6">
        <f t="shared" si="8"/>
        <v>1.0200000000000102</v>
      </c>
      <c r="D44" s="6">
        <f t="shared" si="8"/>
        <v>1.9999999999999907E-2</v>
      </c>
      <c r="E44" s="6">
        <f t="shared" si="8"/>
        <v>0</v>
      </c>
      <c r="F44" s="6">
        <f t="shared" si="8"/>
        <v>0</v>
      </c>
      <c r="G44" s="6">
        <f t="shared" si="8"/>
        <v>0</v>
      </c>
      <c r="H44" s="6">
        <f t="shared" si="8"/>
        <v>0.55000000000000071</v>
      </c>
      <c r="N44" s="6" t="s">
        <v>21</v>
      </c>
      <c r="O44">
        <v>73.16</v>
      </c>
      <c r="P44" s="7">
        <f>ABS(O37-O44)</f>
        <v>18.069999999999993</v>
      </c>
      <c r="Q44">
        <v>0.63</v>
      </c>
      <c r="R44">
        <v>1.03</v>
      </c>
      <c r="S44">
        <v>0.18</v>
      </c>
      <c r="T44">
        <v>0.85</v>
      </c>
      <c r="U44">
        <v>20.78</v>
      </c>
    </row>
    <row r="45" spans="1:22" ht="15" thickBot="1" x14ac:dyDescent="0.4">
      <c r="A45" s="6" t="s">
        <v>16</v>
      </c>
      <c r="B45" s="6">
        <f t="shared" ref="B45:H45" si="9">ABS(B37-B41)</f>
        <v>4.9999999999997158E-2</v>
      </c>
      <c r="C45" s="6">
        <f t="shared" si="9"/>
        <v>1.4500000000000028</v>
      </c>
      <c r="D45" s="6">
        <f t="shared" si="9"/>
        <v>3.0000000000000027E-2</v>
      </c>
      <c r="E45" s="6">
        <f t="shared" si="9"/>
        <v>3.0000000000000027E-2</v>
      </c>
      <c r="F45" s="6">
        <f t="shared" si="9"/>
        <v>9.9999999999999811E-3</v>
      </c>
      <c r="G45" s="6">
        <f t="shared" si="9"/>
        <v>3.0000000000000027E-2</v>
      </c>
      <c r="H45" s="6">
        <f t="shared" si="9"/>
        <v>0.66000000000000014</v>
      </c>
      <c r="N45" s="6" t="s">
        <v>19</v>
      </c>
      <c r="O45">
        <v>63.04</v>
      </c>
      <c r="P45" s="7">
        <f>ABS(O37-O45)</f>
        <v>7.9499999999999957</v>
      </c>
      <c r="Q45">
        <v>0.53</v>
      </c>
      <c r="R45">
        <v>0.78</v>
      </c>
      <c r="S45">
        <v>0.24</v>
      </c>
      <c r="T45">
        <v>0.54</v>
      </c>
      <c r="U45">
        <v>44.1</v>
      </c>
    </row>
    <row r="46" spans="1:22" x14ac:dyDescent="0.35">
      <c r="A46" s="6" t="s">
        <v>18</v>
      </c>
      <c r="B46" s="6">
        <f t="shared" ref="B46:H46" si="10">ABS(B38-B42)</f>
        <v>0.38000000000000256</v>
      </c>
      <c r="C46" s="6">
        <f t="shared" si="10"/>
        <v>1.1200000000000045</v>
      </c>
      <c r="D46" s="6">
        <f t="shared" si="10"/>
        <v>2.0000000000000018E-2</v>
      </c>
      <c r="E46" s="6">
        <f t="shared" si="10"/>
        <v>3.0000000000000027E-2</v>
      </c>
      <c r="F46" s="6">
        <f t="shared" si="10"/>
        <v>1.0000000000000009E-2</v>
      </c>
      <c r="G46" s="6">
        <f t="shared" si="10"/>
        <v>2.0000000000000018E-2</v>
      </c>
      <c r="H46" s="6">
        <f t="shared" si="10"/>
        <v>1.25</v>
      </c>
      <c r="N46" s="3" t="s">
        <v>24</v>
      </c>
    </row>
    <row r="47" spans="1:22" x14ac:dyDescent="0.35">
      <c r="N47" s="6" t="s">
        <v>17</v>
      </c>
      <c r="O47" s="6">
        <f>AVERAGE(O39,O43)</f>
        <v>41.879999999999995</v>
      </c>
      <c r="P47" s="6">
        <f>AVERAGEA(P39+P43)</f>
        <v>26.420000000000009</v>
      </c>
      <c r="Q47" s="6">
        <f t="shared" ref="Q47:V49" si="11">AVERAGE(Q39,Q43)</f>
        <v>0.48</v>
      </c>
      <c r="R47" s="6">
        <f t="shared" si="11"/>
        <v>1.0899999999999999</v>
      </c>
      <c r="S47" s="6">
        <f t="shared" si="11"/>
        <v>0.39500000000000002</v>
      </c>
      <c r="T47" s="6">
        <f t="shared" si="11"/>
        <v>0.69499999999999995</v>
      </c>
      <c r="U47" s="6">
        <f t="shared" si="11"/>
        <v>56.715000000000003</v>
      </c>
      <c r="V47" s="6" t="e">
        <f t="shared" si="11"/>
        <v>#DIV/0!</v>
      </c>
    </row>
    <row r="48" spans="1:22" x14ac:dyDescent="0.35">
      <c r="N48" s="6" t="s">
        <v>19</v>
      </c>
      <c r="O48" s="6">
        <f>AVERAGE(O40,O44)</f>
        <v>73.099999999999994</v>
      </c>
      <c r="P48" s="6">
        <f>AVERAGEA(P40+P44)</f>
        <v>36.019999999999996</v>
      </c>
      <c r="Q48" s="6">
        <f t="shared" si="11"/>
        <v>0.6</v>
      </c>
      <c r="R48" s="6">
        <f t="shared" si="11"/>
        <v>0.96500000000000008</v>
      </c>
      <c r="S48" s="6">
        <f t="shared" si="11"/>
        <v>0.16999999999999998</v>
      </c>
      <c r="T48" s="6">
        <f t="shared" si="11"/>
        <v>0.79499999999999993</v>
      </c>
      <c r="U48" s="6">
        <f t="shared" si="11"/>
        <v>21.380000000000003</v>
      </c>
      <c r="V48" s="6" t="e">
        <f t="shared" si="11"/>
        <v>#DIV/0!</v>
      </c>
    </row>
    <row r="49" spans="1:22" x14ac:dyDescent="0.35">
      <c r="A49" s="120" t="s">
        <v>29</v>
      </c>
      <c r="B49" s="120"/>
      <c r="C49" s="120"/>
      <c r="D49" s="120"/>
      <c r="E49" s="120"/>
      <c r="F49" s="120"/>
      <c r="G49" s="120"/>
      <c r="H49" s="120"/>
      <c r="N49" s="6" t="s">
        <v>21</v>
      </c>
      <c r="O49" s="6">
        <f>AVERAGE(O41,O45)</f>
        <v>65.260000000000005</v>
      </c>
      <c r="P49" s="6">
        <f>AVERAGEA(P41+P45)</f>
        <v>20.339999999999996</v>
      </c>
      <c r="Q49" s="6">
        <f t="shared" si="11"/>
        <v>0.57000000000000006</v>
      </c>
      <c r="R49" s="6">
        <f t="shared" si="11"/>
        <v>0.81499999999999995</v>
      </c>
      <c r="S49" s="6">
        <f t="shared" si="11"/>
        <v>0.24</v>
      </c>
      <c r="T49" s="6">
        <f t="shared" si="11"/>
        <v>0.58000000000000007</v>
      </c>
      <c r="U49" s="6">
        <f t="shared" si="11"/>
        <v>41.344999999999999</v>
      </c>
      <c r="V49" s="6" t="e">
        <f t="shared" si="11"/>
        <v>#DIV/0!</v>
      </c>
    </row>
    <row r="50" spans="1:22" x14ac:dyDescent="0.35">
      <c r="A50" s="3"/>
      <c r="B50" s="1" t="s">
        <v>2</v>
      </c>
      <c r="C50" s="1" t="s">
        <v>3</v>
      </c>
      <c r="D50" s="1" t="s">
        <v>4</v>
      </c>
      <c r="E50" s="1" t="s">
        <v>5</v>
      </c>
      <c r="F50" s="1" t="s">
        <v>6</v>
      </c>
      <c r="G50" s="1" t="s">
        <v>7</v>
      </c>
      <c r="H50" s="1" t="s">
        <v>8</v>
      </c>
    </row>
    <row r="51" spans="1:22" x14ac:dyDescent="0.35">
      <c r="A51" s="119" t="s">
        <v>12</v>
      </c>
      <c r="B51" s="119"/>
      <c r="C51" s="119"/>
      <c r="D51" s="119"/>
      <c r="E51" s="119"/>
      <c r="F51" s="119"/>
      <c r="G51" s="119"/>
      <c r="H51" s="119"/>
      <c r="N51" s="3" t="s">
        <v>29</v>
      </c>
    </row>
    <row r="52" spans="1:22" x14ac:dyDescent="0.35">
      <c r="A52" s="6" t="s">
        <v>14</v>
      </c>
      <c r="B52" s="6">
        <v>97.67</v>
      </c>
      <c r="C52" s="6">
        <v>76.56</v>
      </c>
      <c r="D52" s="6">
        <v>0.67</v>
      </c>
      <c r="E52" s="6">
        <v>0.61</v>
      </c>
      <c r="F52" s="6">
        <v>0.15</v>
      </c>
      <c r="G52" s="6">
        <v>0.47</v>
      </c>
      <c r="H52" s="6">
        <v>31.86</v>
      </c>
      <c r="I52" s="6">
        <v>96.73</v>
      </c>
      <c r="O52" s="3" t="s">
        <v>2</v>
      </c>
      <c r="P52" s="3" t="s">
        <v>11</v>
      </c>
      <c r="Q52" s="2" t="s">
        <v>3</v>
      </c>
      <c r="R52" s="2" t="s">
        <v>4</v>
      </c>
      <c r="S52" s="2" t="s">
        <v>5</v>
      </c>
      <c r="T52" s="2" t="s">
        <v>6</v>
      </c>
      <c r="U52" s="2" t="s">
        <v>7</v>
      </c>
      <c r="V52" s="2" t="s">
        <v>8</v>
      </c>
    </row>
    <row r="53" spans="1:22" x14ac:dyDescent="0.35">
      <c r="A53" s="6" t="s">
        <v>26</v>
      </c>
      <c r="B53" s="6">
        <v>95.47</v>
      </c>
      <c r="C53" s="6">
        <v>75.81</v>
      </c>
      <c r="D53" s="6">
        <v>0.62</v>
      </c>
      <c r="E53" s="6">
        <v>0.62</v>
      </c>
      <c r="F53" s="6">
        <v>0.15</v>
      </c>
      <c r="G53" s="6">
        <v>0.47</v>
      </c>
      <c r="H53" s="6">
        <v>31.16</v>
      </c>
      <c r="I53" s="6">
        <v>96.48</v>
      </c>
      <c r="N53" s="3" t="s">
        <v>13</v>
      </c>
      <c r="O53" s="3">
        <v>69.069999999999993</v>
      </c>
      <c r="P53" s="3"/>
      <c r="Q53" s="2"/>
      <c r="R53" s="2"/>
      <c r="S53" s="2"/>
      <c r="T53" s="2"/>
      <c r="U53" s="2"/>
    </row>
    <row r="54" spans="1:22" ht="15" thickBot="1" x14ac:dyDescent="0.4">
      <c r="A54" s="6" t="s">
        <v>27</v>
      </c>
      <c r="B54" s="6">
        <v>91.39</v>
      </c>
      <c r="C54" s="6">
        <v>75.78</v>
      </c>
      <c r="D54" s="6">
        <v>0.53</v>
      </c>
      <c r="E54" s="6">
        <v>0.59</v>
      </c>
      <c r="F54" s="6">
        <v>0.12</v>
      </c>
      <c r="G54" s="6">
        <v>0.46</v>
      </c>
      <c r="H54" s="6">
        <v>26.78</v>
      </c>
      <c r="I54" s="6">
        <v>96.58</v>
      </c>
      <c r="N54" s="3" t="s">
        <v>15</v>
      </c>
    </row>
    <row r="55" spans="1:22" ht="15" thickBot="1" x14ac:dyDescent="0.4">
      <c r="A55" s="119" t="s">
        <v>20</v>
      </c>
      <c r="B55" s="119"/>
      <c r="C55" s="119"/>
      <c r="D55" s="119"/>
      <c r="E55" s="119"/>
      <c r="F55" s="119"/>
      <c r="G55" s="119"/>
      <c r="H55" s="119"/>
      <c r="N55" s="6" t="s">
        <v>17</v>
      </c>
      <c r="O55" s="7">
        <v>62.51</v>
      </c>
      <c r="P55" s="7">
        <f>ABS(O53-O55)</f>
        <v>6.5599999999999952</v>
      </c>
      <c r="Q55" s="7">
        <v>0.68</v>
      </c>
      <c r="R55" s="7">
        <v>52.84</v>
      </c>
      <c r="S55" s="7">
        <v>0.96</v>
      </c>
      <c r="T55" s="7">
        <v>0.72</v>
      </c>
    </row>
    <row r="56" spans="1:22" ht="15" thickBot="1" x14ac:dyDescent="0.4">
      <c r="A56" s="6" t="s">
        <v>14</v>
      </c>
      <c r="B56" s="6">
        <v>97.63</v>
      </c>
      <c r="C56" s="6">
        <v>77.16</v>
      </c>
      <c r="D56" s="6">
        <v>0.67</v>
      </c>
      <c r="E56" s="6">
        <v>0.61</v>
      </c>
      <c r="F56" s="6">
        <v>0.14000000000000001</v>
      </c>
      <c r="G56" s="6">
        <v>0.47</v>
      </c>
      <c r="H56" s="6">
        <v>31.03</v>
      </c>
      <c r="N56" s="6" t="s">
        <v>19</v>
      </c>
      <c r="O56" s="7">
        <v>63.32</v>
      </c>
      <c r="P56" s="7">
        <f xml:space="preserve"> ABS(O53-O56)</f>
        <v>5.7499999999999929</v>
      </c>
      <c r="Q56" s="7">
        <v>0.74</v>
      </c>
      <c r="R56" s="7">
        <v>64.680000000000007</v>
      </c>
      <c r="S56" s="7">
        <v>0.95</v>
      </c>
      <c r="T56" s="7">
        <v>0.73</v>
      </c>
    </row>
    <row r="57" spans="1:22" ht="15" thickBot="1" x14ac:dyDescent="0.4">
      <c r="A57" s="6" t="s">
        <v>26</v>
      </c>
      <c r="B57" s="6">
        <v>95.34</v>
      </c>
      <c r="C57" s="6">
        <v>79.83</v>
      </c>
      <c r="D57" s="6">
        <v>0.67</v>
      </c>
      <c r="E57" s="6">
        <v>0.62</v>
      </c>
      <c r="F57" s="6">
        <v>0.15</v>
      </c>
      <c r="G57" s="6">
        <v>0.48</v>
      </c>
      <c r="H57" s="6">
        <v>30.85</v>
      </c>
      <c r="N57" s="6" t="s">
        <v>21</v>
      </c>
      <c r="O57" s="7">
        <v>58.38</v>
      </c>
      <c r="P57" s="7">
        <f>ABS(O57-O53)</f>
        <v>10.689999999999991</v>
      </c>
      <c r="Q57" s="7">
        <v>0.81</v>
      </c>
      <c r="R57" s="7">
        <v>60.7</v>
      </c>
      <c r="S57" s="7">
        <v>1.03</v>
      </c>
      <c r="T57" s="7">
        <v>0.75</v>
      </c>
    </row>
    <row r="58" spans="1:22" ht="15" thickBot="1" x14ac:dyDescent="0.4">
      <c r="A58" s="6" t="s">
        <v>27</v>
      </c>
      <c r="B58" s="6">
        <v>92.17</v>
      </c>
      <c r="C58" s="6">
        <v>76.3</v>
      </c>
      <c r="D58" s="6">
        <v>0.54</v>
      </c>
      <c r="E58" s="6">
        <v>0.57999999999999996</v>
      </c>
      <c r="F58" s="6">
        <v>0.12</v>
      </c>
      <c r="G58" s="6">
        <v>0.46</v>
      </c>
      <c r="H58" s="6">
        <v>26.3</v>
      </c>
      <c r="N58" s="3" t="s">
        <v>22</v>
      </c>
    </row>
    <row r="59" spans="1:22" ht="15" thickBot="1" x14ac:dyDescent="0.4">
      <c r="A59" s="119" t="s">
        <v>23</v>
      </c>
      <c r="B59" s="119"/>
      <c r="C59" s="119"/>
      <c r="D59" s="119"/>
      <c r="E59" s="119"/>
      <c r="F59" s="119"/>
      <c r="G59" s="119"/>
      <c r="H59" s="119"/>
      <c r="N59" s="6" t="s">
        <v>17</v>
      </c>
      <c r="O59" s="7">
        <v>36.17</v>
      </c>
      <c r="P59" s="6">
        <f>ABS(O53-O59)</f>
        <v>32.899999999999991</v>
      </c>
      <c r="Q59" s="7">
        <v>0.75</v>
      </c>
      <c r="R59" s="7">
        <v>52.85</v>
      </c>
      <c r="S59" s="7">
        <v>1.66</v>
      </c>
      <c r="T59" s="7">
        <v>0.72</v>
      </c>
    </row>
    <row r="60" spans="1:22" ht="15" thickBot="1" x14ac:dyDescent="0.4">
      <c r="A60" s="6" t="s">
        <v>14</v>
      </c>
      <c r="B60" s="6">
        <f t="shared" ref="B60:H60" si="12">ABS(B52-B56)</f>
        <v>4.0000000000006253E-2</v>
      </c>
      <c r="C60" s="6">
        <f t="shared" si="12"/>
        <v>0.59999999999999432</v>
      </c>
      <c r="D60" s="6">
        <f t="shared" si="12"/>
        <v>0</v>
      </c>
      <c r="E60" s="6">
        <f t="shared" si="12"/>
        <v>0</v>
      </c>
      <c r="F60" s="6">
        <f t="shared" si="12"/>
        <v>9.9999999999999811E-3</v>
      </c>
      <c r="G60" s="6">
        <f t="shared" si="12"/>
        <v>0</v>
      </c>
      <c r="H60" s="6">
        <f t="shared" si="12"/>
        <v>0.82999999999999829</v>
      </c>
      <c r="N60" s="6" t="s">
        <v>21</v>
      </c>
      <c r="O60" s="7">
        <v>59.66</v>
      </c>
      <c r="P60" s="7">
        <f>ABS(O53-O60)</f>
        <v>9.4099999999999966</v>
      </c>
      <c r="Q60" s="7">
        <v>0.88</v>
      </c>
      <c r="R60" s="7">
        <v>68.260000000000005</v>
      </c>
      <c r="S60" s="7">
        <v>1.01</v>
      </c>
      <c r="T60" s="7">
        <v>0.73</v>
      </c>
    </row>
    <row r="61" spans="1:22" ht="15" thickBot="1" x14ac:dyDescent="0.4">
      <c r="A61" s="6" t="s">
        <v>16</v>
      </c>
      <c r="B61" s="6">
        <f t="shared" ref="B61:H61" si="13">ABS(B53-B57)</f>
        <v>0.12999999999999545</v>
      </c>
      <c r="C61" s="6">
        <f t="shared" si="13"/>
        <v>4.019999999999996</v>
      </c>
      <c r="D61" s="6">
        <f t="shared" si="13"/>
        <v>5.0000000000000044E-2</v>
      </c>
      <c r="E61" s="6">
        <f t="shared" si="13"/>
        <v>0</v>
      </c>
      <c r="F61" s="6">
        <f t="shared" si="13"/>
        <v>0</v>
      </c>
      <c r="G61" s="6">
        <f t="shared" si="13"/>
        <v>1.0000000000000009E-2</v>
      </c>
      <c r="H61" s="6">
        <f t="shared" si="13"/>
        <v>0.30999999999999872</v>
      </c>
      <c r="N61" s="6" t="s">
        <v>19</v>
      </c>
      <c r="O61" s="7">
        <v>60.62</v>
      </c>
      <c r="P61" s="7">
        <f>ABS(O53-O61)</f>
        <v>8.4499999999999957</v>
      </c>
      <c r="Q61" s="7">
        <v>0.85</v>
      </c>
      <c r="R61" s="7">
        <v>65.989999999999995</v>
      </c>
      <c r="S61" s="7">
        <v>0.99</v>
      </c>
      <c r="T61" s="7">
        <v>0.75</v>
      </c>
    </row>
    <row r="62" spans="1:22" x14ac:dyDescent="0.35">
      <c r="A62" s="6" t="s">
        <v>18</v>
      </c>
      <c r="B62" s="6">
        <f t="shared" ref="B62:H62" si="14">ABS(B54-B58)</f>
        <v>0.78000000000000114</v>
      </c>
      <c r="C62" s="6">
        <f t="shared" si="14"/>
        <v>0.51999999999999602</v>
      </c>
      <c r="D62" s="6">
        <f t="shared" si="14"/>
        <v>1.0000000000000009E-2</v>
      </c>
      <c r="E62" s="6">
        <f t="shared" si="14"/>
        <v>1.0000000000000009E-2</v>
      </c>
      <c r="F62" s="6">
        <f t="shared" si="14"/>
        <v>0</v>
      </c>
      <c r="G62" s="6">
        <f t="shared" si="14"/>
        <v>0</v>
      </c>
      <c r="H62" s="6">
        <f t="shared" si="14"/>
        <v>0.48000000000000043</v>
      </c>
      <c r="N62" s="3" t="s">
        <v>24</v>
      </c>
    </row>
    <row r="63" spans="1:22" x14ac:dyDescent="0.35">
      <c r="N63" s="6" t="s">
        <v>17</v>
      </c>
      <c r="O63" s="6">
        <f>AVERAGE(O55,O59)</f>
        <v>49.34</v>
      </c>
      <c r="P63" s="6">
        <f>AVERAGEA(P55+P59)</f>
        <v>39.459999999999987</v>
      </c>
      <c r="Q63" s="6">
        <f t="shared" ref="Q63:V65" si="15">AVERAGE(Q55,Q59)</f>
        <v>0.71500000000000008</v>
      </c>
      <c r="R63" s="6">
        <f t="shared" si="15"/>
        <v>52.844999999999999</v>
      </c>
      <c r="S63" s="6">
        <f t="shared" si="15"/>
        <v>1.31</v>
      </c>
      <c r="T63" s="6">
        <f t="shared" si="15"/>
        <v>0.72</v>
      </c>
      <c r="U63" s="6" t="e">
        <f t="shared" si="15"/>
        <v>#DIV/0!</v>
      </c>
      <c r="V63" s="6" t="e">
        <f t="shared" si="15"/>
        <v>#DIV/0!</v>
      </c>
    </row>
    <row r="64" spans="1:22" x14ac:dyDescent="0.35">
      <c r="N64" s="6" t="s">
        <v>19</v>
      </c>
      <c r="O64" s="6">
        <f>AVERAGE(O56,O60)</f>
        <v>61.489999999999995</v>
      </c>
      <c r="P64" s="6">
        <f>AVERAGEA(P56+P60)</f>
        <v>15.159999999999989</v>
      </c>
      <c r="Q64" s="6">
        <f t="shared" si="15"/>
        <v>0.81</v>
      </c>
      <c r="R64" s="6">
        <f t="shared" si="15"/>
        <v>66.47</v>
      </c>
      <c r="S64" s="6">
        <f t="shared" si="15"/>
        <v>0.98</v>
      </c>
      <c r="T64" s="6">
        <f t="shared" si="15"/>
        <v>0.73</v>
      </c>
      <c r="U64" s="6" t="e">
        <f t="shared" si="15"/>
        <v>#DIV/0!</v>
      </c>
      <c r="V64" s="6" t="e">
        <f t="shared" si="15"/>
        <v>#DIV/0!</v>
      </c>
    </row>
    <row r="65" spans="1:22" x14ac:dyDescent="0.35">
      <c r="A65" s="120" t="s">
        <v>30</v>
      </c>
      <c r="B65" s="120"/>
      <c r="C65" s="120"/>
      <c r="D65" s="120"/>
      <c r="E65" s="120"/>
      <c r="F65" s="120"/>
      <c r="G65" s="120"/>
      <c r="H65" s="120"/>
      <c r="N65" s="6" t="s">
        <v>21</v>
      </c>
      <c r="O65" s="6">
        <f>AVERAGE(O57,O61)</f>
        <v>59.5</v>
      </c>
      <c r="P65" s="6">
        <f>AVERAGEA(P57+P61)</f>
        <v>19.139999999999986</v>
      </c>
      <c r="Q65" s="6">
        <f t="shared" si="15"/>
        <v>0.83000000000000007</v>
      </c>
      <c r="R65" s="6">
        <f t="shared" si="15"/>
        <v>63.344999999999999</v>
      </c>
      <c r="S65" s="6">
        <f t="shared" si="15"/>
        <v>1.01</v>
      </c>
      <c r="T65" s="6">
        <f t="shared" si="15"/>
        <v>0.75</v>
      </c>
      <c r="U65" s="6" t="e">
        <f t="shared" si="15"/>
        <v>#DIV/0!</v>
      </c>
      <c r="V65" s="6" t="e">
        <f t="shared" si="15"/>
        <v>#DIV/0!</v>
      </c>
    </row>
    <row r="66" spans="1:22" x14ac:dyDescent="0.35">
      <c r="A66" s="3"/>
      <c r="B66" s="1" t="s">
        <v>2</v>
      </c>
      <c r="C66" s="1" t="s">
        <v>3</v>
      </c>
      <c r="D66" s="1" t="s">
        <v>4</v>
      </c>
      <c r="E66" s="1" t="s">
        <v>5</v>
      </c>
      <c r="F66" s="1" t="s">
        <v>6</v>
      </c>
      <c r="G66" s="1" t="s">
        <v>7</v>
      </c>
      <c r="H66" s="1" t="s">
        <v>8</v>
      </c>
    </row>
    <row r="67" spans="1:22" x14ac:dyDescent="0.35">
      <c r="A67" s="119" t="s">
        <v>12</v>
      </c>
      <c r="B67" s="119"/>
      <c r="C67" s="119"/>
      <c r="D67" s="119"/>
      <c r="E67" s="119"/>
      <c r="F67" s="119"/>
      <c r="G67" s="119"/>
      <c r="H67" s="119"/>
    </row>
    <row r="68" spans="1:22" x14ac:dyDescent="0.35">
      <c r="A68" s="6" t="s">
        <v>14</v>
      </c>
      <c r="B68" s="6">
        <v>71.56</v>
      </c>
      <c r="C68" s="6">
        <v>78.16</v>
      </c>
      <c r="D68" s="6">
        <v>0.77</v>
      </c>
      <c r="E68" s="6">
        <v>0.76</v>
      </c>
      <c r="F68" s="6">
        <v>0.16</v>
      </c>
      <c r="G68" s="6">
        <v>0.6</v>
      </c>
      <c r="H68" s="6">
        <v>26.03</v>
      </c>
      <c r="N68" s="3" t="s">
        <v>30</v>
      </c>
    </row>
    <row r="69" spans="1:22" x14ac:dyDescent="0.35">
      <c r="A69" s="6" t="s">
        <v>26</v>
      </c>
      <c r="B69" s="6">
        <v>76.09</v>
      </c>
      <c r="C69" s="6">
        <v>74.400000000000006</v>
      </c>
      <c r="D69" s="6">
        <v>0.59</v>
      </c>
      <c r="E69" s="6">
        <v>0.74</v>
      </c>
      <c r="F69" s="6">
        <v>0.16</v>
      </c>
      <c r="G69" s="6">
        <v>0.57999999999999996</v>
      </c>
      <c r="H69" s="6">
        <v>27.88</v>
      </c>
      <c r="I69" s="6">
        <v>76.31</v>
      </c>
      <c r="O69" s="3" t="s">
        <v>2</v>
      </c>
      <c r="P69" s="3" t="s">
        <v>11</v>
      </c>
      <c r="Q69" s="2" t="s">
        <v>3</v>
      </c>
      <c r="R69" s="2" t="s">
        <v>4</v>
      </c>
      <c r="S69" s="2" t="s">
        <v>5</v>
      </c>
      <c r="T69" s="2" t="s">
        <v>6</v>
      </c>
      <c r="U69" s="2" t="s">
        <v>7</v>
      </c>
      <c r="V69" s="2" t="s">
        <v>8</v>
      </c>
    </row>
    <row r="70" spans="1:22" x14ac:dyDescent="0.35">
      <c r="A70" s="6" t="s">
        <v>27</v>
      </c>
      <c r="B70" s="6">
        <v>59.71</v>
      </c>
      <c r="C70" s="6">
        <v>64.650000000000006</v>
      </c>
      <c r="D70" s="6">
        <v>0.39</v>
      </c>
      <c r="E70" s="6">
        <v>0.7</v>
      </c>
      <c r="F70" s="6">
        <v>0.16</v>
      </c>
      <c r="G70" s="6">
        <v>0.54</v>
      </c>
      <c r="H70" s="6">
        <v>29.35</v>
      </c>
      <c r="I70" s="6">
        <v>74.92</v>
      </c>
      <c r="N70" s="3" t="s">
        <v>13</v>
      </c>
      <c r="O70" s="3">
        <v>64.23</v>
      </c>
      <c r="P70" s="3"/>
      <c r="Q70" s="2"/>
      <c r="R70" s="2"/>
      <c r="S70" s="2"/>
      <c r="T70" s="2"/>
      <c r="U70" s="2"/>
    </row>
    <row r="71" spans="1:22" ht="15" thickBot="1" x14ac:dyDescent="0.4">
      <c r="A71" s="119" t="s">
        <v>20</v>
      </c>
      <c r="B71" s="119"/>
      <c r="C71" s="119"/>
      <c r="D71" s="119"/>
      <c r="E71" s="119"/>
      <c r="F71" s="119"/>
      <c r="G71" s="119"/>
      <c r="H71" s="119"/>
      <c r="N71" s="3" t="s">
        <v>15</v>
      </c>
    </row>
    <row r="72" spans="1:22" ht="15" thickBot="1" x14ac:dyDescent="0.4">
      <c r="A72" s="6" t="s">
        <v>14</v>
      </c>
      <c r="B72" s="6">
        <v>71.5</v>
      </c>
      <c r="C72" s="6">
        <v>74.05</v>
      </c>
      <c r="D72" s="6">
        <v>0.66</v>
      </c>
      <c r="E72" s="6">
        <v>0.79</v>
      </c>
      <c r="F72" s="6">
        <v>0.17</v>
      </c>
      <c r="G72" s="6">
        <v>0.62</v>
      </c>
      <c r="H72" s="6">
        <v>27.66</v>
      </c>
      <c r="N72" s="6" t="s">
        <v>17</v>
      </c>
      <c r="O72" s="7">
        <v>62.51</v>
      </c>
      <c r="P72" s="7">
        <f>ABS(O70-O72)</f>
        <v>1.720000000000006</v>
      </c>
      <c r="Q72" s="7">
        <v>0.68</v>
      </c>
      <c r="R72" s="7">
        <v>52.84</v>
      </c>
      <c r="S72" s="7">
        <v>0.96</v>
      </c>
      <c r="T72" s="7">
        <v>0.72</v>
      </c>
    </row>
    <row r="73" spans="1:22" ht="15" thickBot="1" x14ac:dyDescent="0.4">
      <c r="A73" s="6" t="s">
        <v>26</v>
      </c>
      <c r="B73" s="6">
        <v>76.14</v>
      </c>
      <c r="C73" s="6">
        <v>76.06</v>
      </c>
      <c r="D73" s="6">
        <v>0.62</v>
      </c>
      <c r="E73" s="6">
        <v>0.71</v>
      </c>
      <c r="F73" s="6">
        <v>0.14000000000000001</v>
      </c>
      <c r="G73" s="6">
        <v>0.57999999999999996</v>
      </c>
      <c r="H73" s="6">
        <v>23.95</v>
      </c>
      <c r="N73" s="6" t="s">
        <v>19</v>
      </c>
      <c r="O73" s="7">
        <v>63.32</v>
      </c>
      <c r="P73" s="7">
        <f xml:space="preserve"> ABS(O70-O73)</f>
        <v>0.91000000000000369</v>
      </c>
      <c r="Q73" s="7">
        <v>0.74</v>
      </c>
      <c r="R73" s="7">
        <v>64.680000000000007</v>
      </c>
      <c r="S73" s="7">
        <v>0.95</v>
      </c>
      <c r="T73" s="7">
        <v>0.73</v>
      </c>
    </row>
    <row r="74" spans="1:22" ht="15" thickBot="1" x14ac:dyDescent="0.4">
      <c r="A74" s="6" t="s">
        <v>27</v>
      </c>
      <c r="B74" s="6">
        <v>68.27</v>
      </c>
      <c r="C74" s="6">
        <v>46.74</v>
      </c>
      <c r="D74" s="6">
        <v>0.42</v>
      </c>
      <c r="E74" s="6">
        <v>0.69</v>
      </c>
      <c r="F74" s="6">
        <v>0.11</v>
      </c>
      <c r="G74" s="6">
        <v>0.56999999999999995</v>
      </c>
      <c r="H74" s="6">
        <v>19.46</v>
      </c>
      <c r="N74" s="6" t="s">
        <v>21</v>
      </c>
      <c r="O74" s="7">
        <v>58.38</v>
      </c>
      <c r="P74" s="7">
        <f>ABS(O74-O70)</f>
        <v>5.8500000000000014</v>
      </c>
      <c r="Q74" s="7">
        <v>0.81</v>
      </c>
      <c r="R74" s="7">
        <v>60.7</v>
      </c>
      <c r="S74" s="7">
        <v>1.03</v>
      </c>
      <c r="T74" s="7">
        <v>0.75</v>
      </c>
    </row>
    <row r="75" spans="1:22" ht="15" thickBot="1" x14ac:dyDescent="0.4">
      <c r="A75" s="119" t="s">
        <v>23</v>
      </c>
      <c r="B75" s="119"/>
      <c r="C75" s="119"/>
      <c r="D75" s="119"/>
      <c r="E75" s="119"/>
      <c r="F75" s="119"/>
      <c r="G75" s="119"/>
      <c r="H75" s="119"/>
      <c r="N75" s="3" t="s">
        <v>22</v>
      </c>
    </row>
    <row r="76" spans="1:22" ht="15" thickBot="1" x14ac:dyDescent="0.4">
      <c r="A76" s="6" t="s">
        <v>14</v>
      </c>
      <c r="B76" s="6">
        <f t="shared" ref="B76:H76" si="16">ABS(B68-B72)</f>
        <v>6.0000000000002274E-2</v>
      </c>
      <c r="C76" s="6">
        <f t="shared" si="16"/>
        <v>4.1099999999999994</v>
      </c>
      <c r="D76" s="6">
        <f t="shared" si="16"/>
        <v>0.10999999999999999</v>
      </c>
      <c r="E76" s="6">
        <f t="shared" si="16"/>
        <v>3.0000000000000027E-2</v>
      </c>
      <c r="F76" s="6">
        <f t="shared" si="16"/>
        <v>1.0000000000000009E-2</v>
      </c>
      <c r="G76" s="6">
        <f t="shared" si="16"/>
        <v>2.0000000000000018E-2</v>
      </c>
      <c r="H76" s="6">
        <f t="shared" si="16"/>
        <v>1.629999999999999</v>
      </c>
      <c r="N76" s="6" t="s">
        <v>17</v>
      </c>
      <c r="O76" s="7">
        <v>36.17</v>
      </c>
      <c r="P76" s="6">
        <f>ABS(O70-O76)</f>
        <v>28.060000000000002</v>
      </c>
      <c r="Q76" s="7">
        <v>0.75</v>
      </c>
      <c r="R76" s="7">
        <v>52.85</v>
      </c>
      <c r="S76" s="7">
        <v>1.66</v>
      </c>
      <c r="T76" s="7">
        <v>0.72</v>
      </c>
    </row>
    <row r="77" spans="1:22" ht="15" thickBot="1" x14ac:dyDescent="0.4">
      <c r="A77" s="6" t="s">
        <v>16</v>
      </c>
      <c r="B77" s="6">
        <f t="shared" ref="B77:H77" si="17">ABS(B69-B73)</f>
        <v>4.9999999999997158E-2</v>
      </c>
      <c r="C77" s="6">
        <f t="shared" si="17"/>
        <v>1.6599999999999966</v>
      </c>
      <c r="D77" s="6">
        <f t="shared" si="17"/>
        <v>3.0000000000000027E-2</v>
      </c>
      <c r="E77" s="6">
        <f t="shared" si="17"/>
        <v>3.0000000000000027E-2</v>
      </c>
      <c r="F77" s="6">
        <f t="shared" si="17"/>
        <v>1.999999999999999E-2</v>
      </c>
      <c r="G77" s="6">
        <f t="shared" si="17"/>
        <v>0</v>
      </c>
      <c r="H77" s="6">
        <f t="shared" si="17"/>
        <v>3.9299999999999997</v>
      </c>
      <c r="N77" s="6" t="s">
        <v>21</v>
      </c>
      <c r="O77" s="7">
        <v>59.66</v>
      </c>
      <c r="P77" s="7">
        <f>ABS(O70-O77)</f>
        <v>4.5700000000000074</v>
      </c>
      <c r="Q77" s="7">
        <v>0.88</v>
      </c>
      <c r="R77" s="7">
        <v>68.260000000000005</v>
      </c>
      <c r="S77" s="7">
        <v>1.01</v>
      </c>
      <c r="T77" s="7">
        <v>0.73</v>
      </c>
    </row>
    <row r="78" spans="1:22" ht="15" thickBot="1" x14ac:dyDescent="0.4">
      <c r="A78" s="6" t="s">
        <v>18</v>
      </c>
      <c r="B78" s="6">
        <f t="shared" ref="B78:H78" si="18">ABS(B70-B74)</f>
        <v>8.5599999999999952</v>
      </c>
      <c r="C78" s="6">
        <f t="shared" si="18"/>
        <v>17.910000000000004</v>
      </c>
      <c r="D78" s="6">
        <f t="shared" si="18"/>
        <v>2.9999999999999971E-2</v>
      </c>
      <c r="E78" s="6">
        <f t="shared" si="18"/>
        <v>1.0000000000000009E-2</v>
      </c>
      <c r="F78" s="6">
        <f t="shared" si="18"/>
        <v>0.05</v>
      </c>
      <c r="G78" s="6">
        <f t="shared" si="18"/>
        <v>2.9999999999999916E-2</v>
      </c>
      <c r="H78" s="6">
        <f t="shared" si="18"/>
        <v>9.89</v>
      </c>
      <c r="N78" s="6" t="s">
        <v>19</v>
      </c>
      <c r="O78" s="7">
        <v>60.62</v>
      </c>
      <c r="P78" s="7">
        <f>ABS(O70-O78)</f>
        <v>3.6100000000000065</v>
      </c>
      <c r="Q78" s="7">
        <v>0.85</v>
      </c>
      <c r="R78" s="7">
        <v>65.989999999999995</v>
      </c>
      <c r="S78" s="7">
        <v>0.99</v>
      </c>
      <c r="T78" s="7">
        <v>0.75</v>
      </c>
    </row>
    <row r="79" spans="1:22" x14ac:dyDescent="0.35">
      <c r="N79" s="3" t="s">
        <v>24</v>
      </c>
    </row>
    <row r="80" spans="1:22" x14ac:dyDescent="0.35">
      <c r="N80" s="6" t="s">
        <v>17</v>
      </c>
      <c r="O80" s="6">
        <f>AVERAGE(O72,O76)</f>
        <v>49.34</v>
      </c>
      <c r="P80" s="6">
        <f>AVERAGEA(P72+P76)</f>
        <v>29.780000000000008</v>
      </c>
      <c r="Q80" s="6">
        <f t="shared" ref="Q80:V82" si="19">AVERAGE(Q72,Q76)</f>
        <v>0.71500000000000008</v>
      </c>
      <c r="R80" s="6">
        <f t="shared" si="19"/>
        <v>52.844999999999999</v>
      </c>
      <c r="S80" s="6">
        <f t="shared" si="19"/>
        <v>1.31</v>
      </c>
      <c r="T80" s="6">
        <f t="shared" si="19"/>
        <v>0.72</v>
      </c>
      <c r="U80" s="6" t="e">
        <f t="shared" si="19"/>
        <v>#DIV/0!</v>
      </c>
      <c r="V80" s="6" t="e">
        <f t="shared" si="19"/>
        <v>#DIV/0!</v>
      </c>
    </row>
    <row r="81" spans="1:22" x14ac:dyDescent="0.35">
      <c r="A81" s="120" t="s">
        <v>31</v>
      </c>
      <c r="B81" s="120"/>
      <c r="C81" s="120"/>
      <c r="D81" s="120"/>
      <c r="E81" s="120"/>
      <c r="F81" s="120"/>
      <c r="G81" s="120"/>
      <c r="H81" s="120"/>
      <c r="N81" s="6" t="s">
        <v>19</v>
      </c>
      <c r="O81" s="6">
        <f>AVERAGE(O73,O77)</f>
        <v>61.489999999999995</v>
      </c>
      <c r="P81" s="6">
        <f>AVERAGEA(P73+P77)</f>
        <v>5.4800000000000111</v>
      </c>
      <c r="Q81" s="6">
        <f t="shared" si="19"/>
        <v>0.81</v>
      </c>
      <c r="R81" s="6">
        <f t="shared" si="19"/>
        <v>66.47</v>
      </c>
      <c r="S81" s="6">
        <f t="shared" si="19"/>
        <v>0.98</v>
      </c>
      <c r="T81" s="6">
        <f t="shared" si="19"/>
        <v>0.73</v>
      </c>
      <c r="U81" s="6" t="e">
        <f t="shared" si="19"/>
        <v>#DIV/0!</v>
      </c>
      <c r="V81" s="6" t="e">
        <f t="shared" si="19"/>
        <v>#DIV/0!</v>
      </c>
    </row>
    <row r="82" spans="1:22" x14ac:dyDescent="0.35">
      <c r="A82" s="3"/>
      <c r="B82" s="1" t="s">
        <v>2</v>
      </c>
      <c r="C82" s="1" t="s">
        <v>3</v>
      </c>
      <c r="D82" s="1" t="s">
        <v>4</v>
      </c>
      <c r="E82" s="1" t="s">
        <v>5</v>
      </c>
      <c r="F82" s="1" t="s">
        <v>6</v>
      </c>
      <c r="G82" s="1" t="s">
        <v>7</v>
      </c>
      <c r="H82" s="1" t="s">
        <v>8</v>
      </c>
      <c r="N82" s="6" t="s">
        <v>21</v>
      </c>
      <c r="O82" s="6">
        <f>AVERAGE(O74,O78)</f>
        <v>59.5</v>
      </c>
      <c r="P82" s="6">
        <f>AVERAGEA(P74+P78)</f>
        <v>9.460000000000008</v>
      </c>
      <c r="Q82" s="6">
        <f t="shared" si="19"/>
        <v>0.83000000000000007</v>
      </c>
      <c r="R82" s="6">
        <f t="shared" si="19"/>
        <v>63.344999999999999</v>
      </c>
      <c r="S82" s="6">
        <f t="shared" si="19"/>
        <v>1.01</v>
      </c>
      <c r="T82" s="6">
        <f t="shared" si="19"/>
        <v>0.75</v>
      </c>
      <c r="U82" s="6" t="e">
        <f t="shared" si="19"/>
        <v>#DIV/0!</v>
      </c>
      <c r="V82" s="6" t="e">
        <f t="shared" si="19"/>
        <v>#DIV/0!</v>
      </c>
    </row>
    <row r="83" spans="1:22" x14ac:dyDescent="0.35">
      <c r="A83" s="119" t="s">
        <v>12</v>
      </c>
      <c r="B83" s="119"/>
      <c r="C83" s="119"/>
      <c r="D83" s="119"/>
      <c r="E83" s="119"/>
      <c r="F83" s="119"/>
      <c r="G83" s="119"/>
      <c r="H83" s="119"/>
    </row>
    <row r="84" spans="1:22" x14ac:dyDescent="0.35">
      <c r="A84" s="6" t="s">
        <v>14</v>
      </c>
      <c r="B84" s="6">
        <v>83.61</v>
      </c>
      <c r="C84" s="6">
        <v>74.77</v>
      </c>
      <c r="D84" s="6">
        <v>0.57999999999999996</v>
      </c>
      <c r="E84" s="6">
        <v>0.68</v>
      </c>
      <c r="F84" s="6">
        <v>0.15</v>
      </c>
      <c r="G84" s="6">
        <v>0.53</v>
      </c>
      <c r="H84" s="6">
        <v>27.69</v>
      </c>
      <c r="I84" s="6">
        <v>85.72</v>
      </c>
    </row>
    <row r="85" spans="1:22" x14ac:dyDescent="0.35">
      <c r="A85" s="6" t="s">
        <v>26</v>
      </c>
      <c r="B85" s="6">
        <v>77.569999999999993</v>
      </c>
      <c r="C85" s="6">
        <v>72.42</v>
      </c>
      <c r="D85" s="6">
        <v>0.55000000000000004</v>
      </c>
      <c r="E85" s="6">
        <v>0.7</v>
      </c>
      <c r="F85" s="6">
        <v>0.17</v>
      </c>
      <c r="G85" s="6">
        <v>0.53</v>
      </c>
      <c r="H85" s="6">
        <v>31.67</v>
      </c>
      <c r="I85" s="6">
        <v>85.35</v>
      </c>
      <c r="N85" s="3" t="s">
        <v>31</v>
      </c>
    </row>
    <row r="86" spans="1:22" x14ac:dyDescent="0.35">
      <c r="A86" s="6" t="s">
        <v>27</v>
      </c>
      <c r="B86" s="6">
        <v>79.06</v>
      </c>
      <c r="C86" s="6">
        <v>71.959999999999994</v>
      </c>
      <c r="D86" s="6">
        <v>0.56000000000000005</v>
      </c>
      <c r="E86" s="6">
        <v>0.65</v>
      </c>
      <c r="F86" s="6">
        <v>0.16</v>
      </c>
      <c r="G86" s="6">
        <v>0.5</v>
      </c>
      <c r="H86" s="6">
        <v>31.47</v>
      </c>
      <c r="I86" s="6">
        <v>83.36</v>
      </c>
      <c r="O86" s="3" t="s">
        <v>2</v>
      </c>
      <c r="P86" s="3" t="s">
        <v>11</v>
      </c>
      <c r="Q86" s="2" t="s">
        <v>3</v>
      </c>
      <c r="R86" s="2" t="s">
        <v>4</v>
      </c>
      <c r="S86" s="2" t="s">
        <v>5</v>
      </c>
      <c r="T86" s="2" t="s">
        <v>6</v>
      </c>
      <c r="U86" s="2" t="s">
        <v>7</v>
      </c>
      <c r="V86" s="2" t="s">
        <v>8</v>
      </c>
    </row>
    <row r="87" spans="1:22" x14ac:dyDescent="0.35">
      <c r="A87" s="119" t="s">
        <v>20</v>
      </c>
      <c r="B87" s="119"/>
      <c r="C87" s="119"/>
      <c r="D87" s="119"/>
      <c r="E87" s="119"/>
      <c r="F87" s="119"/>
      <c r="G87" s="119"/>
      <c r="H87" s="119"/>
      <c r="N87" s="3" t="s">
        <v>13</v>
      </c>
      <c r="O87" s="3">
        <v>64.23</v>
      </c>
      <c r="P87" s="3"/>
      <c r="Q87" s="2"/>
      <c r="R87" s="2"/>
      <c r="S87" s="2"/>
      <c r="T87" s="2"/>
      <c r="U87" s="2"/>
    </row>
    <row r="88" spans="1:22" ht="15" thickBot="1" x14ac:dyDescent="0.4">
      <c r="A88" s="6" t="s">
        <v>14</v>
      </c>
      <c r="B88" s="6">
        <v>82.18</v>
      </c>
      <c r="C88" s="6">
        <v>72.069999999999993</v>
      </c>
      <c r="D88" s="6">
        <v>0.61</v>
      </c>
      <c r="E88" s="6">
        <v>0.69</v>
      </c>
      <c r="F88" s="6">
        <v>0.17</v>
      </c>
      <c r="G88" s="6">
        <v>0.52</v>
      </c>
      <c r="H88" s="6">
        <v>31.58</v>
      </c>
      <c r="N88" s="3" t="s">
        <v>15</v>
      </c>
    </row>
    <row r="89" spans="1:22" ht="15" thickBot="1" x14ac:dyDescent="0.4">
      <c r="A89" s="6" t="s">
        <v>26</v>
      </c>
      <c r="B89" s="6">
        <v>84.72</v>
      </c>
      <c r="C89" s="6">
        <v>78.709999999999994</v>
      </c>
      <c r="D89" s="6">
        <v>0.67</v>
      </c>
      <c r="E89" s="6">
        <v>0.69</v>
      </c>
      <c r="F89" s="6">
        <v>0.14000000000000001</v>
      </c>
      <c r="G89" s="6">
        <v>0.55000000000000004</v>
      </c>
      <c r="H89" s="6">
        <v>26.24</v>
      </c>
      <c r="N89" s="6" t="s">
        <v>17</v>
      </c>
      <c r="O89" s="7">
        <v>62.51</v>
      </c>
      <c r="P89" s="7">
        <f>ABS(O87-O89)</f>
        <v>1.720000000000006</v>
      </c>
      <c r="Q89" s="7">
        <v>0.68</v>
      </c>
      <c r="R89" s="7">
        <v>52.84</v>
      </c>
      <c r="S89" s="7">
        <v>0.96</v>
      </c>
      <c r="T89" s="7">
        <v>0.72</v>
      </c>
    </row>
    <row r="90" spans="1:22" ht="15" thickBot="1" x14ac:dyDescent="0.4">
      <c r="A90" s="6" t="s">
        <v>27</v>
      </c>
      <c r="B90" s="6">
        <v>76.650000000000006</v>
      </c>
      <c r="C90" s="6">
        <v>73.05</v>
      </c>
      <c r="D90" s="6">
        <v>0.56999999999999995</v>
      </c>
      <c r="E90" s="6">
        <v>0.64</v>
      </c>
      <c r="F90" s="6">
        <v>0.15</v>
      </c>
      <c r="G90" s="6">
        <v>0.49</v>
      </c>
      <c r="H90" s="6">
        <v>29.99</v>
      </c>
      <c r="N90" s="6" t="s">
        <v>19</v>
      </c>
      <c r="O90" s="7">
        <v>63.32</v>
      </c>
      <c r="P90" s="7">
        <f xml:space="preserve"> ABS(O87-O90)</f>
        <v>0.91000000000000369</v>
      </c>
      <c r="Q90" s="7">
        <v>0.74</v>
      </c>
      <c r="R90" s="7">
        <v>64.680000000000007</v>
      </c>
      <c r="S90" s="7">
        <v>0.95</v>
      </c>
      <c r="T90" s="7">
        <v>0.73</v>
      </c>
    </row>
    <row r="91" spans="1:22" ht="15" thickBot="1" x14ac:dyDescent="0.4">
      <c r="A91" s="119" t="s">
        <v>23</v>
      </c>
      <c r="B91" s="119"/>
      <c r="C91" s="119"/>
      <c r="D91" s="119"/>
      <c r="E91" s="119"/>
      <c r="F91" s="119"/>
      <c r="G91" s="119"/>
      <c r="H91" s="119"/>
      <c r="N91" s="6" t="s">
        <v>21</v>
      </c>
      <c r="O91" s="7">
        <v>58.38</v>
      </c>
      <c r="P91" s="7">
        <f>ABS(O91-O87)</f>
        <v>5.8500000000000014</v>
      </c>
      <c r="Q91" s="7">
        <v>0.81</v>
      </c>
      <c r="R91" s="7">
        <v>60.7</v>
      </c>
      <c r="S91" s="7">
        <v>1.03</v>
      </c>
      <c r="T91" s="7">
        <v>0.75</v>
      </c>
    </row>
    <row r="92" spans="1:22" ht="15" thickBot="1" x14ac:dyDescent="0.4">
      <c r="A92" s="6" t="s">
        <v>14</v>
      </c>
      <c r="B92" s="6">
        <f t="shared" ref="B92:H92" si="20">ABS(B84-B88)</f>
        <v>1.4299999999999926</v>
      </c>
      <c r="C92" s="6">
        <f t="shared" si="20"/>
        <v>2.7000000000000028</v>
      </c>
      <c r="D92" s="6">
        <f t="shared" si="20"/>
        <v>3.0000000000000027E-2</v>
      </c>
      <c r="E92" s="6">
        <f t="shared" si="20"/>
        <v>9.9999999999998979E-3</v>
      </c>
      <c r="F92" s="6">
        <f t="shared" si="20"/>
        <v>2.0000000000000018E-2</v>
      </c>
      <c r="G92" s="6">
        <f t="shared" si="20"/>
        <v>1.0000000000000009E-2</v>
      </c>
      <c r="H92" s="6">
        <f t="shared" si="20"/>
        <v>3.889999999999997</v>
      </c>
      <c r="N92" s="3" t="s">
        <v>22</v>
      </c>
    </row>
    <row r="93" spans="1:22" ht="15" thickBot="1" x14ac:dyDescent="0.4">
      <c r="A93" s="6" t="s">
        <v>16</v>
      </c>
      <c r="B93" s="6">
        <f t="shared" ref="B93:H93" si="21">ABS(B85-B89)</f>
        <v>7.1500000000000057</v>
      </c>
      <c r="C93" s="6">
        <f t="shared" si="21"/>
        <v>6.289999999999992</v>
      </c>
      <c r="D93" s="6">
        <f t="shared" si="21"/>
        <v>0.12</v>
      </c>
      <c r="E93" s="6">
        <f t="shared" si="21"/>
        <v>1.0000000000000009E-2</v>
      </c>
      <c r="F93" s="6">
        <f t="shared" si="21"/>
        <v>0.03</v>
      </c>
      <c r="G93" s="6">
        <f t="shared" si="21"/>
        <v>2.0000000000000018E-2</v>
      </c>
      <c r="H93" s="6">
        <f t="shared" si="21"/>
        <v>5.4300000000000033</v>
      </c>
      <c r="N93" s="6" t="s">
        <v>17</v>
      </c>
      <c r="O93" s="7">
        <v>36.17</v>
      </c>
      <c r="P93" s="6">
        <f>ABS(O87-O93)</f>
        <v>28.060000000000002</v>
      </c>
      <c r="Q93" s="7">
        <v>0.75</v>
      </c>
      <c r="R93" s="7">
        <v>52.85</v>
      </c>
      <c r="S93" s="7">
        <v>1.66</v>
      </c>
      <c r="T93" s="7">
        <v>0.72</v>
      </c>
    </row>
    <row r="94" spans="1:22" ht="15" thickBot="1" x14ac:dyDescent="0.4">
      <c r="A94" s="6" t="s">
        <v>18</v>
      </c>
      <c r="B94" s="6">
        <f t="shared" ref="B94:H94" si="22">ABS(B86-B90)</f>
        <v>2.4099999999999966</v>
      </c>
      <c r="C94" s="6">
        <f t="shared" si="22"/>
        <v>1.0900000000000034</v>
      </c>
      <c r="D94" s="6">
        <f t="shared" si="22"/>
        <v>9.9999999999998979E-3</v>
      </c>
      <c r="E94" s="6">
        <f t="shared" si="22"/>
        <v>1.0000000000000009E-2</v>
      </c>
      <c r="F94" s="6">
        <f t="shared" si="22"/>
        <v>1.0000000000000009E-2</v>
      </c>
      <c r="G94" s="6">
        <f t="shared" si="22"/>
        <v>1.0000000000000009E-2</v>
      </c>
      <c r="H94" s="6">
        <f t="shared" si="22"/>
        <v>1.4800000000000004</v>
      </c>
      <c r="N94" s="6" t="s">
        <v>21</v>
      </c>
      <c r="O94" s="7">
        <v>59.66</v>
      </c>
      <c r="P94" s="7">
        <f>ABS(O87-O94)</f>
        <v>4.5700000000000074</v>
      </c>
      <c r="Q94" s="7">
        <v>0.88</v>
      </c>
      <c r="R94" s="7">
        <v>68.260000000000005</v>
      </c>
      <c r="S94" s="7">
        <v>1.01</v>
      </c>
      <c r="T94" s="7">
        <v>0.73</v>
      </c>
    </row>
    <row r="95" spans="1:22" ht="15" thickBot="1" x14ac:dyDescent="0.4">
      <c r="N95" s="6" t="s">
        <v>19</v>
      </c>
      <c r="O95" s="7">
        <v>60.62</v>
      </c>
      <c r="P95" s="7">
        <f>ABS(O87-O95)</f>
        <v>3.6100000000000065</v>
      </c>
      <c r="Q95" s="7">
        <v>0.85</v>
      </c>
      <c r="R95" s="7">
        <v>65.989999999999995</v>
      </c>
      <c r="S95" s="7">
        <v>0.99</v>
      </c>
      <c r="T95" s="7">
        <v>0.75</v>
      </c>
    </row>
    <row r="96" spans="1:22" x14ac:dyDescent="0.35">
      <c r="N96" s="3" t="s">
        <v>24</v>
      </c>
    </row>
    <row r="97" spans="1:22" x14ac:dyDescent="0.35">
      <c r="A97" s="120" t="s">
        <v>32</v>
      </c>
      <c r="B97" s="120"/>
      <c r="C97" s="120"/>
      <c r="D97" s="120"/>
      <c r="E97" s="120"/>
      <c r="F97" s="120"/>
      <c r="G97" s="120"/>
      <c r="H97" s="120"/>
      <c r="N97" s="6" t="s">
        <v>17</v>
      </c>
      <c r="O97" s="6">
        <f>AVERAGE(O89,O93)</f>
        <v>49.34</v>
      </c>
      <c r="P97" s="6">
        <f>AVERAGEA(P89+P93)</f>
        <v>29.780000000000008</v>
      </c>
      <c r="Q97" s="6">
        <f t="shared" ref="Q97:V99" si="23">AVERAGE(Q89,Q93)</f>
        <v>0.71500000000000008</v>
      </c>
      <c r="R97" s="6">
        <f t="shared" si="23"/>
        <v>52.844999999999999</v>
      </c>
      <c r="S97" s="6">
        <f t="shared" si="23"/>
        <v>1.31</v>
      </c>
      <c r="T97" s="6">
        <f t="shared" si="23"/>
        <v>0.72</v>
      </c>
      <c r="U97" s="6" t="e">
        <f t="shared" si="23"/>
        <v>#DIV/0!</v>
      </c>
      <c r="V97" s="6" t="e">
        <f t="shared" si="23"/>
        <v>#DIV/0!</v>
      </c>
    </row>
    <row r="98" spans="1:22" x14ac:dyDescent="0.35">
      <c r="A98" s="3"/>
      <c r="B98" s="1" t="s">
        <v>2</v>
      </c>
      <c r="C98" s="1" t="s">
        <v>3</v>
      </c>
      <c r="D98" s="1" t="s">
        <v>4</v>
      </c>
      <c r="E98" s="1" t="s">
        <v>5</v>
      </c>
      <c r="F98" s="1" t="s">
        <v>6</v>
      </c>
      <c r="G98" s="1" t="s">
        <v>7</v>
      </c>
      <c r="H98" s="1" t="s">
        <v>8</v>
      </c>
      <c r="N98" s="6" t="s">
        <v>19</v>
      </c>
      <c r="O98" s="6">
        <f>AVERAGE(O90,O94)</f>
        <v>61.489999999999995</v>
      </c>
      <c r="P98" s="6">
        <f>AVERAGEA(P90+P94)</f>
        <v>5.4800000000000111</v>
      </c>
      <c r="Q98" s="6">
        <f t="shared" si="23"/>
        <v>0.81</v>
      </c>
      <c r="R98" s="6">
        <f t="shared" si="23"/>
        <v>66.47</v>
      </c>
      <c r="S98" s="6">
        <f t="shared" si="23"/>
        <v>0.98</v>
      </c>
      <c r="T98" s="6">
        <f t="shared" si="23"/>
        <v>0.73</v>
      </c>
      <c r="U98" s="6" t="e">
        <f t="shared" si="23"/>
        <v>#DIV/0!</v>
      </c>
      <c r="V98" s="6" t="e">
        <f t="shared" si="23"/>
        <v>#DIV/0!</v>
      </c>
    </row>
    <row r="99" spans="1:22" x14ac:dyDescent="0.35">
      <c r="A99" s="119" t="s">
        <v>12</v>
      </c>
      <c r="B99" s="119"/>
      <c r="C99" s="119"/>
      <c r="D99" s="119"/>
      <c r="E99" s="119"/>
      <c r="F99" s="119"/>
      <c r="G99" s="119"/>
      <c r="H99" s="119"/>
      <c r="N99" s="6" t="s">
        <v>21</v>
      </c>
      <c r="O99" s="6">
        <f>AVERAGE(O91,O95)</f>
        <v>59.5</v>
      </c>
      <c r="P99" s="6">
        <f>AVERAGEA(P91+P95)</f>
        <v>9.460000000000008</v>
      </c>
      <c r="Q99" s="6">
        <f t="shared" si="23"/>
        <v>0.83000000000000007</v>
      </c>
      <c r="R99" s="6">
        <f t="shared" si="23"/>
        <v>63.344999999999999</v>
      </c>
      <c r="S99" s="6">
        <f t="shared" si="23"/>
        <v>1.01</v>
      </c>
      <c r="T99" s="6">
        <f t="shared" si="23"/>
        <v>0.75</v>
      </c>
      <c r="U99" s="6" t="e">
        <f t="shared" si="23"/>
        <v>#DIV/0!</v>
      </c>
      <c r="V99" s="6" t="e">
        <f t="shared" si="23"/>
        <v>#DIV/0!</v>
      </c>
    </row>
    <row r="100" spans="1:22" x14ac:dyDescent="0.35">
      <c r="A100" s="6" t="s">
        <v>14</v>
      </c>
      <c r="B100" s="6">
        <v>61.9</v>
      </c>
      <c r="C100" s="6">
        <v>75.75</v>
      </c>
      <c r="D100" s="6">
        <v>0.66</v>
      </c>
      <c r="E100" s="6">
        <v>0.77</v>
      </c>
      <c r="F100" s="6">
        <v>0.16</v>
      </c>
      <c r="G100" s="6">
        <v>0.61</v>
      </c>
      <c r="H100" s="6">
        <v>27.16</v>
      </c>
      <c r="I100" s="6">
        <v>62.28</v>
      </c>
    </row>
    <row r="101" spans="1:22" x14ac:dyDescent="0.35">
      <c r="A101" s="6" t="s">
        <v>26</v>
      </c>
      <c r="B101" s="6">
        <v>60.04</v>
      </c>
      <c r="C101" s="6">
        <v>70.930000000000007</v>
      </c>
      <c r="D101" s="6">
        <v>0.59</v>
      </c>
      <c r="E101" s="6">
        <v>0.77</v>
      </c>
      <c r="F101" s="6">
        <v>0.16</v>
      </c>
      <c r="G101" s="6">
        <v>0.61</v>
      </c>
      <c r="H101" s="6">
        <v>26.62</v>
      </c>
      <c r="I101" s="6">
        <v>60.39</v>
      </c>
    </row>
    <row r="102" spans="1:22" x14ac:dyDescent="0.35">
      <c r="A102" s="6" t="s">
        <v>27</v>
      </c>
      <c r="B102" s="6">
        <v>62.84</v>
      </c>
      <c r="C102" s="6">
        <v>75.59</v>
      </c>
      <c r="D102" s="6">
        <v>0.57999999999999996</v>
      </c>
      <c r="E102" s="6">
        <v>0.7</v>
      </c>
      <c r="F102" s="6">
        <v>0.15</v>
      </c>
      <c r="G102" s="6">
        <v>0.55000000000000004</v>
      </c>
      <c r="H102" s="6">
        <v>27.76</v>
      </c>
      <c r="I102" s="6">
        <v>63.3</v>
      </c>
      <c r="N102" s="3" t="s">
        <v>32</v>
      </c>
    </row>
    <row r="103" spans="1:22" x14ac:dyDescent="0.35">
      <c r="A103" s="119" t="s">
        <v>20</v>
      </c>
      <c r="B103" s="119"/>
      <c r="C103" s="119"/>
      <c r="D103" s="119"/>
      <c r="E103" s="119"/>
      <c r="F103" s="119"/>
      <c r="G103" s="119"/>
      <c r="H103" s="119"/>
      <c r="O103" s="3" t="s">
        <v>2</v>
      </c>
      <c r="P103" s="3" t="s">
        <v>11</v>
      </c>
      <c r="Q103" s="2" t="s">
        <v>3</v>
      </c>
      <c r="R103" s="2" t="s">
        <v>4</v>
      </c>
      <c r="S103" s="2" t="s">
        <v>5</v>
      </c>
      <c r="T103" s="2" t="s">
        <v>6</v>
      </c>
      <c r="U103" s="2" t="s">
        <v>7</v>
      </c>
      <c r="V103" s="2" t="s">
        <v>8</v>
      </c>
    </row>
    <row r="104" spans="1:22" x14ac:dyDescent="0.35">
      <c r="A104" s="6" t="s">
        <v>14</v>
      </c>
      <c r="B104" s="6">
        <v>61.88</v>
      </c>
      <c r="C104" s="6">
        <v>72.88</v>
      </c>
      <c r="D104" s="6">
        <v>0.68</v>
      </c>
      <c r="E104" s="6">
        <v>0.82</v>
      </c>
      <c r="F104" s="6">
        <v>0.18</v>
      </c>
      <c r="G104" s="6">
        <v>0.64</v>
      </c>
      <c r="H104" s="6">
        <v>27.72</v>
      </c>
      <c r="N104" s="3" t="s">
        <v>13</v>
      </c>
      <c r="O104" s="3">
        <v>64.3</v>
      </c>
      <c r="P104" s="3"/>
      <c r="Q104" s="2"/>
      <c r="R104" s="2"/>
      <c r="S104" s="2"/>
      <c r="T104" s="2"/>
      <c r="U104" s="2"/>
    </row>
    <row r="105" spans="1:22" ht="15" thickBot="1" x14ac:dyDescent="0.4">
      <c r="A105" s="6" t="s">
        <v>26</v>
      </c>
      <c r="B105" s="6">
        <v>59.34</v>
      </c>
      <c r="C105" s="6">
        <v>69.77</v>
      </c>
      <c r="D105" s="6">
        <v>0.53</v>
      </c>
      <c r="E105" s="6">
        <v>0.9</v>
      </c>
      <c r="F105" s="6">
        <v>0.19</v>
      </c>
      <c r="G105" s="6">
        <v>0.71</v>
      </c>
      <c r="H105" s="6">
        <v>27.58</v>
      </c>
      <c r="N105" s="3" t="s">
        <v>15</v>
      </c>
    </row>
    <row r="106" spans="1:22" ht="15" thickBot="1" x14ac:dyDescent="0.4">
      <c r="A106" s="6" t="s">
        <v>27</v>
      </c>
      <c r="B106" s="6">
        <v>63.06</v>
      </c>
      <c r="C106" s="6">
        <v>68.23</v>
      </c>
      <c r="D106" s="6">
        <v>0.62</v>
      </c>
      <c r="E106" s="6">
        <v>0.81</v>
      </c>
      <c r="F106" s="6">
        <v>0.18</v>
      </c>
      <c r="G106" s="6">
        <v>0.63</v>
      </c>
      <c r="H106" s="6">
        <v>29.35</v>
      </c>
      <c r="N106" s="6" t="s">
        <v>17</v>
      </c>
      <c r="O106" s="7">
        <v>62.51</v>
      </c>
      <c r="P106" s="7">
        <f>ABS(O104-O106)</f>
        <v>1.7899999999999991</v>
      </c>
      <c r="Q106" s="7">
        <v>0.68</v>
      </c>
      <c r="R106" s="7">
        <v>52.84</v>
      </c>
      <c r="S106" s="7">
        <v>0.96</v>
      </c>
      <c r="T106" s="7">
        <v>0.72</v>
      </c>
    </row>
    <row r="107" spans="1:22" ht="15" thickBot="1" x14ac:dyDescent="0.4">
      <c r="A107" s="119" t="s">
        <v>23</v>
      </c>
      <c r="B107" s="119"/>
      <c r="C107" s="119"/>
      <c r="D107" s="119"/>
      <c r="E107" s="119"/>
      <c r="F107" s="119"/>
      <c r="G107" s="119"/>
      <c r="H107" s="119"/>
      <c r="N107" s="6" t="s">
        <v>19</v>
      </c>
      <c r="O107" s="7">
        <v>63.32</v>
      </c>
      <c r="P107" s="7">
        <f xml:space="preserve"> ABS(O104-O107)</f>
        <v>0.97999999999999687</v>
      </c>
      <c r="Q107" s="7">
        <v>0.74</v>
      </c>
      <c r="R107" s="7">
        <v>64.680000000000007</v>
      </c>
      <c r="S107" s="7">
        <v>0.95</v>
      </c>
      <c r="T107" s="7">
        <v>0.73</v>
      </c>
    </row>
    <row r="108" spans="1:22" ht="15" thickBot="1" x14ac:dyDescent="0.4">
      <c r="A108" s="6" t="s">
        <v>14</v>
      </c>
      <c r="B108" s="6">
        <f t="shared" ref="B108:H108" si="24">ABS(B100-B104)</f>
        <v>1.9999999999996021E-2</v>
      </c>
      <c r="C108" s="6">
        <f t="shared" si="24"/>
        <v>2.8700000000000045</v>
      </c>
      <c r="D108" s="6">
        <f t="shared" si="24"/>
        <v>2.0000000000000018E-2</v>
      </c>
      <c r="E108" s="6">
        <f t="shared" si="24"/>
        <v>4.9999999999999933E-2</v>
      </c>
      <c r="F108" s="6">
        <f t="shared" si="24"/>
        <v>1.999999999999999E-2</v>
      </c>
      <c r="G108" s="6">
        <f t="shared" si="24"/>
        <v>3.0000000000000027E-2</v>
      </c>
      <c r="H108" s="6">
        <f t="shared" si="24"/>
        <v>0.55999999999999872</v>
      </c>
      <c r="N108" s="6" t="s">
        <v>21</v>
      </c>
      <c r="O108" s="7">
        <v>58.38</v>
      </c>
      <c r="P108" s="7">
        <f>ABS(O108-O104)</f>
        <v>5.9199999999999946</v>
      </c>
      <c r="Q108" s="7">
        <v>0.81</v>
      </c>
      <c r="R108" s="7">
        <v>60.7</v>
      </c>
      <c r="S108" s="7">
        <v>1.03</v>
      </c>
      <c r="T108" s="7">
        <v>0.75</v>
      </c>
    </row>
    <row r="109" spans="1:22" ht="15" thickBot="1" x14ac:dyDescent="0.4">
      <c r="A109" s="6" t="s">
        <v>16</v>
      </c>
      <c r="B109" s="6">
        <f t="shared" ref="B109:H109" si="25">ABS(B101-B105)</f>
        <v>0.69999999999999574</v>
      </c>
      <c r="C109" s="6">
        <f t="shared" si="25"/>
        <v>1.1600000000000108</v>
      </c>
      <c r="D109" s="6">
        <f t="shared" si="25"/>
        <v>5.9999999999999942E-2</v>
      </c>
      <c r="E109" s="6">
        <f t="shared" si="25"/>
        <v>0.13</v>
      </c>
      <c r="F109" s="6">
        <f t="shared" si="25"/>
        <v>0.03</v>
      </c>
      <c r="G109" s="6">
        <f t="shared" si="25"/>
        <v>9.9999999999999978E-2</v>
      </c>
      <c r="H109" s="6">
        <f t="shared" si="25"/>
        <v>0.9599999999999973</v>
      </c>
      <c r="N109" s="3" t="s">
        <v>22</v>
      </c>
    </row>
    <row r="110" spans="1:22" ht="15" thickBot="1" x14ac:dyDescent="0.4">
      <c r="A110" s="6" t="s">
        <v>18</v>
      </c>
      <c r="B110" s="6">
        <f t="shared" ref="B110:H110" si="26">ABS(B102-B106)</f>
        <v>0.21999999999999886</v>
      </c>
      <c r="C110" s="6">
        <f t="shared" si="26"/>
        <v>7.3599999999999994</v>
      </c>
      <c r="D110" s="6">
        <f t="shared" si="26"/>
        <v>4.0000000000000036E-2</v>
      </c>
      <c r="E110" s="6">
        <f t="shared" si="26"/>
        <v>0.1100000000000001</v>
      </c>
      <c r="F110" s="6">
        <f t="shared" si="26"/>
        <v>0.03</v>
      </c>
      <c r="G110" s="6">
        <f t="shared" si="26"/>
        <v>7.999999999999996E-2</v>
      </c>
      <c r="H110" s="6">
        <f t="shared" si="26"/>
        <v>1.5899999999999999</v>
      </c>
      <c r="N110" s="6" t="s">
        <v>17</v>
      </c>
      <c r="O110" s="7">
        <v>36.17</v>
      </c>
      <c r="P110" s="6">
        <f>ABS(O104-O110)</f>
        <v>28.129999999999995</v>
      </c>
      <c r="Q110" s="7">
        <v>0.75</v>
      </c>
      <c r="R110" s="7">
        <v>52.85</v>
      </c>
      <c r="S110" s="7">
        <v>1.66</v>
      </c>
      <c r="T110" s="7">
        <v>0.72</v>
      </c>
    </row>
    <row r="111" spans="1:22" ht="15" thickBot="1" x14ac:dyDescent="0.4">
      <c r="N111" s="6" t="s">
        <v>21</v>
      </c>
      <c r="O111" s="7">
        <v>59.66</v>
      </c>
      <c r="P111" s="7">
        <f>ABS(O104-O111)</f>
        <v>4.6400000000000006</v>
      </c>
      <c r="Q111" s="7">
        <v>0.88</v>
      </c>
      <c r="R111" s="7">
        <v>68.260000000000005</v>
      </c>
      <c r="S111" s="7">
        <v>1.01</v>
      </c>
      <c r="T111" s="7">
        <v>0.73</v>
      </c>
    </row>
    <row r="112" spans="1:22" ht="15" thickBot="1" x14ac:dyDescent="0.4">
      <c r="N112" s="6" t="s">
        <v>19</v>
      </c>
      <c r="O112" s="7">
        <v>60.62</v>
      </c>
      <c r="P112" s="7">
        <f>ABS(O104-O112)</f>
        <v>3.6799999999999997</v>
      </c>
      <c r="Q112" s="7">
        <v>0.85</v>
      </c>
      <c r="R112" s="7">
        <v>65.989999999999995</v>
      </c>
      <c r="S112" s="7">
        <v>0.99</v>
      </c>
      <c r="T112" s="7">
        <v>0.75</v>
      </c>
    </row>
    <row r="113" spans="1:22" x14ac:dyDescent="0.35">
      <c r="A113" s="120" t="s">
        <v>33</v>
      </c>
      <c r="B113" s="120"/>
      <c r="C113" s="120"/>
      <c r="D113" s="120"/>
      <c r="E113" s="120"/>
      <c r="F113" s="120"/>
      <c r="G113" s="120"/>
      <c r="H113" s="120"/>
      <c r="N113" s="3" t="s">
        <v>24</v>
      </c>
    </row>
    <row r="114" spans="1:22" x14ac:dyDescent="0.35">
      <c r="A114" s="3"/>
      <c r="B114" s="1" t="s">
        <v>2</v>
      </c>
      <c r="C114" s="1" t="s">
        <v>3</v>
      </c>
      <c r="D114" s="1" t="s">
        <v>4</v>
      </c>
      <c r="E114" s="1" t="s">
        <v>5</v>
      </c>
      <c r="F114" s="1" t="s">
        <v>6</v>
      </c>
      <c r="G114" s="1" t="s">
        <v>7</v>
      </c>
      <c r="H114" s="1" t="s">
        <v>8</v>
      </c>
      <c r="N114" s="6" t="s">
        <v>17</v>
      </c>
      <c r="O114" s="6">
        <f>AVERAGE(O106,O110)</f>
        <v>49.34</v>
      </c>
      <c r="P114" s="6">
        <f>AVERAGEA(P106+P110)</f>
        <v>29.919999999999995</v>
      </c>
      <c r="Q114" s="6">
        <f t="shared" ref="Q114:V116" si="27">AVERAGE(Q106,Q110)</f>
        <v>0.71500000000000008</v>
      </c>
      <c r="R114" s="6">
        <f t="shared" si="27"/>
        <v>52.844999999999999</v>
      </c>
      <c r="S114" s="6">
        <f t="shared" si="27"/>
        <v>1.31</v>
      </c>
      <c r="T114" s="6">
        <f t="shared" si="27"/>
        <v>0.72</v>
      </c>
      <c r="U114" s="6" t="e">
        <f t="shared" si="27"/>
        <v>#DIV/0!</v>
      </c>
      <c r="V114" s="6" t="e">
        <f t="shared" si="27"/>
        <v>#DIV/0!</v>
      </c>
    </row>
    <row r="115" spans="1:22" x14ac:dyDescent="0.35">
      <c r="A115" s="119" t="s">
        <v>12</v>
      </c>
      <c r="B115" s="119"/>
      <c r="C115" s="119"/>
      <c r="D115" s="119"/>
      <c r="E115" s="119"/>
      <c r="F115" s="119"/>
      <c r="G115" s="119"/>
      <c r="H115" s="119"/>
      <c r="N115" s="6" t="s">
        <v>19</v>
      </c>
      <c r="O115" s="6">
        <f>AVERAGE(O107,O111)</f>
        <v>61.489999999999995</v>
      </c>
      <c r="P115" s="6">
        <f>AVERAGEA(P107+P111)</f>
        <v>5.6199999999999974</v>
      </c>
      <c r="Q115" s="6">
        <f t="shared" si="27"/>
        <v>0.81</v>
      </c>
      <c r="R115" s="6">
        <f t="shared" si="27"/>
        <v>66.47</v>
      </c>
      <c r="S115" s="6">
        <f t="shared" si="27"/>
        <v>0.98</v>
      </c>
      <c r="T115" s="6">
        <f t="shared" si="27"/>
        <v>0.73</v>
      </c>
      <c r="U115" s="6" t="e">
        <f t="shared" si="27"/>
        <v>#DIV/0!</v>
      </c>
      <c r="V115" s="6" t="e">
        <f t="shared" si="27"/>
        <v>#DIV/0!</v>
      </c>
    </row>
    <row r="116" spans="1:22" x14ac:dyDescent="0.35">
      <c r="A116" s="6" t="s">
        <v>14</v>
      </c>
      <c r="B116" s="6">
        <v>57.93</v>
      </c>
      <c r="C116" s="6">
        <v>76.95</v>
      </c>
      <c r="D116" s="6">
        <v>0.7</v>
      </c>
      <c r="E116" s="6">
        <v>0.79</v>
      </c>
      <c r="F116" s="6">
        <v>0.16</v>
      </c>
      <c r="G116" s="6">
        <v>0.63</v>
      </c>
      <c r="H116" s="6">
        <v>26.32</v>
      </c>
      <c r="I116" s="6">
        <v>58.11</v>
      </c>
      <c r="N116" s="6" t="s">
        <v>21</v>
      </c>
      <c r="O116" s="6">
        <f>AVERAGE(O108,O112)</f>
        <v>59.5</v>
      </c>
      <c r="P116" s="6">
        <f>AVERAGEA(P108+P112)</f>
        <v>9.5999999999999943</v>
      </c>
      <c r="Q116" s="6">
        <f t="shared" si="27"/>
        <v>0.83000000000000007</v>
      </c>
      <c r="R116" s="6">
        <f t="shared" si="27"/>
        <v>63.344999999999999</v>
      </c>
      <c r="S116" s="6">
        <f t="shared" si="27"/>
        <v>1.01</v>
      </c>
      <c r="T116" s="6">
        <f t="shared" si="27"/>
        <v>0.75</v>
      </c>
      <c r="U116" s="6" t="e">
        <f t="shared" si="27"/>
        <v>#DIV/0!</v>
      </c>
      <c r="V116" s="6" t="e">
        <f t="shared" si="27"/>
        <v>#DIV/0!</v>
      </c>
    </row>
    <row r="117" spans="1:22" x14ac:dyDescent="0.35">
      <c r="A117" s="6" t="s">
        <v>26</v>
      </c>
      <c r="B117" s="6">
        <v>63.19</v>
      </c>
      <c r="C117" s="6">
        <v>72.98</v>
      </c>
      <c r="D117" s="6">
        <v>0.62</v>
      </c>
      <c r="E117" s="6">
        <v>0.77</v>
      </c>
      <c r="F117" s="6">
        <v>0.17</v>
      </c>
      <c r="G117" s="6">
        <v>0.6</v>
      </c>
      <c r="H117" s="6">
        <v>27.58</v>
      </c>
      <c r="I117" s="6">
        <v>63.54</v>
      </c>
    </row>
    <row r="118" spans="1:22" x14ac:dyDescent="0.35">
      <c r="A118" s="6" t="s">
        <v>27</v>
      </c>
      <c r="B118" s="6">
        <v>62.39</v>
      </c>
      <c r="C118" s="6">
        <v>73.44</v>
      </c>
      <c r="D118" s="6">
        <v>0.56000000000000005</v>
      </c>
      <c r="E118" s="6">
        <v>0.72</v>
      </c>
      <c r="F118" s="6">
        <v>0.15</v>
      </c>
      <c r="G118" s="6">
        <v>0.56999999999999995</v>
      </c>
      <c r="H118" s="6">
        <v>25.61</v>
      </c>
      <c r="I118" s="6">
        <v>62.56</v>
      </c>
    </row>
    <row r="119" spans="1:22" x14ac:dyDescent="0.35">
      <c r="A119" s="119" t="s">
        <v>20</v>
      </c>
      <c r="B119" s="119"/>
      <c r="C119" s="119"/>
      <c r="D119" s="119"/>
      <c r="E119" s="119"/>
      <c r="F119" s="119"/>
      <c r="G119" s="119"/>
      <c r="H119" s="119"/>
      <c r="N119" s="3" t="s">
        <v>33</v>
      </c>
    </row>
    <row r="120" spans="1:22" x14ac:dyDescent="0.35">
      <c r="A120" s="6" t="s">
        <v>14</v>
      </c>
      <c r="B120" s="6">
        <v>55.4</v>
      </c>
      <c r="C120" s="6">
        <v>60.11</v>
      </c>
      <c r="D120" s="6">
        <v>0.57999999999999996</v>
      </c>
      <c r="E120" s="6">
        <v>0.81</v>
      </c>
      <c r="F120" s="6">
        <v>0.17</v>
      </c>
      <c r="G120" s="6">
        <v>0.64</v>
      </c>
      <c r="H120" s="6">
        <v>26.78</v>
      </c>
      <c r="O120" s="3" t="s">
        <v>2</v>
      </c>
      <c r="P120" s="3" t="s">
        <v>11</v>
      </c>
      <c r="Q120" s="2" t="s">
        <v>3</v>
      </c>
      <c r="R120" s="2" t="s">
        <v>4</v>
      </c>
      <c r="S120" s="2" t="s">
        <v>5</v>
      </c>
      <c r="T120" s="2" t="s">
        <v>6</v>
      </c>
      <c r="U120" s="2" t="s">
        <v>7</v>
      </c>
      <c r="V120" s="2" t="s">
        <v>8</v>
      </c>
    </row>
    <row r="121" spans="1:22" x14ac:dyDescent="0.35">
      <c r="A121" s="6" t="s">
        <v>26</v>
      </c>
      <c r="B121" s="6">
        <v>63.56</v>
      </c>
      <c r="C121" s="6">
        <v>67.42</v>
      </c>
      <c r="D121" s="6">
        <v>0.55000000000000004</v>
      </c>
      <c r="E121" s="6">
        <v>0.87</v>
      </c>
      <c r="F121" s="6">
        <v>0.2</v>
      </c>
      <c r="G121" s="6">
        <v>0.67</v>
      </c>
      <c r="H121" s="6">
        <v>29.15</v>
      </c>
      <c r="N121" s="3" t="s">
        <v>13</v>
      </c>
      <c r="O121" s="3">
        <v>64.23</v>
      </c>
      <c r="P121" s="3"/>
      <c r="Q121" s="2"/>
      <c r="R121" s="2"/>
      <c r="S121" s="2"/>
      <c r="T121" s="2"/>
      <c r="U121" s="2"/>
    </row>
    <row r="122" spans="1:22" ht="15" thickBot="1" x14ac:dyDescent="0.4">
      <c r="A122" s="6" t="s">
        <v>27</v>
      </c>
      <c r="B122" s="6">
        <v>61.82</v>
      </c>
      <c r="C122" s="6">
        <v>65.13</v>
      </c>
      <c r="D122" s="6">
        <v>0.53</v>
      </c>
      <c r="E122" s="6">
        <v>0.84</v>
      </c>
      <c r="F122" s="6">
        <v>0.18</v>
      </c>
      <c r="G122" s="6">
        <v>0.65</v>
      </c>
      <c r="H122" s="6">
        <v>27.83</v>
      </c>
      <c r="N122" s="3" t="s">
        <v>15</v>
      </c>
    </row>
    <row r="123" spans="1:22" ht="15" thickBot="1" x14ac:dyDescent="0.4">
      <c r="A123" s="119" t="s">
        <v>23</v>
      </c>
      <c r="B123" s="119"/>
      <c r="C123" s="119"/>
      <c r="D123" s="119"/>
      <c r="E123" s="119"/>
      <c r="F123" s="119"/>
      <c r="G123" s="119"/>
      <c r="H123" s="119"/>
      <c r="N123" s="6" t="s">
        <v>17</v>
      </c>
      <c r="O123" s="7">
        <v>63.54</v>
      </c>
      <c r="P123" s="7">
        <f>ABS(O121-O123)</f>
        <v>0.69000000000000483</v>
      </c>
      <c r="Q123" s="7">
        <v>0.68</v>
      </c>
      <c r="R123" s="7">
        <v>52.84</v>
      </c>
      <c r="S123" s="7">
        <v>0.96</v>
      </c>
      <c r="T123" s="7">
        <v>0.72</v>
      </c>
    </row>
    <row r="124" spans="1:22" ht="15" thickBot="1" x14ac:dyDescent="0.4">
      <c r="A124" s="6" t="s">
        <v>14</v>
      </c>
      <c r="B124" s="6">
        <f t="shared" ref="B124:H124" si="28">ABS(B116-B120)</f>
        <v>2.5300000000000011</v>
      </c>
      <c r="C124" s="6">
        <f t="shared" si="28"/>
        <v>16.840000000000003</v>
      </c>
      <c r="D124" s="6">
        <f t="shared" si="28"/>
        <v>0.12</v>
      </c>
      <c r="E124" s="6">
        <f t="shared" si="28"/>
        <v>2.0000000000000018E-2</v>
      </c>
      <c r="F124" s="6">
        <f t="shared" si="28"/>
        <v>1.0000000000000009E-2</v>
      </c>
      <c r="G124" s="6">
        <f t="shared" si="28"/>
        <v>1.0000000000000009E-2</v>
      </c>
      <c r="H124" s="6">
        <f t="shared" si="28"/>
        <v>0.46000000000000085</v>
      </c>
      <c r="N124" s="6" t="s">
        <v>19</v>
      </c>
      <c r="O124" s="7">
        <v>63.32</v>
      </c>
      <c r="P124" s="7">
        <f xml:space="preserve"> ABS(O121-O124)</f>
        <v>0.91000000000000369</v>
      </c>
      <c r="Q124" s="7">
        <v>0.74</v>
      </c>
      <c r="R124" s="7">
        <v>64.680000000000007</v>
      </c>
      <c r="S124" s="7">
        <v>0.95</v>
      </c>
      <c r="T124" s="7">
        <v>0.73</v>
      </c>
    </row>
    <row r="125" spans="1:22" ht="15" thickBot="1" x14ac:dyDescent="0.4">
      <c r="A125" s="6" t="s">
        <v>16</v>
      </c>
      <c r="B125" s="6">
        <f t="shared" ref="B125:H125" si="29">ABS(B117-B121)</f>
        <v>0.37000000000000455</v>
      </c>
      <c r="C125" s="6">
        <f t="shared" si="29"/>
        <v>5.5600000000000023</v>
      </c>
      <c r="D125" s="6">
        <f t="shared" si="29"/>
        <v>6.9999999999999951E-2</v>
      </c>
      <c r="E125" s="6">
        <f t="shared" si="29"/>
        <v>9.9999999999999978E-2</v>
      </c>
      <c r="F125" s="6">
        <f t="shared" si="29"/>
        <v>0.03</v>
      </c>
      <c r="G125" s="6">
        <f t="shared" si="29"/>
        <v>7.0000000000000062E-2</v>
      </c>
      <c r="H125" s="6">
        <f t="shared" si="29"/>
        <v>1.5700000000000003</v>
      </c>
      <c r="N125" s="6" t="s">
        <v>21</v>
      </c>
      <c r="O125" s="7">
        <v>58.38</v>
      </c>
      <c r="P125" s="7">
        <f>ABS(O125-O121)</f>
        <v>5.8500000000000014</v>
      </c>
      <c r="Q125" s="7">
        <v>0.81</v>
      </c>
      <c r="R125" s="7">
        <v>60.7</v>
      </c>
      <c r="S125" s="7">
        <v>1.03</v>
      </c>
      <c r="T125" s="7">
        <v>0.75</v>
      </c>
    </row>
    <row r="126" spans="1:22" ht="15" thickBot="1" x14ac:dyDescent="0.4">
      <c r="A126" s="6" t="s">
        <v>18</v>
      </c>
      <c r="B126" s="6">
        <f t="shared" ref="B126:H126" si="30">ABS(B118-B122)</f>
        <v>0.57000000000000028</v>
      </c>
      <c r="C126" s="6">
        <f t="shared" si="30"/>
        <v>8.3100000000000023</v>
      </c>
      <c r="D126" s="6">
        <f t="shared" si="30"/>
        <v>3.0000000000000027E-2</v>
      </c>
      <c r="E126" s="6">
        <f t="shared" si="30"/>
        <v>0.12</v>
      </c>
      <c r="F126" s="6">
        <f t="shared" si="30"/>
        <v>0.03</v>
      </c>
      <c r="G126" s="6">
        <f t="shared" si="30"/>
        <v>8.0000000000000071E-2</v>
      </c>
      <c r="H126" s="6">
        <f t="shared" si="30"/>
        <v>2.2199999999999989</v>
      </c>
      <c r="N126" s="3" t="s">
        <v>22</v>
      </c>
    </row>
    <row r="127" spans="1:22" ht="15" thickBot="1" x14ac:dyDescent="0.4">
      <c r="N127" s="6" t="s">
        <v>17</v>
      </c>
      <c r="O127" s="7">
        <v>36.17</v>
      </c>
      <c r="P127" s="6">
        <f>ABS(O121-O127)</f>
        <v>28.060000000000002</v>
      </c>
      <c r="Q127" s="7">
        <v>0.75</v>
      </c>
      <c r="R127" s="7">
        <v>52.85</v>
      </c>
      <c r="S127" s="7">
        <v>1.66</v>
      </c>
      <c r="T127" s="7">
        <v>0.72</v>
      </c>
    </row>
    <row r="128" spans="1:22" ht="15" thickBot="1" x14ac:dyDescent="0.4">
      <c r="N128" s="6" t="s">
        <v>21</v>
      </c>
      <c r="O128" s="7">
        <v>59.66</v>
      </c>
      <c r="P128" s="7">
        <f>ABS(O121-O128)</f>
        <v>4.5700000000000074</v>
      </c>
      <c r="Q128" s="7">
        <v>0.88</v>
      </c>
      <c r="R128" s="7">
        <v>68.260000000000005</v>
      </c>
      <c r="S128" s="7">
        <v>1.01</v>
      </c>
      <c r="T128" s="7">
        <v>0.73</v>
      </c>
    </row>
    <row r="129" spans="1:22" ht="15" thickBot="1" x14ac:dyDescent="0.4">
      <c r="A129" s="120" t="s">
        <v>34</v>
      </c>
      <c r="B129" s="120"/>
      <c r="C129" s="120"/>
      <c r="D129" s="120"/>
      <c r="E129" s="120"/>
      <c r="F129" s="120"/>
      <c r="G129" s="120"/>
      <c r="H129" s="120"/>
      <c r="N129" s="6" t="s">
        <v>19</v>
      </c>
      <c r="O129" s="7">
        <v>60.62</v>
      </c>
      <c r="P129" s="7">
        <f>ABS(O121-O129)</f>
        <v>3.6100000000000065</v>
      </c>
      <c r="Q129" s="7">
        <v>0.85</v>
      </c>
      <c r="R129" s="7">
        <v>65.989999999999995</v>
      </c>
      <c r="S129" s="7">
        <v>0.99</v>
      </c>
      <c r="T129" s="7">
        <v>0.75</v>
      </c>
    </row>
    <row r="130" spans="1:22" x14ac:dyDescent="0.35">
      <c r="A130" s="3"/>
      <c r="B130" s="1" t="s">
        <v>2</v>
      </c>
      <c r="C130" s="1" t="s">
        <v>3</v>
      </c>
      <c r="D130" s="1" t="s">
        <v>4</v>
      </c>
      <c r="E130" s="1" t="s">
        <v>5</v>
      </c>
      <c r="F130" s="1" t="s">
        <v>6</v>
      </c>
      <c r="G130" s="1" t="s">
        <v>7</v>
      </c>
      <c r="H130" s="1" t="s">
        <v>8</v>
      </c>
      <c r="N130" s="3" t="s">
        <v>24</v>
      </c>
    </row>
    <row r="131" spans="1:22" x14ac:dyDescent="0.35">
      <c r="A131" s="119" t="s">
        <v>12</v>
      </c>
      <c r="B131" s="119"/>
      <c r="C131" s="119"/>
      <c r="D131" s="119"/>
      <c r="E131" s="119"/>
      <c r="F131" s="119"/>
      <c r="G131" s="119"/>
      <c r="H131" s="119"/>
      <c r="N131" s="6" t="s">
        <v>17</v>
      </c>
      <c r="O131" s="6">
        <f>AVERAGE(O123,O127)</f>
        <v>49.855000000000004</v>
      </c>
      <c r="P131" s="6">
        <f>AVERAGEA(P123+P127)</f>
        <v>28.750000000000007</v>
      </c>
      <c r="Q131" s="6">
        <f t="shared" ref="Q131:V133" si="31">AVERAGE(Q123,Q127)</f>
        <v>0.71500000000000008</v>
      </c>
      <c r="R131" s="6">
        <f t="shared" si="31"/>
        <v>52.844999999999999</v>
      </c>
      <c r="S131" s="6">
        <f t="shared" si="31"/>
        <v>1.31</v>
      </c>
      <c r="T131" s="6">
        <f t="shared" si="31"/>
        <v>0.72</v>
      </c>
      <c r="U131" s="6" t="e">
        <f t="shared" si="31"/>
        <v>#DIV/0!</v>
      </c>
      <c r="V131" s="6" t="e">
        <f t="shared" si="31"/>
        <v>#DIV/0!</v>
      </c>
    </row>
    <row r="132" spans="1:22" x14ac:dyDescent="0.35">
      <c r="A132" s="6" t="s">
        <v>14</v>
      </c>
      <c r="B132" s="6">
        <v>80.489999999999995</v>
      </c>
      <c r="C132" s="6">
        <v>71.62</v>
      </c>
      <c r="D132" s="6">
        <v>0.61</v>
      </c>
      <c r="E132" s="6">
        <v>0.72</v>
      </c>
      <c r="F132" s="6">
        <v>0.18</v>
      </c>
      <c r="G132" s="6">
        <v>0.54</v>
      </c>
      <c r="H132" s="6">
        <v>32.74</v>
      </c>
      <c r="I132" s="6">
        <v>81.41</v>
      </c>
      <c r="N132" s="6" t="s">
        <v>19</v>
      </c>
      <c r="O132" s="6">
        <f>AVERAGE(O124,O128)</f>
        <v>61.489999999999995</v>
      </c>
      <c r="P132" s="6">
        <f>AVERAGEA(P124+P128)</f>
        <v>5.4800000000000111</v>
      </c>
      <c r="Q132" s="6">
        <f t="shared" si="31"/>
        <v>0.81</v>
      </c>
      <c r="R132" s="6">
        <f t="shared" si="31"/>
        <v>66.47</v>
      </c>
      <c r="S132" s="6">
        <f t="shared" si="31"/>
        <v>0.98</v>
      </c>
      <c r="T132" s="6">
        <f t="shared" si="31"/>
        <v>0.73</v>
      </c>
      <c r="U132" s="6" t="e">
        <f t="shared" si="31"/>
        <v>#DIV/0!</v>
      </c>
      <c r="V132" s="6" t="e">
        <f t="shared" si="31"/>
        <v>#DIV/0!</v>
      </c>
    </row>
    <row r="133" spans="1:22" x14ac:dyDescent="0.35">
      <c r="A133" s="6" t="s">
        <v>26</v>
      </c>
      <c r="B133" s="6">
        <v>70.14</v>
      </c>
      <c r="C133" s="6">
        <v>78.83</v>
      </c>
      <c r="D133" s="6">
        <v>0.63</v>
      </c>
      <c r="E133" s="6">
        <v>0.73</v>
      </c>
      <c r="F133" s="6">
        <v>0.17</v>
      </c>
      <c r="G133" s="6">
        <v>0.56000000000000005</v>
      </c>
      <c r="H133" s="6">
        <v>29.67</v>
      </c>
      <c r="I133" s="6">
        <v>76.16</v>
      </c>
      <c r="N133" s="6" t="s">
        <v>21</v>
      </c>
      <c r="O133" s="6">
        <f>AVERAGE(O125,O129)</f>
        <v>59.5</v>
      </c>
      <c r="P133" s="6">
        <f>AVERAGEA(P125+P129)</f>
        <v>9.460000000000008</v>
      </c>
      <c r="Q133" s="6">
        <f t="shared" si="31"/>
        <v>0.83000000000000007</v>
      </c>
      <c r="R133" s="6">
        <f t="shared" si="31"/>
        <v>63.344999999999999</v>
      </c>
      <c r="S133" s="6">
        <f t="shared" si="31"/>
        <v>1.01</v>
      </c>
      <c r="T133" s="6">
        <f t="shared" si="31"/>
        <v>0.75</v>
      </c>
      <c r="U133" s="6" t="e">
        <f t="shared" si="31"/>
        <v>#DIV/0!</v>
      </c>
      <c r="V133" s="6" t="e">
        <f t="shared" si="31"/>
        <v>#DIV/0!</v>
      </c>
    </row>
    <row r="134" spans="1:22" x14ac:dyDescent="0.35">
      <c r="A134" s="6" t="s">
        <v>27</v>
      </c>
      <c r="B134" s="6">
        <v>68.5</v>
      </c>
      <c r="C134" s="6">
        <v>74.88</v>
      </c>
      <c r="D134" s="6">
        <v>0.56999999999999995</v>
      </c>
      <c r="E134" s="6">
        <v>0.65</v>
      </c>
      <c r="F134" s="6">
        <v>0.17</v>
      </c>
      <c r="G134" s="6">
        <v>0.47</v>
      </c>
      <c r="H134" s="6">
        <v>36.590000000000003</v>
      </c>
      <c r="I134" s="6">
        <v>72.41</v>
      </c>
    </row>
    <row r="135" spans="1:22" x14ac:dyDescent="0.35">
      <c r="A135" s="119" t="s">
        <v>20</v>
      </c>
      <c r="B135" s="119"/>
      <c r="C135" s="119"/>
      <c r="D135" s="119"/>
      <c r="E135" s="119"/>
      <c r="F135" s="119"/>
      <c r="G135" s="119"/>
      <c r="H135" s="119"/>
    </row>
    <row r="136" spans="1:22" x14ac:dyDescent="0.35">
      <c r="A136" s="6" t="s">
        <v>14</v>
      </c>
      <c r="B136" s="6">
        <v>82.19</v>
      </c>
      <c r="C136" s="6">
        <v>73.650000000000006</v>
      </c>
      <c r="D136" s="6">
        <v>0.63</v>
      </c>
      <c r="E136" s="6">
        <v>0.72</v>
      </c>
      <c r="F136" s="6">
        <v>0.18</v>
      </c>
      <c r="G136" s="6">
        <v>0.54</v>
      </c>
      <c r="H136" s="6">
        <v>32.26</v>
      </c>
      <c r="N136" s="3" t="s">
        <v>34</v>
      </c>
    </row>
    <row r="137" spans="1:22" x14ac:dyDescent="0.35">
      <c r="A137" s="6" t="s">
        <v>26</v>
      </c>
      <c r="B137" s="6">
        <v>75.180000000000007</v>
      </c>
      <c r="C137" s="6">
        <v>74.44</v>
      </c>
      <c r="D137" s="6">
        <v>0.61</v>
      </c>
      <c r="E137" s="6">
        <v>0.74</v>
      </c>
      <c r="F137" s="6">
        <v>0.16</v>
      </c>
      <c r="G137" s="6">
        <v>0.59</v>
      </c>
      <c r="H137" s="6">
        <v>26.93</v>
      </c>
      <c r="O137" s="3" t="s">
        <v>2</v>
      </c>
      <c r="P137" s="3" t="s">
        <v>11</v>
      </c>
      <c r="Q137" s="2" t="s">
        <v>3</v>
      </c>
      <c r="R137" s="2" t="s">
        <v>4</v>
      </c>
      <c r="S137" s="2" t="s">
        <v>5</v>
      </c>
      <c r="T137" s="2" t="s">
        <v>6</v>
      </c>
      <c r="U137" s="2" t="s">
        <v>7</v>
      </c>
      <c r="V137" s="2" t="s">
        <v>8</v>
      </c>
    </row>
    <row r="138" spans="1:22" x14ac:dyDescent="0.35">
      <c r="A138" s="6" t="s">
        <v>27</v>
      </c>
      <c r="B138" s="6">
        <v>66.430000000000007</v>
      </c>
      <c r="C138" s="6">
        <v>71.06</v>
      </c>
      <c r="D138" s="6">
        <v>0.51</v>
      </c>
      <c r="E138" s="6">
        <v>0.64</v>
      </c>
      <c r="F138" s="6">
        <v>0.17</v>
      </c>
      <c r="G138" s="6">
        <v>0.47</v>
      </c>
      <c r="H138" s="6">
        <v>36.39</v>
      </c>
      <c r="N138" s="3" t="s">
        <v>13</v>
      </c>
      <c r="O138" s="3">
        <v>64.23</v>
      </c>
      <c r="P138" s="3"/>
      <c r="Q138" s="2"/>
      <c r="R138" s="2"/>
      <c r="S138" s="2"/>
      <c r="T138" s="2"/>
      <c r="U138" s="2"/>
    </row>
    <row r="139" spans="1:22" ht="15" thickBot="1" x14ac:dyDescent="0.4">
      <c r="A139" s="119" t="s">
        <v>23</v>
      </c>
      <c r="B139" s="119"/>
      <c r="C139" s="119"/>
      <c r="D139" s="119"/>
      <c r="E139" s="119"/>
      <c r="F139" s="119"/>
      <c r="G139" s="119"/>
      <c r="H139" s="119"/>
      <c r="N139" s="3" t="s">
        <v>15</v>
      </c>
    </row>
    <row r="140" spans="1:22" ht="15" thickBot="1" x14ac:dyDescent="0.4">
      <c r="A140" s="6" t="s">
        <v>14</v>
      </c>
      <c r="B140" s="6">
        <f t="shared" ref="B140:H140" si="32">ABS(B132-B136)</f>
        <v>1.7000000000000028</v>
      </c>
      <c r="C140" s="6">
        <f t="shared" si="32"/>
        <v>2.0300000000000011</v>
      </c>
      <c r="D140" s="6">
        <f t="shared" si="32"/>
        <v>2.0000000000000018E-2</v>
      </c>
      <c r="E140" s="6">
        <f t="shared" si="32"/>
        <v>0</v>
      </c>
      <c r="F140" s="6">
        <f t="shared" si="32"/>
        <v>0</v>
      </c>
      <c r="G140" s="6">
        <f t="shared" si="32"/>
        <v>0</v>
      </c>
      <c r="H140" s="6">
        <f t="shared" si="32"/>
        <v>0.48000000000000398</v>
      </c>
      <c r="N140" s="6" t="s">
        <v>17</v>
      </c>
      <c r="O140" s="7">
        <v>62.51</v>
      </c>
      <c r="P140" s="7">
        <f>ABS(O138-O140)</f>
        <v>1.720000000000006</v>
      </c>
      <c r="Q140" s="7">
        <v>0.68</v>
      </c>
      <c r="R140" s="7">
        <v>52.84</v>
      </c>
      <c r="S140" s="7">
        <v>0.96</v>
      </c>
      <c r="T140" s="7">
        <v>0.72</v>
      </c>
    </row>
    <row r="141" spans="1:22" ht="15" thickBot="1" x14ac:dyDescent="0.4">
      <c r="A141" s="6" t="s">
        <v>16</v>
      </c>
      <c r="B141" s="6">
        <f t="shared" ref="B141:H141" si="33">ABS(B133-B137)</f>
        <v>5.0400000000000063</v>
      </c>
      <c r="C141" s="6">
        <f t="shared" si="33"/>
        <v>4.3900000000000006</v>
      </c>
      <c r="D141" s="6">
        <f t="shared" si="33"/>
        <v>2.0000000000000018E-2</v>
      </c>
      <c r="E141" s="6">
        <f t="shared" si="33"/>
        <v>1.0000000000000009E-2</v>
      </c>
      <c r="F141" s="6">
        <f t="shared" si="33"/>
        <v>1.0000000000000009E-2</v>
      </c>
      <c r="G141" s="6">
        <f t="shared" si="33"/>
        <v>2.9999999999999916E-2</v>
      </c>
      <c r="H141" s="6">
        <f t="shared" si="33"/>
        <v>2.740000000000002</v>
      </c>
      <c r="N141" s="6" t="s">
        <v>19</v>
      </c>
      <c r="O141" s="7">
        <v>63.32</v>
      </c>
      <c r="P141" s="7">
        <f xml:space="preserve"> ABS(O138-O141)</f>
        <v>0.91000000000000369</v>
      </c>
      <c r="Q141" s="7">
        <v>0.74</v>
      </c>
      <c r="R141" s="7">
        <v>64.680000000000007</v>
      </c>
      <c r="S141" s="7">
        <v>0.95</v>
      </c>
      <c r="T141" s="7">
        <v>0.73</v>
      </c>
    </row>
    <row r="142" spans="1:22" ht="15" thickBot="1" x14ac:dyDescent="0.4">
      <c r="A142" s="6" t="s">
        <v>18</v>
      </c>
      <c r="B142" s="6">
        <f t="shared" ref="B142:H142" si="34">ABS(B134-B138)</f>
        <v>2.0699999999999932</v>
      </c>
      <c r="C142" s="6">
        <f t="shared" si="34"/>
        <v>3.8199999999999932</v>
      </c>
      <c r="D142" s="6">
        <f t="shared" si="34"/>
        <v>5.9999999999999942E-2</v>
      </c>
      <c r="E142" s="6">
        <f t="shared" si="34"/>
        <v>1.0000000000000009E-2</v>
      </c>
      <c r="F142" s="6">
        <f t="shared" si="34"/>
        <v>0</v>
      </c>
      <c r="G142" s="6">
        <f t="shared" si="34"/>
        <v>0</v>
      </c>
      <c r="H142" s="6">
        <f t="shared" si="34"/>
        <v>0.20000000000000284</v>
      </c>
      <c r="N142" s="6" t="s">
        <v>21</v>
      </c>
      <c r="O142" s="7">
        <v>58.38</v>
      </c>
      <c r="P142" s="7">
        <f>ABS(O142-O138)</f>
        <v>5.8500000000000014</v>
      </c>
      <c r="Q142" s="7">
        <v>0.81</v>
      </c>
      <c r="R142" s="7">
        <v>60.7</v>
      </c>
      <c r="S142" s="7">
        <v>1.03</v>
      </c>
      <c r="T142" s="7">
        <v>0.75</v>
      </c>
    </row>
    <row r="143" spans="1:22" ht="15" thickBot="1" x14ac:dyDescent="0.4">
      <c r="N143" s="3" t="s">
        <v>22</v>
      </c>
    </row>
    <row r="144" spans="1:22" ht="15" thickBot="1" x14ac:dyDescent="0.4">
      <c r="N144" s="6" t="s">
        <v>17</v>
      </c>
      <c r="O144" s="7">
        <v>36.17</v>
      </c>
      <c r="P144" s="6">
        <f>ABS(O138-O144)</f>
        <v>28.060000000000002</v>
      </c>
      <c r="Q144" s="7">
        <v>0.75</v>
      </c>
      <c r="R144" s="7">
        <v>52.85</v>
      </c>
      <c r="S144" s="7">
        <v>1.66</v>
      </c>
      <c r="T144" s="7">
        <v>0.72</v>
      </c>
    </row>
    <row r="145" spans="1:22" ht="15" thickBot="1" x14ac:dyDescent="0.4">
      <c r="A145" s="120" t="s">
        <v>35</v>
      </c>
      <c r="B145" s="120"/>
      <c r="C145" s="120"/>
      <c r="D145" s="120"/>
      <c r="E145" s="120"/>
      <c r="F145" s="120"/>
      <c r="G145" s="120"/>
      <c r="H145" s="120"/>
      <c r="N145" s="6" t="s">
        <v>21</v>
      </c>
      <c r="O145" s="7">
        <v>59.66</v>
      </c>
      <c r="P145" s="7">
        <f>ABS(O138-O145)</f>
        <v>4.5700000000000074</v>
      </c>
      <c r="Q145" s="7">
        <v>0.88</v>
      </c>
      <c r="R145" s="7">
        <v>68.260000000000005</v>
      </c>
      <c r="S145" s="7">
        <v>1.01</v>
      </c>
      <c r="T145" s="7">
        <v>0.73</v>
      </c>
    </row>
    <row r="146" spans="1:22" ht="15" thickBot="1" x14ac:dyDescent="0.4">
      <c r="A146" s="3"/>
      <c r="B146" s="1" t="s">
        <v>2</v>
      </c>
      <c r="C146" s="1" t="s">
        <v>3</v>
      </c>
      <c r="D146" s="1" t="s">
        <v>4</v>
      </c>
      <c r="E146" s="1" t="s">
        <v>5</v>
      </c>
      <c r="F146" s="1" t="s">
        <v>6</v>
      </c>
      <c r="G146" s="1" t="s">
        <v>7</v>
      </c>
      <c r="H146" s="1" t="s">
        <v>8</v>
      </c>
      <c r="N146" s="6" t="s">
        <v>19</v>
      </c>
      <c r="O146" s="7">
        <v>60.62</v>
      </c>
      <c r="P146" s="7">
        <f>ABS(O138-O146)</f>
        <v>3.6100000000000065</v>
      </c>
      <c r="Q146" s="7">
        <v>0.85</v>
      </c>
      <c r="R146" s="7">
        <v>65.989999999999995</v>
      </c>
      <c r="S146" s="7">
        <v>0.99</v>
      </c>
      <c r="T146" s="7">
        <v>0.75</v>
      </c>
    </row>
    <row r="147" spans="1:22" x14ac:dyDescent="0.35">
      <c r="A147" s="119" t="s">
        <v>12</v>
      </c>
      <c r="B147" s="119"/>
      <c r="C147" s="119"/>
      <c r="D147" s="119"/>
      <c r="E147" s="119"/>
      <c r="F147" s="119"/>
      <c r="G147" s="119"/>
      <c r="H147" s="119"/>
      <c r="N147" s="3" t="s">
        <v>24</v>
      </c>
    </row>
    <row r="148" spans="1:22" x14ac:dyDescent="0.35">
      <c r="A148" s="6" t="s">
        <v>14</v>
      </c>
      <c r="B148" s="6">
        <v>76.540000000000006</v>
      </c>
      <c r="C148" s="6">
        <v>72.7</v>
      </c>
      <c r="D148" s="6">
        <v>0.64</v>
      </c>
      <c r="E148" s="6">
        <v>0.75</v>
      </c>
      <c r="F148" s="6">
        <v>0.16</v>
      </c>
      <c r="G148" s="6">
        <v>0.59</v>
      </c>
      <c r="H148" s="6">
        <v>27.63</v>
      </c>
      <c r="I148" s="6">
        <v>76.7</v>
      </c>
      <c r="N148" s="6" t="s">
        <v>17</v>
      </c>
      <c r="O148" s="6">
        <f>AVERAGE(O140,O144)</f>
        <v>49.34</v>
      </c>
      <c r="P148" s="6">
        <f>AVERAGEA(P140+P144)</f>
        <v>29.780000000000008</v>
      </c>
      <c r="Q148" s="6">
        <f t="shared" ref="Q148:V150" si="35">AVERAGE(Q140,Q144)</f>
        <v>0.71500000000000008</v>
      </c>
      <c r="R148" s="6">
        <f t="shared" si="35"/>
        <v>52.844999999999999</v>
      </c>
      <c r="S148" s="6">
        <f t="shared" si="35"/>
        <v>1.31</v>
      </c>
      <c r="T148" s="6">
        <f t="shared" si="35"/>
        <v>0.72</v>
      </c>
      <c r="U148" s="6" t="e">
        <f t="shared" si="35"/>
        <v>#DIV/0!</v>
      </c>
      <c r="V148" s="6" t="e">
        <f t="shared" si="35"/>
        <v>#DIV/0!</v>
      </c>
    </row>
    <row r="149" spans="1:22" x14ac:dyDescent="0.35">
      <c r="A149" s="6" t="s">
        <v>26</v>
      </c>
      <c r="B149" s="6">
        <v>71.36</v>
      </c>
      <c r="C149" s="6">
        <v>69.27</v>
      </c>
      <c r="D149" s="6">
        <v>0.47</v>
      </c>
      <c r="E149" s="6">
        <v>0.78</v>
      </c>
      <c r="F149" s="6">
        <v>0.17</v>
      </c>
      <c r="G149" s="6">
        <v>0.61</v>
      </c>
      <c r="H149" s="6">
        <v>27.67</v>
      </c>
      <c r="I149" s="6">
        <v>72.8</v>
      </c>
      <c r="N149" s="6" t="s">
        <v>19</v>
      </c>
      <c r="O149" s="6">
        <f>AVERAGE(O141,O145)</f>
        <v>61.489999999999995</v>
      </c>
      <c r="P149" s="6">
        <f>AVERAGEA(P141+P145)</f>
        <v>5.4800000000000111</v>
      </c>
      <c r="Q149" s="6">
        <f t="shared" si="35"/>
        <v>0.81</v>
      </c>
      <c r="R149" s="6">
        <f t="shared" si="35"/>
        <v>66.47</v>
      </c>
      <c r="S149" s="6">
        <f t="shared" si="35"/>
        <v>0.98</v>
      </c>
      <c r="T149" s="6">
        <f t="shared" si="35"/>
        <v>0.73</v>
      </c>
      <c r="U149" s="6" t="e">
        <f t="shared" si="35"/>
        <v>#DIV/0!</v>
      </c>
      <c r="V149" s="6" t="e">
        <f t="shared" si="35"/>
        <v>#DIV/0!</v>
      </c>
    </row>
    <row r="150" spans="1:22" x14ac:dyDescent="0.35">
      <c r="A150" s="6" t="s">
        <v>27</v>
      </c>
      <c r="B150" s="6">
        <v>67.52</v>
      </c>
      <c r="C150" s="6">
        <v>66.72</v>
      </c>
      <c r="D150" s="6">
        <v>0.44</v>
      </c>
      <c r="E150" s="6">
        <v>0.7</v>
      </c>
      <c r="F150" s="6">
        <v>0.16</v>
      </c>
      <c r="G150" s="6">
        <v>0.53</v>
      </c>
      <c r="H150" s="6">
        <v>30.48</v>
      </c>
      <c r="I150" s="6">
        <v>72.81</v>
      </c>
      <c r="N150" s="6" t="s">
        <v>21</v>
      </c>
      <c r="O150" s="6">
        <f>AVERAGE(O142,O146)</f>
        <v>59.5</v>
      </c>
      <c r="P150" s="6">
        <f>AVERAGEA(P142+P146)</f>
        <v>9.460000000000008</v>
      </c>
      <c r="Q150" s="6">
        <f t="shared" si="35"/>
        <v>0.83000000000000007</v>
      </c>
      <c r="R150" s="6">
        <f t="shared" si="35"/>
        <v>63.344999999999999</v>
      </c>
      <c r="S150" s="6">
        <f t="shared" si="35"/>
        <v>1.01</v>
      </c>
      <c r="T150" s="6">
        <f t="shared" si="35"/>
        <v>0.75</v>
      </c>
      <c r="U150" s="6" t="e">
        <f t="shared" si="35"/>
        <v>#DIV/0!</v>
      </c>
      <c r="V150" s="6" t="e">
        <f t="shared" si="35"/>
        <v>#DIV/0!</v>
      </c>
    </row>
    <row r="151" spans="1:22" x14ac:dyDescent="0.35">
      <c r="A151" s="119" t="s">
        <v>20</v>
      </c>
      <c r="B151" s="119"/>
      <c r="C151" s="119"/>
      <c r="D151" s="119"/>
      <c r="E151" s="119"/>
      <c r="F151" s="119"/>
      <c r="G151" s="119"/>
      <c r="H151" s="119"/>
    </row>
    <row r="152" spans="1:22" x14ac:dyDescent="0.35">
      <c r="A152" s="6" t="s">
        <v>14</v>
      </c>
      <c r="B152" s="6">
        <v>65.8</v>
      </c>
      <c r="C152" s="6">
        <v>73.78</v>
      </c>
      <c r="D152" s="6">
        <v>0.53</v>
      </c>
      <c r="E152" s="6">
        <v>0.78</v>
      </c>
      <c r="F152" s="6">
        <v>0.2</v>
      </c>
      <c r="G152" s="6">
        <v>0.57999999999999996</v>
      </c>
      <c r="H152" s="6">
        <v>34.69</v>
      </c>
    </row>
    <row r="153" spans="1:22" x14ac:dyDescent="0.35">
      <c r="A153" s="6" t="s">
        <v>26</v>
      </c>
      <c r="B153" s="6">
        <v>72.78</v>
      </c>
      <c r="C153" s="6">
        <v>77.7</v>
      </c>
      <c r="D153" s="6">
        <v>0.69</v>
      </c>
      <c r="E153" s="6">
        <v>0.69</v>
      </c>
      <c r="F153" s="6">
        <v>0.13</v>
      </c>
      <c r="G153" s="6">
        <v>0.56000000000000005</v>
      </c>
      <c r="H153" s="6">
        <v>24.12</v>
      </c>
      <c r="N153" s="3" t="s">
        <v>35</v>
      </c>
    </row>
    <row r="154" spans="1:22" x14ac:dyDescent="0.35">
      <c r="A154" s="6" t="s">
        <v>27</v>
      </c>
      <c r="B154" s="6">
        <v>64.72</v>
      </c>
      <c r="C154" s="6">
        <v>59.31</v>
      </c>
      <c r="D154" s="6">
        <v>0.43</v>
      </c>
      <c r="E154" s="6">
        <v>0.73</v>
      </c>
      <c r="F154" s="6">
        <v>0.16</v>
      </c>
      <c r="G154" s="6">
        <v>0.56999999999999995</v>
      </c>
      <c r="H154" s="6">
        <v>27.86</v>
      </c>
      <c r="O154" s="3" t="s">
        <v>2</v>
      </c>
      <c r="P154" s="3" t="s">
        <v>11</v>
      </c>
      <c r="Q154" s="2" t="s">
        <v>3</v>
      </c>
      <c r="R154" s="2" t="s">
        <v>4</v>
      </c>
      <c r="S154" s="2" t="s">
        <v>5</v>
      </c>
      <c r="T154" s="2" t="s">
        <v>6</v>
      </c>
      <c r="U154" s="2" t="s">
        <v>7</v>
      </c>
      <c r="V154" s="2" t="s">
        <v>8</v>
      </c>
    </row>
    <row r="155" spans="1:22" x14ac:dyDescent="0.35">
      <c r="A155" s="119" t="s">
        <v>23</v>
      </c>
      <c r="B155" s="119"/>
      <c r="C155" s="119"/>
      <c r="D155" s="119"/>
      <c r="E155" s="119"/>
      <c r="F155" s="119"/>
      <c r="G155" s="119"/>
      <c r="H155" s="119"/>
      <c r="N155" s="3" t="s">
        <v>13</v>
      </c>
      <c r="O155" s="3">
        <v>64.23</v>
      </c>
      <c r="P155" s="3"/>
      <c r="Q155" s="2"/>
      <c r="R155" s="2"/>
      <c r="S155" s="2"/>
      <c r="T155" s="2"/>
      <c r="U155" s="2"/>
    </row>
    <row r="156" spans="1:22" ht="15" thickBot="1" x14ac:dyDescent="0.4">
      <c r="A156" s="6" t="s">
        <v>14</v>
      </c>
      <c r="B156" s="6">
        <f t="shared" ref="B156:H156" si="36">ABS(B148-B152)</f>
        <v>10.740000000000009</v>
      </c>
      <c r="C156" s="6">
        <f t="shared" si="36"/>
        <v>1.0799999999999983</v>
      </c>
      <c r="D156" s="6">
        <f t="shared" si="36"/>
        <v>0.10999999999999999</v>
      </c>
      <c r="E156" s="6">
        <f t="shared" si="36"/>
        <v>3.0000000000000027E-2</v>
      </c>
      <c r="F156" s="6">
        <f t="shared" si="36"/>
        <v>4.0000000000000008E-2</v>
      </c>
      <c r="G156" s="6">
        <f t="shared" si="36"/>
        <v>1.0000000000000009E-2</v>
      </c>
      <c r="H156" s="6">
        <f t="shared" si="36"/>
        <v>7.0599999999999987</v>
      </c>
      <c r="N156" s="3" t="s">
        <v>15</v>
      </c>
    </row>
    <row r="157" spans="1:22" ht="15" thickBot="1" x14ac:dyDescent="0.4">
      <c r="A157" s="6" t="s">
        <v>16</v>
      </c>
      <c r="B157" s="6">
        <f t="shared" ref="B157:H157" si="37">ABS(B149-B153)</f>
        <v>1.4200000000000017</v>
      </c>
      <c r="C157" s="6">
        <f t="shared" si="37"/>
        <v>8.4300000000000068</v>
      </c>
      <c r="D157" s="6">
        <f t="shared" si="37"/>
        <v>0.21999999999999997</v>
      </c>
      <c r="E157" s="6">
        <f t="shared" si="37"/>
        <v>9.000000000000008E-2</v>
      </c>
      <c r="F157" s="6">
        <f t="shared" si="37"/>
        <v>4.0000000000000008E-2</v>
      </c>
      <c r="G157" s="6">
        <f t="shared" si="37"/>
        <v>4.9999999999999933E-2</v>
      </c>
      <c r="H157" s="6">
        <f t="shared" si="37"/>
        <v>3.5500000000000007</v>
      </c>
      <c r="N157" s="6" t="s">
        <v>17</v>
      </c>
      <c r="O157" s="7">
        <v>62.51</v>
      </c>
      <c r="P157" s="7">
        <f>ABS(O155-O157)</f>
        <v>1.720000000000006</v>
      </c>
      <c r="Q157" s="7">
        <v>0.68</v>
      </c>
      <c r="R157" s="7">
        <v>52.84</v>
      </c>
      <c r="S157" s="7">
        <v>0.96</v>
      </c>
      <c r="T157" s="7">
        <v>0.72</v>
      </c>
    </row>
    <row r="158" spans="1:22" ht="15" thickBot="1" x14ac:dyDescent="0.4">
      <c r="A158" s="6" t="s">
        <v>18</v>
      </c>
      <c r="B158" s="6">
        <f t="shared" ref="B158:H158" si="38">ABS(B150-B154)</f>
        <v>2.7999999999999972</v>
      </c>
      <c r="C158" s="6">
        <f t="shared" si="38"/>
        <v>7.4099999999999966</v>
      </c>
      <c r="D158" s="6">
        <f t="shared" si="38"/>
        <v>1.0000000000000009E-2</v>
      </c>
      <c r="E158" s="6">
        <f t="shared" si="38"/>
        <v>3.0000000000000027E-2</v>
      </c>
      <c r="F158" s="6">
        <f t="shared" si="38"/>
        <v>0</v>
      </c>
      <c r="G158" s="6">
        <f t="shared" si="38"/>
        <v>3.9999999999999925E-2</v>
      </c>
      <c r="H158" s="6">
        <f t="shared" si="38"/>
        <v>2.620000000000001</v>
      </c>
      <c r="N158" s="6" t="s">
        <v>19</v>
      </c>
      <c r="O158" s="7">
        <v>63.32</v>
      </c>
      <c r="P158" s="7">
        <f xml:space="preserve"> ABS(O155-O158)</f>
        <v>0.91000000000000369</v>
      </c>
      <c r="Q158" s="7">
        <v>0.74</v>
      </c>
      <c r="R158" s="7">
        <v>64.680000000000007</v>
      </c>
      <c r="S158" s="7">
        <v>0.95</v>
      </c>
      <c r="T158" s="7">
        <v>0.73</v>
      </c>
    </row>
    <row r="159" spans="1:22" ht="15" thickBot="1" x14ac:dyDescent="0.4">
      <c r="N159" s="6" t="s">
        <v>21</v>
      </c>
      <c r="O159" s="7">
        <v>58.38</v>
      </c>
      <c r="P159" s="7">
        <f>ABS(O159-O155)</f>
        <v>5.8500000000000014</v>
      </c>
      <c r="Q159" s="7">
        <v>0.81</v>
      </c>
      <c r="R159" s="7">
        <v>60.7</v>
      </c>
      <c r="S159" s="7">
        <v>1.03</v>
      </c>
      <c r="T159" s="7">
        <v>0.75</v>
      </c>
    </row>
    <row r="160" spans="1:22" ht="15" thickBot="1" x14ac:dyDescent="0.4">
      <c r="N160" s="3" t="s">
        <v>22</v>
      </c>
    </row>
    <row r="161" spans="1:22" ht="15" thickBot="1" x14ac:dyDescent="0.4">
      <c r="A161" s="120" t="s">
        <v>36</v>
      </c>
      <c r="B161" s="120"/>
      <c r="C161" s="120"/>
      <c r="D161" s="120"/>
      <c r="E161" s="120"/>
      <c r="F161" s="120"/>
      <c r="G161" s="120"/>
      <c r="H161" s="120"/>
      <c r="N161" s="6" t="s">
        <v>17</v>
      </c>
      <c r="O161" s="7">
        <v>36.17</v>
      </c>
      <c r="P161" s="6">
        <f>ABS(O155-O161)</f>
        <v>28.060000000000002</v>
      </c>
      <c r="Q161" s="7">
        <v>0.75</v>
      </c>
      <c r="R161" s="7">
        <v>52.85</v>
      </c>
      <c r="S161" s="7">
        <v>1.66</v>
      </c>
      <c r="T161" s="7">
        <v>0.72</v>
      </c>
    </row>
    <row r="162" spans="1:22" ht="15" thickBot="1" x14ac:dyDescent="0.4">
      <c r="A162" s="3"/>
      <c r="B162" s="1" t="s">
        <v>2</v>
      </c>
      <c r="C162" s="1" t="s">
        <v>3</v>
      </c>
      <c r="D162" s="1" t="s">
        <v>4</v>
      </c>
      <c r="E162" s="1" t="s">
        <v>5</v>
      </c>
      <c r="F162" s="1" t="s">
        <v>6</v>
      </c>
      <c r="G162" s="1" t="s">
        <v>7</v>
      </c>
      <c r="H162" s="1" t="s">
        <v>8</v>
      </c>
      <c r="N162" s="6" t="s">
        <v>21</v>
      </c>
      <c r="O162" s="7">
        <v>59.66</v>
      </c>
      <c r="P162" s="7">
        <f>ABS(O155-O162)</f>
        <v>4.5700000000000074</v>
      </c>
      <c r="Q162" s="7">
        <v>0.88</v>
      </c>
      <c r="R162" s="7">
        <v>68.260000000000005</v>
      </c>
      <c r="S162" s="7">
        <v>1.01</v>
      </c>
      <c r="T162" s="7">
        <v>0.73</v>
      </c>
    </row>
    <row r="163" spans="1:22" ht="15" thickBot="1" x14ac:dyDescent="0.4">
      <c r="A163" s="119" t="s">
        <v>12</v>
      </c>
      <c r="B163" s="119"/>
      <c r="C163" s="119"/>
      <c r="D163" s="119"/>
      <c r="E163" s="119"/>
      <c r="F163" s="119"/>
      <c r="G163" s="119"/>
      <c r="H163" s="119"/>
      <c r="N163" s="6" t="s">
        <v>19</v>
      </c>
      <c r="O163" s="7">
        <v>60.62</v>
      </c>
      <c r="P163" s="7">
        <f>ABS(O155-O163)</f>
        <v>3.6100000000000065</v>
      </c>
      <c r="Q163" s="7">
        <v>0.85</v>
      </c>
      <c r="R163" s="7">
        <v>65.989999999999995</v>
      </c>
      <c r="S163" s="7">
        <v>0.99</v>
      </c>
      <c r="T163" s="7">
        <v>0.75</v>
      </c>
    </row>
    <row r="164" spans="1:22" x14ac:dyDescent="0.35">
      <c r="A164" s="6" t="s">
        <v>14</v>
      </c>
      <c r="B164" s="6">
        <v>86.25</v>
      </c>
      <c r="C164" s="6">
        <v>76.319999999999993</v>
      </c>
      <c r="D164" s="6">
        <v>0.6</v>
      </c>
      <c r="E164" s="6">
        <v>0.67</v>
      </c>
      <c r="F164" s="6">
        <v>0.15</v>
      </c>
      <c r="G164" s="6">
        <v>0.53</v>
      </c>
      <c r="H164" s="6">
        <v>27.79</v>
      </c>
      <c r="I164" s="6">
        <v>85.11</v>
      </c>
      <c r="N164" s="3" t="s">
        <v>24</v>
      </c>
    </row>
    <row r="165" spans="1:22" x14ac:dyDescent="0.35">
      <c r="A165" s="6" t="s">
        <v>26</v>
      </c>
      <c r="B165" s="6">
        <v>79.66</v>
      </c>
      <c r="C165" s="6">
        <v>73.61</v>
      </c>
      <c r="D165" s="6">
        <v>0.59</v>
      </c>
      <c r="E165" s="6">
        <v>0.71</v>
      </c>
      <c r="F165" s="6">
        <v>0.17</v>
      </c>
      <c r="G165" s="6">
        <v>0.54</v>
      </c>
      <c r="H165" s="6">
        <v>31.57</v>
      </c>
      <c r="I165" s="6">
        <v>75.930000000000007</v>
      </c>
      <c r="N165" s="6" t="s">
        <v>17</v>
      </c>
      <c r="O165" s="6">
        <f>AVERAGE(O157,O161)</f>
        <v>49.34</v>
      </c>
      <c r="P165" s="6">
        <f>AVERAGEA(P157+P161)</f>
        <v>29.780000000000008</v>
      </c>
      <c r="Q165" s="6">
        <f t="shared" ref="Q165:V167" si="39">AVERAGE(Q157,Q161)</f>
        <v>0.71500000000000008</v>
      </c>
      <c r="R165" s="6">
        <f t="shared" si="39"/>
        <v>52.844999999999999</v>
      </c>
      <c r="S165" s="6">
        <f t="shared" si="39"/>
        <v>1.31</v>
      </c>
      <c r="T165" s="6">
        <f t="shared" si="39"/>
        <v>0.72</v>
      </c>
      <c r="U165" s="6" t="e">
        <f t="shared" si="39"/>
        <v>#DIV/0!</v>
      </c>
      <c r="V165" s="6" t="e">
        <f t="shared" si="39"/>
        <v>#DIV/0!</v>
      </c>
    </row>
    <row r="166" spans="1:22" x14ac:dyDescent="0.35">
      <c r="A166" s="6" t="s">
        <v>27</v>
      </c>
      <c r="B166" s="6">
        <v>76.48</v>
      </c>
      <c r="C166" s="6">
        <v>74.41</v>
      </c>
      <c r="D166" s="6">
        <v>0.56999999999999995</v>
      </c>
      <c r="E166" s="6">
        <v>0.65</v>
      </c>
      <c r="F166" s="6">
        <v>0.16</v>
      </c>
      <c r="G166" s="6">
        <v>0.5</v>
      </c>
      <c r="H166" s="6">
        <v>31.7</v>
      </c>
      <c r="I166" s="6">
        <v>88.15</v>
      </c>
      <c r="N166" s="6" t="s">
        <v>19</v>
      </c>
      <c r="O166" s="6">
        <f>AVERAGE(O158,O162)</f>
        <v>61.489999999999995</v>
      </c>
      <c r="P166" s="6">
        <f>AVERAGEA(P158+P162)</f>
        <v>5.4800000000000111</v>
      </c>
      <c r="Q166" s="6">
        <f t="shared" si="39"/>
        <v>0.81</v>
      </c>
      <c r="R166" s="6">
        <f t="shared" si="39"/>
        <v>66.47</v>
      </c>
      <c r="S166" s="6">
        <f t="shared" si="39"/>
        <v>0.98</v>
      </c>
      <c r="T166" s="6">
        <f t="shared" si="39"/>
        <v>0.73</v>
      </c>
      <c r="U166" s="6" t="e">
        <f t="shared" si="39"/>
        <v>#DIV/0!</v>
      </c>
      <c r="V166" s="6" t="e">
        <f t="shared" si="39"/>
        <v>#DIV/0!</v>
      </c>
    </row>
    <row r="167" spans="1:22" x14ac:dyDescent="0.35">
      <c r="A167" s="119" t="s">
        <v>20</v>
      </c>
      <c r="B167" s="119"/>
      <c r="C167" s="119"/>
      <c r="D167" s="119"/>
      <c r="E167" s="119"/>
      <c r="F167" s="119"/>
      <c r="G167" s="119"/>
      <c r="H167" s="119"/>
      <c r="N167" s="6" t="s">
        <v>21</v>
      </c>
      <c r="O167" s="6">
        <f>AVERAGE(O159,O163)</f>
        <v>59.5</v>
      </c>
      <c r="P167" s="6">
        <f>AVERAGEA(P159+P163)</f>
        <v>9.460000000000008</v>
      </c>
      <c r="Q167" s="6">
        <f t="shared" si="39"/>
        <v>0.83000000000000007</v>
      </c>
      <c r="R167" s="6">
        <f t="shared" si="39"/>
        <v>63.344999999999999</v>
      </c>
      <c r="S167" s="6">
        <f t="shared" si="39"/>
        <v>1.01</v>
      </c>
      <c r="T167" s="6">
        <f t="shared" si="39"/>
        <v>0.75</v>
      </c>
      <c r="U167" s="6" t="e">
        <f t="shared" si="39"/>
        <v>#DIV/0!</v>
      </c>
      <c r="V167" s="6" t="e">
        <f t="shared" si="39"/>
        <v>#DIV/0!</v>
      </c>
    </row>
    <row r="168" spans="1:22" x14ac:dyDescent="0.35">
      <c r="A168" s="6" t="s">
        <v>14</v>
      </c>
      <c r="B168" s="6">
        <v>83.37</v>
      </c>
      <c r="C168" s="6">
        <v>75.069999999999993</v>
      </c>
      <c r="D168" s="6">
        <v>0.63</v>
      </c>
      <c r="E168" s="6">
        <v>0.67</v>
      </c>
      <c r="F168" s="6">
        <v>0.15</v>
      </c>
      <c r="G168" s="6">
        <v>0.52</v>
      </c>
      <c r="H168" s="6">
        <v>29.48</v>
      </c>
    </row>
    <row r="169" spans="1:22" x14ac:dyDescent="0.35">
      <c r="A169" s="6" t="s">
        <v>26</v>
      </c>
      <c r="B169" s="6">
        <v>80.36</v>
      </c>
      <c r="C169" s="6">
        <v>72.650000000000006</v>
      </c>
      <c r="D169" s="6">
        <v>0.54</v>
      </c>
      <c r="E169" s="6">
        <v>0.69</v>
      </c>
      <c r="F169" s="6">
        <v>0.15</v>
      </c>
      <c r="G169" s="6">
        <v>0.53</v>
      </c>
      <c r="H169" s="6">
        <v>28.94</v>
      </c>
    </row>
    <row r="170" spans="1:22" x14ac:dyDescent="0.35">
      <c r="A170" s="6" t="s">
        <v>27</v>
      </c>
      <c r="B170" s="6">
        <v>77.25</v>
      </c>
      <c r="C170" s="6">
        <v>72.430000000000007</v>
      </c>
      <c r="D170" s="6">
        <v>0.52</v>
      </c>
      <c r="E170" s="6">
        <v>0.64</v>
      </c>
      <c r="F170" s="6">
        <v>0.16</v>
      </c>
      <c r="G170" s="6">
        <v>0.48</v>
      </c>
      <c r="H170" s="6">
        <v>33.29</v>
      </c>
    </row>
    <row r="171" spans="1:22" x14ac:dyDescent="0.35">
      <c r="A171" s="119" t="s">
        <v>23</v>
      </c>
      <c r="B171" s="119"/>
      <c r="C171" s="119"/>
      <c r="D171" s="119"/>
      <c r="E171" s="119"/>
      <c r="F171" s="119"/>
      <c r="G171" s="119"/>
      <c r="H171" s="119"/>
    </row>
    <row r="172" spans="1:22" x14ac:dyDescent="0.35">
      <c r="A172" s="6" t="s">
        <v>14</v>
      </c>
      <c r="B172" s="6">
        <f t="shared" ref="B172:H172" si="40">ABS(B164-B168)</f>
        <v>2.8799999999999955</v>
      </c>
      <c r="C172" s="6">
        <f t="shared" si="40"/>
        <v>1.25</v>
      </c>
      <c r="D172" s="6">
        <f t="shared" si="40"/>
        <v>3.0000000000000027E-2</v>
      </c>
      <c r="E172" s="6">
        <f t="shared" si="40"/>
        <v>0</v>
      </c>
      <c r="F172" s="6">
        <f t="shared" si="40"/>
        <v>0</v>
      </c>
      <c r="G172" s="6">
        <f t="shared" si="40"/>
        <v>1.0000000000000009E-2</v>
      </c>
      <c r="H172" s="6">
        <f t="shared" si="40"/>
        <v>1.6900000000000013</v>
      </c>
    </row>
    <row r="173" spans="1:22" x14ac:dyDescent="0.35">
      <c r="A173" s="6" t="s">
        <v>16</v>
      </c>
      <c r="B173" s="6">
        <f t="shared" ref="B173:H173" si="41">ABS(B165-B169)</f>
        <v>0.70000000000000284</v>
      </c>
      <c r="C173" s="6">
        <f t="shared" si="41"/>
        <v>0.95999999999999375</v>
      </c>
      <c r="D173" s="6">
        <f t="shared" si="41"/>
        <v>4.9999999999999933E-2</v>
      </c>
      <c r="E173" s="6">
        <f t="shared" si="41"/>
        <v>2.0000000000000018E-2</v>
      </c>
      <c r="F173" s="6">
        <f t="shared" si="41"/>
        <v>2.0000000000000018E-2</v>
      </c>
      <c r="G173" s="6">
        <f t="shared" si="41"/>
        <v>1.0000000000000009E-2</v>
      </c>
      <c r="H173" s="6">
        <f t="shared" si="41"/>
        <v>2.629999999999999</v>
      </c>
    </row>
    <row r="174" spans="1:22" x14ac:dyDescent="0.35">
      <c r="A174" s="6" t="s">
        <v>18</v>
      </c>
      <c r="B174" s="6">
        <f t="shared" ref="B174:H174" si="42">ABS(B166-B170)</f>
        <v>0.76999999999999602</v>
      </c>
      <c r="C174" s="6">
        <f t="shared" si="42"/>
        <v>1.9799999999999898</v>
      </c>
      <c r="D174" s="6">
        <f t="shared" si="42"/>
        <v>4.9999999999999933E-2</v>
      </c>
      <c r="E174" s="6">
        <f t="shared" si="42"/>
        <v>1.0000000000000009E-2</v>
      </c>
      <c r="F174" s="6">
        <f t="shared" si="42"/>
        <v>0</v>
      </c>
      <c r="G174" s="6">
        <f t="shared" si="42"/>
        <v>2.0000000000000018E-2</v>
      </c>
      <c r="H174" s="6">
        <f t="shared" si="42"/>
        <v>1.5899999999999999</v>
      </c>
    </row>
    <row r="177" spans="1:9" x14ac:dyDescent="0.35">
      <c r="A177" s="120" t="s">
        <v>37</v>
      </c>
      <c r="B177" s="120"/>
      <c r="C177" s="120"/>
      <c r="D177" s="120"/>
      <c r="E177" s="120"/>
      <c r="F177" s="120"/>
      <c r="G177" s="120"/>
      <c r="H177" s="120"/>
    </row>
    <row r="178" spans="1:9" x14ac:dyDescent="0.35">
      <c r="A178" s="3"/>
      <c r="B178" s="1" t="s">
        <v>2</v>
      </c>
      <c r="C178" s="1" t="s">
        <v>3</v>
      </c>
      <c r="D178" s="1" t="s">
        <v>4</v>
      </c>
      <c r="E178" s="1" t="s">
        <v>5</v>
      </c>
      <c r="F178" s="1" t="s">
        <v>6</v>
      </c>
      <c r="G178" s="1" t="s">
        <v>7</v>
      </c>
      <c r="H178" s="1" t="s">
        <v>8</v>
      </c>
    </row>
    <row r="179" spans="1:9" x14ac:dyDescent="0.35">
      <c r="A179" s="119" t="s">
        <v>12</v>
      </c>
      <c r="B179" s="119"/>
      <c r="C179" s="119"/>
      <c r="D179" s="119"/>
      <c r="E179" s="119"/>
      <c r="F179" s="119"/>
      <c r="G179" s="119"/>
      <c r="H179" s="119"/>
    </row>
    <row r="180" spans="1:9" x14ac:dyDescent="0.35">
      <c r="A180" s="6" t="s">
        <v>14</v>
      </c>
      <c r="B180" s="6">
        <v>61.39</v>
      </c>
      <c r="C180" s="6">
        <v>75.13</v>
      </c>
      <c r="D180" s="6">
        <v>0.56999999999999995</v>
      </c>
      <c r="E180" s="6">
        <v>0.75</v>
      </c>
      <c r="F180" s="6">
        <v>0.18</v>
      </c>
      <c r="G180" s="6">
        <v>0.56999999999999995</v>
      </c>
      <c r="H180" s="6">
        <v>31.07</v>
      </c>
      <c r="I180" s="6">
        <v>99.26</v>
      </c>
    </row>
    <row r="181" spans="1:9" x14ac:dyDescent="0.35">
      <c r="A181" s="6" t="s">
        <v>26</v>
      </c>
      <c r="B181" s="6">
        <v>61.46</v>
      </c>
      <c r="C181" s="6">
        <v>59.26</v>
      </c>
      <c r="D181" s="6">
        <v>0.57999999999999996</v>
      </c>
      <c r="E181" s="6">
        <v>0.75</v>
      </c>
      <c r="F181" s="6">
        <v>0.18</v>
      </c>
      <c r="G181" s="6">
        <v>0.56999999999999995</v>
      </c>
      <c r="H181" s="6">
        <v>31.25</v>
      </c>
      <c r="I181" s="6">
        <v>71.95</v>
      </c>
    </row>
    <row r="182" spans="1:9" x14ac:dyDescent="0.35">
      <c r="A182" s="6" t="s">
        <v>27</v>
      </c>
      <c r="B182" s="6">
        <v>61.01</v>
      </c>
      <c r="C182" s="6">
        <v>63.02</v>
      </c>
      <c r="D182" s="6">
        <v>0.56999999999999995</v>
      </c>
      <c r="E182" s="6">
        <v>0.75</v>
      </c>
      <c r="F182" s="6">
        <v>0.18</v>
      </c>
      <c r="G182" s="6">
        <v>0.56999999999999995</v>
      </c>
      <c r="H182" s="6">
        <v>31.49</v>
      </c>
      <c r="I182" s="6">
        <v>72.069999999999993</v>
      </c>
    </row>
    <row r="183" spans="1:9" x14ac:dyDescent="0.35">
      <c r="A183" s="119" t="s">
        <v>20</v>
      </c>
      <c r="B183" s="119"/>
      <c r="C183" s="119"/>
      <c r="D183" s="119"/>
      <c r="E183" s="119"/>
      <c r="F183" s="119"/>
      <c r="G183" s="119"/>
      <c r="H183" s="119"/>
    </row>
    <row r="184" spans="1:9" x14ac:dyDescent="0.35">
      <c r="A184" s="6" t="s">
        <v>14</v>
      </c>
      <c r="B184" s="6">
        <v>60.32</v>
      </c>
      <c r="C184" s="6">
        <v>63.39</v>
      </c>
      <c r="D184" s="6">
        <v>0.56999999999999995</v>
      </c>
      <c r="E184" s="6">
        <v>0.75</v>
      </c>
      <c r="F184" s="6">
        <v>0.18</v>
      </c>
      <c r="G184" s="6">
        <v>0.56999999999999995</v>
      </c>
      <c r="H184" s="6">
        <v>31.69</v>
      </c>
    </row>
    <row r="185" spans="1:9" x14ac:dyDescent="0.35">
      <c r="A185" s="6" t="s">
        <v>26</v>
      </c>
      <c r="B185" s="6">
        <v>60.51</v>
      </c>
      <c r="C185" s="6">
        <v>66.849999999999994</v>
      </c>
      <c r="D185" s="6">
        <v>0.56999999999999995</v>
      </c>
      <c r="E185" s="6">
        <v>0.75</v>
      </c>
      <c r="F185" s="6">
        <v>0.18</v>
      </c>
      <c r="G185" s="6">
        <v>0.56999999999999995</v>
      </c>
      <c r="H185" s="6">
        <v>31.9</v>
      </c>
    </row>
    <row r="186" spans="1:9" x14ac:dyDescent="0.35">
      <c r="A186" s="6" t="s">
        <v>27</v>
      </c>
      <c r="B186" s="6">
        <v>60.41</v>
      </c>
      <c r="C186" s="6">
        <v>60.48</v>
      </c>
      <c r="D186" s="6">
        <v>0.56999999999999995</v>
      </c>
      <c r="E186" s="6">
        <v>0.75</v>
      </c>
      <c r="F186" s="6">
        <v>0.18</v>
      </c>
      <c r="G186" s="6">
        <v>0.56999999999999995</v>
      </c>
      <c r="H186" s="6">
        <v>32.04</v>
      </c>
    </row>
    <row r="187" spans="1:9" x14ac:dyDescent="0.35">
      <c r="A187" s="119" t="s">
        <v>23</v>
      </c>
      <c r="B187" s="119"/>
      <c r="C187" s="119"/>
      <c r="D187" s="119"/>
      <c r="E187" s="119"/>
      <c r="F187" s="119"/>
      <c r="G187" s="119"/>
      <c r="H187" s="119"/>
    </row>
    <row r="188" spans="1:9" x14ac:dyDescent="0.35">
      <c r="A188" s="6" t="s">
        <v>14</v>
      </c>
      <c r="B188" s="6">
        <f t="shared" ref="B188:H188" si="43">ABS(B180-B184)</f>
        <v>1.0700000000000003</v>
      </c>
      <c r="C188" s="6">
        <f t="shared" si="43"/>
        <v>11.739999999999995</v>
      </c>
      <c r="D188" s="6">
        <f t="shared" si="43"/>
        <v>0</v>
      </c>
      <c r="E188" s="6">
        <f t="shared" si="43"/>
        <v>0</v>
      </c>
      <c r="F188" s="6">
        <f t="shared" si="43"/>
        <v>0</v>
      </c>
      <c r="G188" s="6">
        <f t="shared" si="43"/>
        <v>0</v>
      </c>
      <c r="H188" s="6">
        <f t="shared" si="43"/>
        <v>0.62000000000000099</v>
      </c>
    </row>
    <row r="189" spans="1:9" x14ac:dyDescent="0.35">
      <c r="A189" s="6" t="s">
        <v>16</v>
      </c>
      <c r="B189" s="6">
        <f t="shared" ref="B189:H189" si="44">ABS(B181-B185)</f>
        <v>0.95000000000000284</v>
      </c>
      <c r="C189" s="6">
        <f t="shared" si="44"/>
        <v>7.5899999999999963</v>
      </c>
      <c r="D189" s="6">
        <f t="shared" si="44"/>
        <v>1.0000000000000009E-2</v>
      </c>
      <c r="E189" s="6">
        <f t="shared" si="44"/>
        <v>0</v>
      </c>
      <c r="F189" s="6">
        <f t="shared" si="44"/>
        <v>0</v>
      </c>
      <c r="G189" s="6">
        <f t="shared" si="44"/>
        <v>0</v>
      </c>
      <c r="H189" s="6">
        <f t="shared" si="44"/>
        <v>0.64999999999999858</v>
      </c>
    </row>
    <row r="190" spans="1:9" x14ac:dyDescent="0.35">
      <c r="A190" s="6" t="s">
        <v>18</v>
      </c>
      <c r="B190" s="6">
        <f t="shared" ref="B190:H190" si="45">ABS(B182-B186)</f>
        <v>0.60000000000000142</v>
      </c>
      <c r="C190" s="6">
        <f t="shared" si="45"/>
        <v>2.5400000000000063</v>
      </c>
      <c r="D190" s="6">
        <f t="shared" si="45"/>
        <v>0</v>
      </c>
      <c r="E190" s="6">
        <f t="shared" si="45"/>
        <v>0</v>
      </c>
      <c r="F190" s="6">
        <f t="shared" si="45"/>
        <v>0</v>
      </c>
      <c r="G190" s="6">
        <f t="shared" si="45"/>
        <v>0</v>
      </c>
      <c r="H190" s="6">
        <f t="shared" si="45"/>
        <v>0.55000000000000071</v>
      </c>
    </row>
    <row r="193" spans="1:9" x14ac:dyDescent="0.35">
      <c r="A193" s="120" t="s">
        <v>38</v>
      </c>
      <c r="B193" s="120"/>
      <c r="C193" s="120"/>
      <c r="D193" s="120"/>
      <c r="E193" s="120"/>
      <c r="F193" s="120"/>
      <c r="G193" s="120"/>
      <c r="H193" s="120"/>
    </row>
    <row r="194" spans="1:9" x14ac:dyDescent="0.35">
      <c r="A194" s="3"/>
      <c r="B194" s="1" t="s">
        <v>2</v>
      </c>
      <c r="C194" s="1" t="s">
        <v>3</v>
      </c>
      <c r="D194" s="1" t="s">
        <v>4</v>
      </c>
      <c r="E194" s="1" t="s">
        <v>5</v>
      </c>
      <c r="F194" s="1" t="s">
        <v>6</v>
      </c>
      <c r="G194" s="1" t="s">
        <v>7</v>
      </c>
      <c r="H194" s="1" t="s">
        <v>8</v>
      </c>
    </row>
    <row r="195" spans="1:9" x14ac:dyDescent="0.35">
      <c r="A195" s="119" t="s">
        <v>12</v>
      </c>
      <c r="B195" s="119"/>
      <c r="C195" s="119"/>
      <c r="D195" s="119"/>
      <c r="E195" s="119"/>
      <c r="F195" s="119"/>
      <c r="G195" s="119"/>
      <c r="H195" s="119"/>
    </row>
    <row r="196" spans="1:9" x14ac:dyDescent="0.35">
      <c r="A196" s="6" t="s">
        <v>14</v>
      </c>
      <c r="B196" s="6">
        <v>60.09</v>
      </c>
      <c r="C196" s="6">
        <v>66.59</v>
      </c>
      <c r="D196" s="6">
        <v>0.56999999999999995</v>
      </c>
      <c r="E196" s="6">
        <v>0.76</v>
      </c>
      <c r="F196" s="6">
        <v>0.19</v>
      </c>
      <c r="G196" s="6">
        <v>0.57999999999999996</v>
      </c>
      <c r="H196" s="6">
        <v>32.39</v>
      </c>
      <c r="I196" s="6">
        <v>55.1</v>
      </c>
    </row>
    <row r="197" spans="1:9" x14ac:dyDescent="0.35">
      <c r="A197" s="6" t="s">
        <v>26</v>
      </c>
      <c r="B197" s="6">
        <v>59.97</v>
      </c>
      <c r="C197" s="6">
        <v>67.569999999999993</v>
      </c>
      <c r="D197" s="6">
        <v>0.57999999999999996</v>
      </c>
      <c r="E197" s="6">
        <v>0.77</v>
      </c>
      <c r="F197" s="6">
        <v>0.19</v>
      </c>
      <c r="G197" s="6">
        <v>0.57999999999999996</v>
      </c>
      <c r="H197" s="6">
        <v>32.5</v>
      </c>
      <c r="I197" s="6">
        <v>54.84</v>
      </c>
    </row>
    <row r="198" spans="1:9" x14ac:dyDescent="0.35">
      <c r="A198" s="6" t="s">
        <v>27</v>
      </c>
      <c r="B198" s="6">
        <v>59.8</v>
      </c>
      <c r="C198" s="6">
        <v>75.41</v>
      </c>
      <c r="D198" s="6">
        <v>0.57999999999999996</v>
      </c>
      <c r="E198" s="6">
        <v>0.76</v>
      </c>
      <c r="F198" s="6">
        <v>0.19</v>
      </c>
      <c r="G198" s="6">
        <v>0.57999999999999996</v>
      </c>
      <c r="H198" s="6">
        <v>32.229999999999997</v>
      </c>
      <c r="I198" s="6">
        <v>54.02</v>
      </c>
    </row>
    <row r="199" spans="1:9" x14ac:dyDescent="0.35">
      <c r="A199" s="119" t="s">
        <v>20</v>
      </c>
      <c r="B199" s="119"/>
      <c r="C199" s="119"/>
      <c r="D199" s="119"/>
      <c r="E199" s="119"/>
      <c r="F199" s="119"/>
      <c r="G199" s="119"/>
      <c r="H199" s="119"/>
    </row>
    <row r="200" spans="1:9" x14ac:dyDescent="0.35">
      <c r="A200" s="6" t="s">
        <v>14</v>
      </c>
      <c r="B200" s="6">
        <v>59.16</v>
      </c>
      <c r="C200" s="6">
        <v>70.62</v>
      </c>
      <c r="D200" s="6">
        <v>0.57999999999999996</v>
      </c>
      <c r="E200" s="6">
        <v>0.77</v>
      </c>
      <c r="F200" s="6">
        <v>0.19</v>
      </c>
      <c r="G200" s="6">
        <v>0.57999999999999996</v>
      </c>
      <c r="H200" s="6">
        <v>32.33</v>
      </c>
    </row>
    <row r="201" spans="1:9" x14ac:dyDescent="0.35">
      <c r="A201" s="6" t="s">
        <v>26</v>
      </c>
      <c r="B201" s="6">
        <v>59.07</v>
      </c>
      <c r="C201" s="6">
        <v>77.040000000000006</v>
      </c>
      <c r="D201" s="6">
        <v>0.59</v>
      </c>
      <c r="E201" s="6">
        <v>0.77</v>
      </c>
      <c r="F201" s="6">
        <v>0.19</v>
      </c>
      <c r="G201" s="6">
        <v>0.57999999999999996</v>
      </c>
      <c r="H201" s="6">
        <v>32.31</v>
      </c>
    </row>
    <row r="202" spans="1:9" x14ac:dyDescent="0.35">
      <c r="A202" s="6" t="s">
        <v>27</v>
      </c>
      <c r="B202" s="6">
        <v>58.96</v>
      </c>
      <c r="C202" s="6">
        <v>65.48</v>
      </c>
      <c r="D202" s="6">
        <v>0.57999999999999996</v>
      </c>
      <c r="E202" s="6">
        <v>0.77</v>
      </c>
      <c r="F202" s="6">
        <v>0.19</v>
      </c>
      <c r="G202" s="6">
        <v>0.57999999999999996</v>
      </c>
      <c r="H202" s="6">
        <v>32.19</v>
      </c>
    </row>
    <row r="203" spans="1:9" x14ac:dyDescent="0.35">
      <c r="A203" s="119" t="s">
        <v>23</v>
      </c>
      <c r="B203" s="119"/>
      <c r="C203" s="119"/>
      <c r="D203" s="119"/>
      <c r="E203" s="119"/>
      <c r="F203" s="119"/>
      <c r="G203" s="119"/>
      <c r="H203" s="119"/>
    </row>
    <row r="204" spans="1:9" x14ac:dyDescent="0.35">
      <c r="A204" s="6" t="s">
        <v>14</v>
      </c>
      <c r="B204" s="6">
        <f t="shared" ref="B204:H204" si="46">ABS(B196-B200)</f>
        <v>0.93000000000000682</v>
      </c>
      <c r="C204" s="6">
        <f t="shared" si="46"/>
        <v>4.0300000000000011</v>
      </c>
      <c r="D204" s="6">
        <f t="shared" si="46"/>
        <v>1.0000000000000009E-2</v>
      </c>
      <c r="E204" s="6">
        <f t="shared" si="46"/>
        <v>1.0000000000000009E-2</v>
      </c>
      <c r="F204" s="6">
        <f t="shared" si="46"/>
        <v>0</v>
      </c>
      <c r="G204" s="6">
        <f t="shared" si="46"/>
        <v>0</v>
      </c>
      <c r="H204" s="6">
        <f t="shared" si="46"/>
        <v>6.0000000000002274E-2</v>
      </c>
    </row>
    <row r="205" spans="1:9" x14ac:dyDescent="0.35">
      <c r="A205" s="6" t="s">
        <v>16</v>
      </c>
      <c r="B205" s="6">
        <f t="shared" ref="B205:H205" si="47">ABS(B197-B201)</f>
        <v>0.89999999999999858</v>
      </c>
      <c r="C205" s="6">
        <f t="shared" si="47"/>
        <v>9.4700000000000131</v>
      </c>
      <c r="D205" s="6">
        <f t="shared" si="47"/>
        <v>1.0000000000000009E-2</v>
      </c>
      <c r="E205" s="6">
        <f t="shared" si="47"/>
        <v>0</v>
      </c>
      <c r="F205" s="6">
        <f t="shared" si="47"/>
        <v>0</v>
      </c>
      <c r="G205" s="6">
        <f t="shared" si="47"/>
        <v>0</v>
      </c>
      <c r="H205" s="6">
        <f t="shared" si="47"/>
        <v>0.18999999999999773</v>
      </c>
    </row>
    <row r="206" spans="1:9" x14ac:dyDescent="0.35">
      <c r="A206" s="6" t="s">
        <v>18</v>
      </c>
      <c r="B206" s="6">
        <f t="shared" ref="B206:H206" si="48">ABS(B198-B202)</f>
        <v>0.83999999999999631</v>
      </c>
      <c r="C206" s="6">
        <f t="shared" si="48"/>
        <v>9.9299999999999926</v>
      </c>
      <c r="D206" s="6">
        <f t="shared" si="48"/>
        <v>0</v>
      </c>
      <c r="E206" s="6">
        <f t="shared" si="48"/>
        <v>1.0000000000000009E-2</v>
      </c>
      <c r="F206" s="6">
        <f t="shared" si="48"/>
        <v>0</v>
      </c>
      <c r="G206" s="6">
        <f t="shared" si="48"/>
        <v>0</v>
      </c>
      <c r="H206" s="6">
        <f t="shared" si="48"/>
        <v>3.9999999999999147E-2</v>
      </c>
    </row>
  </sheetData>
  <mergeCells count="52">
    <mergeCell ref="A195:H195"/>
    <mergeCell ref="A199:H199"/>
    <mergeCell ref="A203:H203"/>
    <mergeCell ref="A177:H177"/>
    <mergeCell ref="A179:H179"/>
    <mergeCell ref="A183:H183"/>
    <mergeCell ref="A187:H187"/>
    <mergeCell ref="A193:H193"/>
    <mergeCell ref="A155:H155"/>
    <mergeCell ref="A161:H161"/>
    <mergeCell ref="A163:H163"/>
    <mergeCell ref="A167:H167"/>
    <mergeCell ref="A171:H171"/>
    <mergeCell ref="A135:H135"/>
    <mergeCell ref="A139:H139"/>
    <mergeCell ref="A145:H145"/>
    <mergeCell ref="A147:H147"/>
    <mergeCell ref="A151:H151"/>
    <mergeCell ref="A115:H115"/>
    <mergeCell ref="A119:H119"/>
    <mergeCell ref="A123:H123"/>
    <mergeCell ref="A129:H129"/>
    <mergeCell ref="A131:H131"/>
    <mergeCell ref="A97:H97"/>
    <mergeCell ref="A99:H99"/>
    <mergeCell ref="A103:H103"/>
    <mergeCell ref="A107:H107"/>
    <mergeCell ref="A113:H113"/>
    <mergeCell ref="A75:H75"/>
    <mergeCell ref="A81:H81"/>
    <mergeCell ref="A83:H83"/>
    <mergeCell ref="A87:H87"/>
    <mergeCell ref="A91:H91"/>
    <mergeCell ref="A65:H65"/>
    <mergeCell ref="A67:H67"/>
    <mergeCell ref="A71:H71"/>
    <mergeCell ref="A51:H51"/>
    <mergeCell ref="A55:H55"/>
    <mergeCell ref="A59:H59"/>
    <mergeCell ref="A1:H1"/>
    <mergeCell ref="A3:H3"/>
    <mergeCell ref="A7:H7"/>
    <mergeCell ref="A11:H11"/>
    <mergeCell ref="A17:H17"/>
    <mergeCell ref="A39:H39"/>
    <mergeCell ref="A43:H43"/>
    <mergeCell ref="A49:H49"/>
    <mergeCell ref="A19:H19"/>
    <mergeCell ref="A23:H23"/>
    <mergeCell ref="A27:H27"/>
    <mergeCell ref="A33:H33"/>
    <mergeCell ref="A35:H35"/>
  </mergeCells>
  <pageMargins left="0.7" right="0.7" top="0.78740157499999996" bottom="0.78740157499999996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4F23A1842FA847A95E5FD6A56A594C" ma:contentTypeVersion="14" ma:contentTypeDescription="Vytvoří nový dokument" ma:contentTypeScope="" ma:versionID="55888546c145299052a9d80fcc3e4f23">
  <xsd:schema xmlns:xsd="http://www.w3.org/2001/XMLSchema" xmlns:xs="http://www.w3.org/2001/XMLSchema" xmlns:p="http://schemas.microsoft.com/office/2006/metadata/properties" xmlns:ns3="d809c8c1-88bb-4b47-a12f-9b9f4c7e5bdb" xmlns:ns4="57f890ce-b016-4bb7-a9a6-713ca61646d6" targetNamespace="http://schemas.microsoft.com/office/2006/metadata/properties" ma:root="true" ma:fieldsID="374794c5d6c39c7c6c7d558ba43861fe" ns3:_="" ns4:_="">
    <xsd:import namespace="d809c8c1-88bb-4b47-a12f-9b9f4c7e5bdb"/>
    <xsd:import namespace="57f890ce-b016-4bb7-a9a6-713ca61646d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09c8c1-88bb-4b47-a12f-9b9f4c7e5b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f890ce-b016-4bb7-a9a6-713ca61646d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809c8c1-88bb-4b47-a12f-9b9f4c7e5bd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29FEAF-E930-4084-BFBE-0DDEB34140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09c8c1-88bb-4b47-a12f-9b9f4c7e5bdb"/>
    <ds:schemaRef ds:uri="57f890ce-b016-4bb7-a9a6-713ca61646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52E775-B412-466D-885E-AF758FBF37C0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57f890ce-b016-4bb7-a9a6-713ca61646d6"/>
    <ds:schemaRef ds:uri="http://schemas.microsoft.com/office/2006/documentManagement/types"/>
    <ds:schemaRef ds:uri="d809c8c1-88bb-4b47-a12f-9b9f4c7e5bd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607F315-DB88-4585-8091-A8CE214BDD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Odchylka</vt:lpstr>
      <vt:lpstr>Sheet1</vt:lpstr>
      <vt:lpstr>pValue</vt:lpstr>
      <vt:lpstr>Qtest</vt:lpstr>
      <vt:lpstr>Final</vt:lpstr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 H</dc:creator>
  <cp:keywords/>
  <dc:description/>
  <cp:lastModifiedBy>L H</cp:lastModifiedBy>
  <cp:revision/>
  <dcterms:created xsi:type="dcterms:W3CDTF">2023-05-27T11:00:24Z</dcterms:created>
  <dcterms:modified xsi:type="dcterms:W3CDTF">2023-05-29T11:27:53Z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0x010100F24F23A1842FA847A95E5FD6A56A594C</vt:lpwstr>
  </property>
</Properties>
</file>