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E8309F50-24AE-409B-B75C-6E68416828AF}" xr6:coauthVersionLast="44" xr6:coauthVersionMax="44" xr10:uidLastSave="{00000000-0000-0000-0000-000000000000}"/>
  <bookViews>
    <workbookView xWindow="-19310" yWindow="1540" windowWidth="19420" windowHeight="10420" xr2:uid="{00000000-000D-0000-FFFF-FFFF00000000}"/>
  </bookViews>
  <sheets>
    <sheet name="Transformační matice" sheetId="13" r:id="rId1"/>
    <sheet name="Stavová matice" sheetId="23" r:id="rId2"/>
    <sheet name="Pšenice ozimá" sheetId="14" r:id="rId3"/>
    <sheet name="Ječmen ozimý" sheetId="15" r:id="rId4"/>
    <sheet name="Ječmen sladovnický" sheetId="16" r:id="rId5"/>
    <sheet name="Žito ozimé" sheetId="24" r:id="rId6"/>
    <sheet name="Oves jařina" sheetId="17" r:id="rId7"/>
    <sheet name="Řepka" sheetId="18" r:id="rId8"/>
    <sheet name="Kukuřice" sheetId="19" r:id="rId9"/>
    <sheet name="Brambory konzumní" sheetId="20" r:id="rId10"/>
    <sheet name="Brambory průmyslové" sheetId="21" r:id="rId11"/>
    <sheet name="Brambory sadbové" sheetId="2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23" l="1"/>
  <c r="E19" i="23"/>
  <c r="F19" i="23"/>
  <c r="G19" i="23"/>
  <c r="H19" i="23"/>
  <c r="I19" i="23"/>
  <c r="J19" i="23"/>
  <c r="K19" i="23"/>
  <c r="L19" i="23"/>
  <c r="M19" i="23"/>
  <c r="N19" i="23"/>
  <c r="O19" i="23"/>
  <c r="P19" i="23"/>
  <c r="C19" i="23"/>
  <c r="T7" i="23" l="1"/>
</calcChain>
</file>

<file path=xl/sharedStrings.xml><?xml version="1.0" encoding="utf-8"?>
<sst xmlns="http://schemas.openxmlformats.org/spreadsheetml/2006/main" count="541" uniqueCount="160">
  <si>
    <t>0-30</t>
  </si>
  <si>
    <t>max</t>
  </si>
  <si>
    <t>min</t>
  </si>
  <si>
    <t>Transformační matice</t>
  </si>
  <si>
    <t>Retransformační matice</t>
  </si>
  <si>
    <t>31-60</t>
  </si>
  <si>
    <t>II</t>
  </si>
  <si>
    <t>III</t>
  </si>
  <si>
    <t>I</t>
  </si>
  <si>
    <t>IV</t>
  </si>
  <si>
    <t>V</t>
  </si>
  <si>
    <t>VI</t>
  </si>
  <si>
    <t>VII</t>
  </si>
  <si>
    <t>VIII</t>
  </si>
  <si>
    <t>IX</t>
  </si>
  <si>
    <t>Nadmořská výška [m]</t>
  </si>
  <si>
    <t>Erozní ohrožení</t>
  </si>
  <si>
    <t>Vzdálenost od střediska [km]</t>
  </si>
  <si>
    <t>Předchozí plodina</t>
  </si>
  <si>
    <t>Pěstební náročnost</t>
  </si>
  <si>
    <t>X</t>
  </si>
  <si>
    <t>XI</t>
  </si>
  <si>
    <t>XII</t>
  </si>
  <si>
    <t>XIII</t>
  </si>
  <si>
    <t>Zisk [Kč]</t>
  </si>
  <si>
    <t>Dotace [Kč]</t>
  </si>
  <si>
    <t>vysoké</t>
  </si>
  <si>
    <t>střední</t>
  </si>
  <si>
    <t>nízké</t>
  </si>
  <si>
    <t>více</t>
  </si>
  <si>
    <t>Velikost parcely [ha]</t>
  </si>
  <si>
    <t>ječmen ozimý</t>
  </si>
  <si>
    <t>trávy na semeno</t>
  </si>
  <si>
    <t>jetel</t>
  </si>
  <si>
    <t>luskovinoobilná směska</t>
  </si>
  <si>
    <t>brambory sadbové</t>
  </si>
  <si>
    <t>brambory konzumní</t>
  </si>
  <si>
    <t>brambory průmyslové - na škrob</t>
  </si>
  <si>
    <t>řepka</t>
  </si>
  <si>
    <t>ječmen sladovnický</t>
  </si>
  <si>
    <t>středně produkční</t>
  </si>
  <si>
    <t>málo produkční</t>
  </si>
  <si>
    <t>velmi málo produkční</t>
  </si>
  <si>
    <t>produkčně málo významné</t>
  </si>
  <si>
    <t>produkčně nevýznamné</t>
  </si>
  <si>
    <t>velmi náročné</t>
  </si>
  <si>
    <t>středně náročné</t>
  </si>
  <si>
    <t>nadprůměrně náročné</t>
  </si>
  <si>
    <t>málo náročné</t>
  </si>
  <si>
    <t>zcela nenáročné</t>
  </si>
  <si>
    <t>kukuřice</t>
  </si>
  <si>
    <t>0 – 1</t>
  </si>
  <si>
    <t>2 – 3</t>
  </si>
  <si>
    <t>6 – 10</t>
  </si>
  <si>
    <t>0 – 5</t>
  </si>
  <si>
    <t>11 – 15</t>
  </si>
  <si>
    <t>16 – 25</t>
  </si>
  <si>
    <t>26 – 40</t>
  </si>
  <si>
    <t>Průměrná teplota během růstu [°C]</t>
  </si>
  <si>
    <t>-5 – 0</t>
  </si>
  <si>
    <t>1 – 5</t>
  </si>
  <si>
    <t>16 – 20</t>
  </si>
  <si>
    <t>26 – 30</t>
  </si>
  <si>
    <t>21 – 25</t>
  </si>
  <si>
    <t>31 – 35</t>
  </si>
  <si>
    <t>0 – 100 000</t>
  </si>
  <si>
    <t>100 001 – 200 000</t>
  </si>
  <si>
    <t>200 001 – 300 000</t>
  </si>
  <si>
    <t>300 001 – 500 000</t>
  </si>
  <si>
    <t>600 – 620</t>
  </si>
  <si>
    <t>621 – 640</t>
  </si>
  <si>
    <t>641 – 660</t>
  </si>
  <si>
    <t>661 – 680</t>
  </si>
  <si>
    <t>681 – 700</t>
  </si>
  <si>
    <t>701 – 720</t>
  </si>
  <si>
    <t>100</t>
  </si>
  <si>
    <t>0</t>
  </si>
  <si>
    <t>10</t>
  </si>
  <si>
    <t>25</t>
  </si>
  <si>
    <t>36</t>
  </si>
  <si>
    <t>32</t>
  </si>
  <si>
    <t>Cena osiva [Kč/ha]</t>
  </si>
  <si>
    <t>2 501 – 2 800</t>
  </si>
  <si>
    <t>2 000 – 2 500</t>
  </si>
  <si>
    <t>2 801 – 3 100</t>
  </si>
  <si>
    <t>3 101 – 3 300</t>
  </si>
  <si>
    <t>3 301 – 3 600</t>
  </si>
  <si>
    <t>3 601 – 4 000</t>
  </si>
  <si>
    <t>15</t>
  </si>
  <si>
    <t>3 – 4</t>
  </si>
  <si>
    <t>Výnos [t/ha]</t>
  </si>
  <si>
    <t>vysoký</t>
  </si>
  <si>
    <t>nadprůměrný</t>
  </si>
  <si>
    <t>průměrný</t>
  </si>
  <si>
    <t>podprůměrný</t>
  </si>
  <si>
    <t>nízký</t>
  </si>
  <si>
    <t>0 – 3</t>
  </si>
  <si>
    <t>4 – 6</t>
  </si>
  <si>
    <t>7 – 9</t>
  </si>
  <si>
    <t>10 – 12</t>
  </si>
  <si>
    <t>Bonita půdy – náročnost</t>
  </si>
  <si>
    <t>XIV</t>
  </si>
  <si>
    <t>Průměrné denní srážky [mm]</t>
  </si>
  <si>
    <t>0 – 0,5</t>
  </si>
  <si>
    <t>0,51 – 1</t>
  </si>
  <si>
    <t>1,01 – 1,3</t>
  </si>
  <si>
    <t>1,31 – 1,7</t>
  </si>
  <si>
    <t>1,71 – 2</t>
  </si>
  <si>
    <t>2,01 – 2,5</t>
  </si>
  <si>
    <t>Průměrné denní srážky během růstu [mm]</t>
  </si>
  <si>
    <t>Délka pěstování plodiny [měsíc]</t>
  </si>
  <si>
    <t>Ohodnocená transformační matice – brambory průmyslové</t>
  </si>
  <si>
    <t>Body</t>
  </si>
  <si>
    <t>Hodnocení</t>
  </si>
  <si>
    <t>nevyhovující</t>
  </si>
  <si>
    <t>vyhovující</t>
  </si>
  <si>
    <t>Skal. součin</t>
  </si>
  <si>
    <t>Stavová matice [0/1]</t>
  </si>
  <si>
    <t>skvělá volba</t>
  </si>
  <si>
    <t>81-100</t>
  </si>
  <si>
    <t>61-80</t>
  </si>
  <si>
    <t>v nouzi přijatelné</t>
  </si>
  <si>
    <t>Ohodnocená transformační matice – pšenice ozimá</t>
  </si>
  <si>
    <t>Ohodnocená transformační matice – ječmen sladovnický</t>
  </si>
  <si>
    <t>Ohodnocená transformační matice – ječmen ozimý</t>
  </si>
  <si>
    <t>Ohodnocená transformační matice – oves jařina</t>
  </si>
  <si>
    <t>Ohodnocená transformační matice – řepka</t>
  </si>
  <si>
    <t>Ohodnocená transformační matice – kukuřice</t>
  </si>
  <si>
    <t>Ohodnocená transformační matice – brambory konzumní</t>
  </si>
  <si>
    <t>Ohodnocená transformační matice – brambory sadbové</t>
  </si>
  <si>
    <t>7 – 10</t>
  </si>
  <si>
    <t>11 – 20</t>
  </si>
  <si>
    <t>500 001 – 1 000 000</t>
  </si>
  <si>
    <t>4,01 – 5</t>
  </si>
  <si>
    <t>5,01 – 6</t>
  </si>
  <si>
    <t>6,01 – 7</t>
  </si>
  <si>
    <t>7,01 – 8</t>
  </si>
  <si>
    <t>Ohodnocená transformační matice – žito ozimé</t>
  </si>
  <si>
    <t>75</t>
  </si>
  <si>
    <t>48</t>
  </si>
  <si>
    <t>20</t>
  </si>
  <si>
    <t>55</t>
  </si>
  <si>
    <t>70</t>
  </si>
  <si>
    <t>80</t>
  </si>
  <si>
    <t>40</t>
  </si>
  <si>
    <t>60</t>
  </si>
  <si>
    <t>46</t>
  </si>
  <si>
    <t>35</t>
  </si>
  <si>
    <t>45</t>
  </si>
  <si>
    <t>44</t>
  </si>
  <si>
    <t>50</t>
  </si>
  <si>
    <t>42</t>
  </si>
  <si>
    <t>90</t>
  </si>
  <si>
    <t>85</t>
  </si>
  <si>
    <t>65</t>
  </si>
  <si>
    <t>38</t>
  </si>
  <si>
    <t>žito ozimé</t>
  </si>
  <si>
    <t>pšenice ozimá</t>
  </si>
  <si>
    <t>oves jařina</t>
  </si>
  <si>
    <t>součet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</si>
</sst>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indexed="64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/>
    </xf>
    <xf numFmtId="1" fontId="0" fillId="0" borderId="0" xfId="0" applyNumberFormat="1"/>
    <xf numFmtId="49" fontId="1" fillId="0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0" fontId="4" fillId="2" borderId="40" xfId="0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horizontal="center" vertical="center"/>
    </xf>
    <xf numFmtId="49" fontId="1" fillId="3" borderId="42" xfId="0" applyNumberFormat="1" applyFont="1" applyFill="1" applyBorder="1" applyAlignment="1">
      <alignment horizontal="center" vertical="center"/>
    </xf>
    <xf numFmtId="49" fontId="1" fillId="0" borderId="42" xfId="0" applyNumberFormat="1" applyFont="1" applyFill="1" applyBorder="1" applyAlignment="1">
      <alignment horizontal="center" vertical="center"/>
    </xf>
    <xf numFmtId="49" fontId="1" fillId="3" borderId="43" xfId="0" applyNumberFormat="1" applyFont="1" applyFill="1" applyBorder="1" applyAlignment="1">
      <alignment horizontal="center" vertical="center"/>
    </xf>
    <xf numFmtId="49" fontId="1" fillId="0" borderId="43" xfId="0" applyNumberFormat="1" applyFont="1" applyFill="1" applyBorder="1" applyAlignment="1">
      <alignment horizontal="center" vertical="center"/>
    </xf>
    <xf numFmtId="49" fontId="1" fillId="0" borderId="44" xfId="0" applyNumberFormat="1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0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9" fillId="0" borderId="24" xfId="0" applyFont="1" applyBorder="1" applyAlignment="1"/>
    <xf numFmtId="0" fontId="9" fillId="0" borderId="25" xfId="0" applyFont="1" applyBorder="1" applyAlignment="1"/>
    <xf numFmtId="0" fontId="1" fillId="2" borderId="23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5" fillId="2" borderId="35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0" fillId="0" borderId="25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6E15C-7573-4713-9B47-F3749EFFE464}">
  <dimension ref="B1:P18"/>
  <sheetViews>
    <sheetView tabSelected="1" zoomScale="80" zoomScaleNormal="80" workbookViewId="0">
      <selection activeCell="B20" sqref="B20"/>
    </sheetView>
  </sheetViews>
  <sheetFormatPr defaultRowHeight="15" x14ac:dyDescent="0.25"/>
  <cols>
    <col min="1" max="1" width="10.5703125" customWidth="1"/>
    <col min="2" max="2" width="8.85546875" customWidth="1"/>
    <col min="3" max="3" width="18.7109375" customWidth="1"/>
    <col min="4" max="4" width="14.140625" customWidth="1"/>
    <col min="5" max="6" width="17.42578125" customWidth="1"/>
    <col min="7" max="7" width="16.140625" customWidth="1"/>
    <col min="8" max="8" width="15.42578125" customWidth="1"/>
    <col min="9" max="9" width="14.5703125" customWidth="1"/>
    <col min="10" max="10" width="23.85546875" customWidth="1"/>
    <col min="11" max="11" width="23" customWidth="1"/>
    <col min="12" max="12" width="11.85546875" customWidth="1"/>
    <col min="13" max="13" width="21" customWidth="1"/>
    <col min="14" max="14" width="15.5703125" customWidth="1"/>
    <col min="15" max="15" width="14.7109375" customWidth="1"/>
    <col min="16" max="16" width="15" customWidth="1"/>
  </cols>
  <sheetData>
    <row r="1" spans="2:16" ht="15.75" thickBot="1" x14ac:dyDescent="0.3"/>
    <row r="2" spans="2:16" ht="24.75" customHeight="1" thickTop="1" thickBot="1" x14ac:dyDescent="0.4">
      <c r="B2" s="80" t="s">
        <v>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  <c r="N2" s="82"/>
      <c r="O2" s="82"/>
      <c r="P2" s="83"/>
    </row>
    <row r="3" spans="2:16" ht="17.25" thickTop="1" thickBot="1" x14ac:dyDescent="0.3">
      <c r="B3" s="84"/>
      <c r="C3" s="15" t="s">
        <v>8</v>
      </c>
      <c r="D3" s="16" t="s">
        <v>6</v>
      </c>
      <c r="E3" s="13" t="s">
        <v>7</v>
      </c>
      <c r="F3" s="16" t="s">
        <v>9</v>
      </c>
      <c r="G3" s="12" t="s">
        <v>10</v>
      </c>
      <c r="H3" s="13" t="s">
        <v>11</v>
      </c>
      <c r="I3" s="16" t="s">
        <v>12</v>
      </c>
      <c r="J3" s="13" t="s">
        <v>13</v>
      </c>
      <c r="K3" s="12" t="s">
        <v>14</v>
      </c>
      <c r="L3" s="12" t="s">
        <v>20</v>
      </c>
      <c r="M3" s="12" t="s">
        <v>21</v>
      </c>
      <c r="N3" s="12" t="s">
        <v>22</v>
      </c>
      <c r="O3" s="12" t="s">
        <v>23</v>
      </c>
      <c r="P3" s="14" t="s">
        <v>101</v>
      </c>
    </row>
    <row r="4" spans="2:16" ht="87" customHeight="1" thickBot="1" x14ac:dyDescent="0.3">
      <c r="B4" s="85"/>
      <c r="C4" s="11" t="s">
        <v>100</v>
      </c>
      <c r="D4" s="71" t="s">
        <v>15</v>
      </c>
      <c r="E4" s="78" t="s">
        <v>58</v>
      </c>
      <c r="F4" s="10" t="s">
        <v>109</v>
      </c>
      <c r="G4" s="7" t="s">
        <v>16</v>
      </c>
      <c r="H4" s="9" t="s">
        <v>17</v>
      </c>
      <c r="I4" s="10" t="s">
        <v>110</v>
      </c>
      <c r="J4" s="7" t="s">
        <v>18</v>
      </c>
      <c r="K4" s="7" t="s">
        <v>19</v>
      </c>
      <c r="L4" s="7" t="s">
        <v>30</v>
      </c>
      <c r="M4" s="7" t="s">
        <v>25</v>
      </c>
      <c r="N4" s="7" t="s">
        <v>81</v>
      </c>
      <c r="O4" s="7" t="s">
        <v>90</v>
      </c>
      <c r="P4" s="8" t="s">
        <v>24</v>
      </c>
    </row>
    <row r="5" spans="2:16" ht="23.25" customHeight="1" thickTop="1" x14ac:dyDescent="0.25">
      <c r="B5" s="1">
        <v>1</v>
      </c>
      <c r="C5" s="59" t="s">
        <v>40</v>
      </c>
      <c r="D5" s="72" t="s">
        <v>69</v>
      </c>
      <c r="E5" s="28" t="s">
        <v>59</v>
      </c>
      <c r="F5" s="28" t="s">
        <v>103</v>
      </c>
      <c r="G5" s="28" t="s">
        <v>26</v>
      </c>
      <c r="H5" s="28" t="s">
        <v>51</v>
      </c>
      <c r="I5" s="28" t="s">
        <v>96</v>
      </c>
      <c r="J5" s="59" t="s">
        <v>33</v>
      </c>
      <c r="K5" s="28" t="s">
        <v>45</v>
      </c>
      <c r="L5" s="28" t="s">
        <v>54</v>
      </c>
      <c r="M5" s="28" t="s">
        <v>65</v>
      </c>
      <c r="N5" s="28" t="s">
        <v>83</v>
      </c>
      <c r="O5" s="28" t="s">
        <v>89</v>
      </c>
      <c r="P5" s="32" t="s">
        <v>91</v>
      </c>
    </row>
    <row r="6" spans="2:16" ht="21" customHeight="1" x14ac:dyDescent="0.25">
      <c r="B6" s="2">
        <v>2</v>
      </c>
      <c r="C6" s="60" t="s">
        <v>41</v>
      </c>
      <c r="D6" s="73" t="s">
        <v>70</v>
      </c>
      <c r="E6" s="29" t="s">
        <v>60</v>
      </c>
      <c r="F6" s="29" t="s">
        <v>104</v>
      </c>
      <c r="G6" s="29" t="s">
        <v>27</v>
      </c>
      <c r="H6" s="29" t="s">
        <v>52</v>
      </c>
      <c r="I6" s="29" t="s">
        <v>97</v>
      </c>
      <c r="J6" s="60" t="s">
        <v>32</v>
      </c>
      <c r="K6" s="29" t="s">
        <v>47</v>
      </c>
      <c r="L6" s="29" t="s">
        <v>53</v>
      </c>
      <c r="M6" s="29" t="s">
        <v>66</v>
      </c>
      <c r="N6" s="29" t="s">
        <v>82</v>
      </c>
      <c r="O6" s="29" t="s">
        <v>133</v>
      </c>
      <c r="P6" s="34" t="s">
        <v>92</v>
      </c>
    </row>
    <row r="7" spans="2:16" ht="36" customHeight="1" x14ac:dyDescent="0.25">
      <c r="B7" s="3">
        <v>3</v>
      </c>
      <c r="C7" s="61" t="s">
        <v>42</v>
      </c>
      <c r="D7" s="74" t="s">
        <v>71</v>
      </c>
      <c r="E7" s="30" t="s">
        <v>53</v>
      </c>
      <c r="F7" s="30" t="s">
        <v>105</v>
      </c>
      <c r="G7" s="30" t="s">
        <v>28</v>
      </c>
      <c r="H7" s="30" t="s">
        <v>97</v>
      </c>
      <c r="I7" s="30" t="s">
        <v>98</v>
      </c>
      <c r="J7" s="61" t="s">
        <v>34</v>
      </c>
      <c r="K7" s="30" t="s">
        <v>46</v>
      </c>
      <c r="L7" s="30" t="s">
        <v>55</v>
      </c>
      <c r="M7" s="30" t="s">
        <v>67</v>
      </c>
      <c r="N7" s="30" t="s">
        <v>84</v>
      </c>
      <c r="O7" s="30" t="s">
        <v>134</v>
      </c>
      <c r="P7" s="36" t="s">
        <v>93</v>
      </c>
    </row>
    <row r="8" spans="2:16" ht="37.5" customHeight="1" x14ac:dyDescent="0.25">
      <c r="B8" s="2">
        <v>4</v>
      </c>
      <c r="C8" s="60" t="s">
        <v>43</v>
      </c>
      <c r="D8" s="73" t="s">
        <v>72</v>
      </c>
      <c r="E8" s="29" t="s">
        <v>55</v>
      </c>
      <c r="F8" s="29" t="s">
        <v>106</v>
      </c>
      <c r="G8" s="29"/>
      <c r="H8" s="29" t="s">
        <v>130</v>
      </c>
      <c r="I8" s="29" t="s">
        <v>99</v>
      </c>
      <c r="J8" s="60" t="s">
        <v>35</v>
      </c>
      <c r="K8" s="29" t="s">
        <v>48</v>
      </c>
      <c r="L8" s="29" t="s">
        <v>56</v>
      </c>
      <c r="M8" s="29" t="s">
        <v>68</v>
      </c>
      <c r="N8" s="29" t="s">
        <v>85</v>
      </c>
      <c r="O8" s="29" t="s">
        <v>135</v>
      </c>
      <c r="P8" s="34" t="s">
        <v>94</v>
      </c>
    </row>
    <row r="9" spans="2:16" ht="34.5" customHeight="1" x14ac:dyDescent="0.25">
      <c r="B9" s="3">
        <v>5</v>
      </c>
      <c r="C9" s="61" t="s">
        <v>44</v>
      </c>
      <c r="D9" s="74" t="s">
        <v>73</v>
      </c>
      <c r="E9" s="30" t="s">
        <v>61</v>
      </c>
      <c r="F9" s="30" t="s">
        <v>107</v>
      </c>
      <c r="G9" s="30"/>
      <c r="H9" s="30" t="s">
        <v>131</v>
      </c>
      <c r="I9" s="30"/>
      <c r="J9" s="61" t="s">
        <v>36</v>
      </c>
      <c r="K9" s="30" t="s">
        <v>49</v>
      </c>
      <c r="L9" s="30" t="s">
        <v>57</v>
      </c>
      <c r="M9" s="30" t="s">
        <v>132</v>
      </c>
      <c r="N9" s="30" t="s">
        <v>86</v>
      </c>
      <c r="O9" s="30" t="s">
        <v>136</v>
      </c>
      <c r="P9" s="36" t="s">
        <v>95</v>
      </c>
    </row>
    <row r="10" spans="2:16" ht="36" customHeight="1" x14ac:dyDescent="0.25">
      <c r="B10" s="2">
        <v>6</v>
      </c>
      <c r="C10" s="60"/>
      <c r="D10" s="73" t="s">
        <v>74</v>
      </c>
      <c r="E10" s="29" t="s">
        <v>63</v>
      </c>
      <c r="F10" s="29" t="s">
        <v>108</v>
      </c>
      <c r="G10" s="29"/>
      <c r="H10" s="29" t="s">
        <v>29</v>
      </c>
      <c r="I10" s="29"/>
      <c r="J10" s="60" t="s">
        <v>37</v>
      </c>
      <c r="K10" s="29"/>
      <c r="L10" s="29" t="s">
        <v>29</v>
      </c>
      <c r="M10" s="29" t="s">
        <v>29</v>
      </c>
      <c r="N10" s="29" t="s">
        <v>87</v>
      </c>
      <c r="O10" s="29"/>
      <c r="P10" s="34"/>
    </row>
    <row r="11" spans="2:16" ht="26.25" customHeight="1" x14ac:dyDescent="0.25">
      <c r="B11" s="3">
        <v>7</v>
      </c>
      <c r="C11" s="61"/>
      <c r="D11" s="74"/>
      <c r="E11" s="30" t="s">
        <v>62</v>
      </c>
      <c r="F11" s="30"/>
      <c r="G11" s="30"/>
      <c r="H11" s="30"/>
      <c r="I11" s="30"/>
      <c r="J11" s="62" t="s">
        <v>31</v>
      </c>
      <c r="K11" s="30"/>
      <c r="L11" s="30"/>
      <c r="M11" s="30"/>
      <c r="N11" s="30"/>
      <c r="O11" s="30"/>
      <c r="P11" s="36"/>
    </row>
    <row r="12" spans="2:16" ht="21" customHeight="1" x14ac:dyDescent="0.25">
      <c r="B12" s="2">
        <v>8</v>
      </c>
      <c r="C12" s="29"/>
      <c r="D12" s="73"/>
      <c r="E12" s="29" t="s">
        <v>64</v>
      </c>
      <c r="F12" s="29"/>
      <c r="G12" s="29"/>
      <c r="H12" s="29"/>
      <c r="I12" s="29"/>
      <c r="J12" s="60" t="s">
        <v>39</v>
      </c>
      <c r="K12" s="29"/>
      <c r="L12" s="29"/>
      <c r="M12" s="29"/>
      <c r="N12" s="29"/>
      <c r="O12" s="29"/>
      <c r="P12" s="34"/>
    </row>
    <row r="13" spans="2:16" ht="21" customHeight="1" x14ac:dyDescent="0.25">
      <c r="B13" s="3">
        <v>9</v>
      </c>
      <c r="C13" s="30"/>
      <c r="D13" s="74"/>
      <c r="E13" s="30"/>
      <c r="F13" s="30"/>
      <c r="G13" s="30"/>
      <c r="H13" s="30"/>
      <c r="I13" s="30"/>
      <c r="J13" s="63" t="s">
        <v>156</v>
      </c>
      <c r="K13" s="30"/>
      <c r="L13" s="30"/>
      <c r="M13" s="30"/>
      <c r="N13" s="30"/>
      <c r="O13" s="30"/>
      <c r="P13" s="36"/>
    </row>
    <row r="14" spans="2:16" ht="21" customHeight="1" x14ac:dyDescent="0.25">
      <c r="B14" s="4">
        <v>10</v>
      </c>
      <c r="C14" s="64"/>
      <c r="D14" s="75"/>
      <c r="E14" s="64"/>
      <c r="F14" s="64"/>
      <c r="G14" s="64"/>
      <c r="H14" s="64"/>
      <c r="I14" s="64"/>
      <c r="J14" s="65" t="s">
        <v>157</v>
      </c>
      <c r="K14" s="64"/>
      <c r="L14" s="64"/>
      <c r="M14" s="64"/>
      <c r="N14" s="64"/>
      <c r="O14" s="64"/>
      <c r="P14" s="66"/>
    </row>
    <row r="15" spans="2:16" ht="21" customHeight="1" x14ac:dyDescent="0.25">
      <c r="B15" s="5">
        <v>11</v>
      </c>
      <c r="C15" s="67"/>
      <c r="D15" s="76"/>
      <c r="E15" s="67"/>
      <c r="F15" s="67"/>
      <c r="G15" s="67"/>
      <c r="H15" s="67"/>
      <c r="I15" s="67"/>
      <c r="J15" s="63" t="s">
        <v>158</v>
      </c>
      <c r="K15" s="67"/>
      <c r="L15" s="67"/>
      <c r="M15" s="67"/>
      <c r="N15" s="67"/>
      <c r="O15" s="67"/>
      <c r="P15" s="68"/>
    </row>
    <row r="16" spans="2:16" ht="21" customHeight="1" x14ac:dyDescent="0.25">
      <c r="B16" s="4">
        <v>12</v>
      </c>
      <c r="C16" s="64"/>
      <c r="D16" s="75"/>
      <c r="E16" s="64"/>
      <c r="F16" s="64"/>
      <c r="G16" s="64"/>
      <c r="H16" s="64"/>
      <c r="I16" s="64"/>
      <c r="J16" s="65" t="s">
        <v>50</v>
      </c>
      <c r="K16" s="64"/>
      <c r="L16" s="64"/>
      <c r="M16" s="64"/>
      <c r="N16" s="64"/>
      <c r="O16" s="64"/>
      <c r="P16" s="66"/>
    </row>
    <row r="17" spans="2:16" ht="21" customHeight="1" thickBot="1" x14ac:dyDescent="0.3">
      <c r="B17" s="6">
        <v>13</v>
      </c>
      <c r="C17" s="38"/>
      <c r="D17" s="77"/>
      <c r="E17" s="38"/>
      <c r="F17" s="38"/>
      <c r="G17" s="38"/>
      <c r="H17" s="38"/>
      <c r="I17" s="38"/>
      <c r="J17" s="69" t="s">
        <v>38</v>
      </c>
      <c r="K17" s="38"/>
      <c r="L17" s="38"/>
      <c r="M17" s="38"/>
      <c r="N17" s="38"/>
      <c r="O17" s="38"/>
      <c r="P17" s="39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C781-822C-4D42-AA75-E3A3A16E9BB4}">
  <dimension ref="B1:U19"/>
  <sheetViews>
    <sheetView zoomScale="90" zoomScaleNormal="90" workbookViewId="0">
      <selection activeCell="S32" sqref="S32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21" ht="15.75" thickBot="1" x14ac:dyDescent="0.3"/>
    <row r="2" spans="2:21" ht="20.25" thickTop="1" thickBot="1" x14ac:dyDescent="0.3">
      <c r="B2" s="86" t="s">
        <v>117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21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21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21" ht="16.5" thickTop="1" x14ac:dyDescent="0.25">
      <c r="B5" s="31">
        <v>1</v>
      </c>
      <c r="C5" s="51">
        <v>1</v>
      </c>
      <c r="D5" s="51">
        <v>1</v>
      </c>
      <c r="E5" s="51">
        <v>1</v>
      </c>
      <c r="F5" s="51">
        <v>1</v>
      </c>
      <c r="G5" s="51">
        <v>1</v>
      </c>
      <c r="H5" s="51">
        <v>1</v>
      </c>
      <c r="I5" s="51">
        <v>1</v>
      </c>
      <c r="J5" s="51">
        <v>1</v>
      </c>
      <c r="K5" s="51">
        <v>1</v>
      </c>
      <c r="L5" s="51">
        <v>1</v>
      </c>
      <c r="M5" s="51">
        <v>1</v>
      </c>
      <c r="N5" s="51">
        <v>1</v>
      </c>
      <c r="O5" s="51">
        <v>1</v>
      </c>
      <c r="P5" s="52">
        <v>1</v>
      </c>
    </row>
    <row r="6" spans="2:21" ht="15.75" x14ac:dyDescent="0.25">
      <c r="B6" s="33">
        <v>2</v>
      </c>
      <c r="C6" s="53">
        <v>0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  <c r="I6" s="53" t="s">
        <v>76</v>
      </c>
      <c r="J6" s="53">
        <v>0</v>
      </c>
      <c r="K6" s="53" t="s">
        <v>76</v>
      </c>
      <c r="L6" s="53">
        <v>0</v>
      </c>
      <c r="M6" s="53" t="s">
        <v>76</v>
      </c>
      <c r="N6" s="53">
        <v>0</v>
      </c>
      <c r="O6" s="53">
        <v>0</v>
      </c>
      <c r="P6" s="54">
        <v>0</v>
      </c>
    </row>
    <row r="7" spans="2:21" ht="15.75" x14ac:dyDescent="0.25">
      <c r="B7" s="35">
        <v>3</v>
      </c>
      <c r="C7" s="50">
        <v>0</v>
      </c>
      <c r="D7" s="50">
        <v>0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 t="s">
        <v>76</v>
      </c>
      <c r="N7" s="50">
        <v>0</v>
      </c>
      <c r="O7" s="50">
        <v>0</v>
      </c>
      <c r="P7" s="55">
        <v>0</v>
      </c>
      <c r="S7" t="s">
        <v>116</v>
      </c>
      <c r="T7" s="58">
        <f>SUMPRODUCT(C5:P17,'Oves jařina'!C5:P17)</f>
        <v>698</v>
      </c>
      <c r="U7" s="70"/>
    </row>
    <row r="8" spans="2:21" ht="16.5" thickBot="1" x14ac:dyDescent="0.3">
      <c r="B8" s="33">
        <v>4</v>
      </c>
      <c r="C8" s="53">
        <v>0</v>
      </c>
      <c r="D8" s="53">
        <v>0</v>
      </c>
      <c r="E8" s="53">
        <v>0</v>
      </c>
      <c r="F8" s="53">
        <v>0</v>
      </c>
      <c r="G8" s="53"/>
      <c r="H8" s="53">
        <v>0</v>
      </c>
      <c r="I8" s="53">
        <v>0</v>
      </c>
      <c r="J8" s="53">
        <v>0</v>
      </c>
      <c r="K8" s="53">
        <v>0</v>
      </c>
      <c r="L8" s="53">
        <v>0</v>
      </c>
      <c r="M8" s="53" t="s">
        <v>76</v>
      </c>
      <c r="N8" s="53">
        <v>0</v>
      </c>
      <c r="O8" s="53">
        <v>0</v>
      </c>
      <c r="P8" s="54">
        <v>0</v>
      </c>
    </row>
    <row r="9" spans="2:21" ht="20.25" thickTop="1" thickBot="1" x14ac:dyDescent="0.3">
      <c r="B9" s="35">
        <v>5</v>
      </c>
      <c r="C9" s="50">
        <v>0</v>
      </c>
      <c r="D9" s="50">
        <v>0</v>
      </c>
      <c r="E9" s="50">
        <v>0</v>
      </c>
      <c r="F9" s="50">
        <v>0</v>
      </c>
      <c r="G9" s="50"/>
      <c r="H9" s="50">
        <v>0</v>
      </c>
      <c r="I9" s="50"/>
      <c r="J9" s="50">
        <v>0</v>
      </c>
      <c r="K9" s="50">
        <v>0</v>
      </c>
      <c r="L9" s="50">
        <v>0</v>
      </c>
      <c r="M9" s="50" t="s">
        <v>76</v>
      </c>
      <c r="N9" s="50" t="s">
        <v>76</v>
      </c>
      <c r="O9" s="50">
        <v>0</v>
      </c>
      <c r="P9" s="55">
        <v>0</v>
      </c>
      <c r="S9" s="90" t="s">
        <v>4</v>
      </c>
      <c r="T9" s="91"/>
      <c r="U9" s="92"/>
    </row>
    <row r="10" spans="2:21" ht="19.5" thickBot="1" x14ac:dyDescent="0.3">
      <c r="B10" s="33">
        <v>6</v>
      </c>
      <c r="C10" s="53"/>
      <c r="D10" s="53">
        <v>0</v>
      </c>
      <c r="E10" s="53">
        <v>0</v>
      </c>
      <c r="F10" s="53">
        <v>0</v>
      </c>
      <c r="G10" s="53"/>
      <c r="H10" s="53" t="s">
        <v>76</v>
      </c>
      <c r="I10" s="53"/>
      <c r="J10" s="53">
        <v>0</v>
      </c>
      <c r="K10" s="53"/>
      <c r="L10" s="53">
        <v>0</v>
      </c>
      <c r="M10" s="53" t="s">
        <v>76</v>
      </c>
      <c r="N10" s="53" t="s">
        <v>76</v>
      </c>
      <c r="O10" s="53"/>
      <c r="P10" s="54"/>
      <c r="S10" s="25"/>
      <c r="T10" s="26" t="s">
        <v>112</v>
      </c>
      <c r="U10" s="27" t="s">
        <v>113</v>
      </c>
    </row>
    <row r="11" spans="2:21" ht="15.75" x14ac:dyDescent="0.25">
      <c r="B11" s="35">
        <v>7</v>
      </c>
      <c r="C11" s="50"/>
      <c r="D11" s="50"/>
      <c r="E11" s="50">
        <v>0</v>
      </c>
      <c r="F11" s="50"/>
      <c r="G11" s="50"/>
      <c r="H11" s="50"/>
      <c r="I11" s="50"/>
      <c r="J11" s="50">
        <v>0</v>
      </c>
      <c r="K11" s="50"/>
      <c r="L11" s="50"/>
      <c r="M11" s="50"/>
      <c r="N11" s="50"/>
      <c r="O11" s="50"/>
      <c r="P11" s="55"/>
      <c r="S11" s="44">
        <v>1</v>
      </c>
      <c r="T11" s="45" t="s">
        <v>0</v>
      </c>
      <c r="U11" s="40" t="s">
        <v>114</v>
      </c>
    </row>
    <row r="12" spans="2:21" ht="15.75" x14ac:dyDescent="0.25">
      <c r="B12" s="33">
        <v>8</v>
      </c>
      <c r="C12" s="53"/>
      <c r="D12" s="53"/>
      <c r="E12" s="53">
        <v>0</v>
      </c>
      <c r="F12" s="53"/>
      <c r="G12" s="53"/>
      <c r="H12" s="53"/>
      <c r="I12" s="53"/>
      <c r="J12" s="53">
        <v>0</v>
      </c>
      <c r="K12" s="53"/>
      <c r="L12" s="53"/>
      <c r="M12" s="53"/>
      <c r="N12" s="53"/>
      <c r="O12" s="53"/>
      <c r="P12" s="54"/>
      <c r="S12" s="24">
        <v>2</v>
      </c>
      <c r="T12" s="46" t="s">
        <v>5</v>
      </c>
      <c r="U12" s="41" t="s">
        <v>121</v>
      </c>
    </row>
    <row r="13" spans="2:21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0</v>
      </c>
      <c r="K13" s="50"/>
      <c r="L13" s="50"/>
      <c r="M13" s="50"/>
      <c r="N13" s="50"/>
      <c r="O13" s="50"/>
      <c r="P13" s="55"/>
      <c r="S13" s="23">
        <v>3</v>
      </c>
      <c r="T13" s="47" t="s">
        <v>120</v>
      </c>
      <c r="U13" s="42" t="s">
        <v>115</v>
      </c>
    </row>
    <row r="14" spans="2:21" ht="16.5" thickBot="1" x14ac:dyDescent="0.3">
      <c r="B14" s="33">
        <v>10</v>
      </c>
      <c r="C14" s="53"/>
      <c r="D14" s="53"/>
      <c r="E14" s="53"/>
      <c r="F14" s="53"/>
      <c r="G14" s="53"/>
      <c r="H14" s="53"/>
      <c r="I14" s="53"/>
      <c r="J14" s="53">
        <v>0</v>
      </c>
      <c r="K14" s="53"/>
      <c r="L14" s="53"/>
      <c r="M14" s="53"/>
      <c r="N14" s="53"/>
      <c r="O14" s="53"/>
      <c r="P14" s="54"/>
      <c r="S14" s="48">
        <v>4</v>
      </c>
      <c r="T14" s="49" t="s">
        <v>119</v>
      </c>
      <c r="U14" s="43" t="s">
        <v>118</v>
      </c>
    </row>
    <row r="15" spans="2:21" ht="16.5" thickTop="1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0</v>
      </c>
      <c r="K15" s="50"/>
      <c r="L15" s="50"/>
      <c r="M15" s="50"/>
      <c r="N15" s="50"/>
      <c r="O15" s="50"/>
      <c r="P15" s="55"/>
    </row>
    <row r="16" spans="2:21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0</v>
      </c>
      <c r="K16" s="53"/>
      <c r="L16" s="53"/>
      <c r="M16" s="53"/>
      <c r="N16" s="53"/>
      <c r="O16" s="53"/>
      <c r="P16" s="54"/>
      <c r="S16" t="s">
        <v>2</v>
      </c>
      <c r="T16" s="58"/>
    </row>
    <row r="17" spans="2:20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0</v>
      </c>
      <c r="K17" s="56"/>
      <c r="L17" s="56"/>
      <c r="M17" s="56"/>
      <c r="N17" s="56"/>
      <c r="O17" s="56"/>
      <c r="P17" s="57"/>
      <c r="S17" t="s">
        <v>1</v>
      </c>
      <c r="T17" s="58"/>
    </row>
    <row r="18" spans="2:20" ht="15.75" thickTop="1" x14ac:dyDescent="0.25"/>
    <row r="19" spans="2:20" x14ac:dyDescent="0.25">
      <c r="B19" s="79" t="s">
        <v>159</v>
      </c>
      <c r="C19" s="58">
        <f>SUM(C5:C17)</f>
        <v>1</v>
      </c>
      <c r="D19" s="58">
        <f t="shared" ref="D19:P19" si="0">SUM(D5:D17)</f>
        <v>1</v>
      </c>
      <c r="E19" s="58">
        <f t="shared" si="0"/>
        <v>1</v>
      </c>
      <c r="F19" s="58">
        <f t="shared" si="0"/>
        <v>1</v>
      </c>
      <c r="G19" s="58">
        <f t="shared" si="0"/>
        <v>1</v>
      </c>
      <c r="H19" s="58">
        <f t="shared" si="0"/>
        <v>1</v>
      </c>
      <c r="I19" s="58">
        <f t="shared" si="0"/>
        <v>1</v>
      </c>
      <c r="J19" s="58">
        <f t="shared" si="0"/>
        <v>1</v>
      </c>
      <c r="K19" s="58">
        <f t="shared" si="0"/>
        <v>1</v>
      </c>
      <c r="L19" s="58">
        <f t="shared" si="0"/>
        <v>1</v>
      </c>
      <c r="M19" s="58">
        <f t="shared" si="0"/>
        <v>1</v>
      </c>
      <c r="N19" s="58">
        <f t="shared" si="0"/>
        <v>1</v>
      </c>
      <c r="O19" s="58">
        <f t="shared" si="0"/>
        <v>1</v>
      </c>
      <c r="P19" s="58">
        <f t="shared" si="0"/>
        <v>1</v>
      </c>
    </row>
  </sheetData>
  <mergeCells count="3">
    <mergeCell ref="B2:P2"/>
    <mergeCell ref="B3:B4"/>
    <mergeCell ref="S9:U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77BE7-A521-4CDD-9A48-65C22CA7E717}">
  <dimension ref="B1:P18"/>
  <sheetViews>
    <sheetView zoomScale="90" zoomScaleNormal="90" workbookViewId="0">
      <selection activeCell="P10" sqref="P10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122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65</v>
      </c>
      <c r="D5" s="51">
        <v>40</v>
      </c>
      <c r="E5" s="51">
        <v>0</v>
      </c>
      <c r="F5" s="51">
        <v>15</v>
      </c>
      <c r="G5" s="51">
        <v>60</v>
      </c>
      <c r="H5" s="51">
        <v>70</v>
      </c>
      <c r="I5" s="51">
        <v>0</v>
      </c>
      <c r="J5" s="51">
        <v>100</v>
      </c>
      <c r="K5" s="51">
        <v>0</v>
      </c>
      <c r="L5" s="51">
        <v>40</v>
      </c>
      <c r="M5" s="51">
        <v>0</v>
      </c>
      <c r="N5" s="51">
        <v>70</v>
      </c>
      <c r="O5" s="51">
        <v>10</v>
      </c>
      <c r="P5" s="52">
        <v>100</v>
      </c>
    </row>
    <row r="6" spans="2:16" ht="15.75" x14ac:dyDescent="0.25">
      <c r="B6" s="33">
        <v>2</v>
      </c>
      <c r="C6" s="53">
        <v>45</v>
      </c>
      <c r="D6" s="53">
        <v>38</v>
      </c>
      <c r="E6" s="53">
        <v>10</v>
      </c>
      <c r="F6" s="53">
        <v>25</v>
      </c>
      <c r="G6" s="53">
        <v>85</v>
      </c>
      <c r="H6" s="53">
        <v>60</v>
      </c>
      <c r="I6" s="53">
        <v>0</v>
      </c>
      <c r="J6" s="53">
        <v>100</v>
      </c>
      <c r="K6" s="53">
        <v>0</v>
      </c>
      <c r="L6" s="53">
        <v>45</v>
      </c>
      <c r="M6" s="53">
        <v>0</v>
      </c>
      <c r="N6" s="53">
        <v>60</v>
      </c>
      <c r="O6" s="53">
        <v>40</v>
      </c>
      <c r="P6" s="54">
        <v>100</v>
      </c>
    </row>
    <row r="7" spans="2:16" ht="15.75" x14ac:dyDescent="0.25">
      <c r="B7" s="35">
        <v>3</v>
      </c>
      <c r="C7" s="50">
        <v>30</v>
      </c>
      <c r="D7" s="50" t="s">
        <v>79</v>
      </c>
      <c r="E7" s="50">
        <v>25</v>
      </c>
      <c r="F7" s="50">
        <v>45</v>
      </c>
      <c r="G7" s="50">
        <v>100</v>
      </c>
      <c r="H7" s="50">
        <v>50</v>
      </c>
      <c r="I7" s="50">
        <v>50</v>
      </c>
      <c r="J7" s="50">
        <v>100</v>
      </c>
      <c r="K7" s="50">
        <v>10</v>
      </c>
      <c r="L7" s="50">
        <v>50</v>
      </c>
      <c r="M7" s="50">
        <v>0</v>
      </c>
      <c r="N7" s="50">
        <v>50</v>
      </c>
      <c r="O7" s="50">
        <v>70</v>
      </c>
      <c r="P7" s="55">
        <v>90</v>
      </c>
    </row>
    <row r="8" spans="2:16" ht="15.75" x14ac:dyDescent="0.25">
      <c r="B8" s="33">
        <v>4</v>
      </c>
      <c r="C8" s="53" t="s">
        <v>88</v>
      </c>
      <c r="D8" s="53">
        <v>34</v>
      </c>
      <c r="E8" s="53">
        <v>45</v>
      </c>
      <c r="F8" s="53">
        <v>65</v>
      </c>
      <c r="G8" s="53"/>
      <c r="H8" s="53">
        <v>35</v>
      </c>
      <c r="I8" s="53">
        <v>30</v>
      </c>
      <c r="J8" s="53">
        <v>80</v>
      </c>
      <c r="K8" s="53">
        <v>80</v>
      </c>
      <c r="L8" s="53">
        <v>55</v>
      </c>
      <c r="M8" s="53">
        <v>0</v>
      </c>
      <c r="N8" s="53">
        <v>15</v>
      </c>
      <c r="O8" s="53">
        <v>85</v>
      </c>
      <c r="P8" s="54">
        <v>60</v>
      </c>
    </row>
    <row r="9" spans="2:16" ht="15.75" x14ac:dyDescent="0.25">
      <c r="B9" s="35">
        <v>5</v>
      </c>
      <c r="C9" s="50">
        <v>5</v>
      </c>
      <c r="D9" s="50" t="s">
        <v>80</v>
      </c>
      <c r="E9" s="50">
        <v>65</v>
      </c>
      <c r="F9" s="50">
        <v>80</v>
      </c>
      <c r="G9" s="50"/>
      <c r="H9" s="50">
        <v>10</v>
      </c>
      <c r="I9" s="50"/>
      <c r="J9" s="50">
        <v>80</v>
      </c>
      <c r="K9" s="50">
        <v>100</v>
      </c>
      <c r="L9" s="50">
        <v>60</v>
      </c>
      <c r="M9" s="50">
        <v>0</v>
      </c>
      <c r="N9" s="50">
        <v>0</v>
      </c>
      <c r="O9" s="50">
        <v>100</v>
      </c>
      <c r="P9" s="55">
        <v>20</v>
      </c>
    </row>
    <row r="10" spans="2:16" ht="15.75" x14ac:dyDescent="0.25">
      <c r="B10" s="33">
        <v>6</v>
      </c>
      <c r="C10" s="53"/>
      <c r="D10" s="53">
        <v>30</v>
      </c>
      <c r="E10" s="53">
        <v>75</v>
      </c>
      <c r="F10" s="53">
        <v>70</v>
      </c>
      <c r="G10" s="53"/>
      <c r="H10" s="53">
        <v>0</v>
      </c>
      <c r="I10" s="53"/>
      <c r="J10" s="53">
        <v>70</v>
      </c>
      <c r="K10" s="53"/>
      <c r="L10" s="53">
        <v>65</v>
      </c>
      <c r="M10" s="53">
        <v>0</v>
      </c>
      <c r="N10" s="53">
        <v>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85</v>
      </c>
      <c r="F11" s="50"/>
      <c r="G11" s="50"/>
      <c r="H11" s="50"/>
      <c r="I11" s="50"/>
      <c r="J11" s="50">
        <v>80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75</v>
      </c>
      <c r="F12" s="53"/>
      <c r="G12" s="53"/>
      <c r="H12" s="53"/>
      <c r="I12" s="53"/>
      <c r="J12" s="53">
        <v>80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80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80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70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100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D815-01BE-458B-BB15-EEEB8AA0EAF7}">
  <dimension ref="B1:P18"/>
  <sheetViews>
    <sheetView zoomScale="90" zoomScaleNormal="90" workbookViewId="0">
      <selection activeCell="R15" sqref="R15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70</v>
      </c>
      <c r="D5" s="51">
        <v>44</v>
      </c>
      <c r="E5" s="51">
        <v>0</v>
      </c>
      <c r="F5" s="51">
        <v>20</v>
      </c>
      <c r="G5" s="51">
        <v>75</v>
      </c>
      <c r="H5" s="51">
        <v>70</v>
      </c>
      <c r="I5" s="51">
        <v>0</v>
      </c>
      <c r="J5" s="51">
        <v>80</v>
      </c>
      <c r="K5" s="51">
        <v>0</v>
      </c>
      <c r="L5" s="51">
        <v>40</v>
      </c>
      <c r="M5" s="51">
        <v>0</v>
      </c>
      <c r="N5" s="51">
        <v>70</v>
      </c>
      <c r="O5" s="51">
        <v>5</v>
      </c>
      <c r="P5" s="52">
        <v>100</v>
      </c>
    </row>
    <row r="6" spans="2:16" ht="15.75" x14ac:dyDescent="0.25">
      <c r="B6" s="33">
        <v>2</v>
      </c>
      <c r="C6" s="53">
        <v>55</v>
      </c>
      <c r="D6" s="53">
        <v>42</v>
      </c>
      <c r="E6" s="53">
        <v>10</v>
      </c>
      <c r="F6" s="53">
        <v>30</v>
      </c>
      <c r="G6" s="53">
        <v>90</v>
      </c>
      <c r="H6" s="53">
        <v>60</v>
      </c>
      <c r="I6" s="53">
        <v>0</v>
      </c>
      <c r="J6" s="53">
        <v>80</v>
      </c>
      <c r="K6" s="53">
        <v>0</v>
      </c>
      <c r="L6" s="53">
        <v>45</v>
      </c>
      <c r="M6" s="53">
        <v>0</v>
      </c>
      <c r="N6" s="53">
        <v>65</v>
      </c>
      <c r="O6" s="53">
        <v>35</v>
      </c>
      <c r="P6" s="54">
        <v>95</v>
      </c>
    </row>
    <row r="7" spans="2:16" ht="15.75" x14ac:dyDescent="0.25">
      <c r="B7" s="35">
        <v>3</v>
      </c>
      <c r="C7" s="50">
        <v>40</v>
      </c>
      <c r="D7" s="50">
        <v>40</v>
      </c>
      <c r="E7" s="50">
        <v>25</v>
      </c>
      <c r="F7" s="50">
        <v>50</v>
      </c>
      <c r="G7" s="50">
        <v>100</v>
      </c>
      <c r="H7" s="50">
        <v>50</v>
      </c>
      <c r="I7" s="50">
        <v>50</v>
      </c>
      <c r="J7" s="50">
        <v>80</v>
      </c>
      <c r="K7" s="50">
        <v>10</v>
      </c>
      <c r="L7" s="50">
        <v>50</v>
      </c>
      <c r="M7" s="50">
        <v>0</v>
      </c>
      <c r="N7" s="50">
        <v>60</v>
      </c>
      <c r="O7" s="50">
        <v>65</v>
      </c>
      <c r="P7" s="55">
        <v>80</v>
      </c>
    </row>
    <row r="8" spans="2:16" ht="15.75" x14ac:dyDescent="0.25">
      <c r="B8" s="33">
        <v>4</v>
      </c>
      <c r="C8" s="53">
        <v>25</v>
      </c>
      <c r="D8" s="53">
        <v>38</v>
      </c>
      <c r="E8" s="53">
        <v>45</v>
      </c>
      <c r="F8" s="53">
        <v>70</v>
      </c>
      <c r="G8" s="53"/>
      <c r="H8" s="53">
        <v>35</v>
      </c>
      <c r="I8" s="53">
        <v>30</v>
      </c>
      <c r="J8" s="53">
        <v>90</v>
      </c>
      <c r="K8" s="53">
        <v>80</v>
      </c>
      <c r="L8" s="53">
        <v>55</v>
      </c>
      <c r="M8" s="53">
        <v>0</v>
      </c>
      <c r="N8" s="53">
        <v>40</v>
      </c>
      <c r="O8" s="53">
        <v>80</v>
      </c>
      <c r="P8" s="54">
        <v>50</v>
      </c>
    </row>
    <row r="9" spans="2:16" ht="15.75" x14ac:dyDescent="0.25">
      <c r="B9" s="35">
        <v>5</v>
      </c>
      <c r="C9" s="50">
        <v>15</v>
      </c>
      <c r="D9" s="50">
        <v>36</v>
      </c>
      <c r="E9" s="50">
        <v>65</v>
      </c>
      <c r="F9" s="50">
        <v>90</v>
      </c>
      <c r="G9" s="50"/>
      <c r="H9" s="50">
        <v>10</v>
      </c>
      <c r="I9" s="50"/>
      <c r="J9" s="50">
        <v>90</v>
      </c>
      <c r="K9" s="50">
        <v>100</v>
      </c>
      <c r="L9" s="50">
        <v>60</v>
      </c>
      <c r="M9" s="50">
        <v>0</v>
      </c>
      <c r="N9" s="50">
        <v>10</v>
      </c>
      <c r="O9" s="50">
        <v>100</v>
      </c>
      <c r="P9" s="55">
        <v>20</v>
      </c>
    </row>
    <row r="10" spans="2:16" ht="15.75" x14ac:dyDescent="0.25">
      <c r="B10" s="33">
        <v>6</v>
      </c>
      <c r="C10" s="53"/>
      <c r="D10" s="53">
        <v>34</v>
      </c>
      <c r="E10" s="53">
        <v>75</v>
      </c>
      <c r="F10" s="53">
        <v>80</v>
      </c>
      <c r="G10" s="53"/>
      <c r="H10" s="53">
        <v>0</v>
      </c>
      <c r="I10" s="53"/>
      <c r="J10" s="53">
        <v>90</v>
      </c>
      <c r="K10" s="53"/>
      <c r="L10" s="53">
        <v>65</v>
      </c>
      <c r="M10" s="53">
        <v>0</v>
      </c>
      <c r="N10" s="53">
        <v>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85</v>
      </c>
      <c r="F11" s="50"/>
      <c r="G11" s="50"/>
      <c r="H11" s="50"/>
      <c r="I11" s="50"/>
      <c r="J11" s="50">
        <v>0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75</v>
      </c>
      <c r="F12" s="53"/>
      <c r="G12" s="53"/>
      <c r="H12" s="53"/>
      <c r="I12" s="53"/>
      <c r="J12" s="53">
        <v>80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80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80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80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70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70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1BCD8-7AE9-4ABF-994A-7E2F96B855E1}">
  <dimension ref="B1:P18"/>
  <sheetViews>
    <sheetView zoomScale="90" zoomScaleNormal="90" workbookViewId="0">
      <selection activeCell="P10" sqref="P10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123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65</v>
      </c>
      <c r="D5" s="51">
        <v>40</v>
      </c>
      <c r="E5" s="51">
        <v>0</v>
      </c>
      <c r="F5" s="51">
        <v>20</v>
      </c>
      <c r="G5" s="51">
        <v>60</v>
      </c>
      <c r="H5" s="51">
        <v>70</v>
      </c>
      <c r="I5" s="51">
        <v>100</v>
      </c>
      <c r="J5" s="51">
        <v>90</v>
      </c>
      <c r="K5" s="51">
        <v>0</v>
      </c>
      <c r="L5" s="51">
        <v>40</v>
      </c>
      <c r="M5" s="51">
        <v>0</v>
      </c>
      <c r="N5" s="51">
        <v>70</v>
      </c>
      <c r="O5" s="51">
        <v>10</v>
      </c>
      <c r="P5" s="52">
        <v>100</v>
      </c>
    </row>
    <row r="6" spans="2:16" ht="15.75" x14ac:dyDescent="0.25">
      <c r="B6" s="33">
        <v>2</v>
      </c>
      <c r="C6" s="53">
        <v>45</v>
      </c>
      <c r="D6" s="53">
        <v>38</v>
      </c>
      <c r="E6" s="53">
        <v>10</v>
      </c>
      <c r="F6" s="53">
        <v>30</v>
      </c>
      <c r="G6" s="53">
        <v>85</v>
      </c>
      <c r="H6" s="53">
        <v>60</v>
      </c>
      <c r="I6" s="53">
        <v>40</v>
      </c>
      <c r="J6" s="53">
        <v>90</v>
      </c>
      <c r="K6" s="53">
        <v>0</v>
      </c>
      <c r="L6" s="53">
        <v>45</v>
      </c>
      <c r="M6" s="53">
        <v>0</v>
      </c>
      <c r="N6" s="53">
        <v>65</v>
      </c>
      <c r="O6" s="53">
        <v>40</v>
      </c>
      <c r="P6" s="54">
        <v>90</v>
      </c>
    </row>
    <row r="7" spans="2:16" ht="15.75" x14ac:dyDescent="0.25">
      <c r="B7" s="35">
        <v>3</v>
      </c>
      <c r="C7" s="50">
        <v>30</v>
      </c>
      <c r="D7" s="50">
        <v>36</v>
      </c>
      <c r="E7" s="50">
        <v>25</v>
      </c>
      <c r="F7" s="50">
        <v>50</v>
      </c>
      <c r="G7" s="50">
        <v>100</v>
      </c>
      <c r="H7" s="50">
        <v>50</v>
      </c>
      <c r="I7" s="50">
        <v>5</v>
      </c>
      <c r="J7" s="50">
        <v>90</v>
      </c>
      <c r="K7" s="50">
        <v>30</v>
      </c>
      <c r="L7" s="50">
        <v>50</v>
      </c>
      <c r="M7" s="50">
        <v>0</v>
      </c>
      <c r="N7" s="50">
        <v>60</v>
      </c>
      <c r="O7" s="50">
        <v>70</v>
      </c>
      <c r="P7" s="55">
        <v>60</v>
      </c>
    </row>
    <row r="8" spans="2:16" ht="15.75" x14ac:dyDescent="0.25">
      <c r="B8" s="33">
        <v>4</v>
      </c>
      <c r="C8" s="53">
        <v>15</v>
      </c>
      <c r="D8" s="53">
        <v>34</v>
      </c>
      <c r="E8" s="53">
        <v>45</v>
      </c>
      <c r="F8" s="53">
        <v>70</v>
      </c>
      <c r="G8" s="53"/>
      <c r="H8" s="53">
        <v>35</v>
      </c>
      <c r="I8" s="53">
        <v>0</v>
      </c>
      <c r="J8" s="53">
        <v>85</v>
      </c>
      <c r="K8" s="53">
        <v>60</v>
      </c>
      <c r="L8" s="53">
        <v>55</v>
      </c>
      <c r="M8" s="53">
        <v>0</v>
      </c>
      <c r="N8" s="53">
        <v>40</v>
      </c>
      <c r="O8" s="53">
        <v>85</v>
      </c>
      <c r="P8" s="54">
        <v>20</v>
      </c>
    </row>
    <row r="9" spans="2:16" ht="15.75" x14ac:dyDescent="0.25">
      <c r="B9" s="35">
        <v>5</v>
      </c>
      <c r="C9" s="50">
        <v>5</v>
      </c>
      <c r="D9" s="50">
        <v>32</v>
      </c>
      <c r="E9" s="50">
        <v>65</v>
      </c>
      <c r="F9" s="50">
        <v>90</v>
      </c>
      <c r="G9" s="50"/>
      <c r="H9" s="50">
        <v>10</v>
      </c>
      <c r="I9" s="50"/>
      <c r="J9" s="50">
        <v>85</v>
      </c>
      <c r="K9" s="50">
        <v>100</v>
      </c>
      <c r="L9" s="50">
        <v>60</v>
      </c>
      <c r="M9" s="50">
        <v>0</v>
      </c>
      <c r="N9" s="50">
        <v>10</v>
      </c>
      <c r="O9" s="50">
        <v>100</v>
      </c>
      <c r="P9" s="55">
        <v>0</v>
      </c>
    </row>
    <row r="10" spans="2:16" ht="15.75" x14ac:dyDescent="0.25">
      <c r="B10" s="33">
        <v>6</v>
      </c>
      <c r="C10" s="53"/>
      <c r="D10" s="53">
        <v>30</v>
      </c>
      <c r="E10" s="53">
        <v>75</v>
      </c>
      <c r="F10" s="53">
        <v>80</v>
      </c>
      <c r="G10" s="53"/>
      <c r="H10" s="53">
        <v>0</v>
      </c>
      <c r="I10" s="53"/>
      <c r="J10" s="53">
        <v>85</v>
      </c>
      <c r="K10" s="53"/>
      <c r="L10" s="53">
        <v>65</v>
      </c>
      <c r="M10" s="53">
        <v>0</v>
      </c>
      <c r="N10" s="53">
        <v>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85</v>
      </c>
      <c r="F11" s="50"/>
      <c r="G11" s="50"/>
      <c r="H11" s="50"/>
      <c r="I11" s="50"/>
      <c r="J11" s="50">
        <v>40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75</v>
      </c>
      <c r="F12" s="53"/>
      <c r="G12" s="53"/>
      <c r="H12" s="53"/>
      <c r="I12" s="53"/>
      <c r="J12" s="53">
        <v>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80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60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80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70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70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C91B5-C86B-4E04-B2F2-EB3FA0FFB610}">
  <dimension ref="B1:P18"/>
  <sheetViews>
    <sheetView zoomScale="90" zoomScaleNormal="90" workbookViewId="0">
      <selection activeCell="B2" sqref="B2:P17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137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 t="s">
        <v>138</v>
      </c>
      <c r="D5" s="51" t="s">
        <v>139</v>
      </c>
      <c r="E5" s="51" t="s">
        <v>76</v>
      </c>
      <c r="F5" s="51" t="s">
        <v>140</v>
      </c>
      <c r="G5" s="51" t="s">
        <v>141</v>
      </c>
      <c r="H5" s="51" t="s">
        <v>142</v>
      </c>
      <c r="I5" s="51" t="s">
        <v>76</v>
      </c>
      <c r="J5" s="51" t="s">
        <v>143</v>
      </c>
      <c r="K5" s="51" t="s">
        <v>76</v>
      </c>
      <c r="L5" s="51" t="s">
        <v>144</v>
      </c>
      <c r="M5" s="51" t="s">
        <v>76</v>
      </c>
      <c r="N5" s="51" t="s">
        <v>142</v>
      </c>
      <c r="O5" s="51" t="s">
        <v>76</v>
      </c>
      <c r="P5" s="52" t="s">
        <v>75</v>
      </c>
    </row>
    <row r="6" spans="2:16" ht="15.75" x14ac:dyDescent="0.25">
      <c r="B6" s="33">
        <v>2</v>
      </c>
      <c r="C6" s="53" t="s">
        <v>145</v>
      </c>
      <c r="D6" s="53" t="s">
        <v>146</v>
      </c>
      <c r="E6" s="53" t="s">
        <v>77</v>
      </c>
      <c r="F6" s="53" t="s">
        <v>147</v>
      </c>
      <c r="G6" s="53" t="s">
        <v>143</v>
      </c>
      <c r="H6" s="53" t="s">
        <v>141</v>
      </c>
      <c r="I6" s="53">
        <v>0</v>
      </c>
      <c r="J6" s="53" t="s">
        <v>143</v>
      </c>
      <c r="K6" s="53" t="s">
        <v>76</v>
      </c>
      <c r="L6" s="53" t="s">
        <v>148</v>
      </c>
      <c r="M6" s="53" t="s">
        <v>76</v>
      </c>
      <c r="N6" s="53" t="s">
        <v>145</v>
      </c>
      <c r="O6" s="53" t="s">
        <v>140</v>
      </c>
      <c r="P6" s="54" t="s">
        <v>138</v>
      </c>
    </row>
    <row r="7" spans="2:16" ht="15.75" x14ac:dyDescent="0.25">
      <c r="B7" s="35">
        <v>3</v>
      </c>
      <c r="C7" s="50" t="s">
        <v>144</v>
      </c>
      <c r="D7" s="50" t="s">
        <v>149</v>
      </c>
      <c r="E7" s="50" t="s">
        <v>78</v>
      </c>
      <c r="F7" s="50" t="s">
        <v>141</v>
      </c>
      <c r="G7" s="50" t="s">
        <v>75</v>
      </c>
      <c r="H7" s="50" t="s">
        <v>148</v>
      </c>
      <c r="I7" s="50">
        <v>50</v>
      </c>
      <c r="J7" s="50" t="s">
        <v>143</v>
      </c>
      <c r="K7" s="50" t="s">
        <v>140</v>
      </c>
      <c r="L7" s="50" t="s">
        <v>150</v>
      </c>
      <c r="M7" s="50" t="s">
        <v>76</v>
      </c>
      <c r="N7" s="50" t="s">
        <v>77</v>
      </c>
      <c r="O7" s="50" t="s">
        <v>141</v>
      </c>
      <c r="P7" s="55" t="s">
        <v>148</v>
      </c>
    </row>
    <row r="8" spans="2:16" ht="15.75" x14ac:dyDescent="0.25">
      <c r="B8" s="33">
        <v>4</v>
      </c>
      <c r="C8" s="53" t="s">
        <v>78</v>
      </c>
      <c r="D8" s="53" t="s">
        <v>151</v>
      </c>
      <c r="E8" s="53" t="s">
        <v>148</v>
      </c>
      <c r="F8" s="53" t="s">
        <v>138</v>
      </c>
      <c r="G8" s="53"/>
      <c r="H8" s="53" t="s">
        <v>78</v>
      </c>
      <c r="I8" s="53">
        <v>30</v>
      </c>
      <c r="J8" s="53" t="s">
        <v>152</v>
      </c>
      <c r="K8" s="53" t="s">
        <v>153</v>
      </c>
      <c r="L8" s="53" t="s">
        <v>141</v>
      </c>
      <c r="M8" s="53" t="s">
        <v>76</v>
      </c>
      <c r="N8" s="53" t="s">
        <v>76</v>
      </c>
      <c r="O8" s="53" t="s">
        <v>143</v>
      </c>
      <c r="P8" s="54" t="s">
        <v>77</v>
      </c>
    </row>
    <row r="9" spans="2:16" ht="15.75" x14ac:dyDescent="0.25">
      <c r="B9" s="35">
        <v>5</v>
      </c>
      <c r="C9" s="50" t="s">
        <v>77</v>
      </c>
      <c r="D9" s="50" t="s">
        <v>144</v>
      </c>
      <c r="E9" s="50" t="s">
        <v>154</v>
      </c>
      <c r="F9" s="50" t="s">
        <v>152</v>
      </c>
      <c r="G9" s="50"/>
      <c r="H9" s="50" t="s">
        <v>77</v>
      </c>
      <c r="I9" s="50"/>
      <c r="J9" s="50" t="s">
        <v>152</v>
      </c>
      <c r="K9" s="50" t="s">
        <v>75</v>
      </c>
      <c r="L9" s="50" t="s">
        <v>145</v>
      </c>
      <c r="M9" s="50" t="s">
        <v>76</v>
      </c>
      <c r="N9" s="50" t="s">
        <v>76</v>
      </c>
      <c r="O9" s="50" t="s">
        <v>75</v>
      </c>
      <c r="P9" s="55" t="s">
        <v>76</v>
      </c>
    </row>
    <row r="10" spans="2:16" ht="15.75" x14ac:dyDescent="0.25">
      <c r="B10" s="33">
        <v>6</v>
      </c>
      <c r="C10" s="53"/>
      <c r="D10" s="53" t="s">
        <v>155</v>
      </c>
      <c r="E10" s="53" t="s">
        <v>138</v>
      </c>
      <c r="F10" s="53" t="s">
        <v>143</v>
      </c>
      <c r="G10" s="53"/>
      <c r="H10" s="53" t="s">
        <v>76</v>
      </c>
      <c r="I10" s="53"/>
      <c r="J10" s="53" t="s">
        <v>152</v>
      </c>
      <c r="K10" s="53"/>
      <c r="L10" s="53" t="s">
        <v>154</v>
      </c>
      <c r="M10" s="53" t="s">
        <v>76</v>
      </c>
      <c r="N10" s="53" t="s">
        <v>76</v>
      </c>
      <c r="O10" s="53"/>
      <c r="P10" s="54"/>
    </row>
    <row r="11" spans="2:16" ht="15.75" x14ac:dyDescent="0.25">
      <c r="B11" s="35">
        <v>7</v>
      </c>
      <c r="C11" s="50"/>
      <c r="D11" s="50"/>
      <c r="E11" s="50" t="s">
        <v>153</v>
      </c>
      <c r="F11" s="50"/>
      <c r="G11" s="50"/>
      <c r="H11" s="50"/>
      <c r="I11" s="50"/>
      <c r="J11" s="50" t="s">
        <v>143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 t="s">
        <v>138</v>
      </c>
      <c r="F12" s="53"/>
      <c r="G12" s="53"/>
      <c r="H12" s="53"/>
      <c r="I12" s="53"/>
      <c r="J12" s="53" t="s">
        <v>143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 t="s">
        <v>76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 t="s">
        <v>143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 t="s">
        <v>143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 t="s">
        <v>142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 t="s">
        <v>75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2A457-232F-430E-87C2-E8A2778776FE}">
  <dimension ref="B1:P18"/>
  <sheetViews>
    <sheetView zoomScale="90" zoomScaleNormal="90" workbookViewId="0">
      <selection activeCell="B2" sqref="B2:P17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125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80</v>
      </c>
      <c r="D5" s="51">
        <v>48</v>
      </c>
      <c r="E5" s="51">
        <v>0</v>
      </c>
      <c r="F5" s="51">
        <v>5</v>
      </c>
      <c r="G5" s="51">
        <v>65</v>
      </c>
      <c r="H5" s="51">
        <v>70</v>
      </c>
      <c r="I5" s="51">
        <v>100</v>
      </c>
      <c r="J5" s="51">
        <v>100</v>
      </c>
      <c r="K5" s="51">
        <v>0</v>
      </c>
      <c r="L5" s="51">
        <v>40</v>
      </c>
      <c r="M5" s="51">
        <v>0</v>
      </c>
      <c r="N5" s="51">
        <v>70</v>
      </c>
      <c r="O5" s="51">
        <v>20</v>
      </c>
      <c r="P5" s="52">
        <v>100</v>
      </c>
    </row>
    <row r="6" spans="2:16" ht="15.75" x14ac:dyDescent="0.25">
      <c r="B6" s="33">
        <v>2</v>
      </c>
      <c r="C6" s="53">
        <v>70</v>
      </c>
      <c r="D6" s="53">
        <v>46</v>
      </c>
      <c r="E6" s="53">
        <v>10</v>
      </c>
      <c r="F6" s="53">
        <v>20</v>
      </c>
      <c r="G6" s="53">
        <v>90</v>
      </c>
      <c r="H6" s="53">
        <v>65</v>
      </c>
      <c r="I6" s="53">
        <v>85</v>
      </c>
      <c r="J6" s="53">
        <v>100</v>
      </c>
      <c r="K6" s="53">
        <v>0</v>
      </c>
      <c r="L6" s="53">
        <v>45</v>
      </c>
      <c r="M6" s="53">
        <v>0</v>
      </c>
      <c r="N6" s="53">
        <v>10</v>
      </c>
      <c r="O6" s="53">
        <v>70</v>
      </c>
      <c r="P6" s="54">
        <v>100</v>
      </c>
    </row>
    <row r="7" spans="2:16" ht="15.75" x14ac:dyDescent="0.25">
      <c r="B7" s="35">
        <v>3</v>
      </c>
      <c r="C7" s="50">
        <v>55</v>
      </c>
      <c r="D7" s="50">
        <v>44</v>
      </c>
      <c r="E7" s="50">
        <v>20</v>
      </c>
      <c r="F7" s="50">
        <v>45</v>
      </c>
      <c r="G7" s="50">
        <v>100</v>
      </c>
      <c r="H7" s="50">
        <v>45</v>
      </c>
      <c r="I7" s="50">
        <v>15</v>
      </c>
      <c r="J7" s="50">
        <v>100</v>
      </c>
      <c r="K7" s="50">
        <v>15</v>
      </c>
      <c r="L7" s="50">
        <v>50</v>
      </c>
      <c r="M7" s="50">
        <v>0</v>
      </c>
      <c r="N7" s="50">
        <v>0</v>
      </c>
      <c r="O7" s="50">
        <v>90</v>
      </c>
      <c r="P7" s="55">
        <v>90</v>
      </c>
    </row>
    <row r="8" spans="2:16" ht="15.75" x14ac:dyDescent="0.25">
      <c r="B8" s="33">
        <v>4</v>
      </c>
      <c r="C8" s="53">
        <v>45</v>
      </c>
      <c r="D8" s="53">
        <v>42</v>
      </c>
      <c r="E8" s="53">
        <v>40</v>
      </c>
      <c r="F8" s="53">
        <v>70</v>
      </c>
      <c r="G8" s="53"/>
      <c r="H8" s="53">
        <v>25</v>
      </c>
      <c r="I8" s="53">
        <v>0</v>
      </c>
      <c r="J8" s="53">
        <v>85</v>
      </c>
      <c r="K8" s="53">
        <v>45</v>
      </c>
      <c r="L8" s="53">
        <v>55</v>
      </c>
      <c r="M8" s="53">
        <v>0</v>
      </c>
      <c r="N8" s="53">
        <v>0</v>
      </c>
      <c r="O8" s="53">
        <v>100</v>
      </c>
      <c r="P8" s="54">
        <v>80</v>
      </c>
    </row>
    <row r="9" spans="2:16" ht="15.75" x14ac:dyDescent="0.25">
      <c r="B9" s="35">
        <v>5</v>
      </c>
      <c r="C9" s="50">
        <v>35</v>
      </c>
      <c r="D9" s="50">
        <v>40</v>
      </c>
      <c r="E9" s="50">
        <v>60</v>
      </c>
      <c r="F9" s="50">
        <v>90</v>
      </c>
      <c r="G9" s="50"/>
      <c r="H9" s="50">
        <v>10</v>
      </c>
      <c r="I9" s="50"/>
      <c r="J9" s="50">
        <v>85</v>
      </c>
      <c r="K9" s="50">
        <v>100</v>
      </c>
      <c r="L9" s="50">
        <v>60</v>
      </c>
      <c r="M9" s="50">
        <v>0</v>
      </c>
      <c r="N9" s="50">
        <v>0</v>
      </c>
      <c r="O9" s="50">
        <v>100</v>
      </c>
      <c r="P9" s="55">
        <v>30</v>
      </c>
    </row>
    <row r="10" spans="2:16" ht="15.75" x14ac:dyDescent="0.25">
      <c r="B10" s="33">
        <v>6</v>
      </c>
      <c r="C10" s="53"/>
      <c r="D10" s="53">
        <v>38</v>
      </c>
      <c r="E10" s="53">
        <v>70</v>
      </c>
      <c r="F10" s="53">
        <v>100</v>
      </c>
      <c r="G10" s="53"/>
      <c r="H10" s="53">
        <v>0</v>
      </c>
      <c r="I10" s="53"/>
      <c r="J10" s="53">
        <v>80</v>
      </c>
      <c r="K10" s="53"/>
      <c r="L10" s="53">
        <v>65</v>
      </c>
      <c r="M10" s="53">
        <v>0</v>
      </c>
      <c r="N10" s="53">
        <v>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80</v>
      </c>
      <c r="F11" s="50"/>
      <c r="G11" s="50"/>
      <c r="H11" s="50"/>
      <c r="I11" s="50"/>
      <c r="J11" s="50">
        <v>65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75</v>
      </c>
      <c r="F12" s="53"/>
      <c r="G12" s="53"/>
      <c r="H12" s="53"/>
      <c r="I12" s="53"/>
      <c r="J12" s="53">
        <v>85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65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65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0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80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100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293C-5B20-4D7E-B733-7D98CBC0F96A}">
  <dimension ref="B1:P18"/>
  <sheetViews>
    <sheetView zoomScale="90" zoomScaleNormal="90" workbookViewId="0">
      <selection activeCell="P10" sqref="P10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70</v>
      </c>
      <c r="D5" s="51">
        <v>40</v>
      </c>
      <c r="E5" s="51">
        <v>0</v>
      </c>
      <c r="F5" s="51">
        <v>10</v>
      </c>
      <c r="G5" s="51">
        <v>80</v>
      </c>
      <c r="H5" s="51">
        <v>70</v>
      </c>
      <c r="I5" s="51">
        <v>0</v>
      </c>
      <c r="J5" s="51">
        <v>100</v>
      </c>
      <c r="K5" s="51">
        <v>0</v>
      </c>
      <c r="L5" s="51">
        <v>45</v>
      </c>
      <c r="M5" s="51">
        <v>0</v>
      </c>
      <c r="N5" s="51">
        <v>70</v>
      </c>
      <c r="O5" s="51">
        <v>85</v>
      </c>
      <c r="P5" s="52">
        <v>100</v>
      </c>
    </row>
    <row r="6" spans="2:16" ht="15.75" x14ac:dyDescent="0.25">
      <c r="B6" s="33">
        <v>2</v>
      </c>
      <c r="C6" s="53">
        <v>55</v>
      </c>
      <c r="D6" s="53">
        <v>38</v>
      </c>
      <c r="E6" s="53">
        <v>10</v>
      </c>
      <c r="F6" s="53">
        <v>25</v>
      </c>
      <c r="G6" s="53">
        <v>90</v>
      </c>
      <c r="H6" s="53">
        <v>55</v>
      </c>
      <c r="I6" s="53">
        <v>0</v>
      </c>
      <c r="J6" s="53">
        <v>100</v>
      </c>
      <c r="K6" s="53">
        <v>0</v>
      </c>
      <c r="L6" s="53">
        <v>50</v>
      </c>
      <c r="M6" s="53">
        <v>0</v>
      </c>
      <c r="N6" s="53">
        <v>60</v>
      </c>
      <c r="O6" s="53">
        <v>100</v>
      </c>
      <c r="P6" s="54">
        <v>95</v>
      </c>
    </row>
    <row r="7" spans="2:16" ht="15.75" x14ac:dyDescent="0.25">
      <c r="B7" s="35">
        <v>3</v>
      </c>
      <c r="C7" s="50">
        <v>35</v>
      </c>
      <c r="D7" s="50">
        <v>36</v>
      </c>
      <c r="E7" s="50">
        <v>25</v>
      </c>
      <c r="F7" s="50">
        <v>45</v>
      </c>
      <c r="G7" s="50">
        <v>100</v>
      </c>
      <c r="H7" s="50">
        <v>40</v>
      </c>
      <c r="I7" s="50">
        <v>0</v>
      </c>
      <c r="J7" s="50">
        <v>100</v>
      </c>
      <c r="K7" s="50">
        <v>30</v>
      </c>
      <c r="L7" s="50">
        <v>55</v>
      </c>
      <c r="M7" s="50">
        <v>0</v>
      </c>
      <c r="N7" s="50">
        <v>5</v>
      </c>
      <c r="O7" s="50">
        <v>100</v>
      </c>
      <c r="P7" s="55">
        <v>80</v>
      </c>
    </row>
    <row r="8" spans="2:16" ht="15.75" x14ac:dyDescent="0.25">
      <c r="B8" s="33">
        <v>4</v>
      </c>
      <c r="C8" s="53">
        <v>25</v>
      </c>
      <c r="D8" s="53">
        <v>34</v>
      </c>
      <c r="E8" s="53">
        <v>45</v>
      </c>
      <c r="F8" s="53">
        <v>70</v>
      </c>
      <c r="G8" s="53"/>
      <c r="H8" s="53">
        <v>25</v>
      </c>
      <c r="I8" s="53">
        <v>30</v>
      </c>
      <c r="J8" s="53">
        <v>90</v>
      </c>
      <c r="K8" s="53">
        <v>60</v>
      </c>
      <c r="L8" s="53">
        <v>60</v>
      </c>
      <c r="M8" s="53">
        <v>0</v>
      </c>
      <c r="N8" s="53">
        <v>0</v>
      </c>
      <c r="O8" s="53">
        <v>100</v>
      </c>
      <c r="P8" s="54">
        <v>50</v>
      </c>
    </row>
    <row r="9" spans="2:16" ht="15.75" x14ac:dyDescent="0.25">
      <c r="B9" s="35">
        <v>5</v>
      </c>
      <c r="C9" s="50">
        <v>15</v>
      </c>
      <c r="D9" s="50">
        <v>32</v>
      </c>
      <c r="E9" s="50">
        <v>65</v>
      </c>
      <c r="F9" s="50">
        <v>80</v>
      </c>
      <c r="G9" s="50"/>
      <c r="H9" s="50">
        <v>10</v>
      </c>
      <c r="I9" s="50"/>
      <c r="J9" s="50">
        <v>0</v>
      </c>
      <c r="K9" s="50">
        <v>100</v>
      </c>
      <c r="L9" s="50">
        <v>65</v>
      </c>
      <c r="M9" s="50">
        <v>0</v>
      </c>
      <c r="N9" s="50">
        <v>0</v>
      </c>
      <c r="O9" s="50">
        <v>100</v>
      </c>
      <c r="P9" s="55">
        <v>20</v>
      </c>
    </row>
    <row r="10" spans="2:16" ht="15.75" x14ac:dyDescent="0.25">
      <c r="B10" s="33">
        <v>6</v>
      </c>
      <c r="C10" s="53"/>
      <c r="D10" s="53">
        <v>30</v>
      </c>
      <c r="E10" s="53">
        <v>75</v>
      </c>
      <c r="F10" s="53">
        <v>45</v>
      </c>
      <c r="G10" s="53"/>
      <c r="H10" s="53">
        <v>0</v>
      </c>
      <c r="I10" s="53"/>
      <c r="J10" s="53">
        <v>0</v>
      </c>
      <c r="K10" s="53"/>
      <c r="L10" s="53">
        <v>70</v>
      </c>
      <c r="M10" s="53">
        <v>0</v>
      </c>
      <c r="N10" s="53">
        <v>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85</v>
      </c>
      <c r="F11" s="50"/>
      <c r="G11" s="50"/>
      <c r="H11" s="50"/>
      <c r="I11" s="50"/>
      <c r="J11" s="50">
        <v>0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75</v>
      </c>
      <c r="F12" s="53"/>
      <c r="G12" s="53"/>
      <c r="H12" s="53"/>
      <c r="I12" s="53"/>
      <c r="J12" s="53">
        <v>100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80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0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394B1-CF01-43C6-9532-DFF64D88D0CE}">
  <dimension ref="B1:P18"/>
  <sheetViews>
    <sheetView topLeftCell="A3" zoomScale="90" zoomScaleNormal="90" workbookViewId="0">
      <selection activeCell="P8" sqref="P8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127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80</v>
      </c>
      <c r="D5" s="51">
        <v>34</v>
      </c>
      <c r="E5" s="51">
        <v>0</v>
      </c>
      <c r="F5" s="51">
        <v>10</v>
      </c>
      <c r="G5" s="51">
        <v>20</v>
      </c>
      <c r="H5" s="51">
        <v>70</v>
      </c>
      <c r="I5" s="51">
        <v>100</v>
      </c>
      <c r="J5" s="51">
        <v>100</v>
      </c>
      <c r="K5" s="51">
        <v>0</v>
      </c>
      <c r="L5" s="51">
        <v>15</v>
      </c>
      <c r="M5" s="51">
        <v>0</v>
      </c>
      <c r="N5" s="51">
        <v>70</v>
      </c>
      <c r="O5" s="51">
        <v>90</v>
      </c>
      <c r="P5" s="52">
        <v>100</v>
      </c>
    </row>
    <row r="6" spans="2:16" ht="15.75" x14ac:dyDescent="0.25">
      <c r="B6" s="33">
        <v>2</v>
      </c>
      <c r="C6" s="53">
        <v>65</v>
      </c>
      <c r="D6" s="53">
        <v>32</v>
      </c>
      <c r="E6" s="53">
        <v>10</v>
      </c>
      <c r="F6" s="53">
        <v>25</v>
      </c>
      <c r="G6" s="53">
        <v>40</v>
      </c>
      <c r="H6" s="53">
        <v>35</v>
      </c>
      <c r="I6" s="53">
        <v>85</v>
      </c>
      <c r="J6" s="53">
        <v>100</v>
      </c>
      <c r="K6" s="53">
        <v>0</v>
      </c>
      <c r="L6" s="53">
        <v>25</v>
      </c>
      <c r="M6" s="53">
        <v>0</v>
      </c>
      <c r="N6" s="53">
        <v>65</v>
      </c>
      <c r="O6" s="53">
        <v>100</v>
      </c>
      <c r="P6" s="54">
        <v>100</v>
      </c>
    </row>
    <row r="7" spans="2:16" ht="15.75" x14ac:dyDescent="0.25">
      <c r="B7" s="35">
        <v>3</v>
      </c>
      <c r="C7" s="50">
        <v>45</v>
      </c>
      <c r="D7" s="50">
        <v>30</v>
      </c>
      <c r="E7" s="50">
        <v>20</v>
      </c>
      <c r="F7" s="50">
        <v>45</v>
      </c>
      <c r="G7" s="50">
        <v>90</v>
      </c>
      <c r="H7" s="50">
        <v>5</v>
      </c>
      <c r="I7" s="50">
        <v>15</v>
      </c>
      <c r="J7" s="50">
        <v>100</v>
      </c>
      <c r="K7" s="50">
        <v>15</v>
      </c>
      <c r="L7" s="50">
        <v>35</v>
      </c>
      <c r="M7" s="50">
        <v>0</v>
      </c>
      <c r="N7" s="50">
        <v>60</v>
      </c>
      <c r="O7" s="50">
        <v>100</v>
      </c>
      <c r="P7" s="55">
        <v>100</v>
      </c>
    </row>
    <row r="8" spans="2:16" ht="15.75" x14ac:dyDescent="0.25">
      <c r="B8" s="33">
        <v>4</v>
      </c>
      <c r="C8" s="53">
        <v>30</v>
      </c>
      <c r="D8" s="53">
        <v>28</v>
      </c>
      <c r="E8" s="53">
        <v>45</v>
      </c>
      <c r="F8" s="53">
        <v>70</v>
      </c>
      <c r="G8" s="53"/>
      <c r="H8" s="53">
        <v>0</v>
      </c>
      <c r="I8" s="53">
        <v>0</v>
      </c>
      <c r="J8" s="53">
        <v>85</v>
      </c>
      <c r="K8" s="53">
        <v>45</v>
      </c>
      <c r="L8" s="53">
        <v>45</v>
      </c>
      <c r="M8" s="53">
        <v>0</v>
      </c>
      <c r="N8" s="53">
        <v>50</v>
      </c>
      <c r="O8" s="53">
        <v>100</v>
      </c>
      <c r="P8" s="54">
        <v>80</v>
      </c>
    </row>
    <row r="9" spans="2:16" ht="15.75" x14ac:dyDescent="0.25">
      <c r="B9" s="35">
        <v>5</v>
      </c>
      <c r="C9" s="50">
        <v>15</v>
      </c>
      <c r="D9" s="50">
        <v>26</v>
      </c>
      <c r="E9" s="50">
        <v>80</v>
      </c>
      <c r="F9" s="50">
        <v>80</v>
      </c>
      <c r="G9" s="50"/>
      <c r="H9" s="50">
        <v>0</v>
      </c>
      <c r="I9" s="50"/>
      <c r="J9" s="50">
        <v>85</v>
      </c>
      <c r="K9" s="50">
        <v>100</v>
      </c>
      <c r="L9" s="50">
        <v>55</v>
      </c>
      <c r="M9" s="50">
        <v>0</v>
      </c>
      <c r="N9" s="50">
        <v>40</v>
      </c>
      <c r="O9" s="50">
        <v>100</v>
      </c>
      <c r="P9" s="55">
        <v>40</v>
      </c>
    </row>
    <row r="10" spans="2:16" ht="15.75" x14ac:dyDescent="0.25">
      <c r="B10" s="33">
        <v>6</v>
      </c>
      <c r="C10" s="53"/>
      <c r="D10" s="53">
        <v>24</v>
      </c>
      <c r="E10" s="53">
        <v>90</v>
      </c>
      <c r="F10" s="53">
        <v>45</v>
      </c>
      <c r="G10" s="53"/>
      <c r="H10" s="53">
        <v>0</v>
      </c>
      <c r="I10" s="53"/>
      <c r="J10" s="53">
        <v>85</v>
      </c>
      <c r="K10" s="53"/>
      <c r="L10" s="53">
        <v>65</v>
      </c>
      <c r="M10" s="53">
        <v>0</v>
      </c>
      <c r="N10" s="53">
        <v>10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85</v>
      </c>
      <c r="F11" s="50"/>
      <c r="G11" s="50"/>
      <c r="H11" s="50"/>
      <c r="I11" s="50"/>
      <c r="J11" s="50">
        <v>70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60</v>
      </c>
      <c r="F12" s="53"/>
      <c r="G12" s="53"/>
      <c r="H12" s="53"/>
      <c r="I12" s="53"/>
      <c r="J12" s="53">
        <v>85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70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65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90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100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ACC2B-5D82-40C4-AA23-CED0A9B4AD7B}">
  <dimension ref="B1:P18"/>
  <sheetViews>
    <sheetView zoomScale="90" zoomScaleNormal="90" workbookViewId="0">
      <selection activeCell="P10" sqref="P10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80</v>
      </c>
      <c r="D5" s="51">
        <v>48</v>
      </c>
      <c r="E5" s="51">
        <v>0</v>
      </c>
      <c r="F5" s="51">
        <v>5</v>
      </c>
      <c r="G5" s="51">
        <v>20</v>
      </c>
      <c r="H5" s="51">
        <v>70</v>
      </c>
      <c r="I5" s="51">
        <v>100</v>
      </c>
      <c r="J5" s="51">
        <v>100</v>
      </c>
      <c r="K5" s="51">
        <v>0</v>
      </c>
      <c r="L5" s="51">
        <v>55</v>
      </c>
      <c r="M5" s="51">
        <v>30</v>
      </c>
      <c r="N5" s="51">
        <v>70</v>
      </c>
      <c r="O5" s="51">
        <v>85</v>
      </c>
      <c r="P5" s="52">
        <v>100</v>
      </c>
    </row>
    <row r="6" spans="2:16" ht="15.75" x14ac:dyDescent="0.25">
      <c r="B6" s="33">
        <v>2</v>
      </c>
      <c r="C6" s="53">
        <v>70</v>
      </c>
      <c r="D6" s="53">
        <v>46</v>
      </c>
      <c r="E6" s="53">
        <v>10</v>
      </c>
      <c r="F6" s="53">
        <v>20</v>
      </c>
      <c r="G6" s="53">
        <v>40</v>
      </c>
      <c r="H6" s="53">
        <v>45</v>
      </c>
      <c r="I6" s="53">
        <v>75</v>
      </c>
      <c r="J6" s="53">
        <v>100</v>
      </c>
      <c r="K6" s="53">
        <v>10</v>
      </c>
      <c r="L6" s="53">
        <v>50</v>
      </c>
      <c r="M6" s="53">
        <v>50</v>
      </c>
      <c r="N6" s="53">
        <v>70</v>
      </c>
      <c r="O6" s="53">
        <v>90</v>
      </c>
      <c r="P6" s="54">
        <v>95</v>
      </c>
    </row>
    <row r="7" spans="2:16" ht="15.75" x14ac:dyDescent="0.25">
      <c r="B7" s="35">
        <v>3</v>
      </c>
      <c r="C7" s="50">
        <v>55</v>
      </c>
      <c r="D7" s="50">
        <v>44</v>
      </c>
      <c r="E7" s="50">
        <v>25</v>
      </c>
      <c r="F7" s="50">
        <v>40</v>
      </c>
      <c r="G7" s="50">
        <v>90</v>
      </c>
      <c r="H7" s="50">
        <v>20</v>
      </c>
      <c r="I7" s="50">
        <v>10</v>
      </c>
      <c r="J7" s="50">
        <v>100</v>
      </c>
      <c r="K7" s="50">
        <v>40</v>
      </c>
      <c r="L7" s="50">
        <v>45</v>
      </c>
      <c r="M7" s="50">
        <v>20</v>
      </c>
      <c r="N7" s="50">
        <v>65</v>
      </c>
      <c r="O7" s="50">
        <v>100</v>
      </c>
      <c r="P7" s="55">
        <v>80</v>
      </c>
    </row>
    <row r="8" spans="2:16" ht="15.75" x14ac:dyDescent="0.25">
      <c r="B8" s="33">
        <v>4</v>
      </c>
      <c r="C8" s="53">
        <v>45</v>
      </c>
      <c r="D8" s="53">
        <v>42</v>
      </c>
      <c r="E8" s="53">
        <v>40</v>
      </c>
      <c r="F8" s="53">
        <v>65</v>
      </c>
      <c r="G8" s="53"/>
      <c r="H8" s="53">
        <v>0</v>
      </c>
      <c r="I8" s="53">
        <v>0</v>
      </c>
      <c r="J8" s="53">
        <v>0</v>
      </c>
      <c r="K8" s="53">
        <v>80</v>
      </c>
      <c r="L8" s="53">
        <v>40</v>
      </c>
      <c r="M8" s="53">
        <v>0</v>
      </c>
      <c r="N8" s="53">
        <v>60</v>
      </c>
      <c r="O8" s="53">
        <v>100</v>
      </c>
      <c r="P8" s="54">
        <v>55</v>
      </c>
    </row>
    <row r="9" spans="2:16" ht="15.75" x14ac:dyDescent="0.25">
      <c r="B9" s="35">
        <v>5</v>
      </c>
      <c r="C9" s="50">
        <v>30</v>
      </c>
      <c r="D9" s="50">
        <v>40</v>
      </c>
      <c r="E9" s="50">
        <v>55</v>
      </c>
      <c r="F9" s="50">
        <v>80</v>
      </c>
      <c r="G9" s="50"/>
      <c r="H9" s="50">
        <v>0</v>
      </c>
      <c r="I9" s="50"/>
      <c r="J9" s="50">
        <v>0</v>
      </c>
      <c r="K9" s="50">
        <v>100</v>
      </c>
      <c r="L9" s="50">
        <v>35</v>
      </c>
      <c r="M9" s="50">
        <v>0</v>
      </c>
      <c r="N9" s="50">
        <v>50</v>
      </c>
      <c r="O9" s="50">
        <v>100</v>
      </c>
      <c r="P9" s="55">
        <v>20</v>
      </c>
    </row>
    <row r="10" spans="2:16" ht="15.75" x14ac:dyDescent="0.25">
      <c r="B10" s="33">
        <v>6</v>
      </c>
      <c r="C10" s="53"/>
      <c r="D10" s="53">
        <v>38</v>
      </c>
      <c r="E10" s="53">
        <v>80</v>
      </c>
      <c r="F10" s="53">
        <v>45</v>
      </c>
      <c r="G10" s="53"/>
      <c r="H10" s="53">
        <v>0</v>
      </c>
      <c r="I10" s="53"/>
      <c r="J10" s="53">
        <v>0</v>
      </c>
      <c r="K10" s="53"/>
      <c r="L10" s="53">
        <v>25</v>
      </c>
      <c r="M10" s="53">
        <v>0</v>
      </c>
      <c r="N10" s="53">
        <v>30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80</v>
      </c>
      <c r="F11" s="50"/>
      <c r="G11" s="50"/>
      <c r="H11" s="50"/>
      <c r="I11" s="50"/>
      <c r="J11" s="50">
        <v>65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70</v>
      </c>
      <c r="F12" s="53"/>
      <c r="G12" s="53"/>
      <c r="H12" s="53"/>
      <c r="I12" s="53"/>
      <c r="J12" s="53">
        <v>80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85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90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65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60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80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6343-991C-4961-B838-29BBB232D4CC}">
  <dimension ref="B1:P18"/>
  <sheetViews>
    <sheetView zoomScale="90" zoomScaleNormal="90" workbookViewId="0">
      <selection activeCell="P10" sqref="P10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111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80</v>
      </c>
      <c r="D5" s="51">
        <v>48</v>
      </c>
      <c r="E5" s="51">
        <v>0</v>
      </c>
      <c r="F5" s="51">
        <v>5</v>
      </c>
      <c r="G5" s="51">
        <v>20</v>
      </c>
      <c r="H5" s="51">
        <v>70</v>
      </c>
      <c r="I5" s="51">
        <v>100</v>
      </c>
      <c r="J5" s="51">
        <v>100</v>
      </c>
      <c r="K5" s="51">
        <v>0</v>
      </c>
      <c r="L5" s="51">
        <v>55</v>
      </c>
      <c r="M5" s="51">
        <v>10</v>
      </c>
      <c r="N5" s="51">
        <v>70</v>
      </c>
      <c r="O5" s="51">
        <v>85</v>
      </c>
      <c r="P5" s="52">
        <v>100</v>
      </c>
    </row>
    <row r="6" spans="2:16" ht="15.75" x14ac:dyDescent="0.25">
      <c r="B6" s="33">
        <v>2</v>
      </c>
      <c r="C6" s="53">
        <v>70</v>
      </c>
      <c r="D6" s="53">
        <v>46</v>
      </c>
      <c r="E6" s="53">
        <v>10</v>
      </c>
      <c r="F6" s="53">
        <v>20</v>
      </c>
      <c r="G6" s="53">
        <v>40</v>
      </c>
      <c r="H6" s="53">
        <v>45</v>
      </c>
      <c r="I6" s="53">
        <v>75</v>
      </c>
      <c r="J6" s="53">
        <v>100</v>
      </c>
      <c r="K6" s="53">
        <v>0</v>
      </c>
      <c r="L6" s="53">
        <v>60</v>
      </c>
      <c r="M6" s="53">
        <v>30</v>
      </c>
      <c r="N6" s="53">
        <v>70</v>
      </c>
      <c r="O6" s="53">
        <v>90</v>
      </c>
      <c r="P6" s="54">
        <v>100</v>
      </c>
    </row>
    <row r="7" spans="2:16" ht="15.75" x14ac:dyDescent="0.25">
      <c r="B7" s="35">
        <v>3</v>
      </c>
      <c r="C7" s="50">
        <v>55</v>
      </c>
      <c r="D7" s="50">
        <v>44</v>
      </c>
      <c r="E7" s="50">
        <v>25</v>
      </c>
      <c r="F7" s="50">
        <v>40</v>
      </c>
      <c r="G7" s="50">
        <v>90</v>
      </c>
      <c r="H7" s="50">
        <v>20</v>
      </c>
      <c r="I7" s="50">
        <v>10</v>
      </c>
      <c r="J7" s="50">
        <v>100</v>
      </c>
      <c r="K7" s="50">
        <v>10</v>
      </c>
      <c r="L7" s="50">
        <v>65</v>
      </c>
      <c r="M7" s="50">
        <v>50</v>
      </c>
      <c r="N7" s="50">
        <v>65</v>
      </c>
      <c r="O7" s="50">
        <v>100</v>
      </c>
      <c r="P7" s="55">
        <v>100</v>
      </c>
    </row>
    <row r="8" spans="2:16" ht="15.75" x14ac:dyDescent="0.25">
      <c r="B8" s="33">
        <v>4</v>
      </c>
      <c r="C8" s="53">
        <v>45</v>
      </c>
      <c r="D8" s="53">
        <v>42</v>
      </c>
      <c r="E8" s="53">
        <v>40</v>
      </c>
      <c r="F8" s="53">
        <v>65</v>
      </c>
      <c r="G8" s="53"/>
      <c r="H8" s="53">
        <v>0</v>
      </c>
      <c r="I8" s="53">
        <v>0</v>
      </c>
      <c r="J8" s="53">
        <v>0</v>
      </c>
      <c r="K8" s="53">
        <v>80</v>
      </c>
      <c r="L8" s="53">
        <v>40</v>
      </c>
      <c r="M8" s="53">
        <v>20</v>
      </c>
      <c r="N8" s="53">
        <v>60</v>
      </c>
      <c r="O8" s="53">
        <v>100</v>
      </c>
      <c r="P8" s="54">
        <v>70</v>
      </c>
    </row>
    <row r="9" spans="2:16" ht="15.75" x14ac:dyDescent="0.25">
      <c r="B9" s="35">
        <v>5</v>
      </c>
      <c r="C9" s="50">
        <v>30</v>
      </c>
      <c r="D9" s="50">
        <v>40</v>
      </c>
      <c r="E9" s="50">
        <v>55</v>
      </c>
      <c r="F9" s="50">
        <v>80</v>
      </c>
      <c r="G9" s="50"/>
      <c r="H9" s="50">
        <v>0</v>
      </c>
      <c r="I9" s="50"/>
      <c r="J9" s="50">
        <v>0</v>
      </c>
      <c r="K9" s="50">
        <v>100</v>
      </c>
      <c r="L9" s="50">
        <v>35</v>
      </c>
      <c r="M9" s="50">
        <v>0</v>
      </c>
      <c r="N9" s="50">
        <v>50</v>
      </c>
      <c r="O9" s="50">
        <v>100</v>
      </c>
      <c r="P9" s="55">
        <v>30</v>
      </c>
    </row>
    <row r="10" spans="2:16" ht="15.75" x14ac:dyDescent="0.25">
      <c r="B10" s="33">
        <v>6</v>
      </c>
      <c r="C10" s="53"/>
      <c r="D10" s="53">
        <v>38</v>
      </c>
      <c r="E10" s="53">
        <v>80</v>
      </c>
      <c r="F10" s="53">
        <v>45</v>
      </c>
      <c r="G10" s="53"/>
      <c r="H10" s="53">
        <v>0</v>
      </c>
      <c r="I10" s="53"/>
      <c r="J10" s="53">
        <v>0</v>
      </c>
      <c r="K10" s="53"/>
      <c r="L10" s="53">
        <v>25</v>
      </c>
      <c r="M10" s="53">
        <v>0</v>
      </c>
      <c r="N10" s="53">
        <v>30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80</v>
      </c>
      <c r="F11" s="50"/>
      <c r="G11" s="50"/>
      <c r="H11" s="50"/>
      <c r="I11" s="50"/>
      <c r="J11" s="50">
        <v>65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70</v>
      </c>
      <c r="F12" s="53"/>
      <c r="G12" s="53"/>
      <c r="H12" s="53"/>
      <c r="I12" s="53"/>
      <c r="J12" s="53">
        <v>80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85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90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65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60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80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FFF6-7000-4C95-92EE-695C10AFBA35}">
  <dimension ref="B1:P18"/>
  <sheetViews>
    <sheetView zoomScale="90" zoomScaleNormal="90" workbookViewId="0">
      <selection activeCell="E21" sqref="E21"/>
    </sheetView>
  </sheetViews>
  <sheetFormatPr defaultRowHeight="15" x14ac:dyDescent="0.25"/>
  <cols>
    <col min="3" max="3" width="16.42578125" customWidth="1"/>
    <col min="4" max="4" width="12.5703125" customWidth="1"/>
    <col min="5" max="5" width="13.5703125" customWidth="1"/>
    <col min="6" max="6" width="15.140625" customWidth="1"/>
    <col min="7" max="7" width="11.85546875" customWidth="1"/>
    <col min="8" max="8" width="15.28515625" customWidth="1"/>
    <col min="9" max="9" width="12.5703125" customWidth="1"/>
    <col min="10" max="10" width="12.140625" customWidth="1"/>
    <col min="11" max="11" width="16.42578125" customWidth="1"/>
    <col min="12" max="12" width="11.7109375" customWidth="1"/>
    <col min="13" max="13" width="11" customWidth="1"/>
    <col min="14" max="14" width="11.42578125" customWidth="1"/>
    <col min="15" max="15" width="13.7109375" customWidth="1"/>
    <col min="16" max="16" width="10.28515625" customWidth="1"/>
    <col min="19" max="19" width="15.140625" customWidth="1"/>
    <col min="20" max="20" width="17.5703125" customWidth="1"/>
    <col min="21" max="21" width="21.7109375" customWidth="1"/>
  </cols>
  <sheetData>
    <row r="1" spans="2:16" ht="15.75" thickBot="1" x14ac:dyDescent="0.3"/>
    <row r="2" spans="2:16" ht="20.25" thickTop="1" thickBot="1" x14ac:dyDescent="0.3">
      <c r="B2" s="86" t="s">
        <v>129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88"/>
      <c r="O2" s="88"/>
      <c r="P2" s="89"/>
    </row>
    <row r="3" spans="2:16" ht="15.75" x14ac:dyDescent="0.25">
      <c r="B3" s="84"/>
      <c r="C3" s="21" t="s">
        <v>8</v>
      </c>
      <c r="D3" s="19" t="s">
        <v>6</v>
      </c>
      <c r="E3" s="19" t="s">
        <v>7</v>
      </c>
      <c r="F3" s="19" t="s">
        <v>9</v>
      </c>
      <c r="G3" s="19" t="s">
        <v>10</v>
      </c>
      <c r="H3" s="19" t="s">
        <v>11</v>
      </c>
      <c r="I3" s="19" t="s">
        <v>12</v>
      </c>
      <c r="J3" s="19" t="s">
        <v>13</v>
      </c>
      <c r="K3" s="19" t="s">
        <v>14</v>
      </c>
      <c r="L3" s="19" t="s">
        <v>20</v>
      </c>
      <c r="M3" s="19" t="s">
        <v>21</v>
      </c>
      <c r="N3" s="19" t="s">
        <v>22</v>
      </c>
      <c r="O3" s="19" t="s">
        <v>23</v>
      </c>
      <c r="P3" s="20" t="s">
        <v>101</v>
      </c>
    </row>
    <row r="4" spans="2:16" ht="63.75" thickBot="1" x14ac:dyDescent="0.3">
      <c r="B4" s="85"/>
      <c r="C4" s="22" t="s">
        <v>100</v>
      </c>
      <c r="D4" s="17" t="s">
        <v>15</v>
      </c>
      <c r="E4" s="17" t="s">
        <v>58</v>
      </c>
      <c r="F4" s="17" t="s">
        <v>102</v>
      </c>
      <c r="G4" s="17" t="s">
        <v>16</v>
      </c>
      <c r="H4" s="17" t="s">
        <v>17</v>
      </c>
      <c r="I4" s="17" t="s">
        <v>110</v>
      </c>
      <c r="J4" s="17" t="s">
        <v>18</v>
      </c>
      <c r="K4" s="17" t="s">
        <v>19</v>
      </c>
      <c r="L4" s="17" t="s">
        <v>30</v>
      </c>
      <c r="M4" s="17" t="s">
        <v>25</v>
      </c>
      <c r="N4" s="17" t="s">
        <v>81</v>
      </c>
      <c r="O4" s="17" t="s">
        <v>90</v>
      </c>
      <c r="P4" s="18" t="s">
        <v>24</v>
      </c>
    </row>
    <row r="5" spans="2:16" ht="16.5" thickTop="1" x14ac:dyDescent="0.25">
      <c r="B5" s="31">
        <v>1</v>
      </c>
      <c r="C5" s="51">
        <v>80</v>
      </c>
      <c r="D5" s="51">
        <v>48</v>
      </c>
      <c r="E5" s="51">
        <v>0</v>
      </c>
      <c r="F5" s="51">
        <v>5</v>
      </c>
      <c r="G5" s="51">
        <v>20</v>
      </c>
      <c r="H5" s="51">
        <v>70</v>
      </c>
      <c r="I5" s="51">
        <v>100</v>
      </c>
      <c r="J5" s="51">
        <v>100</v>
      </c>
      <c r="K5" s="51">
        <v>0</v>
      </c>
      <c r="L5" s="51">
        <v>55</v>
      </c>
      <c r="M5" s="51">
        <v>0</v>
      </c>
      <c r="N5" s="51">
        <v>70</v>
      </c>
      <c r="O5" s="51">
        <v>85</v>
      </c>
      <c r="P5" s="52">
        <v>100</v>
      </c>
    </row>
    <row r="6" spans="2:16" ht="15.75" x14ac:dyDescent="0.25">
      <c r="B6" s="33">
        <v>2</v>
      </c>
      <c r="C6" s="53">
        <v>70</v>
      </c>
      <c r="D6" s="53">
        <v>46</v>
      </c>
      <c r="E6" s="53">
        <v>10</v>
      </c>
      <c r="F6" s="53">
        <v>20</v>
      </c>
      <c r="G6" s="53">
        <v>40</v>
      </c>
      <c r="H6" s="53">
        <v>55</v>
      </c>
      <c r="I6" s="53">
        <v>75</v>
      </c>
      <c r="J6" s="53">
        <v>100</v>
      </c>
      <c r="K6" s="53">
        <v>20</v>
      </c>
      <c r="L6" s="53">
        <v>50</v>
      </c>
      <c r="M6" s="53">
        <v>0</v>
      </c>
      <c r="N6" s="53">
        <v>70</v>
      </c>
      <c r="O6" s="53">
        <v>90</v>
      </c>
      <c r="P6" s="54">
        <v>90</v>
      </c>
    </row>
    <row r="7" spans="2:16" ht="15.75" x14ac:dyDescent="0.25">
      <c r="B7" s="35">
        <v>3</v>
      </c>
      <c r="C7" s="50">
        <v>55</v>
      </c>
      <c r="D7" s="50">
        <v>44</v>
      </c>
      <c r="E7" s="50">
        <v>25</v>
      </c>
      <c r="F7" s="50">
        <v>40</v>
      </c>
      <c r="G7" s="50">
        <v>90</v>
      </c>
      <c r="H7" s="50">
        <v>35</v>
      </c>
      <c r="I7" s="50">
        <v>10</v>
      </c>
      <c r="J7" s="50">
        <v>100</v>
      </c>
      <c r="K7" s="50">
        <v>60</v>
      </c>
      <c r="L7" s="50">
        <v>45</v>
      </c>
      <c r="M7" s="50">
        <v>0</v>
      </c>
      <c r="N7" s="50">
        <v>65</v>
      </c>
      <c r="O7" s="50">
        <v>100</v>
      </c>
      <c r="P7" s="55">
        <v>75</v>
      </c>
    </row>
    <row r="8" spans="2:16" ht="15.75" x14ac:dyDescent="0.25">
      <c r="B8" s="33">
        <v>4</v>
      </c>
      <c r="C8" s="53">
        <v>45</v>
      </c>
      <c r="D8" s="53">
        <v>42</v>
      </c>
      <c r="E8" s="53">
        <v>40</v>
      </c>
      <c r="F8" s="53">
        <v>65</v>
      </c>
      <c r="G8" s="53"/>
      <c r="H8" s="53">
        <v>15</v>
      </c>
      <c r="I8" s="53">
        <v>0</v>
      </c>
      <c r="J8" s="53">
        <v>0</v>
      </c>
      <c r="K8" s="53">
        <v>90</v>
      </c>
      <c r="L8" s="53">
        <v>40</v>
      </c>
      <c r="M8" s="53">
        <v>0</v>
      </c>
      <c r="N8" s="53">
        <v>60</v>
      </c>
      <c r="O8" s="53">
        <v>100</v>
      </c>
      <c r="P8" s="54">
        <v>50</v>
      </c>
    </row>
    <row r="9" spans="2:16" ht="15.75" x14ac:dyDescent="0.25">
      <c r="B9" s="35">
        <v>5</v>
      </c>
      <c r="C9" s="50">
        <v>30</v>
      </c>
      <c r="D9" s="50">
        <v>40</v>
      </c>
      <c r="E9" s="50">
        <v>55</v>
      </c>
      <c r="F9" s="50">
        <v>80</v>
      </c>
      <c r="G9" s="50"/>
      <c r="H9" s="50">
        <v>0</v>
      </c>
      <c r="I9" s="50"/>
      <c r="J9" s="50">
        <v>0</v>
      </c>
      <c r="K9" s="50">
        <v>100</v>
      </c>
      <c r="L9" s="50">
        <v>35</v>
      </c>
      <c r="M9" s="50">
        <v>0</v>
      </c>
      <c r="N9" s="50">
        <v>50</v>
      </c>
      <c r="O9" s="50">
        <v>100</v>
      </c>
      <c r="P9" s="55">
        <v>20</v>
      </c>
    </row>
    <row r="10" spans="2:16" ht="15.75" x14ac:dyDescent="0.25">
      <c r="B10" s="33">
        <v>6</v>
      </c>
      <c r="C10" s="53"/>
      <c r="D10" s="53">
        <v>38</v>
      </c>
      <c r="E10" s="53">
        <v>80</v>
      </c>
      <c r="F10" s="53">
        <v>45</v>
      </c>
      <c r="G10" s="53"/>
      <c r="H10" s="53">
        <v>0</v>
      </c>
      <c r="I10" s="53"/>
      <c r="J10" s="53">
        <v>0</v>
      </c>
      <c r="K10" s="53"/>
      <c r="L10" s="53">
        <v>25</v>
      </c>
      <c r="M10" s="53">
        <v>0</v>
      </c>
      <c r="N10" s="53">
        <v>30</v>
      </c>
      <c r="O10" s="53"/>
      <c r="P10" s="54"/>
    </row>
    <row r="11" spans="2:16" ht="15.75" x14ac:dyDescent="0.25">
      <c r="B11" s="35">
        <v>7</v>
      </c>
      <c r="C11" s="50"/>
      <c r="D11" s="50"/>
      <c r="E11" s="50">
        <v>80</v>
      </c>
      <c r="F11" s="50"/>
      <c r="G11" s="50"/>
      <c r="H11" s="50"/>
      <c r="I11" s="50"/>
      <c r="J11" s="50">
        <v>65</v>
      </c>
      <c r="K11" s="50"/>
      <c r="L11" s="50"/>
      <c r="M11" s="50"/>
      <c r="N11" s="50"/>
      <c r="O11" s="50"/>
      <c r="P11" s="55"/>
    </row>
    <row r="12" spans="2:16" ht="15.75" x14ac:dyDescent="0.25">
      <c r="B12" s="33">
        <v>8</v>
      </c>
      <c r="C12" s="53"/>
      <c r="D12" s="53"/>
      <c r="E12" s="53">
        <v>70</v>
      </c>
      <c r="F12" s="53"/>
      <c r="G12" s="53"/>
      <c r="H12" s="53"/>
      <c r="I12" s="53"/>
      <c r="J12" s="53">
        <v>80</v>
      </c>
      <c r="K12" s="53"/>
      <c r="L12" s="53"/>
      <c r="M12" s="53"/>
      <c r="N12" s="53"/>
      <c r="O12" s="53"/>
      <c r="P12" s="54"/>
    </row>
    <row r="13" spans="2:16" ht="15.75" x14ac:dyDescent="0.25">
      <c r="B13" s="35">
        <v>9</v>
      </c>
      <c r="C13" s="50"/>
      <c r="D13" s="50"/>
      <c r="E13" s="50"/>
      <c r="F13" s="50"/>
      <c r="G13" s="50"/>
      <c r="H13" s="50"/>
      <c r="I13" s="50"/>
      <c r="J13" s="50">
        <v>85</v>
      </c>
      <c r="K13" s="50"/>
      <c r="L13" s="50"/>
      <c r="M13" s="50"/>
      <c r="N13" s="50"/>
      <c r="O13" s="50"/>
      <c r="P13" s="55"/>
    </row>
    <row r="14" spans="2:16" ht="15.75" x14ac:dyDescent="0.25">
      <c r="B14" s="33">
        <v>10</v>
      </c>
      <c r="C14" s="53"/>
      <c r="D14" s="53"/>
      <c r="E14" s="53"/>
      <c r="F14" s="53"/>
      <c r="G14" s="53"/>
      <c r="H14" s="53"/>
      <c r="I14" s="53"/>
      <c r="J14" s="53">
        <v>90</v>
      </c>
      <c r="K14" s="53"/>
      <c r="L14" s="53"/>
      <c r="M14" s="53"/>
      <c r="N14" s="53"/>
      <c r="O14" s="53"/>
      <c r="P14" s="54"/>
    </row>
    <row r="15" spans="2:16" ht="15.75" x14ac:dyDescent="0.25">
      <c r="B15" s="35">
        <v>11</v>
      </c>
      <c r="C15" s="50"/>
      <c r="D15" s="50"/>
      <c r="E15" s="50"/>
      <c r="F15" s="50"/>
      <c r="G15" s="50"/>
      <c r="H15" s="50"/>
      <c r="I15" s="50"/>
      <c r="J15" s="50">
        <v>65</v>
      </c>
      <c r="K15" s="50"/>
      <c r="L15" s="50"/>
      <c r="M15" s="50"/>
      <c r="N15" s="50"/>
      <c r="O15" s="50"/>
      <c r="P15" s="55"/>
    </row>
    <row r="16" spans="2:16" ht="15.75" x14ac:dyDescent="0.25">
      <c r="B16" s="33">
        <v>12</v>
      </c>
      <c r="C16" s="53"/>
      <c r="D16" s="53"/>
      <c r="E16" s="53"/>
      <c r="F16" s="53"/>
      <c r="G16" s="53"/>
      <c r="H16" s="53"/>
      <c r="I16" s="53"/>
      <c r="J16" s="53">
        <v>60</v>
      </c>
      <c r="K16" s="53"/>
      <c r="L16" s="53"/>
      <c r="M16" s="53"/>
      <c r="N16" s="53"/>
      <c r="O16" s="53"/>
      <c r="P16" s="54"/>
    </row>
    <row r="17" spans="2:16" ht="16.5" thickBot="1" x14ac:dyDescent="0.3">
      <c r="B17" s="37">
        <v>13</v>
      </c>
      <c r="C17" s="56"/>
      <c r="D17" s="56"/>
      <c r="E17" s="56"/>
      <c r="F17" s="56"/>
      <c r="G17" s="56"/>
      <c r="H17" s="56"/>
      <c r="I17" s="56"/>
      <c r="J17" s="56">
        <v>80</v>
      </c>
      <c r="K17" s="56"/>
      <c r="L17" s="56"/>
      <c r="M17" s="56"/>
      <c r="N17" s="56"/>
      <c r="O17" s="56"/>
      <c r="P17" s="57"/>
    </row>
    <row r="18" spans="2:16" ht="15.75" thickTop="1" x14ac:dyDescent="0.25"/>
  </sheetData>
  <mergeCells count="2">
    <mergeCell ref="B2:P2"/>
    <mergeCell ref="B3:B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Transformační matice</vt:lpstr>
      <vt:lpstr>Stavová matice</vt:lpstr>
      <vt:lpstr>Pšenice ozimá</vt:lpstr>
      <vt:lpstr>Ječmen ozimý</vt:lpstr>
      <vt:lpstr>Ječmen sladovnický</vt:lpstr>
      <vt:lpstr>Žito ozimé</vt:lpstr>
      <vt:lpstr>Oves jařina</vt:lpstr>
      <vt:lpstr>Řepka</vt:lpstr>
      <vt:lpstr>Kukuřice</vt:lpstr>
      <vt:lpstr>Brambory konzumní</vt:lpstr>
      <vt:lpstr>Brambory průmyslové</vt:lpstr>
      <vt:lpstr>Brambory sadbové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2020-05-17T20:55:15Z</dcterms:modified>
</cp:coreProperties>
</file>