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Tabulka náklady - rozpad" sheetId="4" r:id="rId1"/>
  </sheets>
  <calcPr calcId="145621"/>
</workbook>
</file>

<file path=xl/calcChain.xml><?xml version="1.0" encoding="utf-8"?>
<calcChain xmlns="http://schemas.openxmlformats.org/spreadsheetml/2006/main">
  <c r="J14" i="4" l="1"/>
  <c r="G29" i="4"/>
  <c r="J18" i="4"/>
  <c r="J50" i="4" l="1"/>
  <c r="J49" i="4"/>
  <c r="J26" i="4"/>
  <c r="J25" i="4"/>
  <c r="J16" i="4"/>
  <c r="K16" i="4" s="1"/>
  <c r="J17" i="4"/>
  <c r="K17" i="4" s="1"/>
  <c r="J15" i="4"/>
  <c r="K15" i="4" s="1"/>
  <c r="J13" i="4"/>
  <c r="K13" i="4" s="1"/>
  <c r="K14" i="4"/>
  <c r="K55" i="4"/>
  <c r="G55" i="4"/>
  <c r="G54" i="4"/>
  <c r="B53" i="4"/>
  <c r="C50" i="4"/>
  <c r="G50" i="4" s="1"/>
  <c r="C49" i="4"/>
  <c r="C48" i="4"/>
  <c r="G48" i="4" s="1"/>
  <c r="C47" i="4"/>
  <c r="K47" i="4" s="1"/>
  <c r="C42" i="4"/>
  <c r="B42" i="4"/>
  <c r="B37" i="4"/>
  <c r="K31" i="4"/>
  <c r="G31" i="4"/>
  <c r="G30" i="4"/>
  <c r="B29" i="4"/>
  <c r="C26" i="4"/>
  <c r="G26" i="4" s="1"/>
  <c r="C25" i="4"/>
  <c r="G25" i="4" s="1"/>
  <c r="C24" i="4"/>
  <c r="K24" i="4" s="1"/>
  <c r="C23" i="4"/>
  <c r="K23" i="4" s="1"/>
  <c r="G18" i="4"/>
  <c r="G17" i="4"/>
  <c r="G16" i="4"/>
  <c r="G15" i="4"/>
  <c r="G14" i="4"/>
  <c r="G13" i="4"/>
  <c r="K12" i="4"/>
  <c r="G12" i="4"/>
  <c r="K11" i="4"/>
  <c r="G11" i="4"/>
  <c r="C5" i="4"/>
  <c r="D37" i="4" s="1"/>
  <c r="G32" i="4" l="1"/>
  <c r="G47" i="4"/>
  <c r="K25" i="4"/>
  <c r="K26" i="4"/>
  <c r="K48" i="4"/>
  <c r="K49" i="4"/>
  <c r="J29" i="4"/>
  <c r="I30" i="4" s="1"/>
  <c r="K18" i="4"/>
  <c r="G23" i="4"/>
  <c r="K50" i="4"/>
  <c r="G24" i="4"/>
  <c r="H37" i="4"/>
  <c r="G49" i="4"/>
  <c r="G53" i="4"/>
  <c r="G56" i="4" s="1"/>
  <c r="G27" i="4" l="1"/>
  <c r="G33" i="4" s="1"/>
  <c r="K27" i="4"/>
  <c r="G51" i="4"/>
  <c r="G57" i="4" s="1"/>
  <c r="K51" i="4"/>
  <c r="K29" i="4"/>
  <c r="J53" i="4"/>
  <c r="K53" i="4" s="1"/>
  <c r="D38" i="4"/>
  <c r="G38" i="4" s="1"/>
  <c r="G37" i="4"/>
  <c r="D42" i="4"/>
  <c r="G42" i="4" s="1"/>
  <c r="K37" i="4"/>
  <c r="H42" i="4"/>
  <c r="K42" i="4" s="1"/>
  <c r="H38" i="4"/>
  <c r="K38" i="4" s="1"/>
  <c r="G40" i="4" l="1"/>
  <c r="G43" i="4" s="1"/>
  <c r="K30" i="4"/>
  <c r="K32" i="4" s="1"/>
  <c r="K33" i="4" s="1"/>
  <c r="I54" i="4"/>
  <c r="K54" i="4" s="1"/>
  <c r="K56" i="4" s="1"/>
  <c r="K57" i="4" s="1"/>
  <c r="K40" i="4"/>
  <c r="K43" i="4" s="1"/>
  <c r="G19" i="4" l="1"/>
  <c r="G59" i="4" s="1"/>
  <c r="K19" i="4"/>
  <c r="K59" i="4" l="1"/>
</calcChain>
</file>

<file path=xl/sharedStrings.xml><?xml version="1.0" encoding="utf-8"?>
<sst xmlns="http://schemas.openxmlformats.org/spreadsheetml/2006/main" count="133" uniqueCount="52">
  <si>
    <t>pořizovací náklady</t>
  </si>
  <si>
    <t>náklady na montáž</t>
  </si>
  <si>
    <t>náklady na servis</t>
  </si>
  <si>
    <t>náklady na demontáž</t>
  </si>
  <si>
    <t>počet souprav</t>
  </si>
  <si>
    <t>vzdálenost</t>
  </si>
  <si>
    <t>hod. sazba dělník</t>
  </si>
  <si>
    <t>doprava:</t>
  </si>
  <si>
    <t>hod.</t>
  </si>
  <si>
    <t>aku bedna</t>
  </si>
  <si>
    <t>solar</t>
  </si>
  <si>
    <t>FC</t>
  </si>
  <si>
    <t>UK solar</t>
  </si>
  <si>
    <t>FC skříň</t>
  </si>
  <si>
    <t>metanol</t>
  </si>
  <si>
    <t>aku bedna - nová</t>
  </si>
  <si>
    <t>cena</t>
  </si>
  <si>
    <t>mezisoučet</t>
  </si>
  <si>
    <t>kč</t>
  </si>
  <si>
    <t>dělníci - hod.</t>
  </si>
  <si>
    <t>auto osobní /km</t>
  </si>
  <si>
    <t>auto nákladní /km</t>
  </si>
  <si>
    <t>počet lidí</t>
  </si>
  <si>
    <t>počet cest</t>
  </si>
  <si>
    <t>km/hod</t>
  </si>
  <si>
    <t>práce:</t>
  </si>
  <si>
    <t>jedn. doba</t>
  </si>
  <si>
    <t>počet jedn.</t>
  </si>
  <si>
    <t>celkem:</t>
  </si>
  <si>
    <t>provozních dní</t>
  </si>
  <si>
    <t>počet aut</t>
  </si>
  <si>
    <t>aku bedna - stará</t>
  </si>
  <si>
    <t>zátěž (beton. dlaždice)</t>
  </si>
  <si>
    <t>FV panel</t>
  </si>
  <si>
    <t>množství</t>
  </si>
  <si>
    <t>cena MJ</t>
  </si>
  <si>
    <t>MJ</t>
  </si>
  <si>
    <t>ks</t>
  </si>
  <si>
    <t>sada</t>
  </si>
  <si>
    <t>l</t>
  </si>
  <si>
    <t>vstupy:</t>
  </si>
  <si>
    <t>měs.</t>
  </si>
  <si>
    <t>doba provozu</t>
  </si>
  <si>
    <t>km</t>
  </si>
  <si>
    <t>hod. sazba doprava</t>
  </si>
  <si>
    <t>počet FV na 1 soupravu</t>
  </si>
  <si>
    <t>počet FC na 1 soupravu</t>
  </si>
  <si>
    <t>uvažuje se totéž, co montáž…</t>
  </si>
  <si>
    <t>zařízení</t>
  </si>
  <si>
    <t>původní provedení</t>
  </si>
  <si>
    <t>nové provedení</t>
  </si>
  <si>
    <t>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</si>
</sst>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14"/>
      <color rgb="FF00B05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 diagonalUp="1" diagonalDown="1">
      <left/>
      <right/>
      <top/>
      <bottom/>
      <diagonal style="thin">
        <color auto="1"/>
      </diagonal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 diagonalUp="1" diagonalDown="1">
      <left/>
      <right/>
      <top/>
      <bottom style="thin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/>
      <top style="medium">
        <color auto="1"/>
      </top>
      <bottom style="thin">
        <color auto="1"/>
      </bottom>
      <diagonal style="thin">
        <color auto="1"/>
      </diagonal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  <xf numFmtId="0" fontId="3" fillId="0" borderId="0" xfId="0" applyFont="1"/>
    <xf numFmtId="0" fontId="3" fillId="2" borderId="5" xfId="0" applyFont="1" applyFill="1" applyBorder="1" applyAlignment="1">
      <alignment horizontal="center"/>
    </xf>
    <xf numFmtId="0" fontId="1" fillId="2" borderId="0" xfId="0" applyFont="1" applyFill="1"/>
    <xf numFmtId="0" fontId="3" fillId="2" borderId="6" xfId="0" applyFont="1" applyFill="1" applyBorder="1" applyAlignment="1">
      <alignment horizontal="center"/>
    </xf>
    <xf numFmtId="3" fontId="1" fillId="2" borderId="0" xfId="0" applyNumberFormat="1" applyFont="1" applyFill="1"/>
    <xf numFmtId="0" fontId="1" fillId="2" borderId="1" xfId="0" applyFont="1" applyFill="1" applyBorder="1"/>
    <xf numFmtId="0" fontId="4" fillId="2" borderId="0" xfId="0" applyFont="1" applyFill="1"/>
    <xf numFmtId="0" fontId="1" fillId="2" borderId="2" xfId="0" applyFont="1" applyFill="1" applyBorder="1"/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2" borderId="0" xfId="0" applyFont="1" applyFill="1" applyBorder="1"/>
    <xf numFmtId="0" fontId="4" fillId="2" borderId="0" xfId="0" applyFont="1" applyFill="1" applyBorder="1"/>
    <xf numFmtId="3" fontId="4" fillId="2" borderId="0" xfId="0" applyNumberFormat="1" applyFont="1" applyFill="1" applyBorder="1"/>
    <xf numFmtId="0" fontId="4" fillId="2" borderId="9" xfId="0" applyFont="1" applyFill="1" applyBorder="1"/>
    <xf numFmtId="0" fontId="1" fillId="2" borderId="9" xfId="0" applyFont="1" applyFill="1" applyBorder="1"/>
    <xf numFmtId="0" fontId="4" fillId="2" borderId="10" xfId="0" applyFont="1" applyFill="1" applyBorder="1"/>
    <xf numFmtId="0" fontId="1" fillId="2" borderId="10" xfId="0" applyFont="1" applyFill="1" applyBorder="1"/>
    <xf numFmtId="3" fontId="4" fillId="2" borderId="10" xfId="0" applyNumberFormat="1" applyFont="1" applyFill="1" applyBorder="1"/>
    <xf numFmtId="3" fontId="1" fillId="2" borderId="9" xfId="0" applyNumberFormat="1" applyFont="1" applyFill="1" applyBorder="1"/>
    <xf numFmtId="0" fontId="3" fillId="2" borderId="5" xfId="0" applyFont="1" applyFill="1" applyBorder="1"/>
    <xf numFmtId="0" fontId="4" fillId="2" borderId="11" xfId="0" applyFont="1" applyFill="1" applyBorder="1"/>
    <xf numFmtId="0" fontId="1" fillId="2" borderId="11" xfId="0" applyFont="1" applyFill="1" applyBorder="1"/>
    <xf numFmtId="3" fontId="1" fillId="2" borderId="11" xfId="0" applyNumberFormat="1" applyFont="1" applyFill="1" applyBorder="1"/>
    <xf numFmtId="0" fontId="4" fillId="2" borderId="2" xfId="0" applyFont="1" applyFill="1" applyBorder="1"/>
    <xf numFmtId="3" fontId="4" fillId="2" borderId="2" xfId="0" applyNumberFormat="1" applyFont="1" applyFill="1" applyBorder="1"/>
    <xf numFmtId="0" fontId="3" fillId="3" borderId="7" xfId="0" applyFont="1" applyFill="1" applyBorder="1"/>
    <xf numFmtId="0" fontId="1" fillId="3" borderId="7" xfId="0" applyFont="1" applyFill="1" applyBorder="1"/>
    <xf numFmtId="3" fontId="3" fillId="3" borderId="7" xfId="0" applyNumberFormat="1" applyFont="1" applyFill="1" applyBorder="1"/>
    <xf numFmtId="0" fontId="4" fillId="4" borderId="8" xfId="0" applyFont="1" applyFill="1" applyBorder="1"/>
    <xf numFmtId="0" fontId="1" fillId="4" borderId="8" xfId="0" applyFont="1" applyFill="1" applyBorder="1"/>
    <xf numFmtId="3" fontId="4" fillId="4" borderId="8" xfId="0" applyNumberFormat="1" applyFont="1" applyFill="1" applyBorder="1"/>
    <xf numFmtId="0" fontId="4" fillId="4" borderId="9" xfId="0" applyFont="1" applyFill="1" applyBorder="1"/>
    <xf numFmtId="0" fontId="1" fillId="4" borderId="9" xfId="0" applyFont="1" applyFill="1" applyBorder="1"/>
    <xf numFmtId="3" fontId="4" fillId="4" borderId="9" xfId="0" applyNumberFormat="1" applyFont="1" applyFill="1" applyBorder="1"/>
    <xf numFmtId="0" fontId="2" fillId="5" borderId="11" xfId="0" applyFont="1" applyFill="1" applyBorder="1"/>
    <xf numFmtId="0" fontId="3" fillId="5" borderId="11" xfId="0" applyFont="1" applyFill="1" applyBorder="1" applyAlignment="1">
      <alignment horizontal="center"/>
    </xf>
    <xf numFmtId="0" fontId="1" fillId="5" borderId="11" xfId="0" applyFont="1" applyFill="1" applyBorder="1"/>
    <xf numFmtId="0" fontId="3" fillId="5" borderId="3" xfId="0" applyFont="1" applyFill="1" applyBorder="1"/>
    <xf numFmtId="0" fontId="3" fillId="5" borderId="3" xfId="0" applyFont="1" applyFill="1" applyBorder="1" applyAlignment="1">
      <alignment horizontal="center"/>
    </xf>
    <xf numFmtId="0" fontId="3" fillId="5" borderId="11" xfId="0" applyFont="1" applyFill="1" applyBorder="1"/>
    <xf numFmtId="0" fontId="2" fillId="0" borderId="3" xfId="0" applyFont="1" applyFill="1" applyBorder="1"/>
    <xf numFmtId="0" fontId="2" fillId="2" borderId="3" xfId="0" applyFont="1" applyFill="1" applyBorder="1"/>
    <xf numFmtId="0" fontId="1" fillId="2" borderId="3" xfId="0" applyFont="1" applyFill="1" applyBorder="1"/>
    <xf numFmtId="0" fontId="1" fillId="2" borderId="0" xfId="0" applyFont="1" applyFill="1" applyAlignment="1">
      <alignment horizontal="center"/>
    </xf>
    <xf numFmtId="0" fontId="1" fillId="6" borderId="0" xfId="0" applyFont="1" applyFill="1"/>
    <xf numFmtId="0" fontId="1" fillId="6" borderId="0" xfId="0" applyFont="1" applyFill="1" applyAlignment="1">
      <alignment horizontal="center"/>
    </xf>
    <xf numFmtId="0" fontId="1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1">
    <cellStyle name="Normální" xfId="0" builtinId="0"/>
  </cellStyles>
  <dxfs count="4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colors>
    <mruColors>
      <color rgb="FF4BACC6"/>
      <color rgb="FF4F81BD"/>
      <color rgb="FFC05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="70" zoomScaleNormal="70" workbookViewId="0">
      <selection activeCell="C3" sqref="C3"/>
    </sheetView>
  </sheetViews>
  <sheetFormatPr defaultRowHeight="18" x14ac:dyDescent="0.35"/>
  <cols>
    <col min="1" max="1" width="25.6640625" style="2" bestFit="1" customWidth="1"/>
    <col min="2" max="2" width="6" style="2" bestFit="1" customWidth="1"/>
    <col min="3" max="3" width="13.33203125" style="2" bestFit="1" customWidth="1"/>
    <col min="4" max="4" width="12.21875" style="2" bestFit="1" customWidth="1"/>
    <col min="5" max="5" width="15.77734375" style="2" bestFit="1" customWidth="1"/>
    <col min="6" max="6" width="11.21875" style="2" bestFit="1" customWidth="1"/>
    <col min="7" max="7" width="11.44140625" style="2" bestFit="1" customWidth="1"/>
    <col min="8" max="8" width="12.21875" style="2" bestFit="1" customWidth="1"/>
    <col min="9" max="9" width="12.6640625" style="2" bestFit="1" customWidth="1"/>
    <col min="10" max="10" width="11.21875" style="2" bestFit="1" customWidth="1"/>
    <col min="11" max="11" width="12.33203125" style="2" bestFit="1" customWidth="1"/>
    <col min="13" max="13" width="11.6640625" bestFit="1" customWidth="1"/>
    <col min="14" max="14" width="23.21875" bestFit="1" customWidth="1"/>
    <col min="15" max="23" width="9.6640625" customWidth="1"/>
    <col min="25" max="33" width="12.5546875" bestFit="1" customWidth="1"/>
  </cols>
  <sheetData>
    <row r="1" spans="1:11" ht="19.350000000000001" customHeight="1" x14ac:dyDescent="0.35">
      <c r="A1" s="39" t="s">
        <v>40</v>
      </c>
      <c r="B1" s="40" t="s">
        <v>36</v>
      </c>
      <c r="C1" s="40" t="s">
        <v>34</v>
      </c>
      <c r="D1" s="41"/>
      <c r="E1" s="39" t="s">
        <v>40</v>
      </c>
      <c r="F1" s="40" t="s">
        <v>36</v>
      </c>
      <c r="G1" s="40" t="s">
        <v>34</v>
      </c>
      <c r="H1" s="41"/>
      <c r="I1" s="41"/>
      <c r="J1" s="41"/>
      <c r="K1" s="41"/>
    </row>
    <row r="2" spans="1:11" ht="19.350000000000001" customHeight="1" x14ac:dyDescent="0.35">
      <c r="A2" s="49" t="s">
        <v>45</v>
      </c>
      <c r="B2" s="50" t="s">
        <v>37</v>
      </c>
      <c r="C2" s="49">
        <v>2</v>
      </c>
      <c r="D2" s="49"/>
      <c r="E2" s="49" t="s">
        <v>4</v>
      </c>
      <c r="F2" s="50" t="s">
        <v>37</v>
      </c>
      <c r="G2" s="49">
        <v>10</v>
      </c>
      <c r="H2" s="49"/>
      <c r="I2" s="49"/>
      <c r="J2" s="49"/>
      <c r="K2" s="49"/>
    </row>
    <row r="3" spans="1:11" ht="19.350000000000001" customHeight="1" x14ac:dyDescent="0.35">
      <c r="A3" s="49" t="s">
        <v>46</v>
      </c>
      <c r="B3" s="50" t="s">
        <v>37</v>
      </c>
      <c r="C3" s="49">
        <v>0</v>
      </c>
      <c r="D3" s="49"/>
      <c r="E3" s="49" t="s">
        <v>42</v>
      </c>
      <c r="F3" s="50" t="s">
        <v>41</v>
      </c>
      <c r="G3" s="49">
        <v>3</v>
      </c>
      <c r="H3" s="49"/>
      <c r="I3" s="49"/>
      <c r="J3" s="49"/>
      <c r="K3" s="49"/>
    </row>
    <row r="4" spans="1:11" ht="19.350000000000001" customHeight="1" x14ac:dyDescent="0.35">
      <c r="A4" s="49" t="s">
        <v>6</v>
      </c>
      <c r="B4" s="50" t="s">
        <v>51</v>
      </c>
      <c r="C4" s="49">
        <v>400</v>
      </c>
      <c r="D4" s="49"/>
      <c r="E4" s="49" t="s">
        <v>5</v>
      </c>
      <c r="F4" s="50" t="s">
        <v>43</v>
      </c>
      <c r="G4" s="49">
        <v>100</v>
      </c>
      <c r="H4" s="49"/>
      <c r="I4" s="49"/>
      <c r="J4" s="49"/>
      <c r="K4" s="49"/>
    </row>
    <row r="5" spans="1:11" ht="19.350000000000001" hidden="1" customHeight="1" x14ac:dyDescent="0.35">
      <c r="A5" s="6" t="s">
        <v>29</v>
      </c>
      <c r="B5" s="6"/>
      <c r="C5" s="6">
        <f>G3*30</f>
        <v>90</v>
      </c>
      <c r="D5" s="6"/>
      <c r="E5" s="6"/>
      <c r="F5" s="6"/>
      <c r="G5" s="6"/>
      <c r="H5" s="6"/>
      <c r="I5" s="6"/>
      <c r="J5" s="6"/>
      <c r="K5" s="6"/>
    </row>
    <row r="6" spans="1:11" ht="19.350000000000001" hidden="1" customHeight="1" x14ac:dyDescent="0.35">
      <c r="A6" s="6" t="s">
        <v>44</v>
      </c>
      <c r="B6" s="6" t="s">
        <v>18</v>
      </c>
      <c r="C6" s="6">
        <v>500</v>
      </c>
      <c r="D6" s="6"/>
      <c r="E6" s="6"/>
      <c r="F6" s="6"/>
      <c r="G6" s="6"/>
      <c r="H6" s="6"/>
      <c r="I6" s="6"/>
      <c r="J6" s="6"/>
      <c r="K6" s="6"/>
    </row>
    <row r="7" spans="1:11" ht="19.350000000000001" customHeight="1" thickBot="1" x14ac:dyDescent="0.4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9.35000000000000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9.350000000000001" customHeight="1" x14ac:dyDescent="0.35">
      <c r="A9" s="45" t="s">
        <v>0</v>
      </c>
      <c r="B9" s="15"/>
      <c r="C9" s="15"/>
      <c r="D9" s="15"/>
      <c r="E9" s="15"/>
      <c r="F9" s="52" t="s">
        <v>49</v>
      </c>
      <c r="G9" s="52"/>
      <c r="H9" s="15"/>
      <c r="I9" s="15"/>
      <c r="J9" s="53" t="s">
        <v>50</v>
      </c>
      <c r="K9" s="53"/>
    </row>
    <row r="10" spans="1:11" ht="19.350000000000001" customHeight="1" x14ac:dyDescent="0.35">
      <c r="A10" s="44" t="s">
        <v>48</v>
      </c>
      <c r="B10" s="40" t="s">
        <v>36</v>
      </c>
      <c r="C10" s="40" t="s">
        <v>35</v>
      </c>
      <c r="D10" s="40"/>
      <c r="E10" s="40"/>
      <c r="F10" s="40" t="s">
        <v>34</v>
      </c>
      <c r="G10" s="40" t="s">
        <v>16</v>
      </c>
      <c r="H10" s="40"/>
      <c r="I10" s="40"/>
      <c r="J10" s="40" t="s">
        <v>34</v>
      </c>
      <c r="K10" s="40" t="s">
        <v>16</v>
      </c>
    </row>
    <row r="11" spans="1:11" ht="19.350000000000001" customHeight="1" x14ac:dyDescent="0.35">
      <c r="A11" s="6" t="s">
        <v>31</v>
      </c>
      <c r="B11" s="48" t="s">
        <v>37</v>
      </c>
      <c r="C11" s="8">
        <v>17000</v>
      </c>
      <c r="D11" s="9"/>
      <c r="E11" s="9"/>
      <c r="F11" s="6">
        <v>10</v>
      </c>
      <c r="G11" s="8">
        <f t="shared" ref="G11:G18" si="0">$C11*F11</f>
        <v>170000</v>
      </c>
      <c r="H11" s="9"/>
      <c r="I11" s="9"/>
      <c r="J11" s="6">
        <v>0</v>
      </c>
      <c r="K11" s="8">
        <f t="shared" ref="K11:K18" si="1">$C11*J11</f>
        <v>0</v>
      </c>
    </row>
    <row r="12" spans="1:11" ht="19.350000000000001" customHeight="1" x14ac:dyDescent="0.35">
      <c r="A12" s="6" t="s">
        <v>15</v>
      </c>
      <c r="B12" s="48" t="s">
        <v>37</v>
      </c>
      <c r="C12" s="8">
        <v>25000</v>
      </c>
      <c r="D12" s="9"/>
      <c r="E12" s="9"/>
      <c r="F12" s="6">
        <v>0</v>
      </c>
      <c r="G12" s="8">
        <f t="shared" si="0"/>
        <v>0</v>
      </c>
      <c r="H12" s="9"/>
      <c r="I12" s="9"/>
      <c r="J12" s="6">
        <v>10</v>
      </c>
      <c r="K12" s="8">
        <f t="shared" si="1"/>
        <v>250000</v>
      </c>
    </row>
    <row r="13" spans="1:11" ht="19.350000000000001" customHeight="1" x14ac:dyDescent="0.35">
      <c r="A13" s="6" t="s">
        <v>12</v>
      </c>
      <c r="B13" s="48" t="s">
        <v>38</v>
      </c>
      <c r="C13" s="8">
        <v>12000</v>
      </c>
      <c r="D13" s="9"/>
      <c r="E13" s="9"/>
      <c r="F13" s="6">
        <v>0</v>
      </c>
      <c r="G13" s="8">
        <f t="shared" si="0"/>
        <v>0</v>
      </c>
      <c r="H13" s="9"/>
      <c r="I13" s="9"/>
      <c r="J13" s="6">
        <f>$G$2*$C$2</f>
        <v>20</v>
      </c>
      <c r="K13" s="8">
        <f t="shared" si="1"/>
        <v>240000</v>
      </c>
    </row>
    <row r="14" spans="1:11" ht="19.350000000000001" customHeight="1" x14ac:dyDescent="0.35">
      <c r="A14" s="6" t="s">
        <v>32</v>
      </c>
      <c r="B14" s="48" t="s">
        <v>37</v>
      </c>
      <c r="C14" s="8">
        <v>40</v>
      </c>
      <c r="D14" s="9"/>
      <c r="E14" s="9"/>
      <c r="F14" s="6">
        <v>0</v>
      </c>
      <c r="G14" s="8">
        <f t="shared" si="0"/>
        <v>0</v>
      </c>
      <c r="H14" s="9"/>
      <c r="I14" s="9"/>
      <c r="J14" s="6">
        <f>10*G2*C2</f>
        <v>200</v>
      </c>
      <c r="K14" s="8">
        <f t="shared" si="1"/>
        <v>8000</v>
      </c>
    </row>
    <row r="15" spans="1:11" ht="19.350000000000001" customHeight="1" x14ac:dyDescent="0.35">
      <c r="A15" s="6" t="s">
        <v>33</v>
      </c>
      <c r="B15" s="48" t="s">
        <v>37</v>
      </c>
      <c r="C15" s="8">
        <v>2800</v>
      </c>
      <c r="D15" s="9"/>
      <c r="E15" s="9"/>
      <c r="F15" s="6">
        <v>0</v>
      </c>
      <c r="G15" s="8">
        <f t="shared" si="0"/>
        <v>0</v>
      </c>
      <c r="H15" s="9"/>
      <c r="I15" s="9"/>
      <c r="J15" s="6">
        <f>$G$2*$C$2</f>
        <v>20</v>
      </c>
      <c r="K15" s="8">
        <f t="shared" si="1"/>
        <v>56000</v>
      </c>
    </row>
    <row r="16" spans="1:11" ht="19.350000000000001" customHeight="1" x14ac:dyDescent="0.35">
      <c r="A16" s="6" t="s">
        <v>13</v>
      </c>
      <c r="B16" s="48" t="s">
        <v>37</v>
      </c>
      <c r="C16" s="8">
        <v>15000</v>
      </c>
      <c r="D16" s="9"/>
      <c r="E16" s="9"/>
      <c r="F16" s="6">
        <v>0</v>
      </c>
      <c r="G16" s="8">
        <f t="shared" si="0"/>
        <v>0</v>
      </c>
      <c r="H16" s="9"/>
      <c r="I16" s="9"/>
      <c r="J16" s="6">
        <f>$G$2*$C$3</f>
        <v>0</v>
      </c>
      <c r="K16" s="8">
        <f t="shared" si="1"/>
        <v>0</v>
      </c>
    </row>
    <row r="17" spans="1:11" ht="19.350000000000001" customHeight="1" x14ac:dyDescent="0.35">
      <c r="A17" s="6" t="s">
        <v>11</v>
      </c>
      <c r="B17" s="48" t="s">
        <v>37</v>
      </c>
      <c r="C17" s="8">
        <v>150000</v>
      </c>
      <c r="D17" s="9"/>
      <c r="E17" s="9"/>
      <c r="F17" s="6">
        <v>0</v>
      </c>
      <c r="G17" s="8">
        <f t="shared" si="0"/>
        <v>0</v>
      </c>
      <c r="H17" s="9"/>
      <c r="I17" s="9"/>
      <c r="J17" s="6">
        <f>$G$2*$C$3</f>
        <v>0</v>
      </c>
      <c r="K17" s="8">
        <f t="shared" si="1"/>
        <v>0</v>
      </c>
    </row>
    <row r="18" spans="1:11" ht="19.350000000000001" customHeight="1" x14ac:dyDescent="0.35">
      <c r="A18" s="6" t="s">
        <v>14</v>
      </c>
      <c r="B18" s="48" t="s">
        <v>39</v>
      </c>
      <c r="C18" s="8">
        <v>100</v>
      </c>
      <c r="D18" s="9"/>
      <c r="E18" s="9"/>
      <c r="F18" s="6">
        <v>0</v>
      </c>
      <c r="G18" s="8">
        <f t="shared" si="0"/>
        <v>0</v>
      </c>
      <c r="H18" s="9"/>
      <c r="I18" s="9"/>
      <c r="J18" s="6">
        <f>G3*28*G2*C3</f>
        <v>0</v>
      </c>
      <c r="K18" s="8">
        <f t="shared" si="1"/>
        <v>0</v>
      </c>
    </row>
    <row r="19" spans="1:11" ht="19.350000000000001" customHeight="1" thickBot="1" x14ac:dyDescent="0.4">
      <c r="A19" s="33" t="s">
        <v>17</v>
      </c>
      <c r="B19" s="34"/>
      <c r="C19" s="34"/>
      <c r="D19" s="34"/>
      <c r="E19" s="34"/>
      <c r="F19" s="34"/>
      <c r="G19" s="35">
        <f>SUM(G11:G18)</f>
        <v>170000</v>
      </c>
      <c r="H19" s="34"/>
      <c r="I19" s="34"/>
      <c r="J19" s="34"/>
      <c r="K19" s="35">
        <f>SUM(K11:K18)</f>
        <v>554000</v>
      </c>
    </row>
    <row r="20" spans="1:11" ht="19.350000000000001" customHeight="1" x14ac:dyDescent="0.35">
      <c r="A20" s="16"/>
      <c r="B20" s="15"/>
      <c r="C20" s="15"/>
      <c r="D20" s="15"/>
      <c r="E20" s="15"/>
      <c r="F20" s="15"/>
      <c r="G20" s="17"/>
      <c r="H20" s="15"/>
      <c r="I20" s="15"/>
      <c r="J20" s="15"/>
      <c r="K20" s="17"/>
    </row>
    <row r="21" spans="1:11" ht="19.350000000000001" customHeight="1" x14ac:dyDescent="0.35">
      <c r="A21" s="46" t="s">
        <v>1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</row>
    <row r="22" spans="1:11" ht="19.350000000000001" customHeight="1" x14ac:dyDescent="0.35">
      <c r="A22" s="42" t="s">
        <v>25</v>
      </c>
      <c r="B22" s="43" t="s">
        <v>8</v>
      </c>
      <c r="C22" s="43" t="s">
        <v>51</v>
      </c>
      <c r="D22" s="40"/>
      <c r="E22" s="40"/>
      <c r="F22" s="43" t="s">
        <v>34</v>
      </c>
      <c r="G22" s="43" t="s">
        <v>16</v>
      </c>
      <c r="H22" s="40"/>
      <c r="I22" s="40"/>
      <c r="J22" s="43" t="s">
        <v>34</v>
      </c>
      <c r="K22" s="43" t="s">
        <v>16</v>
      </c>
    </row>
    <row r="23" spans="1:11" ht="19.350000000000001" customHeight="1" x14ac:dyDescent="0.35">
      <c r="A23" s="6" t="s">
        <v>31</v>
      </c>
      <c r="B23" s="6">
        <v>1</v>
      </c>
      <c r="C23" s="8">
        <f>B23*$C$4</f>
        <v>400</v>
      </c>
      <c r="D23" s="9"/>
      <c r="E23" s="9"/>
      <c r="F23" s="6">
        <v>10</v>
      </c>
      <c r="G23" s="8">
        <f>$C23*F23</f>
        <v>4000</v>
      </c>
      <c r="H23" s="9"/>
      <c r="I23" s="9"/>
      <c r="J23" s="6">
        <v>0</v>
      </c>
      <c r="K23" s="8">
        <f>$C23*J23</f>
        <v>0</v>
      </c>
    </row>
    <row r="24" spans="1:11" ht="19.350000000000001" customHeight="1" x14ac:dyDescent="0.35">
      <c r="A24" s="6" t="s">
        <v>15</v>
      </c>
      <c r="B24" s="6">
        <v>0.5</v>
      </c>
      <c r="C24" s="8">
        <f>B24*$C$4</f>
        <v>200</v>
      </c>
      <c r="D24" s="9"/>
      <c r="E24" s="9"/>
      <c r="F24" s="6">
        <v>0</v>
      </c>
      <c r="G24" s="8">
        <f>$C24*F24</f>
        <v>0</v>
      </c>
      <c r="H24" s="9"/>
      <c r="I24" s="9"/>
      <c r="J24" s="6">
        <v>10</v>
      </c>
      <c r="K24" s="8">
        <f>$C24*J24</f>
        <v>2000</v>
      </c>
    </row>
    <row r="25" spans="1:11" ht="19.350000000000001" customHeight="1" x14ac:dyDescent="0.35">
      <c r="A25" s="6" t="s">
        <v>10</v>
      </c>
      <c r="B25" s="6">
        <v>2.5</v>
      </c>
      <c r="C25" s="8">
        <f>B25*$C$4</f>
        <v>1000</v>
      </c>
      <c r="D25" s="9"/>
      <c r="E25" s="9"/>
      <c r="F25" s="6">
        <v>0</v>
      </c>
      <c r="G25" s="8">
        <f>$C25*F25</f>
        <v>0</v>
      </c>
      <c r="H25" s="9"/>
      <c r="I25" s="9"/>
      <c r="J25" s="6">
        <f>$G$2*$C$2</f>
        <v>20</v>
      </c>
      <c r="K25" s="8">
        <f>$C25*J25</f>
        <v>20000</v>
      </c>
    </row>
    <row r="26" spans="1:11" ht="19.350000000000001" customHeight="1" x14ac:dyDescent="0.35">
      <c r="A26" s="6" t="s">
        <v>11</v>
      </c>
      <c r="B26" s="6">
        <v>0.5</v>
      </c>
      <c r="C26" s="8">
        <f>B26*$C$4</f>
        <v>200</v>
      </c>
      <c r="D26" s="9"/>
      <c r="E26" s="9"/>
      <c r="F26" s="6">
        <v>0</v>
      </c>
      <c r="G26" s="8">
        <f>$C26*F26</f>
        <v>0</v>
      </c>
      <c r="H26" s="9"/>
      <c r="I26" s="9"/>
      <c r="J26" s="6">
        <f>$G$2*$C$3</f>
        <v>0</v>
      </c>
      <c r="K26" s="8">
        <f>$C26*J26</f>
        <v>0</v>
      </c>
    </row>
    <row r="27" spans="1:11" ht="19.350000000000001" hidden="1" customHeight="1" x14ac:dyDescent="0.35">
      <c r="A27" s="25" t="s">
        <v>17</v>
      </c>
      <c r="B27" s="26"/>
      <c r="C27" s="26"/>
      <c r="D27" s="26"/>
      <c r="E27" s="26"/>
      <c r="F27" s="26"/>
      <c r="G27" s="27">
        <f>SUM(G23:G26)</f>
        <v>4000</v>
      </c>
      <c r="H27" s="26"/>
      <c r="I27" s="26"/>
      <c r="J27" s="26"/>
      <c r="K27" s="27">
        <f>SUM(K23:K26)</f>
        <v>22000</v>
      </c>
    </row>
    <row r="28" spans="1:11" ht="19.350000000000001" customHeight="1" x14ac:dyDescent="0.35">
      <c r="A28" s="44" t="s">
        <v>7</v>
      </c>
      <c r="B28" s="40" t="s">
        <v>51</v>
      </c>
      <c r="C28" s="40" t="s">
        <v>24</v>
      </c>
      <c r="D28" s="40" t="s">
        <v>23</v>
      </c>
      <c r="E28" s="40"/>
      <c r="F28" s="40" t="s">
        <v>22</v>
      </c>
      <c r="G28" s="40" t="s">
        <v>16</v>
      </c>
      <c r="H28" s="40" t="s">
        <v>23</v>
      </c>
      <c r="I28" s="40" t="s">
        <v>30</v>
      </c>
      <c r="J28" s="40" t="s">
        <v>22</v>
      </c>
      <c r="K28" s="40" t="s">
        <v>16</v>
      </c>
    </row>
    <row r="29" spans="1:11" ht="19.350000000000001" customHeight="1" x14ac:dyDescent="0.35">
      <c r="A29" s="6" t="s">
        <v>19</v>
      </c>
      <c r="B29" s="6">
        <f>$C$4</f>
        <v>400</v>
      </c>
      <c r="C29" s="6">
        <v>90</v>
      </c>
      <c r="D29" s="6">
        <v>2</v>
      </c>
      <c r="E29" s="9"/>
      <c r="F29" s="6">
        <v>2</v>
      </c>
      <c r="G29" s="8">
        <f>((F29*D29*$G$4)/$C29)*$B29</f>
        <v>1777.7777777777778</v>
      </c>
      <c r="H29" s="6">
        <v>2</v>
      </c>
      <c r="I29" s="9"/>
      <c r="J29" s="6">
        <f>ROUND(((J24*B24)+(J25*B25)+(J26*B26))/8,0)</f>
        <v>7</v>
      </c>
      <c r="K29" s="8">
        <f>((J29*H29*$G$4)/$C29)*$B29</f>
        <v>6222.2222222222217</v>
      </c>
    </row>
    <row r="30" spans="1:11" ht="19.350000000000001" customHeight="1" x14ac:dyDescent="0.35">
      <c r="A30" s="6" t="s">
        <v>20</v>
      </c>
      <c r="B30" s="6">
        <v>10</v>
      </c>
      <c r="C30" s="9"/>
      <c r="D30" s="6">
        <v>2</v>
      </c>
      <c r="E30" s="9"/>
      <c r="F30" s="9"/>
      <c r="G30" s="8">
        <f>D30*$G$4*$B30</f>
        <v>2000</v>
      </c>
      <c r="H30" s="6">
        <v>2</v>
      </c>
      <c r="I30" s="6">
        <f>CEILING(J29,5)/5</f>
        <v>2</v>
      </c>
      <c r="J30" s="9"/>
      <c r="K30" s="8">
        <f>H30*I30*$G$4*$B30</f>
        <v>4000</v>
      </c>
    </row>
    <row r="31" spans="1:11" ht="19.350000000000001" customHeight="1" x14ac:dyDescent="0.35">
      <c r="A31" s="6" t="s">
        <v>21</v>
      </c>
      <c r="B31" s="6">
        <v>40</v>
      </c>
      <c r="C31" s="9"/>
      <c r="D31" s="6">
        <v>2</v>
      </c>
      <c r="E31" s="9"/>
      <c r="F31" s="9"/>
      <c r="G31" s="8">
        <f>D31*$G$4*$B31</f>
        <v>8000</v>
      </c>
      <c r="H31" s="6">
        <v>2</v>
      </c>
      <c r="I31" s="9"/>
      <c r="J31" s="9"/>
      <c r="K31" s="8">
        <f>H31*$G$4*$B31</f>
        <v>8000</v>
      </c>
    </row>
    <row r="32" spans="1:11" ht="19.350000000000001" hidden="1" customHeight="1" x14ac:dyDescent="0.35">
      <c r="A32" s="10" t="s">
        <v>17</v>
      </c>
      <c r="B32" s="6"/>
      <c r="C32" s="6"/>
      <c r="D32" s="6"/>
      <c r="E32" s="6"/>
      <c r="F32" s="6"/>
      <c r="G32" s="8">
        <f>SUM(G29:G31)</f>
        <v>11777.777777777777</v>
      </c>
      <c r="H32" s="6"/>
      <c r="I32" s="6"/>
      <c r="J32" s="6"/>
      <c r="K32" s="8">
        <f>SUM(K29:K31)</f>
        <v>18222.222222222223</v>
      </c>
    </row>
    <row r="33" spans="1:11" ht="19.350000000000001" customHeight="1" thickBot="1" x14ac:dyDescent="0.4">
      <c r="A33" s="33" t="s">
        <v>17</v>
      </c>
      <c r="B33" s="34"/>
      <c r="C33" s="34"/>
      <c r="D33" s="34"/>
      <c r="E33" s="34"/>
      <c r="F33" s="34"/>
      <c r="G33" s="35">
        <f>G27+G32</f>
        <v>15777.777777777777</v>
      </c>
      <c r="H33" s="34"/>
      <c r="I33" s="34"/>
      <c r="J33" s="34"/>
      <c r="K33" s="35">
        <f>K27+K32</f>
        <v>40222.222222222219</v>
      </c>
    </row>
    <row r="34" spans="1:11" ht="19.350000000000001" customHeight="1" x14ac:dyDescent="0.35">
      <c r="A34" s="16"/>
      <c r="B34" s="15"/>
      <c r="C34" s="15"/>
      <c r="D34" s="15"/>
      <c r="E34" s="15"/>
      <c r="F34" s="15"/>
      <c r="G34" s="17"/>
      <c r="H34" s="15"/>
      <c r="I34" s="15"/>
      <c r="J34" s="15"/>
      <c r="K34" s="17"/>
    </row>
    <row r="35" spans="1:11" ht="19.350000000000001" customHeight="1" x14ac:dyDescent="0.35">
      <c r="A35" s="46" t="s">
        <v>2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9.350000000000001" customHeight="1" x14ac:dyDescent="0.35">
      <c r="A36" s="42" t="s">
        <v>7</v>
      </c>
      <c r="B36" s="43" t="s">
        <v>51</v>
      </c>
      <c r="C36" s="43" t="s">
        <v>24</v>
      </c>
      <c r="D36" s="43" t="s">
        <v>23</v>
      </c>
      <c r="E36" s="40"/>
      <c r="F36" s="43" t="s">
        <v>22</v>
      </c>
      <c r="G36" s="43" t="s">
        <v>16</v>
      </c>
      <c r="H36" s="43" t="s">
        <v>23</v>
      </c>
      <c r="I36" s="40"/>
      <c r="J36" s="43" t="s">
        <v>22</v>
      </c>
      <c r="K36" s="43" t="s">
        <v>16</v>
      </c>
    </row>
    <row r="37" spans="1:11" ht="19.350000000000001" customHeight="1" x14ac:dyDescent="0.35">
      <c r="A37" s="6" t="s">
        <v>19</v>
      </c>
      <c r="B37" s="6">
        <f>$C$4</f>
        <v>400</v>
      </c>
      <c r="C37" s="6">
        <v>90</v>
      </c>
      <c r="D37" s="6">
        <f>(C5/30)*15*2</f>
        <v>90</v>
      </c>
      <c r="E37" s="9"/>
      <c r="F37" s="6">
        <v>2</v>
      </c>
      <c r="G37" s="8">
        <f>((F37*D37*$G$4)/$C37)*$B37</f>
        <v>80000</v>
      </c>
      <c r="H37" s="6">
        <f>(C5/30)*1*2</f>
        <v>6</v>
      </c>
      <c r="I37" s="9"/>
      <c r="J37" s="6">
        <v>2</v>
      </c>
      <c r="K37" s="8">
        <f>((J37*H37*$G$4)/$C37)*$B37</f>
        <v>5333.3333333333339</v>
      </c>
    </row>
    <row r="38" spans="1:11" ht="19.350000000000001" customHeight="1" x14ac:dyDescent="0.35">
      <c r="A38" s="6" t="s">
        <v>20</v>
      </c>
      <c r="B38" s="6">
        <v>10</v>
      </c>
      <c r="C38" s="9"/>
      <c r="D38" s="6">
        <f>D37</f>
        <v>90</v>
      </c>
      <c r="E38" s="9"/>
      <c r="F38" s="9"/>
      <c r="G38" s="8">
        <f>D38*$G$4*$B38</f>
        <v>90000</v>
      </c>
      <c r="H38" s="6">
        <f>H37</f>
        <v>6</v>
      </c>
      <c r="I38" s="9"/>
      <c r="J38" s="9"/>
      <c r="K38" s="8">
        <f>H38*$G$4*$B38</f>
        <v>6000</v>
      </c>
    </row>
    <row r="39" spans="1:11" ht="19.350000000000001" hidden="1" customHeight="1" x14ac:dyDescent="0.35">
      <c r="A39" s="6" t="s">
        <v>21</v>
      </c>
      <c r="B39" s="6">
        <v>40</v>
      </c>
      <c r="C39" s="9"/>
      <c r="D39" s="9"/>
      <c r="E39" s="9"/>
      <c r="F39" s="9"/>
      <c r="G39" s="9"/>
      <c r="H39" s="9"/>
      <c r="I39" s="9"/>
      <c r="J39" s="9"/>
      <c r="K39" s="9"/>
    </row>
    <row r="40" spans="1:11" ht="19.350000000000001" hidden="1" customHeight="1" x14ac:dyDescent="0.35">
      <c r="A40" s="18" t="s">
        <v>17</v>
      </c>
      <c r="B40" s="19"/>
      <c r="C40" s="19"/>
      <c r="D40" s="19"/>
      <c r="E40" s="19"/>
      <c r="F40" s="19"/>
      <c r="G40" s="23">
        <f>SUM(G37:G39)</f>
        <v>170000</v>
      </c>
      <c r="H40" s="19"/>
      <c r="I40" s="19"/>
      <c r="J40" s="19"/>
      <c r="K40" s="23">
        <f>SUM(K37:K39)</f>
        <v>11333.333333333334</v>
      </c>
    </row>
    <row r="41" spans="1:11" ht="19.350000000000001" customHeight="1" x14ac:dyDescent="0.35">
      <c r="A41" s="44" t="s">
        <v>25</v>
      </c>
      <c r="B41" s="40" t="s">
        <v>51</v>
      </c>
      <c r="C41" s="40" t="s">
        <v>27</v>
      </c>
      <c r="D41" s="40" t="s">
        <v>23</v>
      </c>
      <c r="E41" s="40" t="s">
        <v>26</v>
      </c>
      <c r="F41" s="40" t="s">
        <v>22</v>
      </c>
      <c r="G41" s="40" t="s">
        <v>16</v>
      </c>
      <c r="H41" s="40" t="s">
        <v>23</v>
      </c>
      <c r="I41" s="40" t="s">
        <v>26</v>
      </c>
      <c r="J41" s="40" t="s">
        <v>22</v>
      </c>
      <c r="K41" s="40" t="s">
        <v>16</v>
      </c>
    </row>
    <row r="42" spans="1:11" ht="19.350000000000001" customHeight="1" x14ac:dyDescent="0.35">
      <c r="A42" s="6" t="s">
        <v>19</v>
      </c>
      <c r="B42" s="6">
        <f>$C$4</f>
        <v>400</v>
      </c>
      <c r="C42" s="6">
        <f>G2</f>
        <v>10</v>
      </c>
      <c r="D42" s="6">
        <f>D37</f>
        <v>90</v>
      </c>
      <c r="E42" s="6">
        <v>1</v>
      </c>
      <c r="F42" s="6">
        <v>2</v>
      </c>
      <c r="G42" s="8">
        <f>F42*E42*$C42*$B42*D42</f>
        <v>720000</v>
      </c>
      <c r="H42" s="6">
        <f>H37</f>
        <v>6</v>
      </c>
      <c r="I42" s="6">
        <v>0.25</v>
      </c>
      <c r="J42" s="6">
        <v>2</v>
      </c>
      <c r="K42" s="8">
        <f>J42*I42*$C42*$B42*H42</f>
        <v>12000</v>
      </c>
    </row>
    <row r="43" spans="1:11" ht="19.350000000000001" customHeight="1" thickBot="1" x14ac:dyDescent="0.4">
      <c r="A43" s="36" t="s">
        <v>17</v>
      </c>
      <c r="B43" s="37"/>
      <c r="C43" s="37"/>
      <c r="D43" s="37"/>
      <c r="E43" s="37"/>
      <c r="F43" s="37"/>
      <c r="G43" s="38">
        <f>G40+G42</f>
        <v>890000</v>
      </c>
      <c r="H43" s="37"/>
      <c r="I43" s="37"/>
      <c r="J43" s="37"/>
      <c r="K43" s="38">
        <f>K40+K42</f>
        <v>23333.333333333336</v>
      </c>
    </row>
    <row r="44" spans="1:11" ht="19.350000000000001" customHeight="1" x14ac:dyDescent="0.35">
      <c r="A44" s="28"/>
      <c r="B44" s="11"/>
      <c r="C44" s="11"/>
      <c r="D44" s="11"/>
      <c r="E44" s="11"/>
      <c r="F44" s="11"/>
      <c r="G44" s="29"/>
      <c r="H44" s="11"/>
      <c r="I44" s="11"/>
      <c r="J44" s="11"/>
      <c r="K44" s="29"/>
    </row>
    <row r="45" spans="1:11" ht="19.350000000000001" customHeight="1" x14ac:dyDescent="0.35">
      <c r="A45" s="46" t="s">
        <v>3</v>
      </c>
      <c r="B45" s="51" t="s">
        <v>47</v>
      </c>
      <c r="C45" s="51"/>
      <c r="D45" s="51"/>
      <c r="E45" s="51"/>
      <c r="F45" s="51"/>
      <c r="G45" s="51"/>
      <c r="H45" s="51"/>
      <c r="I45" s="51"/>
      <c r="J45" s="51"/>
      <c r="K45" s="51"/>
    </row>
    <row r="46" spans="1:11" ht="19.350000000000001" hidden="1" customHeight="1" x14ac:dyDescent="0.35">
      <c r="A46" s="12" t="s">
        <v>25</v>
      </c>
      <c r="B46" s="13" t="s">
        <v>8</v>
      </c>
      <c r="C46" s="13" t="s">
        <v>18</v>
      </c>
      <c r="D46" s="14"/>
      <c r="E46" s="14"/>
      <c r="F46" s="13" t="s">
        <v>34</v>
      </c>
      <c r="G46" s="13" t="s">
        <v>16</v>
      </c>
      <c r="H46" s="14"/>
      <c r="I46" s="14"/>
      <c r="J46" s="13" t="s">
        <v>34</v>
      </c>
      <c r="K46" s="13" t="s">
        <v>16</v>
      </c>
    </row>
    <row r="47" spans="1:11" ht="19.350000000000001" hidden="1" customHeight="1" x14ac:dyDescent="0.35">
      <c r="A47" s="6" t="s">
        <v>9</v>
      </c>
      <c r="B47" s="6">
        <v>1</v>
      </c>
      <c r="C47" s="6">
        <f>B47*$C$4</f>
        <v>400</v>
      </c>
      <c r="D47" s="9"/>
      <c r="E47" s="9"/>
      <c r="F47" s="6">
        <v>10</v>
      </c>
      <c r="G47" s="8">
        <f>$C47*F47</f>
        <v>4000</v>
      </c>
      <c r="H47" s="9"/>
      <c r="I47" s="9"/>
      <c r="J47" s="6">
        <v>0</v>
      </c>
      <c r="K47" s="8">
        <f>$C47*J47</f>
        <v>0</v>
      </c>
    </row>
    <row r="48" spans="1:11" ht="19.350000000000001" hidden="1" customHeight="1" x14ac:dyDescent="0.35">
      <c r="A48" s="6" t="s">
        <v>15</v>
      </c>
      <c r="B48" s="6">
        <v>0.5</v>
      </c>
      <c r="C48" s="6">
        <f>B48*$C$4</f>
        <v>200</v>
      </c>
      <c r="D48" s="9"/>
      <c r="E48" s="9"/>
      <c r="F48" s="6">
        <v>0</v>
      </c>
      <c r="G48" s="8">
        <f>$C48*F48</f>
        <v>0</v>
      </c>
      <c r="H48" s="9"/>
      <c r="I48" s="9"/>
      <c r="J48" s="6">
        <v>10</v>
      </c>
      <c r="K48" s="8">
        <f>$C48*J48</f>
        <v>2000</v>
      </c>
    </row>
    <row r="49" spans="1:13" ht="19.350000000000001" hidden="1" customHeight="1" x14ac:dyDescent="0.35">
      <c r="A49" s="6" t="s">
        <v>10</v>
      </c>
      <c r="B49" s="6">
        <v>2.5</v>
      </c>
      <c r="C49" s="6">
        <f>B49*$C$4</f>
        <v>1000</v>
      </c>
      <c r="D49" s="9"/>
      <c r="E49" s="9"/>
      <c r="F49" s="6">
        <v>0</v>
      </c>
      <c r="G49" s="8">
        <f>$C49*F49</f>
        <v>0</v>
      </c>
      <c r="H49" s="9"/>
      <c r="I49" s="9"/>
      <c r="J49" s="6">
        <f>$G$2*$C$2</f>
        <v>20</v>
      </c>
      <c r="K49" s="8">
        <f>$C49*J49</f>
        <v>20000</v>
      </c>
    </row>
    <row r="50" spans="1:13" ht="19.350000000000001" hidden="1" customHeight="1" x14ac:dyDescent="0.35">
      <c r="A50" s="6" t="s">
        <v>11</v>
      </c>
      <c r="B50" s="6">
        <v>0.5</v>
      </c>
      <c r="C50" s="6">
        <f>B50*$C$4</f>
        <v>200</v>
      </c>
      <c r="D50" s="9"/>
      <c r="E50" s="9"/>
      <c r="F50" s="6">
        <v>0</v>
      </c>
      <c r="G50" s="8">
        <f>$C50*F50</f>
        <v>0</v>
      </c>
      <c r="H50" s="9"/>
      <c r="I50" s="9"/>
      <c r="J50" s="6">
        <f>$G$2*$C$3</f>
        <v>0</v>
      </c>
      <c r="K50" s="8">
        <f>$C50*J50</f>
        <v>0</v>
      </c>
    </row>
    <row r="51" spans="1:13" ht="19.350000000000001" hidden="1" customHeight="1" thickBot="1" x14ac:dyDescent="0.4">
      <c r="A51" s="18" t="s">
        <v>17</v>
      </c>
      <c r="B51" s="19"/>
      <c r="C51" s="19"/>
      <c r="D51" s="19"/>
      <c r="E51" s="19"/>
      <c r="F51" s="19"/>
      <c r="G51" s="23">
        <f>SUM(G47:G50)</f>
        <v>4000</v>
      </c>
      <c r="H51" s="19"/>
      <c r="I51" s="19"/>
      <c r="J51" s="19"/>
      <c r="K51" s="23">
        <f>SUM(K47:K50)</f>
        <v>22000</v>
      </c>
    </row>
    <row r="52" spans="1:13" ht="19.350000000000001" hidden="1" customHeight="1" x14ac:dyDescent="0.35">
      <c r="A52" s="24" t="s">
        <v>7</v>
      </c>
      <c r="B52" s="5" t="s">
        <v>18</v>
      </c>
      <c r="C52" s="5" t="s">
        <v>24</v>
      </c>
      <c r="D52" s="5" t="s">
        <v>23</v>
      </c>
      <c r="E52" s="7"/>
      <c r="F52" s="5" t="s">
        <v>22</v>
      </c>
      <c r="G52" s="5" t="s">
        <v>16</v>
      </c>
      <c r="H52" s="5" t="s">
        <v>23</v>
      </c>
      <c r="I52" s="5" t="s">
        <v>30</v>
      </c>
      <c r="J52" s="5" t="s">
        <v>22</v>
      </c>
      <c r="K52" s="5" t="s">
        <v>16</v>
      </c>
    </row>
    <row r="53" spans="1:13" ht="19.350000000000001" hidden="1" customHeight="1" x14ac:dyDescent="0.35">
      <c r="A53" s="6" t="s">
        <v>19</v>
      </c>
      <c r="B53" s="6">
        <f>$C$4</f>
        <v>400</v>
      </c>
      <c r="C53" s="6">
        <v>90</v>
      </c>
      <c r="D53" s="6">
        <v>2</v>
      </c>
      <c r="E53" s="9"/>
      <c r="F53" s="6">
        <v>2</v>
      </c>
      <c r="G53" s="8">
        <f>((F53*D53*$G$4)/$C53)*$B53</f>
        <v>1777.7777777777778</v>
      </c>
      <c r="H53" s="6">
        <v>2</v>
      </c>
      <c r="I53" s="9"/>
      <c r="J53" s="6">
        <f>J29</f>
        <v>7</v>
      </c>
      <c r="K53" s="8">
        <f>((J53*H53*$G$4)/$C53)*$B53</f>
        <v>6222.2222222222217</v>
      </c>
    </row>
    <row r="54" spans="1:13" ht="19.350000000000001" hidden="1" customHeight="1" x14ac:dyDescent="0.35">
      <c r="A54" s="6" t="s">
        <v>20</v>
      </c>
      <c r="B54" s="6">
        <v>10</v>
      </c>
      <c r="C54" s="9"/>
      <c r="D54" s="6">
        <v>2</v>
      </c>
      <c r="E54" s="9"/>
      <c r="F54" s="9"/>
      <c r="G54" s="8">
        <f>D54*$G$4*$B54</f>
        <v>2000</v>
      </c>
      <c r="H54" s="6">
        <v>2</v>
      </c>
      <c r="I54" s="6">
        <f>I30</f>
        <v>2</v>
      </c>
      <c r="J54" s="9"/>
      <c r="K54" s="8">
        <f>H54*I54*$G$4*$B54</f>
        <v>4000</v>
      </c>
    </row>
    <row r="55" spans="1:13" ht="19.350000000000001" hidden="1" customHeight="1" x14ac:dyDescent="0.35">
      <c r="A55" s="6" t="s">
        <v>21</v>
      </c>
      <c r="B55" s="6">
        <v>40</v>
      </c>
      <c r="C55" s="9"/>
      <c r="D55" s="6">
        <v>2</v>
      </c>
      <c r="E55" s="9"/>
      <c r="F55" s="9"/>
      <c r="G55" s="8">
        <f>D55*$G$4*$B55</f>
        <v>8000</v>
      </c>
      <c r="H55" s="6">
        <v>2</v>
      </c>
      <c r="I55" s="9"/>
      <c r="J55" s="9"/>
      <c r="K55" s="8">
        <f>H55*$G$4*$B55</f>
        <v>8000</v>
      </c>
    </row>
    <row r="56" spans="1:13" ht="19.350000000000001" hidden="1" customHeight="1" x14ac:dyDescent="0.35">
      <c r="A56" s="10" t="s">
        <v>17</v>
      </c>
      <c r="B56" s="6"/>
      <c r="C56" s="6"/>
      <c r="D56" s="6"/>
      <c r="E56" s="6"/>
      <c r="F56" s="6"/>
      <c r="G56" s="8">
        <f>SUM(G53:G55)</f>
        <v>11777.777777777777</v>
      </c>
      <c r="H56" s="6"/>
      <c r="I56" s="6"/>
      <c r="J56" s="6"/>
      <c r="K56" s="8">
        <f>SUM(K53:K55)</f>
        <v>18222.222222222223</v>
      </c>
    </row>
    <row r="57" spans="1:13" ht="19.350000000000001" customHeight="1" thickBot="1" x14ac:dyDescent="0.4">
      <c r="A57" s="33" t="s">
        <v>17</v>
      </c>
      <c r="B57" s="34"/>
      <c r="C57" s="34"/>
      <c r="D57" s="34"/>
      <c r="E57" s="34"/>
      <c r="F57" s="34"/>
      <c r="G57" s="35">
        <f>G51+G56</f>
        <v>15777.777777777777</v>
      </c>
      <c r="H57" s="34"/>
      <c r="I57" s="34"/>
      <c r="J57" s="34"/>
      <c r="K57" s="35">
        <f>K51+K56</f>
        <v>40222.222222222219</v>
      </c>
    </row>
    <row r="58" spans="1:13" ht="19.350000000000001" customHeight="1" thickBot="1" x14ac:dyDescent="0.4">
      <c r="A58" s="20"/>
      <c r="B58" s="21"/>
      <c r="C58" s="21"/>
      <c r="D58" s="21"/>
      <c r="E58" s="21"/>
      <c r="F58" s="21"/>
      <c r="G58" s="22"/>
      <c r="H58" s="21"/>
      <c r="I58" s="21"/>
      <c r="J58" s="21"/>
      <c r="K58" s="22"/>
    </row>
    <row r="59" spans="1:13" ht="19.350000000000001" customHeight="1" thickTop="1" x14ac:dyDescent="0.35">
      <c r="A59" s="30" t="s">
        <v>28</v>
      </c>
      <c r="B59" s="31"/>
      <c r="C59" s="31"/>
      <c r="D59" s="31"/>
      <c r="E59" s="31"/>
      <c r="F59" s="31"/>
      <c r="G59" s="32">
        <f>G19+G33+G43+G57</f>
        <v>1091555.5555555555</v>
      </c>
      <c r="H59" s="31"/>
      <c r="I59" s="31"/>
      <c r="J59" s="31"/>
      <c r="K59" s="32">
        <f>K19+K33+K43+K57</f>
        <v>657777.77777777787</v>
      </c>
    </row>
    <row r="61" spans="1:13" x14ac:dyDescent="0.35">
      <c r="A61" s="4"/>
      <c r="G61" s="3"/>
      <c r="K61" s="3"/>
      <c r="M61" s="1"/>
    </row>
    <row r="62" spans="1:13" x14ac:dyDescent="0.35">
      <c r="A62" s="4"/>
      <c r="G62" s="3"/>
      <c r="K62" s="3"/>
      <c r="M62" s="1"/>
    </row>
    <row r="63" spans="1:13" x14ac:dyDescent="0.35">
      <c r="A63" s="4"/>
      <c r="G63" s="3"/>
      <c r="K63" s="3"/>
      <c r="M63" s="1"/>
    </row>
    <row r="64" spans="1:13" x14ac:dyDescent="0.35">
      <c r="A64" s="4"/>
    </row>
  </sheetData>
  <mergeCells count="3">
    <mergeCell ref="B45:K45"/>
    <mergeCell ref="F9:G9"/>
    <mergeCell ref="J9:K9"/>
  </mergeCells>
  <conditionalFormatting sqref="M61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M62:M63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 náklady - rozpad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Jirka</cp:lastModifiedBy>
  <dcterms:created xsi:type="dcterms:W3CDTF">2020-12-13T07:42:38Z</dcterms:created>
  <dcterms:modified xsi:type="dcterms:W3CDTF">2021-05-20T20:41:33Z</dcterms:modified>
</cp:coreProperties>
</file>