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harts/chart18.xml" ContentType="application/vnd.openxmlformats-officedocument.drawingml.chart+xml"/>
  <Override PartName="/xl/worksheets/sheet1.xml" ContentType="application/vnd.openxmlformats-officedocument.spreadsheetml.worksheet+xml"/>
  <Default Extension="vml" ContentType="application/vnd.openxmlformats-officedocument.vmlDrawing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240" yWindow="105" windowWidth="19320" windowHeight="11760"/>
  </bookViews>
  <sheets>
    <sheet name="Transformační tabulka" sheetId="3" r:id="rId1"/>
    <sheet name="Vůz 1" sheetId="4" r:id="rId2"/>
    <sheet name="Vůz 2" sheetId="14" r:id="rId3"/>
    <sheet name="Vůz 3" sheetId="15" r:id="rId4"/>
    <sheet name="Vůz 4" sheetId="16" r:id="rId5"/>
    <sheet name="Vůz 5" sheetId="18" r:id="rId6"/>
    <sheet name="Vůz 6" sheetId="19" r:id="rId7"/>
    <sheet name="Vůz 7" sheetId="20" r:id="rId8"/>
    <sheet name="Souhrné hodnocení" sheetId="13" r:id="rId9"/>
  </sheets>
  <calcPr calcId="125725"/>
</workbook>
</file>

<file path=xl/calcChain.xml><?xml version="1.0" encoding="utf-8"?>
<calcChain xmlns="http://schemas.openxmlformats.org/spreadsheetml/2006/main">
  <c r="B9" i="13"/>
  <c r="K24" i="20"/>
  <c r="J24"/>
  <c r="I24"/>
  <c r="H24"/>
  <c r="G24"/>
  <c r="F24"/>
  <c r="E24"/>
  <c r="D24"/>
  <c r="C24"/>
  <c r="B24"/>
  <c r="C20"/>
  <c r="C19"/>
  <c r="G18"/>
  <c r="C18"/>
  <c r="H17"/>
  <c r="G17"/>
  <c r="E17"/>
  <c r="C17"/>
  <c r="J16"/>
  <c r="H16"/>
  <c r="G16"/>
  <c r="E16"/>
  <c r="C16"/>
  <c r="J15"/>
  <c r="H15"/>
  <c r="G15"/>
  <c r="E15"/>
  <c r="C15"/>
  <c r="B15"/>
  <c r="J14"/>
  <c r="I14"/>
  <c r="H14"/>
  <c r="G14"/>
  <c r="E14"/>
  <c r="D14"/>
  <c r="C14"/>
  <c r="B14"/>
  <c r="J13"/>
  <c r="I13"/>
  <c r="H13"/>
  <c r="G13"/>
  <c r="E13"/>
  <c r="D13"/>
  <c r="C13"/>
  <c r="B13"/>
  <c r="K12"/>
  <c r="J12"/>
  <c r="I12"/>
  <c r="H12"/>
  <c r="G12"/>
  <c r="E12"/>
  <c r="D12"/>
  <c r="C12"/>
  <c r="B12"/>
  <c r="K11"/>
  <c r="J11"/>
  <c r="I11"/>
  <c r="H11"/>
  <c r="G11"/>
  <c r="F11"/>
  <c r="E11"/>
  <c r="D11"/>
  <c r="C11"/>
  <c r="B11"/>
  <c r="K10"/>
  <c r="J10"/>
  <c r="I10"/>
  <c r="H10"/>
  <c r="G10"/>
  <c r="F10"/>
  <c r="E10"/>
  <c r="D10"/>
  <c r="C10"/>
  <c r="B10"/>
  <c r="B8" i="13"/>
  <c r="K24" i="19"/>
  <c r="J24"/>
  <c r="I24"/>
  <c r="H24"/>
  <c r="G24"/>
  <c r="F24"/>
  <c r="E24"/>
  <c r="D24"/>
  <c r="C24"/>
  <c r="B24"/>
  <c r="C20"/>
  <c r="C19"/>
  <c r="G18"/>
  <c r="C18"/>
  <c r="H17"/>
  <c r="G17"/>
  <c r="E17"/>
  <c r="C17"/>
  <c r="J16"/>
  <c r="H16"/>
  <c r="G16"/>
  <c r="E16"/>
  <c r="C16"/>
  <c r="J15"/>
  <c r="H15"/>
  <c r="G15"/>
  <c r="E15"/>
  <c r="C15"/>
  <c r="B15"/>
  <c r="J14"/>
  <c r="I14"/>
  <c r="H14"/>
  <c r="G14"/>
  <c r="E14"/>
  <c r="D14"/>
  <c r="C14"/>
  <c r="B14"/>
  <c r="J13"/>
  <c r="I13"/>
  <c r="H13"/>
  <c r="G13"/>
  <c r="E13"/>
  <c r="D13"/>
  <c r="C13"/>
  <c r="B13"/>
  <c r="K12"/>
  <c r="J12"/>
  <c r="I12"/>
  <c r="H12"/>
  <c r="G12"/>
  <c r="E12"/>
  <c r="D12"/>
  <c r="C12"/>
  <c r="B12"/>
  <c r="K11"/>
  <c r="J11"/>
  <c r="I11"/>
  <c r="H11"/>
  <c r="G11"/>
  <c r="F11"/>
  <c r="E11"/>
  <c r="D11"/>
  <c r="C11"/>
  <c r="B11"/>
  <c r="K10"/>
  <c r="J10"/>
  <c r="I10"/>
  <c r="H10"/>
  <c r="G10"/>
  <c r="F10"/>
  <c r="E10"/>
  <c r="D10"/>
  <c r="C10"/>
  <c r="B10"/>
  <c r="B7" i="13"/>
  <c r="B6"/>
  <c r="B5"/>
  <c r="B3"/>
  <c r="B4"/>
  <c r="K24" i="18"/>
  <c r="J24"/>
  <c r="I24"/>
  <c r="H24"/>
  <c r="G24"/>
  <c r="F24"/>
  <c r="E24"/>
  <c r="D24"/>
  <c r="C24"/>
  <c r="B24"/>
  <c r="C20"/>
  <c r="C19"/>
  <c r="G18"/>
  <c r="C18"/>
  <c r="H17"/>
  <c r="G17"/>
  <c r="E17"/>
  <c r="C17"/>
  <c r="J16"/>
  <c r="H16"/>
  <c r="G16"/>
  <c r="E16"/>
  <c r="C16"/>
  <c r="J15"/>
  <c r="H15"/>
  <c r="G15"/>
  <c r="E15"/>
  <c r="C15"/>
  <c r="B15"/>
  <c r="J14"/>
  <c r="I14"/>
  <c r="H14"/>
  <c r="G14"/>
  <c r="E14"/>
  <c r="D14"/>
  <c r="C14"/>
  <c r="B14"/>
  <c r="J13"/>
  <c r="I13"/>
  <c r="H13"/>
  <c r="G13"/>
  <c r="E13"/>
  <c r="D13"/>
  <c r="C13"/>
  <c r="B13"/>
  <c r="K12"/>
  <c r="J12"/>
  <c r="I12"/>
  <c r="H12"/>
  <c r="G12"/>
  <c r="E12"/>
  <c r="D12"/>
  <c r="C12"/>
  <c r="B12"/>
  <c r="K11"/>
  <c r="J11"/>
  <c r="I11"/>
  <c r="H11"/>
  <c r="G11"/>
  <c r="F11"/>
  <c r="E11"/>
  <c r="D11"/>
  <c r="C11"/>
  <c r="B11"/>
  <c r="K10"/>
  <c r="J10"/>
  <c r="I10"/>
  <c r="H10"/>
  <c r="G10"/>
  <c r="F10"/>
  <c r="E10"/>
  <c r="D10"/>
  <c r="C10"/>
  <c r="B10"/>
  <c r="K24" i="16"/>
  <c r="J24"/>
  <c r="I24"/>
  <c r="H24"/>
  <c r="G24"/>
  <c r="F24"/>
  <c r="E24"/>
  <c r="D24"/>
  <c r="C24"/>
  <c r="B24"/>
  <c r="C20"/>
  <c r="C19"/>
  <c r="G18"/>
  <c r="C18"/>
  <c r="H17"/>
  <c r="G17"/>
  <c r="E17"/>
  <c r="C17"/>
  <c r="J16"/>
  <c r="H16"/>
  <c r="G16"/>
  <c r="E16"/>
  <c r="C16"/>
  <c r="J15"/>
  <c r="H15"/>
  <c r="G15"/>
  <c r="E15"/>
  <c r="C15"/>
  <c r="B15"/>
  <c r="J14"/>
  <c r="I14"/>
  <c r="H14"/>
  <c r="G14"/>
  <c r="E14"/>
  <c r="D14"/>
  <c r="C14"/>
  <c r="B14"/>
  <c r="J13"/>
  <c r="I13"/>
  <c r="H13"/>
  <c r="G13"/>
  <c r="E13"/>
  <c r="D13"/>
  <c r="C13"/>
  <c r="B13"/>
  <c r="K12"/>
  <c r="J12"/>
  <c r="I12"/>
  <c r="H12"/>
  <c r="G12"/>
  <c r="E12"/>
  <c r="D12"/>
  <c r="C12"/>
  <c r="B12"/>
  <c r="K11"/>
  <c r="J11"/>
  <c r="I11"/>
  <c r="H11"/>
  <c r="G11"/>
  <c r="F11"/>
  <c r="E11"/>
  <c r="D11"/>
  <c r="C11"/>
  <c r="B11"/>
  <c r="K10"/>
  <c r="J10"/>
  <c r="I10"/>
  <c r="H10"/>
  <c r="G10"/>
  <c r="F10"/>
  <c r="E10"/>
  <c r="D10"/>
  <c r="C10"/>
  <c r="B10"/>
  <c r="K24" i="15"/>
  <c r="J24"/>
  <c r="I24"/>
  <c r="H24"/>
  <c r="G24"/>
  <c r="F24"/>
  <c r="E24"/>
  <c r="D24"/>
  <c r="C24"/>
  <c r="B24"/>
  <c r="C20"/>
  <c r="C19"/>
  <c r="G18"/>
  <c r="C18"/>
  <c r="H17"/>
  <c r="G17"/>
  <c r="E17"/>
  <c r="C17"/>
  <c r="J16"/>
  <c r="H16"/>
  <c r="G16"/>
  <c r="E16"/>
  <c r="C16"/>
  <c r="J15"/>
  <c r="H15"/>
  <c r="G15"/>
  <c r="E15"/>
  <c r="C15"/>
  <c r="B15"/>
  <c r="J14"/>
  <c r="I14"/>
  <c r="H14"/>
  <c r="G14"/>
  <c r="E14"/>
  <c r="D14"/>
  <c r="C14"/>
  <c r="B14"/>
  <c r="J13"/>
  <c r="I13"/>
  <c r="H13"/>
  <c r="G13"/>
  <c r="E13"/>
  <c r="D13"/>
  <c r="C13"/>
  <c r="B13"/>
  <c r="K12"/>
  <c r="J12"/>
  <c r="I12"/>
  <c r="H12"/>
  <c r="G12"/>
  <c r="E12"/>
  <c r="D12"/>
  <c r="C12"/>
  <c r="B12"/>
  <c r="K11"/>
  <c r="J11"/>
  <c r="I11"/>
  <c r="H11"/>
  <c r="G11"/>
  <c r="F11"/>
  <c r="E11"/>
  <c r="D11"/>
  <c r="C11"/>
  <c r="B11"/>
  <c r="K10"/>
  <c r="J10"/>
  <c r="I10"/>
  <c r="H10"/>
  <c r="G10"/>
  <c r="F10"/>
  <c r="E10"/>
  <c r="D10"/>
  <c r="C10"/>
  <c r="B10"/>
  <c r="K24" i="14"/>
  <c r="J24"/>
  <c r="I24"/>
  <c r="H24"/>
  <c r="G24"/>
  <c r="F24"/>
  <c r="E24"/>
  <c r="D24"/>
  <c r="C24"/>
  <c r="B24"/>
  <c r="C20"/>
  <c r="C19"/>
  <c r="G18"/>
  <c r="C18"/>
  <c r="H17"/>
  <c r="G17"/>
  <c r="E17"/>
  <c r="C17"/>
  <c r="J16"/>
  <c r="H16"/>
  <c r="G16"/>
  <c r="E16"/>
  <c r="C16"/>
  <c r="J15"/>
  <c r="H15"/>
  <c r="G15"/>
  <c r="E15"/>
  <c r="C15"/>
  <c r="B15"/>
  <c r="J14"/>
  <c r="I14"/>
  <c r="H14"/>
  <c r="G14"/>
  <c r="E14"/>
  <c r="D14"/>
  <c r="C14"/>
  <c r="B14"/>
  <c r="J13"/>
  <c r="I13"/>
  <c r="H13"/>
  <c r="G13"/>
  <c r="E13"/>
  <c r="D13"/>
  <c r="C13"/>
  <c r="B13"/>
  <c r="K12"/>
  <c r="J12"/>
  <c r="I12"/>
  <c r="H12"/>
  <c r="G12"/>
  <c r="E12"/>
  <c r="D12"/>
  <c r="C12"/>
  <c r="B12"/>
  <c r="K11"/>
  <c r="J11"/>
  <c r="I11"/>
  <c r="H11"/>
  <c r="G11"/>
  <c r="F11"/>
  <c r="E11"/>
  <c r="D11"/>
  <c r="C11"/>
  <c r="B11"/>
  <c r="K10"/>
  <c r="J10"/>
  <c r="I10"/>
  <c r="H10"/>
  <c r="G10"/>
  <c r="F10"/>
  <c r="E10"/>
  <c r="D10"/>
  <c r="C10"/>
  <c r="B10"/>
  <c r="B30" i="3"/>
  <c r="K24" i="4"/>
  <c r="J24"/>
  <c r="I24"/>
  <c r="H24"/>
  <c r="G24"/>
  <c r="F24"/>
  <c r="E24"/>
  <c r="D24"/>
  <c r="C24"/>
  <c r="B24"/>
  <c r="E53" i="3"/>
  <c r="E54"/>
  <c r="K12" i="4"/>
  <c r="K11"/>
  <c r="K10"/>
  <c r="J16"/>
  <c r="J15"/>
  <c r="J14"/>
  <c r="J13"/>
  <c r="J12"/>
  <c r="J11"/>
  <c r="J10"/>
  <c r="I14"/>
  <c r="I13"/>
  <c r="I12"/>
  <c r="I11"/>
  <c r="I10"/>
  <c r="H17"/>
  <c r="H16"/>
  <c r="H15"/>
  <c r="H14"/>
  <c r="H13"/>
  <c r="H12"/>
  <c r="H11"/>
  <c r="H10"/>
  <c r="G18"/>
  <c r="G17"/>
  <c r="G16"/>
  <c r="G15"/>
  <c r="G14"/>
  <c r="G13"/>
  <c r="G12"/>
  <c r="G11"/>
  <c r="G10"/>
  <c r="F11"/>
  <c r="F10"/>
  <c r="E17"/>
  <c r="E16"/>
  <c r="E15"/>
  <c r="E14"/>
  <c r="E13"/>
  <c r="E12"/>
  <c r="E11"/>
  <c r="E10"/>
  <c r="D14"/>
  <c r="D13"/>
  <c r="D12"/>
  <c r="D11"/>
  <c r="D10"/>
  <c r="C20"/>
  <c r="C19"/>
  <c r="C18"/>
  <c r="C17"/>
  <c r="C16"/>
  <c r="C15"/>
  <c r="C14"/>
  <c r="C13"/>
  <c r="C12"/>
  <c r="C11"/>
  <c r="C10"/>
  <c r="B10"/>
  <c r="B11"/>
  <c r="B15"/>
  <c r="B14"/>
  <c r="B13"/>
  <c r="B12"/>
  <c r="C30" i="3"/>
  <c r="D30"/>
  <c r="E30"/>
  <c r="F30"/>
  <c r="G30"/>
  <c r="H30"/>
  <c r="I30"/>
  <c r="J30"/>
  <c r="K30"/>
  <c r="D37" i="20" l="1"/>
  <c r="G37" s="1"/>
  <c r="D9" i="13" s="1"/>
  <c r="D37" i="19"/>
  <c r="G37" s="1"/>
  <c r="D8" i="13" s="1"/>
  <c r="D37" i="18"/>
  <c r="C7" i="13" s="1"/>
  <c r="D37" i="16"/>
  <c r="C6" i="13" s="1"/>
  <c r="D37" i="15"/>
  <c r="C5" i="13" s="1"/>
  <c r="D37" i="14"/>
  <c r="C4" i="13" s="1"/>
  <c r="D37" i="4"/>
  <c r="C3" i="13" s="1"/>
  <c r="C9" l="1"/>
  <c r="C8"/>
  <c r="G37" i="18"/>
  <c r="D7" i="13" s="1"/>
  <c r="G37" i="16"/>
  <c r="D6" i="13" s="1"/>
  <c r="G37" i="15"/>
  <c r="D5" i="13" s="1"/>
  <c r="G37" i="14"/>
  <c r="D4" i="13" s="1"/>
  <c r="G37" i="4"/>
  <c r="D3" i="13" s="1"/>
</calcChain>
</file>

<file path=xl/sharedStrings.xml><?xml version="1.0" encoding="utf-8"?>
<sst xmlns="http://schemas.openxmlformats.org/spreadsheetml/2006/main" count="381" uniqueCount="108">
  <si>
    <t>N</t>
  </si>
  <si>
    <t>Cena</t>
  </si>
  <si>
    <t>Karoserie</t>
  </si>
  <si>
    <t>Rok výroby</t>
  </si>
  <si>
    <t>Stav vozidla</t>
  </si>
  <si>
    <t>Druh paliva</t>
  </si>
  <si>
    <t>Hnaná náprava</t>
  </si>
  <si>
    <t>SUV</t>
  </si>
  <si>
    <t>van</t>
  </si>
  <si>
    <t>hatchback</t>
  </si>
  <si>
    <t>sedan</t>
  </si>
  <si>
    <t>limuzína</t>
  </si>
  <si>
    <t>kombi</t>
  </si>
  <si>
    <t>MPV</t>
  </si>
  <si>
    <t>kabriolet</t>
  </si>
  <si>
    <t>kupé</t>
  </si>
  <si>
    <t>liftback</t>
  </si>
  <si>
    <t>offroad</t>
  </si>
  <si>
    <t>150000 a více</t>
  </si>
  <si>
    <t>nové</t>
  </si>
  <si>
    <t>havarované</t>
  </si>
  <si>
    <t>předváděcí</t>
  </si>
  <si>
    <t>opraveno po nehodě</t>
  </si>
  <si>
    <t>běžně ojeté</t>
  </si>
  <si>
    <t>benzín</t>
  </si>
  <si>
    <t>nafta</t>
  </si>
  <si>
    <t>hybrid</t>
  </si>
  <si>
    <t>elektro</t>
  </si>
  <si>
    <t>CNG</t>
  </si>
  <si>
    <t>ethanol</t>
  </si>
  <si>
    <t>přední</t>
  </si>
  <si>
    <t>zadní</t>
  </si>
  <si>
    <t>4x4</t>
  </si>
  <si>
    <t>Převodovka</t>
  </si>
  <si>
    <t>manuální</t>
  </si>
  <si>
    <t>automatická</t>
  </si>
  <si>
    <t>Objem motoru (ccm)</t>
  </si>
  <si>
    <t>Výkon (kw)</t>
  </si>
  <si>
    <t>Stav tachometru (km)</t>
  </si>
  <si>
    <t>279 a více</t>
  </si>
  <si>
    <t>LPG</t>
  </si>
  <si>
    <t>Cena (Kč)</t>
  </si>
  <si>
    <t>Objem motoru</t>
  </si>
  <si>
    <t>Výkon</t>
  </si>
  <si>
    <t>Stav tachometru</t>
  </si>
  <si>
    <t>250000 a více</t>
  </si>
  <si>
    <t>Nejvyšší hodnota</t>
  </si>
  <si>
    <t>Vyhodnocení</t>
  </si>
  <si>
    <t>Rozsah</t>
  </si>
  <si>
    <t>Výsledné rozhodnutí</t>
  </si>
  <si>
    <t>Zamítnout koupi</t>
  </si>
  <si>
    <t>Rozhodnutí</t>
  </si>
  <si>
    <t>Automobil</t>
  </si>
  <si>
    <t>Značka a typ automobilu</t>
  </si>
  <si>
    <t>Adresa inzerátu</t>
  </si>
  <si>
    <t>Vlastnosti automobilu</t>
  </si>
  <si>
    <t>Rozhodná hodnota</t>
  </si>
  <si>
    <t>0 - 49999</t>
  </si>
  <si>
    <t>50000 - 99999</t>
  </si>
  <si>
    <t>100000 - 149999</t>
  </si>
  <si>
    <t>150000 - 199999</t>
  </si>
  <si>
    <t>200000 - 249999</t>
  </si>
  <si>
    <t>0 - 999</t>
  </si>
  <si>
    <t>1000 - 4999</t>
  </si>
  <si>
    <t>5000 - 9999</t>
  </si>
  <si>
    <t>10000 - 29999</t>
  </si>
  <si>
    <t>30000 - 49999</t>
  </si>
  <si>
    <t>1000 - 1399</t>
  </si>
  <si>
    <t>1400 - 1599</t>
  </si>
  <si>
    <t>1600 - 1999</t>
  </si>
  <si>
    <t>2000 - 2499</t>
  </si>
  <si>
    <t>2500 - 2999</t>
  </si>
  <si>
    <t>4000 - 4999</t>
  </si>
  <si>
    <t>5000 a více</t>
  </si>
  <si>
    <t>999 a méně</t>
  </si>
  <si>
    <t>43 a méně</t>
  </si>
  <si>
    <t>44 - 73</t>
  </si>
  <si>
    <t>74 - 95</t>
  </si>
  <si>
    <t>96 - 124</t>
  </si>
  <si>
    <t>125 - 163</t>
  </si>
  <si>
    <t>222 - 278</t>
  </si>
  <si>
    <t>Škoda Fabia</t>
  </si>
  <si>
    <t>Souhrné hodnocení</t>
  </si>
  <si>
    <t>Hodnota</t>
  </si>
  <si>
    <t>Výsledek</t>
  </si>
  <si>
    <t>Škoda Octavia</t>
  </si>
  <si>
    <t>Ohodnocení</t>
  </si>
  <si>
    <t>Nižší priorita</t>
  </si>
  <si>
    <t>Vyšší priorita</t>
  </si>
  <si>
    <t>Audi A4</t>
  </si>
  <si>
    <t>Ford Focus</t>
  </si>
  <si>
    <t>3000 - 3999</t>
  </si>
  <si>
    <t>164 - 221</t>
  </si>
  <si>
    <t>http://www.cars.cz/inzerce/osobni-auto-O/Dodge/Grand_Caravan/Grand-Caravan-3.8-SXT-Sto-Van-Minibus-132247075172334636.html?clksrc=Y2Fyc2hwX2NsaWNrWzdd</t>
  </si>
  <si>
    <t>Dodge Grand Caravan</t>
  </si>
  <si>
    <t>http://www.cars.cz/xchanger/templates/cardetail/10553418830447/?cid=13195806721162</t>
  </si>
  <si>
    <t>Opel Meriva</t>
  </si>
  <si>
    <t>http://www.cars.cz/inzerce/osobni-auto-O/Opel/Meriva/Meriva-1.6-MPV-1303448287373352.html?clksrc=Y2Fyc2hwX2NsaWNrWzE0XQ==</t>
  </si>
  <si>
    <t>Kia Sportage</t>
  </si>
  <si>
    <t>http://www.cars.cz/inzerce/osobni-auto-O/Kia/Sportage/Sportage-2.0i-EX-4x4-SUV-1322120876146420.html</t>
  </si>
  <si>
    <t>http://www.cars.cz/inzerce/osobni-auto-O/Audi/A4/A4-Quattro-2.5-Sedan-Limuzina-13088919675192097.html?clksrc=Y2Fyc2hwX2NsaWNrWzhd</t>
  </si>
  <si>
    <t>http://www.cars.cz/xchanger/templates/cardetail/10733900171735/?cid=13221078114240</t>
  </si>
  <si>
    <t>http://www.cars.cz/inzerce/osobni-auto-O/Ford/Focus/Focus-1.8-TDCi-NA-Kombi-131765591391019416.html</t>
  </si>
  <si>
    <t>1997 a dříve</t>
  </si>
  <si>
    <t>1998 - 2003</t>
  </si>
  <si>
    <t>2004 - 2007</t>
  </si>
  <si>
    <t>2008 - 2013</t>
  </si>
  <si>
    <t>2014</t>
  </si>
</sst>
</file>

<file path=xl/styles.xml><?xml version="1.0" encoding="utf-8"?>
<styleSheet xmlns="http://schemas.openxmlformats.org/spreadsheetml/2006/main">
  <fonts count="9">
    <font>
      <sz val="10"/>
      <name val="Arial"/>
      <charset val="238"/>
    </font>
    <font>
      <sz val="8"/>
      <name val="Arial"/>
      <family val="2"/>
      <charset val="238"/>
    </font>
    <font>
      <sz val="11"/>
      <color theme="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0"/>
      <name val="Arial"/>
      <family val="2"/>
      <charset val="238"/>
    </font>
    <font>
      <b/>
      <sz val="10"/>
      <name val="Arial"/>
      <family val="2"/>
      <charset val="238"/>
    </font>
    <font>
      <sz val="10"/>
      <color theme="0"/>
      <name val="Arial"/>
      <family val="2"/>
      <charset val="238"/>
    </font>
    <font>
      <u/>
      <sz val="10"/>
      <color theme="10"/>
      <name val="Arial"/>
      <family val="2"/>
      <charset val="238"/>
    </font>
  </fonts>
  <fills count="18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1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/>
        <bgColor theme="4"/>
      </patternFill>
    </fill>
    <fill>
      <patternFill patternType="solid">
        <fgColor rgb="FF0070C0"/>
        <bgColor theme="4" tint="0.79998168889431442"/>
      </patternFill>
    </fill>
    <fill>
      <patternFill patternType="solid">
        <fgColor rgb="FFC00000"/>
        <bgColor indexed="64"/>
      </patternFill>
    </fill>
    <fill>
      <patternFill patternType="solid">
        <fgColor rgb="FF00B050"/>
        <bgColor theme="4" tint="0.79998168889431442"/>
      </patternFill>
    </fill>
    <fill>
      <patternFill patternType="solid">
        <fgColor theme="9"/>
        <bgColor indexed="64"/>
      </patternFill>
    </fill>
    <fill>
      <patternFill patternType="solid">
        <fgColor rgb="FF7030A0"/>
        <bgColor theme="4" tint="0.79998168889431442"/>
      </patternFill>
    </fill>
    <fill>
      <patternFill patternType="solid">
        <fgColor rgb="FF0070C0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2" tint="-0.749961851863155"/>
        <bgColor indexed="64"/>
      </patternFill>
    </fill>
    <fill>
      <patternFill patternType="solid">
        <fgColor theme="2" tint="-0.749992370372631"/>
        <bgColor theme="4" tint="0.79998168889431442"/>
      </patternFill>
    </fill>
    <fill>
      <patternFill patternType="solid">
        <fgColor theme="1"/>
        <bgColor theme="4" tint="0.79998168889431442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theme="4" tint="0.39997558519241921"/>
      </bottom>
      <diagonal/>
    </border>
    <border>
      <left/>
      <right/>
      <top style="medium">
        <color indexed="64"/>
      </top>
      <bottom style="thin">
        <color theme="4" tint="0.39997558519241921"/>
      </bottom>
      <diagonal/>
    </border>
    <border>
      <left/>
      <right style="medium">
        <color indexed="64"/>
      </right>
      <top style="medium">
        <color indexed="64"/>
      </top>
      <bottom style="thin">
        <color theme="4" tint="0.39997558519241921"/>
      </bottom>
      <diagonal/>
    </border>
    <border>
      <left style="medium">
        <color indexed="64"/>
      </left>
      <right/>
      <top/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medium">
        <color indexed="64"/>
      </right>
      <top/>
      <bottom style="thin">
        <color theme="4" tint="0.39997558519241921"/>
      </bottom>
      <diagonal/>
    </border>
    <border>
      <left style="thin">
        <color theme="4" tint="0.39997558519241921"/>
      </left>
      <right/>
      <top style="medium">
        <color indexed="64"/>
      </top>
      <bottom style="thin">
        <color theme="4" tint="0.39997558519241921"/>
      </bottom>
      <diagonal/>
    </border>
    <border>
      <left style="thin">
        <color theme="4" tint="0.39997558519241921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medium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indexed="64"/>
      </left>
      <right/>
      <top style="thin">
        <color theme="4" tint="0.39997558519241921"/>
      </top>
      <bottom style="medium">
        <color indexed="64"/>
      </bottom>
      <diagonal/>
    </border>
    <border>
      <left/>
      <right/>
      <top style="thin">
        <color theme="4" tint="0.39997558519241921"/>
      </top>
      <bottom style="medium">
        <color indexed="64"/>
      </bottom>
      <diagonal/>
    </border>
    <border>
      <left/>
      <right style="thin">
        <color theme="4" tint="0.39994506668294322"/>
      </right>
      <top style="thin">
        <color theme="4" tint="0.39997558519241921"/>
      </top>
      <bottom style="medium">
        <color indexed="64"/>
      </bottom>
      <diagonal/>
    </border>
    <border>
      <left style="thin">
        <color theme="4" tint="0.39994506668294322"/>
      </left>
      <right/>
      <top/>
      <bottom style="medium">
        <color indexed="64"/>
      </bottom>
      <diagonal/>
    </border>
    <border>
      <left style="thin">
        <color theme="4" tint="0.39997558519241921"/>
      </left>
      <right/>
      <top/>
      <bottom style="thin">
        <color theme="4" tint="0.39997558519241921"/>
      </bottom>
      <diagonal/>
    </border>
    <border>
      <left style="thin">
        <color theme="4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medium">
        <color indexed="64"/>
      </right>
      <top/>
      <bottom style="thin">
        <color theme="0"/>
      </bottom>
      <diagonal/>
    </border>
    <border>
      <left style="thin">
        <color theme="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indexed="64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indexed="64"/>
      </bottom>
      <diagonal/>
    </border>
    <border>
      <left style="thin">
        <color theme="0"/>
      </left>
      <right style="medium">
        <color indexed="64"/>
      </right>
      <top style="thin">
        <color theme="0"/>
      </top>
      <bottom style="medium">
        <color indexed="64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</cellStyleXfs>
  <cellXfs count="257">
    <xf numFmtId="0" fontId="0" fillId="0" borderId="0" xfId="0"/>
    <xf numFmtId="0" fontId="0" fillId="0" borderId="0" xfId="0" applyBorder="1"/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4" fillId="4" borderId="12" xfId="0" applyFont="1" applyFill="1" applyBorder="1" applyAlignment="1">
      <alignment horizontal="center"/>
    </xf>
    <xf numFmtId="0" fontId="4" fillId="4" borderId="13" xfId="0" applyFont="1" applyFill="1" applyBorder="1" applyAlignment="1">
      <alignment horizontal="center"/>
    </xf>
    <xf numFmtId="0" fontId="4" fillId="4" borderId="13" xfId="0" applyNumberFormat="1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3" xfId="0" applyNumberFormat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3" fillId="2" borderId="9" xfId="1" applyFont="1" applyFill="1" applyBorder="1" applyAlignment="1">
      <alignment horizontal="center"/>
    </xf>
    <xf numFmtId="0" fontId="3" fillId="2" borderId="10" xfId="1" applyFont="1" applyFill="1" applyBorder="1" applyAlignment="1">
      <alignment horizontal="center"/>
    </xf>
    <xf numFmtId="0" fontId="3" fillId="2" borderId="11" xfId="1" applyFont="1" applyFill="1" applyBorder="1" applyAlignment="1">
      <alignment horizontal="center"/>
    </xf>
    <xf numFmtId="0" fontId="4" fillId="4" borderId="13" xfId="0" applyFont="1" applyFill="1" applyBorder="1"/>
    <xf numFmtId="0" fontId="4" fillId="4" borderId="13" xfId="0" applyFont="1" applyFill="1" applyBorder="1" applyAlignment="1">
      <alignment horizontal="left"/>
    </xf>
    <xf numFmtId="0" fontId="4" fillId="4" borderId="14" xfId="0" applyFont="1" applyFill="1" applyBorder="1" applyAlignment="1">
      <alignment horizontal="left"/>
    </xf>
    <xf numFmtId="0" fontId="4" fillId="0" borderId="13" xfId="0" applyFont="1" applyBorder="1"/>
    <xf numFmtId="49" fontId="4" fillId="0" borderId="13" xfId="0" applyNumberFormat="1" applyFont="1" applyBorder="1" applyAlignment="1">
      <alignment horizontal="center"/>
    </xf>
    <xf numFmtId="0" fontId="4" fillId="0" borderId="13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49" fontId="4" fillId="4" borderId="13" xfId="0" applyNumberFormat="1" applyFont="1" applyFill="1" applyBorder="1" applyAlignment="1">
      <alignment horizontal="center"/>
    </xf>
    <xf numFmtId="0" fontId="4" fillId="4" borderId="5" xfId="0" applyFont="1" applyFill="1" applyBorder="1"/>
    <xf numFmtId="0" fontId="4" fillId="4" borderId="6" xfId="0" applyFont="1" applyFill="1" applyBorder="1"/>
    <xf numFmtId="0" fontId="5" fillId="5" borderId="18" xfId="0" applyFont="1" applyFill="1" applyBorder="1" applyAlignment="1">
      <alignment horizontal="center"/>
    </xf>
    <xf numFmtId="0" fontId="4" fillId="4" borderId="14" xfId="0" applyFont="1" applyFill="1" applyBorder="1"/>
    <xf numFmtId="0" fontId="4" fillId="0" borderId="14" xfId="0" applyFont="1" applyBorder="1"/>
    <xf numFmtId="0" fontId="4" fillId="4" borderId="0" xfId="0" applyFont="1" applyFill="1" applyBorder="1" applyAlignment="1">
      <alignment horizontal="center"/>
    </xf>
    <xf numFmtId="0" fontId="4" fillId="4" borderId="8" xfId="0" applyFont="1" applyFill="1" applyBorder="1" applyAlignment="1">
      <alignment horizontal="center"/>
    </xf>
    <xf numFmtId="0" fontId="2" fillId="2" borderId="12" xfId="1" applyBorder="1" applyAlignment="1">
      <alignment horizontal="center"/>
    </xf>
    <xf numFmtId="0" fontId="2" fillId="2" borderId="4" xfId="1" applyBorder="1" applyAlignment="1">
      <alignment horizontal="center"/>
    </xf>
    <xf numFmtId="0" fontId="0" fillId="0" borderId="0" xfId="0" applyBorder="1" applyAlignment="1"/>
    <xf numFmtId="0" fontId="0" fillId="0" borderId="5" xfId="0" applyBorder="1"/>
    <xf numFmtId="0" fontId="0" fillId="0" borderId="6" xfId="0" applyBorder="1"/>
    <xf numFmtId="0" fontId="3" fillId="2" borderId="7" xfId="1" applyFont="1" applyBorder="1" applyAlignment="1">
      <alignment horizontal="center"/>
    </xf>
    <xf numFmtId="0" fontId="3" fillId="2" borderId="0" xfId="1" applyFont="1" applyBorder="1"/>
    <xf numFmtId="0" fontId="3" fillId="2" borderId="8" xfId="1" applyFont="1" applyBorder="1"/>
    <xf numFmtId="0" fontId="3" fillId="2" borderId="4" xfId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8" xfId="0" applyBorder="1" applyAlignment="1">
      <alignment horizontal="center"/>
    </xf>
    <xf numFmtId="0" fontId="2" fillId="2" borderId="7" xfId="1" applyBorder="1"/>
    <xf numFmtId="0" fontId="0" fillId="0" borderId="8" xfId="0" applyBorder="1"/>
    <xf numFmtId="0" fontId="2" fillId="2" borderId="4" xfId="1" applyBorder="1"/>
    <xf numFmtId="0" fontId="3" fillId="2" borderId="2" xfId="1" applyFont="1" applyFill="1" applyBorder="1" applyAlignment="1">
      <alignment horizontal="center"/>
    </xf>
    <xf numFmtId="0" fontId="3" fillId="2" borderId="3" xfId="1" applyFont="1" applyFill="1" applyBorder="1" applyAlignment="1">
      <alignment horizontal="center"/>
    </xf>
    <xf numFmtId="0" fontId="4" fillId="4" borderId="24" xfId="0" applyFont="1" applyFill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4" borderId="24" xfId="0" applyFont="1" applyFill="1" applyBorder="1"/>
    <xf numFmtId="0" fontId="4" fillId="0" borderId="24" xfId="0" applyFont="1" applyBorder="1"/>
    <xf numFmtId="0" fontId="4" fillId="4" borderId="16" xfId="0" applyFont="1" applyFill="1" applyBorder="1"/>
    <xf numFmtId="0" fontId="3" fillId="11" borderId="2" xfId="0" applyFont="1" applyFill="1" applyBorder="1" applyAlignment="1">
      <alignment horizontal="center"/>
    </xf>
    <xf numFmtId="0" fontId="3" fillId="11" borderId="2" xfId="0" applyFont="1" applyFill="1" applyBorder="1" applyAlignment="1">
      <alignment horizontal="left"/>
    </xf>
    <xf numFmtId="0" fontId="3" fillId="11" borderId="3" xfId="0" applyFont="1" applyFill="1" applyBorder="1" applyAlignment="1">
      <alignment horizontal="center"/>
    </xf>
    <xf numFmtId="0" fontId="3" fillId="11" borderId="9" xfId="0" applyFont="1" applyFill="1" applyBorder="1" applyAlignment="1" applyProtection="1">
      <alignment horizontal="center"/>
    </xf>
    <xf numFmtId="0" fontId="2" fillId="11" borderId="17" xfId="1" applyFill="1" applyBorder="1" applyAlignment="1" applyProtection="1">
      <alignment horizontal="center"/>
    </xf>
    <xf numFmtId="0" fontId="2" fillId="11" borderId="12" xfId="1" applyFill="1" applyBorder="1" applyAlignment="1" applyProtection="1">
      <alignment horizontal="center"/>
    </xf>
    <xf numFmtId="0" fontId="2" fillId="11" borderId="4" xfId="1" applyFill="1" applyBorder="1" applyAlignment="1" applyProtection="1">
      <alignment horizontal="center"/>
    </xf>
    <xf numFmtId="0" fontId="3" fillId="11" borderId="15" xfId="0" applyFont="1" applyFill="1" applyBorder="1" applyAlignment="1">
      <alignment horizontal="center"/>
    </xf>
    <xf numFmtId="0" fontId="3" fillId="11" borderId="10" xfId="0" applyFont="1" applyFill="1" applyBorder="1" applyAlignment="1">
      <alignment horizontal="center"/>
    </xf>
    <xf numFmtId="0" fontId="3" fillId="11" borderId="11" xfId="0" applyFont="1" applyFill="1" applyBorder="1" applyAlignment="1">
      <alignment horizontal="center"/>
    </xf>
    <xf numFmtId="0" fontId="2" fillId="11" borderId="7" xfId="1" applyFill="1" applyBorder="1"/>
    <xf numFmtId="0" fontId="2" fillId="11" borderId="4" xfId="1" applyFill="1" applyBorder="1"/>
    <xf numFmtId="0" fontId="3" fillId="7" borderId="2" xfId="0" applyFont="1" applyFill="1" applyBorder="1" applyAlignment="1">
      <alignment horizontal="center"/>
    </xf>
    <xf numFmtId="0" fontId="3" fillId="7" borderId="2" xfId="0" applyFont="1" applyFill="1" applyBorder="1" applyAlignment="1">
      <alignment horizontal="left"/>
    </xf>
    <xf numFmtId="0" fontId="3" fillId="7" borderId="3" xfId="0" applyFont="1" applyFill="1" applyBorder="1" applyAlignment="1">
      <alignment horizontal="center"/>
    </xf>
    <xf numFmtId="0" fontId="3" fillId="7" borderId="9" xfId="0" applyFont="1" applyFill="1" applyBorder="1" applyAlignment="1" applyProtection="1">
      <alignment horizontal="center"/>
    </xf>
    <xf numFmtId="0" fontId="2" fillId="7" borderId="17" xfId="1" applyFill="1" applyBorder="1" applyAlignment="1" applyProtection="1">
      <alignment horizontal="center"/>
    </xf>
    <xf numFmtId="0" fontId="2" fillId="7" borderId="12" xfId="1" applyFill="1" applyBorder="1" applyAlignment="1" applyProtection="1">
      <alignment horizontal="center"/>
    </xf>
    <xf numFmtId="0" fontId="2" fillId="7" borderId="4" xfId="1" applyFill="1" applyBorder="1" applyAlignment="1" applyProtection="1">
      <alignment horizontal="center"/>
    </xf>
    <xf numFmtId="0" fontId="3" fillId="7" borderId="15" xfId="0" applyFont="1" applyFill="1" applyBorder="1" applyAlignment="1">
      <alignment horizontal="center"/>
    </xf>
    <xf numFmtId="0" fontId="3" fillId="7" borderId="10" xfId="0" applyFont="1" applyFill="1" applyBorder="1" applyAlignment="1">
      <alignment horizontal="center"/>
    </xf>
    <xf numFmtId="0" fontId="3" fillId="7" borderId="11" xfId="0" applyFont="1" applyFill="1" applyBorder="1" applyAlignment="1">
      <alignment horizontal="center"/>
    </xf>
    <xf numFmtId="0" fontId="2" fillId="7" borderId="7" xfId="1" applyFill="1" applyBorder="1"/>
    <xf numFmtId="0" fontId="2" fillId="7" borderId="4" xfId="1" applyFill="1" applyBorder="1"/>
    <xf numFmtId="0" fontId="3" fillId="13" borderId="2" xfId="0" applyFont="1" applyFill="1" applyBorder="1" applyAlignment="1">
      <alignment horizontal="center"/>
    </xf>
    <xf numFmtId="0" fontId="3" fillId="13" borderId="2" xfId="0" applyFont="1" applyFill="1" applyBorder="1" applyAlignment="1">
      <alignment horizontal="left"/>
    </xf>
    <xf numFmtId="0" fontId="3" fillId="13" borderId="3" xfId="0" applyFont="1" applyFill="1" applyBorder="1" applyAlignment="1">
      <alignment horizontal="center"/>
    </xf>
    <xf numFmtId="0" fontId="3" fillId="13" borderId="9" xfId="0" applyFont="1" applyFill="1" applyBorder="1" applyAlignment="1" applyProtection="1">
      <alignment horizontal="center"/>
    </xf>
    <xf numFmtId="0" fontId="2" fillId="13" borderId="17" xfId="1" applyFill="1" applyBorder="1" applyAlignment="1" applyProtection="1">
      <alignment horizontal="center"/>
    </xf>
    <xf numFmtId="0" fontId="2" fillId="13" borderId="12" xfId="1" applyFill="1" applyBorder="1" applyAlignment="1" applyProtection="1">
      <alignment horizontal="center"/>
    </xf>
    <xf numFmtId="0" fontId="2" fillId="13" borderId="4" xfId="1" applyFill="1" applyBorder="1" applyAlignment="1" applyProtection="1">
      <alignment horizontal="center"/>
    </xf>
    <xf numFmtId="0" fontId="3" fillId="13" borderId="15" xfId="0" applyFont="1" applyFill="1" applyBorder="1" applyAlignment="1">
      <alignment horizontal="center"/>
    </xf>
    <xf numFmtId="0" fontId="3" fillId="13" borderId="10" xfId="0" applyFont="1" applyFill="1" applyBorder="1" applyAlignment="1">
      <alignment horizontal="center"/>
    </xf>
    <xf numFmtId="0" fontId="3" fillId="13" borderId="11" xfId="0" applyFont="1" applyFill="1" applyBorder="1" applyAlignment="1">
      <alignment horizontal="center"/>
    </xf>
    <xf numFmtId="0" fontId="2" fillId="13" borderId="7" xfId="1" applyFill="1" applyBorder="1"/>
    <xf numFmtId="0" fontId="2" fillId="13" borderId="4" xfId="1" applyFill="1" applyBorder="1"/>
    <xf numFmtId="0" fontId="3" fillId="9" borderId="2" xfId="0" applyFont="1" applyFill="1" applyBorder="1" applyAlignment="1">
      <alignment horizontal="center"/>
    </xf>
    <xf numFmtId="0" fontId="3" fillId="9" borderId="2" xfId="0" applyFont="1" applyFill="1" applyBorder="1" applyAlignment="1">
      <alignment horizontal="left"/>
    </xf>
    <xf numFmtId="0" fontId="3" fillId="9" borderId="3" xfId="0" applyFont="1" applyFill="1" applyBorder="1" applyAlignment="1">
      <alignment horizontal="center"/>
    </xf>
    <xf numFmtId="0" fontId="3" fillId="9" borderId="9" xfId="0" applyFont="1" applyFill="1" applyBorder="1" applyAlignment="1" applyProtection="1">
      <alignment horizontal="center"/>
    </xf>
    <xf numFmtId="0" fontId="2" fillId="9" borderId="17" xfId="1" applyFill="1" applyBorder="1" applyAlignment="1" applyProtection="1">
      <alignment horizontal="center"/>
    </xf>
    <xf numFmtId="0" fontId="2" fillId="9" borderId="12" xfId="1" applyFill="1" applyBorder="1" applyAlignment="1" applyProtection="1">
      <alignment horizontal="center"/>
    </xf>
    <xf numFmtId="0" fontId="2" fillId="9" borderId="4" xfId="1" applyFill="1" applyBorder="1" applyAlignment="1" applyProtection="1">
      <alignment horizontal="center"/>
    </xf>
    <xf numFmtId="0" fontId="3" fillId="9" borderId="15" xfId="0" applyFont="1" applyFill="1" applyBorder="1" applyAlignment="1">
      <alignment horizontal="center"/>
    </xf>
    <xf numFmtId="0" fontId="3" fillId="9" borderId="10" xfId="0" applyFont="1" applyFill="1" applyBorder="1" applyAlignment="1">
      <alignment horizontal="center"/>
    </xf>
    <xf numFmtId="0" fontId="3" fillId="9" borderId="11" xfId="0" applyFont="1" applyFill="1" applyBorder="1" applyAlignment="1">
      <alignment horizontal="center"/>
    </xf>
    <xf numFmtId="0" fontId="2" fillId="9" borderId="7" xfId="1" applyFill="1" applyBorder="1"/>
    <xf numFmtId="0" fontId="2" fillId="9" borderId="4" xfId="1" applyFill="1" applyBorder="1"/>
    <xf numFmtId="0" fontId="3" fillId="14" borderId="2" xfId="0" applyFont="1" applyFill="1" applyBorder="1" applyAlignment="1">
      <alignment horizontal="center"/>
    </xf>
    <xf numFmtId="0" fontId="3" fillId="14" borderId="2" xfId="0" applyFont="1" applyFill="1" applyBorder="1" applyAlignment="1">
      <alignment horizontal="left"/>
    </xf>
    <xf numFmtId="0" fontId="3" fillId="14" borderId="3" xfId="0" applyFont="1" applyFill="1" applyBorder="1" applyAlignment="1">
      <alignment horizontal="center"/>
    </xf>
    <xf numFmtId="0" fontId="3" fillId="14" borderId="9" xfId="0" applyFont="1" applyFill="1" applyBorder="1" applyAlignment="1" applyProtection="1">
      <alignment horizontal="center"/>
    </xf>
    <xf numFmtId="0" fontId="2" fillId="14" borderId="17" xfId="1" applyFill="1" applyBorder="1" applyAlignment="1" applyProtection="1">
      <alignment horizontal="center"/>
    </xf>
    <xf numFmtId="0" fontId="2" fillId="14" borderId="12" xfId="1" applyFill="1" applyBorder="1" applyAlignment="1" applyProtection="1">
      <alignment horizontal="center"/>
    </xf>
    <xf numFmtId="0" fontId="2" fillId="14" borderId="4" xfId="1" applyFill="1" applyBorder="1" applyAlignment="1" applyProtection="1">
      <alignment horizontal="center"/>
    </xf>
    <xf numFmtId="0" fontId="3" fillId="14" borderId="15" xfId="0" applyFont="1" applyFill="1" applyBorder="1" applyAlignment="1">
      <alignment horizontal="center"/>
    </xf>
    <xf numFmtId="0" fontId="3" fillId="14" borderId="10" xfId="0" applyFont="1" applyFill="1" applyBorder="1" applyAlignment="1">
      <alignment horizontal="center"/>
    </xf>
    <xf numFmtId="0" fontId="3" fillId="14" borderId="11" xfId="0" applyFont="1" applyFill="1" applyBorder="1" applyAlignment="1">
      <alignment horizontal="center"/>
    </xf>
    <xf numFmtId="0" fontId="2" fillId="14" borderId="7" xfId="1" applyFill="1" applyBorder="1"/>
    <xf numFmtId="0" fontId="2" fillId="14" borderId="4" xfId="1" applyFill="1" applyBorder="1"/>
    <xf numFmtId="0" fontId="0" fillId="0" borderId="5" xfId="0" applyBorder="1" applyProtection="1">
      <protection locked="0"/>
    </xf>
    <xf numFmtId="0" fontId="0" fillId="0" borderId="6" xfId="0" applyBorder="1" applyProtection="1">
      <protection locked="0"/>
    </xf>
    <xf numFmtId="0" fontId="3" fillId="12" borderId="2" xfId="0" applyFont="1" applyFill="1" applyBorder="1" applyAlignment="1">
      <alignment horizontal="center"/>
    </xf>
    <xf numFmtId="0" fontId="3" fillId="12" borderId="2" xfId="0" applyFont="1" applyFill="1" applyBorder="1" applyAlignment="1">
      <alignment horizontal="left"/>
    </xf>
    <xf numFmtId="0" fontId="3" fillId="12" borderId="3" xfId="0" applyFont="1" applyFill="1" applyBorder="1" applyAlignment="1">
      <alignment horizontal="center"/>
    </xf>
    <xf numFmtId="0" fontId="3" fillId="12" borderId="9" xfId="0" applyFont="1" applyFill="1" applyBorder="1" applyAlignment="1" applyProtection="1">
      <alignment horizontal="center"/>
    </xf>
    <xf numFmtId="0" fontId="2" fillId="12" borderId="17" xfId="1" applyFill="1" applyBorder="1" applyAlignment="1" applyProtection="1">
      <alignment horizontal="center"/>
    </xf>
    <xf numFmtId="0" fontId="2" fillId="12" borderId="12" xfId="1" applyFill="1" applyBorder="1" applyAlignment="1" applyProtection="1">
      <alignment horizontal="center"/>
    </xf>
    <xf numFmtId="0" fontId="2" fillId="12" borderId="4" xfId="1" applyFill="1" applyBorder="1" applyAlignment="1" applyProtection="1">
      <alignment horizontal="center"/>
    </xf>
    <xf numFmtId="0" fontId="3" fillId="12" borderId="15" xfId="0" applyFont="1" applyFill="1" applyBorder="1" applyAlignment="1">
      <alignment horizontal="center"/>
    </xf>
    <xf numFmtId="0" fontId="3" fillId="12" borderId="10" xfId="0" applyFont="1" applyFill="1" applyBorder="1" applyAlignment="1">
      <alignment horizontal="center"/>
    </xf>
    <xf numFmtId="0" fontId="3" fillId="12" borderId="11" xfId="0" applyFont="1" applyFill="1" applyBorder="1" applyAlignment="1">
      <alignment horizontal="center"/>
    </xf>
    <xf numFmtId="0" fontId="2" fillId="12" borderId="7" xfId="1" applyFill="1" applyBorder="1"/>
    <xf numFmtId="0" fontId="2" fillId="12" borderId="4" xfId="1" applyFill="1" applyBorder="1"/>
    <xf numFmtId="0" fontId="3" fillId="3" borderId="2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left"/>
    </xf>
    <xf numFmtId="0" fontId="3" fillId="3" borderId="3" xfId="0" applyFont="1" applyFill="1" applyBorder="1" applyAlignment="1">
      <alignment horizontal="center"/>
    </xf>
    <xf numFmtId="0" fontId="3" fillId="3" borderId="9" xfId="0" applyFont="1" applyFill="1" applyBorder="1" applyAlignment="1" applyProtection="1">
      <alignment horizontal="center"/>
    </xf>
    <xf numFmtId="0" fontId="2" fillId="3" borderId="17" xfId="1" applyFill="1" applyBorder="1" applyAlignment="1" applyProtection="1">
      <alignment horizontal="center"/>
    </xf>
    <xf numFmtId="0" fontId="2" fillId="3" borderId="12" xfId="1" applyFill="1" applyBorder="1" applyAlignment="1" applyProtection="1">
      <alignment horizontal="center"/>
    </xf>
    <xf numFmtId="0" fontId="2" fillId="3" borderId="4" xfId="1" applyFill="1" applyBorder="1" applyAlignment="1" applyProtection="1">
      <alignment horizontal="center"/>
    </xf>
    <xf numFmtId="0" fontId="3" fillId="3" borderId="15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2" fillId="3" borderId="7" xfId="1" applyFill="1" applyBorder="1"/>
    <xf numFmtId="0" fontId="2" fillId="3" borderId="4" xfId="1" applyFill="1" applyBorder="1"/>
    <xf numFmtId="0" fontId="7" fillId="6" borderId="25" xfId="0" applyFont="1" applyFill="1" applyBorder="1"/>
    <xf numFmtId="0" fontId="7" fillId="6" borderId="26" xfId="0" applyFont="1" applyFill="1" applyBorder="1" applyAlignment="1">
      <alignment horizontal="center"/>
    </xf>
    <xf numFmtId="0" fontId="7" fillId="6" borderId="27" xfId="0" applyFont="1" applyFill="1" applyBorder="1"/>
    <xf numFmtId="0" fontId="7" fillId="7" borderId="28" xfId="0" applyFont="1" applyFill="1" applyBorder="1"/>
    <xf numFmtId="0" fontId="7" fillId="7" borderId="29" xfId="0" applyFont="1" applyFill="1" applyBorder="1" applyAlignment="1">
      <alignment horizontal="center"/>
    </xf>
    <xf numFmtId="0" fontId="7" fillId="7" borderId="30" xfId="0" applyFont="1" applyFill="1" applyBorder="1"/>
    <xf numFmtId="0" fontId="7" fillId="8" borderId="28" xfId="0" applyFont="1" applyFill="1" applyBorder="1"/>
    <xf numFmtId="0" fontId="7" fillId="8" borderId="29" xfId="0" applyFont="1" applyFill="1" applyBorder="1" applyAlignment="1">
      <alignment horizontal="center"/>
    </xf>
    <xf numFmtId="0" fontId="7" fillId="8" borderId="30" xfId="0" applyFont="1" applyFill="1" applyBorder="1"/>
    <xf numFmtId="0" fontId="7" fillId="9" borderId="28" xfId="0" applyFont="1" applyFill="1" applyBorder="1"/>
    <xf numFmtId="0" fontId="7" fillId="9" borderId="29" xfId="0" applyFont="1" applyFill="1" applyBorder="1" applyAlignment="1">
      <alignment horizontal="center"/>
    </xf>
    <xf numFmtId="0" fontId="7" fillId="9" borderId="30" xfId="0" applyFont="1" applyFill="1" applyBorder="1"/>
    <xf numFmtId="0" fontId="7" fillId="10" borderId="28" xfId="0" applyFont="1" applyFill="1" applyBorder="1"/>
    <xf numFmtId="0" fontId="7" fillId="10" borderId="29" xfId="0" applyFont="1" applyFill="1" applyBorder="1" applyAlignment="1">
      <alignment horizontal="center"/>
    </xf>
    <xf numFmtId="0" fontId="7" fillId="10" borderId="30" xfId="0" applyFont="1" applyFill="1" applyBorder="1"/>
    <xf numFmtId="0" fontId="7" fillId="16" borderId="31" xfId="0" applyFont="1" applyFill="1" applyBorder="1"/>
    <xf numFmtId="0" fontId="7" fillId="16" borderId="29" xfId="0" applyFont="1" applyFill="1" applyBorder="1" applyAlignment="1">
      <alignment horizontal="center"/>
    </xf>
    <xf numFmtId="0" fontId="7" fillId="16" borderId="30" xfId="0" applyFont="1" applyFill="1" applyBorder="1"/>
    <xf numFmtId="0" fontId="7" fillId="17" borderId="32" xfId="0" applyFont="1" applyFill="1" applyBorder="1"/>
    <xf numFmtId="0" fontId="7" fillId="17" borderId="33" xfId="0" applyFont="1" applyFill="1" applyBorder="1" applyAlignment="1">
      <alignment horizontal="center"/>
    </xf>
    <xf numFmtId="0" fontId="7" fillId="17" borderId="34" xfId="0" applyFont="1" applyFill="1" applyBorder="1"/>
    <xf numFmtId="0" fontId="3" fillId="2" borderId="1" xfId="1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5" fillId="5" borderId="17" xfId="0" applyFont="1" applyFill="1" applyBorder="1" applyAlignment="1">
      <alignment horizontal="center"/>
    </xf>
    <xf numFmtId="0" fontId="0" fillId="0" borderId="19" xfId="0" applyBorder="1" applyAlignment="1"/>
    <xf numFmtId="0" fontId="5" fillId="3" borderId="9" xfId="0" applyFont="1" applyFill="1" applyBorder="1" applyAlignment="1"/>
    <xf numFmtId="0" fontId="5" fillId="3" borderId="10" xfId="0" applyFont="1" applyFill="1" applyBorder="1" applyAlignment="1"/>
    <xf numFmtId="0" fontId="0" fillId="0" borderId="11" xfId="0" applyBorder="1" applyAlignment="1"/>
    <xf numFmtId="0" fontId="3" fillId="11" borderId="1" xfId="1" applyFont="1" applyFill="1" applyBorder="1" applyAlignment="1"/>
    <xf numFmtId="0" fontId="3" fillId="11" borderId="3" xfId="1" applyFont="1" applyFill="1" applyBorder="1"/>
    <xf numFmtId="0" fontId="6" fillId="0" borderId="4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3" fillId="11" borderId="3" xfId="1" applyFont="1" applyFill="1" applyBorder="1" applyAlignment="1"/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3" fillId="11" borderId="9" xfId="1" applyFont="1" applyFill="1" applyBorder="1" applyAlignment="1"/>
    <xf numFmtId="0" fontId="0" fillId="11" borderId="10" xfId="0" applyFill="1" applyBorder="1" applyAlignment="1"/>
    <xf numFmtId="0" fontId="4" fillId="0" borderId="20" xfId="0" applyFont="1" applyBorder="1" applyAlignment="1" applyProtection="1">
      <protection locked="0"/>
    </xf>
    <xf numFmtId="0" fontId="0" fillId="0" borderId="21" xfId="0" applyBorder="1" applyAlignment="1" applyProtection="1">
      <protection locked="0"/>
    </xf>
    <xf numFmtId="0" fontId="0" fillId="0" borderId="22" xfId="0" applyBorder="1" applyAlignment="1" applyProtection="1">
      <protection locked="0"/>
    </xf>
    <xf numFmtId="0" fontId="3" fillId="11" borderId="1" xfId="1" applyFont="1" applyFill="1" applyBorder="1" applyAlignment="1">
      <alignment horizontal="center" vertical="center" wrapText="1"/>
    </xf>
    <xf numFmtId="0" fontId="6" fillId="11" borderId="4" xfId="0" applyFont="1" applyFill="1" applyBorder="1" applyAlignment="1">
      <alignment horizontal="center" vertical="center" wrapText="1"/>
    </xf>
    <xf numFmtId="0" fontId="5" fillId="11" borderId="7" xfId="0" applyFont="1" applyFill="1" applyBorder="1" applyAlignment="1">
      <alignment horizontal="center" vertical="center" wrapText="1"/>
    </xf>
    <xf numFmtId="0" fontId="3" fillId="11" borderId="2" xfId="1" applyFont="1" applyFill="1" applyBorder="1" applyAlignment="1"/>
    <xf numFmtId="0" fontId="0" fillId="11" borderId="2" xfId="0" applyFill="1" applyBorder="1" applyAlignment="1"/>
    <xf numFmtId="0" fontId="0" fillId="11" borderId="3" xfId="0" applyFill="1" applyBorder="1" applyAlignment="1"/>
    <xf numFmtId="0" fontId="8" fillId="0" borderId="23" xfId="2" applyBorder="1" applyAlignment="1" applyProtection="1">
      <protection locked="0"/>
    </xf>
    <xf numFmtId="0" fontId="0" fillId="0" borderId="5" xfId="0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3" fillId="7" borderId="1" xfId="1" applyFont="1" applyFill="1" applyBorder="1" applyAlignment="1"/>
    <xf numFmtId="0" fontId="3" fillId="7" borderId="3" xfId="1" applyFont="1" applyFill="1" applyBorder="1"/>
    <xf numFmtId="0" fontId="3" fillId="7" borderId="3" xfId="1" applyFont="1" applyFill="1" applyBorder="1" applyAlignment="1"/>
    <xf numFmtId="0" fontId="3" fillId="7" borderId="9" xfId="1" applyFont="1" applyFill="1" applyBorder="1" applyAlignment="1"/>
    <xf numFmtId="0" fontId="0" fillId="7" borderId="10" xfId="0" applyFill="1" applyBorder="1" applyAlignment="1"/>
    <xf numFmtId="0" fontId="3" fillId="7" borderId="2" xfId="1" applyFont="1" applyFill="1" applyBorder="1" applyAlignment="1"/>
    <xf numFmtId="0" fontId="0" fillId="7" borderId="2" xfId="0" applyFill="1" applyBorder="1" applyAlignment="1"/>
    <xf numFmtId="0" fontId="0" fillId="7" borderId="3" xfId="0" applyFill="1" applyBorder="1" applyAlignment="1"/>
    <xf numFmtId="0" fontId="3" fillId="7" borderId="1" xfId="1" applyFont="1" applyFill="1" applyBorder="1" applyAlignment="1">
      <alignment horizontal="center" vertical="center" wrapText="1"/>
    </xf>
    <xf numFmtId="0" fontId="6" fillId="7" borderId="4" xfId="0" applyFont="1" applyFill="1" applyBorder="1" applyAlignment="1">
      <alignment horizontal="center" vertical="center" wrapText="1"/>
    </xf>
    <xf numFmtId="0" fontId="5" fillId="7" borderId="7" xfId="0" applyFont="1" applyFill="1" applyBorder="1" applyAlignment="1">
      <alignment horizontal="center" vertical="center" wrapText="1"/>
    </xf>
    <xf numFmtId="0" fontId="3" fillId="13" borderId="1" xfId="1" applyFont="1" applyFill="1" applyBorder="1" applyAlignment="1"/>
    <xf numFmtId="0" fontId="3" fillId="13" borderId="3" xfId="1" applyFont="1" applyFill="1" applyBorder="1"/>
    <xf numFmtId="0" fontId="3" fillId="13" borderId="3" xfId="1" applyFont="1" applyFill="1" applyBorder="1" applyAlignment="1"/>
    <xf numFmtId="0" fontId="3" fillId="13" borderId="9" xfId="1" applyFont="1" applyFill="1" applyBorder="1" applyAlignment="1"/>
    <xf numFmtId="0" fontId="0" fillId="13" borderId="10" xfId="0" applyFill="1" applyBorder="1" applyAlignment="1"/>
    <xf numFmtId="0" fontId="3" fillId="13" borderId="2" xfId="1" applyFont="1" applyFill="1" applyBorder="1" applyAlignment="1"/>
    <xf numFmtId="0" fontId="0" fillId="13" borderId="2" xfId="0" applyFill="1" applyBorder="1" applyAlignment="1"/>
    <xf numFmtId="0" fontId="0" fillId="13" borderId="3" xfId="0" applyFill="1" applyBorder="1" applyAlignment="1"/>
    <xf numFmtId="0" fontId="3" fillId="13" borderId="1" xfId="1" applyFont="1" applyFill="1" applyBorder="1" applyAlignment="1">
      <alignment horizontal="center" vertical="center" wrapText="1"/>
    </xf>
    <xf numFmtId="0" fontId="6" fillId="13" borderId="4" xfId="0" applyFont="1" applyFill="1" applyBorder="1" applyAlignment="1">
      <alignment horizontal="center" vertical="center" wrapText="1"/>
    </xf>
    <xf numFmtId="0" fontId="5" fillId="13" borderId="7" xfId="0" applyFont="1" applyFill="1" applyBorder="1" applyAlignment="1">
      <alignment horizontal="center" vertical="center" wrapText="1"/>
    </xf>
    <xf numFmtId="0" fontId="3" fillId="9" borderId="1" xfId="1" applyFont="1" applyFill="1" applyBorder="1" applyAlignment="1"/>
    <xf numFmtId="0" fontId="3" fillId="9" borderId="3" xfId="1" applyFont="1" applyFill="1" applyBorder="1"/>
    <xf numFmtId="0" fontId="3" fillId="9" borderId="3" xfId="1" applyFont="1" applyFill="1" applyBorder="1" applyAlignment="1"/>
    <xf numFmtId="0" fontId="3" fillId="9" borderId="9" xfId="1" applyFont="1" applyFill="1" applyBorder="1" applyAlignment="1"/>
    <xf numFmtId="0" fontId="0" fillId="9" borderId="10" xfId="0" applyFill="1" applyBorder="1" applyAlignment="1"/>
    <xf numFmtId="0" fontId="3" fillId="9" borderId="2" xfId="1" applyFont="1" applyFill="1" applyBorder="1" applyAlignment="1"/>
    <xf numFmtId="0" fontId="0" fillId="9" borderId="2" xfId="0" applyFill="1" applyBorder="1" applyAlignment="1"/>
    <xf numFmtId="0" fontId="0" fillId="9" borderId="3" xfId="0" applyFill="1" applyBorder="1" applyAlignment="1"/>
    <xf numFmtId="0" fontId="3" fillId="9" borderId="1" xfId="1" applyFont="1" applyFill="1" applyBorder="1" applyAlignment="1">
      <alignment horizontal="center" vertical="center" wrapText="1"/>
    </xf>
    <xf numFmtId="0" fontId="6" fillId="9" borderId="4" xfId="0" applyFont="1" applyFill="1" applyBorder="1" applyAlignment="1">
      <alignment horizontal="center" vertical="center" wrapText="1"/>
    </xf>
    <xf numFmtId="0" fontId="5" fillId="9" borderId="7" xfId="0" applyFont="1" applyFill="1" applyBorder="1" applyAlignment="1">
      <alignment horizontal="center" vertical="center" wrapText="1"/>
    </xf>
    <xf numFmtId="0" fontId="3" fillId="14" borderId="1" xfId="1" applyFont="1" applyFill="1" applyBorder="1" applyAlignment="1"/>
    <xf numFmtId="0" fontId="3" fillId="14" borderId="3" xfId="1" applyFont="1" applyFill="1" applyBorder="1"/>
    <xf numFmtId="0" fontId="3" fillId="14" borderId="3" xfId="1" applyFont="1" applyFill="1" applyBorder="1" applyAlignment="1"/>
    <xf numFmtId="0" fontId="3" fillId="14" borderId="9" xfId="1" applyFont="1" applyFill="1" applyBorder="1" applyAlignment="1"/>
    <xf numFmtId="0" fontId="0" fillId="14" borderId="10" xfId="0" applyFill="1" applyBorder="1" applyAlignment="1"/>
    <xf numFmtId="0" fontId="3" fillId="14" borderId="2" xfId="1" applyFont="1" applyFill="1" applyBorder="1" applyAlignment="1"/>
    <xf numFmtId="0" fontId="0" fillId="14" borderId="2" xfId="0" applyFill="1" applyBorder="1" applyAlignment="1"/>
    <xf numFmtId="0" fontId="0" fillId="14" borderId="3" xfId="0" applyFill="1" applyBorder="1" applyAlignment="1"/>
    <xf numFmtId="0" fontId="3" fillId="14" borderId="1" xfId="1" applyFont="1" applyFill="1" applyBorder="1" applyAlignment="1">
      <alignment horizontal="center" vertical="center" wrapText="1"/>
    </xf>
    <xf numFmtId="0" fontId="6" fillId="14" borderId="4" xfId="0" applyFont="1" applyFill="1" applyBorder="1" applyAlignment="1">
      <alignment horizontal="center" vertical="center" wrapText="1"/>
    </xf>
    <xf numFmtId="0" fontId="5" fillId="14" borderId="7" xfId="0" applyFont="1" applyFill="1" applyBorder="1" applyAlignment="1">
      <alignment horizontal="center" vertical="center" wrapText="1"/>
    </xf>
    <xf numFmtId="0" fontId="3" fillId="12" borderId="1" xfId="1" applyFont="1" applyFill="1" applyBorder="1" applyAlignment="1"/>
    <xf numFmtId="0" fontId="3" fillId="12" borderId="3" xfId="1" applyFont="1" applyFill="1" applyBorder="1"/>
    <xf numFmtId="0" fontId="3" fillId="12" borderId="3" xfId="1" applyFont="1" applyFill="1" applyBorder="1" applyAlignment="1"/>
    <xf numFmtId="0" fontId="3" fillId="15" borderId="9" xfId="1" applyFont="1" applyFill="1" applyBorder="1" applyAlignment="1"/>
    <xf numFmtId="0" fontId="0" fillId="15" borderId="10" xfId="0" applyFill="1" applyBorder="1" applyAlignment="1"/>
    <xf numFmtId="0" fontId="3" fillId="15" borderId="2" xfId="1" applyFont="1" applyFill="1" applyBorder="1" applyAlignment="1"/>
    <xf numFmtId="0" fontId="0" fillId="15" borderId="2" xfId="0" applyFill="1" applyBorder="1" applyAlignment="1"/>
    <xf numFmtId="0" fontId="0" fillId="15" borderId="3" xfId="0" applyFill="1" applyBorder="1" applyAlignment="1"/>
    <xf numFmtId="0" fontId="3" fillId="12" borderId="1" xfId="1" applyFont="1" applyFill="1" applyBorder="1" applyAlignment="1">
      <alignment horizontal="center" vertical="center" wrapText="1"/>
    </xf>
    <xf numFmtId="0" fontId="6" fillId="12" borderId="4" xfId="0" applyFont="1" applyFill="1" applyBorder="1" applyAlignment="1">
      <alignment horizontal="center" vertical="center" wrapText="1"/>
    </xf>
    <xf numFmtId="0" fontId="5" fillId="12" borderId="7" xfId="0" applyFont="1" applyFill="1" applyBorder="1" applyAlignment="1">
      <alignment horizontal="center" vertical="center" wrapText="1"/>
    </xf>
    <xf numFmtId="0" fontId="3" fillId="3" borderId="1" xfId="1" applyFont="1" applyFill="1" applyBorder="1" applyAlignment="1"/>
    <xf numFmtId="0" fontId="3" fillId="3" borderId="3" xfId="1" applyFont="1" applyFill="1" applyBorder="1"/>
    <xf numFmtId="0" fontId="3" fillId="3" borderId="3" xfId="1" applyFont="1" applyFill="1" applyBorder="1" applyAlignment="1"/>
    <xf numFmtId="0" fontId="3" fillId="3" borderId="9" xfId="1" applyFont="1" applyFill="1" applyBorder="1" applyAlignment="1"/>
    <xf numFmtId="0" fontId="0" fillId="3" borderId="10" xfId="0" applyFill="1" applyBorder="1" applyAlignment="1"/>
    <xf numFmtId="0" fontId="3" fillId="3" borderId="2" xfId="1" applyFont="1" applyFill="1" applyBorder="1" applyAlignment="1"/>
    <xf numFmtId="0" fontId="0" fillId="3" borderId="2" xfId="0" applyFill="1" applyBorder="1" applyAlignment="1"/>
    <xf numFmtId="0" fontId="0" fillId="3" borderId="3" xfId="0" applyFill="1" applyBorder="1" applyAlignment="1"/>
    <xf numFmtId="0" fontId="3" fillId="3" borderId="1" xfId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0" fillId="0" borderId="3" xfId="0" applyBorder="1" applyAlignment="1"/>
  </cellXfs>
  <cellStyles count="3">
    <cellStyle name="Hypertextový odkaz" xfId="2" builtinId="8"/>
    <cellStyle name="normální" xfId="0" builtinId="0"/>
    <cellStyle name="Zvýraznění 1" xfId="1" builtinId="29"/>
  </cellStyles>
  <dxfs count="41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/>
      <c:lineChart>
        <c:grouping val="standard"/>
        <c:ser>
          <c:idx val="0"/>
          <c:order val="0"/>
          <c:marker>
            <c:symbol val="none"/>
          </c:marker>
          <c:val>
            <c:numRef>
              <c:f>'Transformační tabulka'!$B$16:$B$21</c:f>
              <c:numCache>
                <c:formatCode>General</c:formatCode>
                <c:ptCount val="6"/>
                <c:pt idx="0">
                  <c:v>8</c:v>
                </c:pt>
                <c:pt idx="1">
                  <c:v>10</c:v>
                </c:pt>
                <c:pt idx="2">
                  <c:v>10</c:v>
                </c:pt>
                <c:pt idx="3">
                  <c:v>4</c:v>
                </c:pt>
                <c:pt idx="4">
                  <c:v>2</c:v>
                </c:pt>
                <c:pt idx="5">
                  <c:v>0</c:v>
                </c:pt>
              </c:numCache>
            </c:numRef>
          </c:val>
        </c:ser>
        <c:marker val="1"/>
        <c:axId val="67734144"/>
        <c:axId val="44360448"/>
      </c:lineChart>
      <c:catAx>
        <c:axId val="67734144"/>
        <c:scaling>
          <c:orientation val="minMax"/>
        </c:scaling>
        <c:delete val="1"/>
        <c:axPos val="b"/>
        <c:tickLblPos val="none"/>
        <c:crossAx val="44360448"/>
        <c:crosses val="autoZero"/>
        <c:auto val="1"/>
        <c:lblAlgn val="ctr"/>
        <c:lblOffset val="100"/>
      </c:catAx>
      <c:valAx>
        <c:axId val="44360448"/>
        <c:scaling>
          <c:orientation val="minMax"/>
        </c:scaling>
        <c:delete val="1"/>
        <c:axPos val="l"/>
        <c:numFmt formatCode="General" sourceLinked="1"/>
        <c:tickLblPos val="none"/>
        <c:crossAx val="67734144"/>
        <c:crosses val="autoZero"/>
        <c:crossBetween val="between"/>
      </c:valAx>
    </c:plotArea>
    <c:plotVisOnly val="1"/>
    <c:dispBlanksAs val="span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/>
      <c:lineChart>
        <c:grouping val="standard"/>
        <c:ser>
          <c:idx val="0"/>
          <c:order val="0"/>
          <c:marker>
            <c:symbol val="none"/>
          </c:marker>
          <c:val>
            <c:numRef>
              <c:f>'Transformační tabulka'!$C$16:$C$26</c:f>
              <c:numCache>
                <c:formatCode>General</c:formatCode>
                <c:ptCount val="11"/>
                <c:pt idx="0">
                  <c:v>10</c:v>
                </c:pt>
                <c:pt idx="1">
                  <c:v>9</c:v>
                </c:pt>
                <c:pt idx="2">
                  <c:v>9</c:v>
                </c:pt>
                <c:pt idx="3">
                  <c:v>6</c:v>
                </c:pt>
                <c:pt idx="4">
                  <c:v>6</c:v>
                </c:pt>
                <c:pt idx="5">
                  <c:v>5</c:v>
                </c:pt>
                <c:pt idx="6">
                  <c:v>5</c:v>
                </c:pt>
                <c:pt idx="7">
                  <c:v>4</c:v>
                </c:pt>
                <c:pt idx="8">
                  <c:v>3</c:v>
                </c:pt>
                <c:pt idx="9">
                  <c:v>1</c:v>
                </c:pt>
                <c:pt idx="10">
                  <c:v>0</c:v>
                </c:pt>
              </c:numCache>
            </c:numRef>
          </c:val>
        </c:ser>
        <c:marker val="1"/>
        <c:axId val="44379520"/>
        <c:axId val="44381312"/>
      </c:lineChart>
      <c:catAx>
        <c:axId val="44379520"/>
        <c:scaling>
          <c:orientation val="minMax"/>
        </c:scaling>
        <c:delete val="1"/>
        <c:axPos val="b"/>
        <c:tickLblPos val="none"/>
        <c:crossAx val="44381312"/>
        <c:crosses val="autoZero"/>
        <c:auto val="1"/>
        <c:lblAlgn val="ctr"/>
        <c:lblOffset val="100"/>
      </c:catAx>
      <c:valAx>
        <c:axId val="44381312"/>
        <c:scaling>
          <c:orientation val="minMax"/>
        </c:scaling>
        <c:delete val="1"/>
        <c:axPos val="l"/>
        <c:numFmt formatCode="General" sourceLinked="1"/>
        <c:tickLblPos val="none"/>
        <c:crossAx val="44379520"/>
        <c:crosses val="autoZero"/>
        <c:crossBetween val="between"/>
      </c:valAx>
    </c:plotArea>
    <c:plotVisOnly val="1"/>
    <c:dispBlanksAs val="span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/>
      <c:lineChart>
        <c:grouping val="standard"/>
        <c:ser>
          <c:idx val="0"/>
          <c:order val="0"/>
          <c:marker>
            <c:symbol val="none"/>
          </c:marker>
          <c:val>
            <c:numRef>
              <c:f>'Transformační tabulka'!$D$16:$D$20</c:f>
              <c:numCache>
                <c:formatCode>General</c:formatCode>
                <c:ptCount val="5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10</c:v>
                </c:pt>
                <c:pt idx="4">
                  <c:v>10</c:v>
                </c:pt>
              </c:numCache>
            </c:numRef>
          </c:val>
        </c:ser>
        <c:marker val="1"/>
        <c:axId val="44412928"/>
        <c:axId val="44414464"/>
      </c:lineChart>
      <c:catAx>
        <c:axId val="44412928"/>
        <c:scaling>
          <c:orientation val="minMax"/>
        </c:scaling>
        <c:delete val="1"/>
        <c:axPos val="b"/>
        <c:tickLblPos val="none"/>
        <c:crossAx val="44414464"/>
        <c:crosses val="autoZero"/>
        <c:auto val="1"/>
        <c:lblAlgn val="ctr"/>
        <c:lblOffset val="100"/>
      </c:catAx>
      <c:valAx>
        <c:axId val="44414464"/>
        <c:scaling>
          <c:orientation val="minMax"/>
        </c:scaling>
        <c:delete val="1"/>
        <c:axPos val="l"/>
        <c:numFmt formatCode="General" sourceLinked="1"/>
        <c:tickLblPos val="none"/>
        <c:crossAx val="444129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span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/>
      <c:lineChart>
        <c:grouping val="standard"/>
        <c:ser>
          <c:idx val="0"/>
          <c:order val="0"/>
          <c:marker>
            <c:symbol val="none"/>
          </c:marker>
          <c:val>
            <c:numRef>
              <c:f>'Transformační tabulka'!$E$16:$E$23</c:f>
              <c:numCache>
                <c:formatCode>General</c:formatCode>
                <c:ptCount val="8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9</c:v>
                </c:pt>
                <c:pt idx="4">
                  <c:v>8</c:v>
                </c:pt>
                <c:pt idx="5">
                  <c:v>5</c:v>
                </c:pt>
                <c:pt idx="6">
                  <c:v>2</c:v>
                </c:pt>
                <c:pt idx="7">
                  <c:v>0</c:v>
                </c:pt>
              </c:numCache>
            </c:numRef>
          </c:val>
        </c:ser>
        <c:marker val="1"/>
        <c:axId val="46076288"/>
        <c:axId val="46077824"/>
      </c:lineChart>
      <c:catAx>
        <c:axId val="46076288"/>
        <c:scaling>
          <c:orientation val="minMax"/>
        </c:scaling>
        <c:delete val="1"/>
        <c:axPos val="b"/>
        <c:tickLblPos val="none"/>
        <c:crossAx val="46077824"/>
        <c:crosses val="autoZero"/>
        <c:auto val="1"/>
        <c:lblAlgn val="ctr"/>
        <c:lblOffset val="100"/>
      </c:catAx>
      <c:valAx>
        <c:axId val="46077824"/>
        <c:scaling>
          <c:orientation val="minMax"/>
        </c:scaling>
        <c:delete val="1"/>
        <c:axPos val="l"/>
        <c:numFmt formatCode="General" sourceLinked="1"/>
        <c:tickLblPos val="none"/>
        <c:crossAx val="46076288"/>
        <c:crosses val="autoZero"/>
        <c:crossBetween val="between"/>
      </c:valAx>
    </c:plotArea>
    <c:plotVisOnly val="1"/>
    <c:dispBlanksAs val="span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/>
      <c:lineChart>
        <c:grouping val="standard"/>
        <c:ser>
          <c:idx val="0"/>
          <c:order val="0"/>
          <c:marker>
            <c:symbol val="none"/>
          </c:marker>
          <c:val>
            <c:numRef>
              <c:f>'Transformační tabulka'!$F$16:$F$17</c:f>
              <c:numCache>
                <c:formatCode>General</c:formatCode>
                <c:ptCount val="2"/>
                <c:pt idx="0">
                  <c:v>10</c:v>
                </c:pt>
                <c:pt idx="1">
                  <c:v>3</c:v>
                </c:pt>
              </c:numCache>
            </c:numRef>
          </c:val>
        </c:ser>
        <c:marker val="1"/>
        <c:axId val="46109440"/>
        <c:axId val="46110976"/>
      </c:lineChart>
      <c:catAx>
        <c:axId val="46109440"/>
        <c:scaling>
          <c:orientation val="minMax"/>
        </c:scaling>
        <c:delete val="1"/>
        <c:axPos val="b"/>
        <c:tickLblPos val="none"/>
        <c:crossAx val="46110976"/>
        <c:crosses val="autoZero"/>
        <c:auto val="1"/>
        <c:lblAlgn val="ctr"/>
        <c:lblOffset val="100"/>
      </c:catAx>
      <c:valAx>
        <c:axId val="46110976"/>
        <c:scaling>
          <c:orientation val="minMax"/>
        </c:scaling>
        <c:delete val="1"/>
        <c:axPos val="l"/>
        <c:numFmt formatCode="General" sourceLinked="1"/>
        <c:tickLblPos val="none"/>
        <c:crossAx val="46109440"/>
        <c:crosses val="autoZero"/>
        <c:crossBetween val="between"/>
      </c:valAx>
    </c:plotArea>
    <c:plotVisOnly val="1"/>
    <c:dispBlanksAs val="span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/>
      <c:lineChart>
        <c:grouping val="standard"/>
        <c:ser>
          <c:idx val="0"/>
          <c:order val="0"/>
          <c:marker>
            <c:symbol val="none"/>
          </c:marker>
          <c:val>
            <c:numRef>
              <c:f>'Transformační tabulka'!$G$16:$G$24</c:f>
              <c:numCache>
                <c:formatCode>General</c:formatCode>
                <c:ptCount val="9"/>
                <c:pt idx="0">
                  <c:v>0</c:v>
                </c:pt>
                <c:pt idx="1">
                  <c:v>2</c:v>
                </c:pt>
                <c:pt idx="2">
                  <c:v>8</c:v>
                </c:pt>
                <c:pt idx="3">
                  <c:v>10</c:v>
                </c:pt>
                <c:pt idx="4">
                  <c:v>8</c:v>
                </c:pt>
                <c:pt idx="5">
                  <c:v>5</c:v>
                </c:pt>
                <c:pt idx="6">
                  <c:v>3</c:v>
                </c:pt>
                <c:pt idx="7">
                  <c:v>2</c:v>
                </c:pt>
                <c:pt idx="8">
                  <c:v>1</c:v>
                </c:pt>
              </c:numCache>
            </c:numRef>
          </c:val>
        </c:ser>
        <c:marker val="1"/>
        <c:axId val="46118016"/>
        <c:axId val="46119552"/>
      </c:lineChart>
      <c:catAx>
        <c:axId val="46118016"/>
        <c:scaling>
          <c:orientation val="minMax"/>
        </c:scaling>
        <c:delete val="1"/>
        <c:axPos val="b"/>
        <c:tickLblPos val="none"/>
        <c:crossAx val="46119552"/>
        <c:crosses val="autoZero"/>
        <c:auto val="1"/>
        <c:lblAlgn val="ctr"/>
        <c:lblOffset val="100"/>
      </c:catAx>
      <c:valAx>
        <c:axId val="46119552"/>
        <c:scaling>
          <c:orientation val="minMax"/>
        </c:scaling>
        <c:delete val="1"/>
        <c:axPos val="l"/>
        <c:numFmt formatCode="General" sourceLinked="1"/>
        <c:tickLblPos val="none"/>
        <c:crossAx val="46118016"/>
        <c:crosses val="autoZero"/>
        <c:crossBetween val="between"/>
      </c:valAx>
    </c:plotArea>
    <c:plotVisOnly val="1"/>
    <c:dispBlanksAs val="span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/>
      <c:lineChart>
        <c:grouping val="standard"/>
        <c:ser>
          <c:idx val="0"/>
          <c:order val="0"/>
          <c:marker>
            <c:symbol val="none"/>
          </c:marker>
          <c:val>
            <c:numRef>
              <c:f>'Transformační tabulka'!$H$16:$H$23</c:f>
              <c:numCache>
                <c:formatCode>General</c:formatCode>
                <c:ptCount val="8"/>
                <c:pt idx="0">
                  <c:v>0</c:v>
                </c:pt>
                <c:pt idx="1">
                  <c:v>8</c:v>
                </c:pt>
                <c:pt idx="2">
                  <c:v>10</c:v>
                </c:pt>
                <c:pt idx="3">
                  <c:v>10</c:v>
                </c:pt>
                <c:pt idx="4">
                  <c:v>8</c:v>
                </c:pt>
                <c:pt idx="5">
                  <c:v>4</c:v>
                </c:pt>
                <c:pt idx="6">
                  <c:v>2</c:v>
                </c:pt>
                <c:pt idx="7">
                  <c:v>1</c:v>
                </c:pt>
              </c:numCache>
            </c:numRef>
          </c:val>
        </c:ser>
        <c:marker val="1"/>
        <c:axId val="71579136"/>
        <c:axId val="71580672"/>
      </c:lineChart>
      <c:catAx>
        <c:axId val="71579136"/>
        <c:scaling>
          <c:orientation val="minMax"/>
        </c:scaling>
        <c:delete val="1"/>
        <c:axPos val="b"/>
        <c:tickLblPos val="none"/>
        <c:crossAx val="71580672"/>
        <c:crosses val="autoZero"/>
        <c:auto val="1"/>
        <c:lblAlgn val="ctr"/>
        <c:lblOffset val="100"/>
      </c:catAx>
      <c:valAx>
        <c:axId val="71580672"/>
        <c:scaling>
          <c:orientation val="minMax"/>
        </c:scaling>
        <c:delete val="1"/>
        <c:axPos val="l"/>
        <c:numFmt formatCode="General" sourceLinked="1"/>
        <c:tickLblPos val="none"/>
        <c:crossAx val="71579136"/>
        <c:crosses val="autoZero"/>
        <c:crossBetween val="between"/>
      </c:valAx>
    </c:plotArea>
    <c:plotVisOnly val="1"/>
    <c:dispBlanksAs val="span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/>
      <c:lineChart>
        <c:grouping val="standard"/>
        <c:ser>
          <c:idx val="0"/>
          <c:order val="0"/>
          <c:marker>
            <c:symbol val="none"/>
          </c:marker>
          <c:val>
            <c:numRef>
              <c:f>'Transformační tabulka'!$I$16:$I$20</c:f>
              <c:numCache>
                <c:formatCode>General</c:formatCode>
                <c:ptCount val="5"/>
                <c:pt idx="0">
                  <c:v>10</c:v>
                </c:pt>
                <c:pt idx="1">
                  <c:v>10</c:v>
                </c:pt>
                <c:pt idx="2">
                  <c:v>6</c:v>
                </c:pt>
                <c:pt idx="3">
                  <c:v>2</c:v>
                </c:pt>
                <c:pt idx="4">
                  <c:v>0</c:v>
                </c:pt>
              </c:numCache>
            </c:numRef>
          </c:val>
        </c:ser>
        <c:marker val="1"/>
        <c:axId val="71600000"/>
        <c:axId val="71601536"/>
      </c:lineChart>
      <c:catAx>
        <c:axId val="71600000"/>
        <c:scaling>
          <c:orientation val="minMax"/>
        </c:scaling>
        <c:delete val="1"/>
        <c:axPos val="b"/>
        <c:tickLblPos val="none"/>
        <c:crossAx val="71601536"/>
        <c:crosses val="autoZero"/>
        <c:auto val="1"/>
        <c:lblAlgn val="ctr"/>
        <c:lblOffset val="100"/>
      </c:catAx>
      <c:valAx>
        <c:axId val="71601536"/>
        <c:scaling>
          <c:orientation val="minMax"/>
        </c:scaling>
        <c:delete val="1"/>
        <c:axPos val="l"/>
        <c:numFmt formatCode="General" sourceLinked="1"/>
        <c:tickLblPos val="none"/>
        <c:crossAx val="71600000"/>
        <c:crosses val="autoZero"/>
        <c:crossBetween val="between"/>
      </c:valAx>
    </c:plotArea>
    <c:plotVisOnly val="1"/>
    <c:dispBlanksAs val="span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/>
      <c:lineChart>
        <c:grouping val="standard"/>
        <c:ser>
          <c:idx val="0"/>
          <c:order val="0"/>
          <c:marker>
            <c:symbol val="none"/>
          </c:marker>
          <c:val>
            <c:numRef>
              <c:f>'Transformační tabulka'!$J$16:$J$22</c:f>
              <c:numCache>
                <c:formatCode>General</c:formatCode>
                <c:ptCount val="7"/>
                <c:pt idx="0">
                  <c:v>10</c:v>
                </c:pt>
                <c:pt idx="1">
                  <c:v>8</c:v>
                </c:pt>
                <c:pt idx="2">
                  <c:v>7</c:v>
                </c:pt>
                <c:pt idx="3">
                  <c:v>5</c:v>
                </c:pt>
                <c:pt idx="4">
                  <c:v>4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marker val="1"/>
        <c:axId val="71767936"/>
        <c:axId val="71769472"/>
      </c:lineChart>
      <c:catAx>
        <c:axId val="71767936"/>
        <c:scaling>
          <c:orientation val="minMax"/>
        </c:scaling>
        <c:delete val="1"/>
        <c:axPos val="b"/>
        <c:tickLblPos val="none"/>
        <c:crossAx val="71769472"/>
        <c:crosses val="autoZero"/>
        <c:auto val="1"/>
        <c:lblAlgn val="ctr"/>
        <c:lblOffset val="100"/>
      </c:catAx>
      <c:valAx>
        <c:axId val="71769472"/>
        <c:scaling>
          <c:orientation val="minMax"/>
        </c:scaling>
        <c:delete val="1"/>
        <c:axPos val="l"/>
        <c:numFmt formatCode="General" sourceLinked="1"/>
        <c:tickLblPos val="none"/>
        <c:crossAx val="71767936"/>
        <c:crosses val="autoZero"/>
        <c:crossBetween val="between"/>
      </c:valAx>
    </c:plotArea>
    <c:plotVisOnly val="1"/>
    <c:dispBlanksAs val="span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/>
      <c:lineChart>
        <c:grouping val="standard"/>
        <c:ser>
          <c:idx val="0"/>
          <c:order val="0"/>
          <c:marker>
            <c:symbol val="none"/>
          </c:marker>
          <c:val>
            <c:numRef>
              <c:f>'Transformační tabulka'!$K$16:$K$18</c:f>
              <c:numCache>
                <c:formatCode>General</c:formatCode>
                <c:ptCount val="3"/>
                <c:pt idx="0">
                  <c:v>10</c:v>
                </c:pt>
                <c:pt idx="1">
                  <c:v>8</c:v>
                </c:pt>
                <c:pt idx="2">
                  <c:v>3</c:v>
                </c:pt>
              </c:numCache>
            </c:numRef>
          </c:val>
        </c:ser>
        <c:marker val="1"/>
        <c:axId val="71780608"/>
        <c:axId val="71798784"/>
      </c:lineChart>
      <c:catAx>
        <c:axId val="71780608"/>
        <c:scaling>
          <c:orientation val="minMax"/>
        </c:scaling>
        <c:delete val="1"/>
        <c:axPos val="b"/>
        <c:tickLblPos val="none"/>
        <c:crossAx val="71798784"/>
        <c:crosses val="autoZero"/>
        <c:auto val="1"/>
        <c:lblAlgn val="ctr"/>
        <c:lblOffset val="100"/>
      </c:catAx>
      <c:valAx>
        <c:axId val="71798784"/>
        <c:scaling>
          <c:orientation val="minMax"/>
        </c:scaling>
        <c:delete val="1"/>
        <c:axPos val="l"/>
        <c:numFmt formatCode="General" sourceLinked="1"/>
        <c:tickLblPos val="none"/>
        <c:crossAx val="71780608"/>
        <c:crosses val="autoZero"/>
        <c:crossBetween val="between"/>
      </c:valAx>
    </c:plotArea>
    <c:plotVisOnly val="1"/>
    <c:dispBlanksAs val="span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style val="3"/>
  <c:chart>
    <c:plotArea>
      <c:layout/>
      <c:lineChart>
        <c:grouping val="standard"/>
        <c:ser>
          <c:idx val="0"/>
          <c:order val="0"/>
          <c:spPr>
            <a:ln>
              <a:solidFill>
                <a:srgbClr val="0070C0"/>
              </a:solidFill>
            </a:ln>
          </c:spPr>
          <c:marker>
            <c:symbol val="none"/>
          </c:marker>
          <c:val>
            <c:numRef>
              <c:f>'Vůz 1'!$B$24:$K$24</c:f>
              <c:numCache>
                <c:formatCode>General</c:formatCode>
                <c:ptCount val="10"/>
                <c:pt idx="0">
                  <c:v>0</c:v>
                </c:pt>
                <c:pt idx="1">
                  <c:v>6</c:v>
                </c:pt>
                <c:pt idx="2">
                  <c:v>10</c:v>
                </c:pt>
                <c:pt idx="3">
                  <c:v>9</c:v>
                </c:pt>
                <c:pt idx="4">
                  <c:v>3</c:v>
                </c:pt>
                <c:pt idx="5">
                  <c:v>3</c:v>
                </c:pt>
                <c:pt idx="6">
                  <c:v>4</c:v>
                </c:pt>
                <c:pt idx="7">
                  <c:v>6</c:v>
                </c:pt>
                <c:pt idx="8">
                  <c:v>7</c:v>
                </c:pt>
                <c:pt idx="9">
                  <c:v>10</c:v>
                </c:pt>
              </c:numCache>
            </c:numRef>
          </c:val>
        </c:ser>
        <c:marker val="1"/>
        <c:axId val="71946624"/>
        <c:axId val="71948160"/>
      </c:lineChart>
      <c:catAx>
        <c:axId val="71946624"/>
        <c:scaling>
          <c:orientation val="minMax"/>
        </c:scaling>
        <c:delete val="1"/>
        <c:axPos val="b"/>
        <c:tickLblPos val="none"/>
        <c:crossAx val="71948160"/>
        <c:crosses val="autoZero"/>
        <c:auto val="1"/>
        <c:lblAlgn val="ctr"/>
        <c:lblOffset val="100"/>
      </c:catAx>
      <c:valAx>
        <c:axId val="71948160"/>
        <c:scaling>
          <c:orientation val="minMax"/>
          <c:max val="12"/>
          <c:min val="-2"/>
        </c:scaling>
        <c:delete val="1"/>
        <c:axPos val="l"/>
        <c:numFmt formatCode="General" sourceLinked="1"/>
        <c:tickLblPos val="none"/>
        <c:crossAx val="71946624"/>
        <c:crosses val="autoZero"/>
        <c:crossBetween val="between"/>
      </c:valAx>
    </c:plotArea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style val="3"/>
  <c:chart>
    <c:plotArea>
      <c:layout/>
      <c:lineChart>
        <c:grouping val="standard"/>
        <c:ser>
          <c:idx val="0"/>
          <c:order val="0"/>
          <c:spPr>
            <a:ln>
              <a:solidFill>
                <a:srgbClr val="C00000"/>
              </a:solidFill>
            </a:ln>
          </c:spPr>
          <c:marker>
            <c:symbol val="none"/>
          </c:marker>
          <c:val>
            <c:numRef>
              <c:f>'Vůz 2'!$B$24:$K$24</c:f>
              <c:numCache>
                <c:formatCode>General</c:formatCode>
                <c:ptCount val="10"/>
                <c:pt idx="0">
                  <c:v>4</c:v>
                </c:pt>
                <c:pt idx="1">
                  <c:v>10</c:v>
                </c:pt>
                <c:pt idx="2">
                  <c:v>6</c:v>
                </c:pt>
                <c:pt idx="3">
                  <c:v>0</c:v>
                </c:pt>
                <c:pt idx="4">
                  <c:v>10</c:v>
                </c:pt>
                <c:pt idx="5">
                  <c:v>10</c:v>
                </c:pt>
                <c:pt idx="6">
                  <c:v>8</c:v>
                </c:pt>
                <c:pt idx="7">
                  <c:v>6</c:v>
                </c:pt>
                <c:pt idx="8">
                  <c:v>10</c:v>
                </c:pt>
                <c:pt idx="9">
                  <c:v>10</c:v>
                </c:pt>
              </c:numCache>
            </c:numRef>
          </c:val>
        </c:ser>
        <c:marker val="1"/>
        <c:axId val="71952640"/>
        <c:axId val="74940416"/>
      </c:lineChart>
      <c:catAx>
        <c:axId val="71952640"/>
        <c:scaling>
          <c:orientation val="minMax"/>
        </c:scaling>
        <c:delete val="1"/>
        <c:axPos val="b"/>
        <c:tickLblPos val="none"/>
        <c:crossAx val="74940416"/>
        <c:crosses val="autoZero"/>
        <c:auto val="1"/>
        <c:lblAlgn val="ctr"/>
        <c:lblOffset val="100"/>
      </c:catAx>
      <c:valAx>
        <c:axId val="74940416"/>
        <c:scaling>
          <c:orientation val="minMax"/>
          <c:max val="12"/>
          <c:min val="-2"/>
        </c:scaling>
        <c:delete val="1"/>
        <c:axPos val="l"/>
        <c:numFmt formatCode="General" sourceLinked="1"/>
        <c:tickLblPos val="none"/>
        <c:crossAx val="71952640"/>
        <c:crosses val="autoZero"/>
        <c:crossBetween val="between"/>
      </c:valAx>
    </c:plotArea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style val="3"/>
  <c:chart>
    <c:plotArea>
      <c:layout/>
      <c:lineChart>
        <c:grouping val="standard"/>
        <c:ser>
          <c:idx val="0"/>
          <c:order val="0"/>
          <c:spPr>
            <a:ln>
              <a:solidFill>
                <a:srgbClr val="00B050"/>
              </a:solidFill>
            </a:ln>
          </c:spPr>
          <c:marker>
            <c:symbol val="none"/>
          </c:marker>
          <c:val>
            <c:numRef>
              <c:f>'Vůz 3'!$B$24:$K$24</c:f>
              <c:numCache>
                <c:formatCode>General</c:formatCode>
                <c:ptCount val="10"/>
                <c:pt idx="0">
                  <c:v>4</c:v>
                </c:pt>
                <c:pt idx="1">
                  <c:v>6</c:v>
                </c:pt>
                <c:pt idx="2">
                  <c:v>10</c:v>
                </c:pt>
                <c:pt idx="3">
                  <c:v>5</c:v>
                </c:pt>
                <c:pt idx="4">
                  <c:v>10</c:v>
                </c:pt>
                <c:pt idx="5">
                  <c:v>8</c:v>
                </c:pt>
                <c:pt idx="6">
                  <c:v>10</c:v>
                </c:pt>
                <c:pt idx="7">
                  <c:v>6</c:v>
                </c:pt>
                <c:pt idx="8">
                  <c:v>7</c:v>
                </c:pt>
                <c:pt idx="9">
                  <c:v>10</c:v>
                </c:pt>
              </c:numCache>
            </c:numRef>
          </c:val>
        </c:ser>
        <c:marker val="1"/>
        <c:axId val="76571008"/>
        <c:axId val="76572544"/>
      </c:lineChart>
      <c:catAx>
        <c:axId val="76571008"/>
        <c:scaling>
          <c:orientation val="minMax"/>
        </c:scaling>
        <c:delete val="1"/>
        <c:axPos val="b"/>
        <c:tickLblPos val="none"/>
        <c:crossAx val="76572544"/>
        <c:crosses val="autoZero"/>
        <c:auto val="1"/>
        <c:lblAlgn val="ctr"/>
        <c:lblOffset val="100"/>
      </c:catAx>
      <c:valAx>
        <c:axId val="76572544"/>
        <c:scaling>
          <c:orientation val="minMax"/>
          <c:max val="12"/>
          <c:min val="-2"/>
        </c:scaling>
        <c:delete val="1"/>
        <c:axPos val="l"/>
        <c:numFmt formatCode="General" sourceLinked="1"/>
        <c:tickLblPos val="none"/>
        <c:crossAx val="76571008"/>
        <c:crosses val="autoZero"/>
        <c:crossBetween val="between"/>
      </c:valAx>
    </c:plotArea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style val="3"/>
  <c:chart>
    <c:plotArea>
      <c:layout/>
      <c:lineChart>
        <c:grouping val="standard"/>
        <c:ser>
          <c:idx val="0"/>
          <c:order val="0"/>
          <c:spPr>
            <a:ln>
              <a:solidFill>
                <a:schemeClr val="accent6"/>
              </a:solidFill>
            </a:ln>
          </c:spPr>
          <c:marker>
            <c:symbol val="none"/>
          </c:marker>
          <c:val>
            <c:numRef>
              <c:f>'Vůz 4'!$B$24:$K$24</c:f>
              <c:numCache>
                <c:formatCode>General</c:formatCode>
                <c:ptCount val="10"/>
                <c:pt idx="0">
                  <c:v>4</c:v>
                </c:pt>
                <c:pt idx="1">
                  <c:v>5</c:v>
                </c:pt>
                <c:pt idx="2">
                  <c:v>10</c:v>
                </c:pt>
                <c:pt idx="3">
                  <c:v>2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</c:numCache>
            </c:numRef>
          </c:val>
        </c:ser>
        <c:marker val="1"/>
        <c:axId val="76638464"/>
        <c:axId val="76640256"/>
      </c:lineChart>
      <c:catAx>
        <c:axId val="76638464"/>
        <c:scaling>
          <c:orientation val="minMax"/>
        </c:scaling>
        <c:delete val="1"/>
        <c:axPos val="b"/>
        <c:tickLblPos val="none"/>
        <c:crossAx val="76640256"/>
        <c:crosses val="autoZero"/>
        <c:auto val="1"/>
        <c:lblAlgn val="ctr"/>
        <c:lblOffset val="100"/>
      </c:catAx>
      <c:valAx>
        <c:axId val="76640256"/>
        <c:scaling>
          <c:orientation val="minMax"/>
          <c:max val="12"/>
          <c:min val="-2"/>
        </c:scaling>
        <c:delete val="1"/>
        <c:axPos val="l"/>
        <c:numFmt formatCode="General" sourceLinked="1"/>
        <c:tickLblPos val="none"/>
        <c:crossAx val="76638464"/>
        <c:crosses val="autoZero"/>
        <c:crossBetween val="between"/>
      </c:valAx>
    </c:plotArea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style val="3"/>
  <c:chart>
    <c:plotArea>
      <c:layout/>
      <c:lineChart>
        <c:grouping val="standard"/>
        <c:ser>
          <c:idx val="0"/>
          <c:order val="0"/>
          <c:spPr>
            <a:ln>
              <a:solidFill>
                <a:srgbClr val="7030A0"/>
              </a:solidFill>
            </a:ln>
          </c:spPr>
          <c:marker>
            <c:symbol val="none"/>
          </c:marker>
          <c:val>
            <c:numRef>
              <c:f>'Vůz 5'!$B$24:$K$24</c:f>
              <c:numCache>
                <c:formatCode>General</c:formatCode>
                <c:ptCount val="10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2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6</c:v>
                </c:pt>
                <c:pt idx="8">
                  <c:v>10</c:v>
                </c:pt>
                <c:pt idx="9">
                  <c:v>10</c:v>
                </c:pt>
              </c:numCache>
            </c:numRef>
          </c:val>
        </c:ser>
        <c:marker val="1"/>
        <c:axId val="76501376"/>
        <c:axId val="76502912"/>
      </c:lineChart>
      <c:catAx>
        <c:axId val="76501376"/>
        <c:scaling>
          <c:orientation val="minMax"/>
        </c:scaling>
        <c:delete val="1"/>
        <c:axPos val="b"/>
        <c:tickLblPos val="none"/>
        <c:crossAx val="76502912"/>
        <c:crosses val="autoZero"/>
        <c:auto val="1"/>
        <c:lblAlgn val="ctr"/>
        <c:lblOffset val="100"/>
      </c:catAx>
      <c:valAx>
        <c:axId val="76502912"/>
        <c:scaling>
          <c:orientation val="minMax"/>
          <c:max val="12"/>
          <c:min val="-2"/>
        </c:scaling>
        <c:delete val="1"/>
        <c:axPos val="l"/>
        <c:numFmt formatCode="General" sourceLinked="1"/>
        <c:tickLblPos val="none"/>
        <c:crossAx val="76501376"/>
        <c:crosses val="autoZero"/>
        <c:crossBetween val="between"/>
      </c:valAx>
    </c:plotArea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style val="3"/>
  <c:chart>
    <c:plotArea>
      <c:layout/>
      <c:lineChart>
        <c:grouping val="standard"/>
        <c:ser>
          <c:idx val="0"/>
          <c:order val="0"/>
          <c:spPr>
            <a:ln>
              <a:solidFill>
                <a:schemeClr val="bg2">
                  <a:lumMod val="25000"/>
                </a:schemeClr>
              </a:solidFill>
            </a:ln>
          </c:spPr>
          <c:marker>
            <c:symbol val="none"/>
          </c:marker>
          <c:val>
            <c:numRef>
              <c:f>'Vůz 6'!$B$24:$K$24</c:f>
              <c:numCache>
                <c:formatCode>General</c:formatCode>
                <c:ptCount val="10"/>
                <c:pt idx="0">
                  <c:v>10</c:v>
                </c:pt>
                <c:pt idx="1">
                  <c:v>4</c:v>
                </c:pt>
                <c:pt idx="2">
                  <c:v>6</c:v>
                </c:pt>
                <c:pt idx="3">
                  <c:v>0</c:v>
                </c:pt>
                <c:pt idx="4">
                  <c:v>10</c:v>
                </c:pt>
                <c:pt idx="5">
                  <c:v>8</c:v>
                </c:pt>
                <c:pt idx="6">
                  <c:v>8</c:v>
                </c:pt>
                <c:pt idx="7">
                  <c:v>6</c:v>
                </c:pt>
                <c:pt idx="8">
                  <c:v>10</c:v>
                </c:pt>
                <c:pt idx="9">
                  <c:v>10</c:v>
                </c:pt>
              </c:numCache>
            </c:numRef>
          </c:val>
        </c:ser>
        <c:marker val="1"/>
        <c:axId val="76724480"/>
        <c:axId val="76734464"/>
      </c:lineChart>
      <c:catAx>
        <c:axId val="76724480"/>
        <c:scaling>
          <c:orientation val="minMax"/>
        </c:scaling>
        <c:delete val="1"/>
        <c:axPos val="b"/>
        <c:tickLblPos val="none"/>
        <c:crossAx val="76734464"/>
        <c:crosses val="autoZero"/>
        <c:auto val="1"/>
        <c:lblAlgn val="ctr"/>
        <c:lblOffset val="100"/>
      </c:catAx>
      <c:valAx>
        <c:axId val="76734464"/>
        <c:scaling>
          <c:orientation val="minMax"/>
          <c:max val="12"/>
          <c:min val="-2"/>
        </c:scaling>
        <c:delete val="1"/>
        <c:axPos val="l"/>
        <c:numFmt formatCode="General" sourceLinked="1"/>
        <c:tickLblPos val="none"/>
        <c:crossAx val="76724480"/>
        <c:crosses val="autoZero"/>
        <c:crossBetween val="between"/>
      </c:valAx>
    </c:plotArea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style val="3"/>
  <c:chart>
    <c:plotArea>
      <c:layout/>
      <c:lineChart>
        <c:grouping val="standard"/>
        <c:ser>
          <c:idx val="0"/>
          <c:order val="0"/>
          <c:spPr>
            <a:ln>
              <a:solidFill>
                <a:schemeClr val="tx1"/>
              </a:solidFill>
            </a:ln>
          </c:spPr>
          <c:marker>
            <c:symbol val="none"/>
          </c:marker>
          <c:val>
            <c:numRef>
              <c:f>'Vůz 7'!$B$24:$K$24</c:f>
              <c:numCache>
                <c:formatCode>General</c:formatCode>
                <c:ptCount val="10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5</c:v>
                </c:pt>
                <c:pt idx="4">
                  <c:v>10</c:v>
                </c:pt>
                <c:pt idx="5">
                  <c:v>2</c:v>
                </c:pt>
                <c:pt idx="6">
                  <c:v>8</c:v>
                </c:pt>
                <c:pt idx="7">
                  <c:v>6</c:v>
                </c:pt>
                <c:pt idx="8">
                  <c:v>7</c:v>
                </c:pt>
                <c:pt idx="9">
                  <c:v>10</c:v>
                </c:pt>
              </c:numCache>
            </c:numRef>
          </c:val>
        </c:ser>
        <c:marker val="1"/>
        <c:axId val="75084160"/>
        <c:axId val="75085696"/>
      </c:lineChart>
      <c:catAx>
        <c:axId val="75084160"/>
        <c:scaling>
          <c:orientation val="minMax"/>
        </c:scaling>
        <c:delete val="1"/>
        <c:axPos val="b"/>
        <c:tickLblPos val="none"/>
        <c:crossAx val="75085696"/>
        <c:crosses val="autoZero"/>
        <c:auto val="1"/>
        <c:lblAlgn val="ctr"/>
        <c:lblOffset val="100"/>
      </c:catAx>
      <c:valAx>
        <c:axId val="75085696"/>
        <c:scaling>
          <c:orientation val="minMax"/>
          <c:max val="12"/>
          <c:min val="-2"/>
        </c:scaling>
        <c:delete val="1"/>
        <c:axPos val="l"/>
        <c:numFmt formatCode="General" sourceLinked="1"/>
        <c:tickLblPos val="none"/>
        <c:crossAx val="75084160"/>
        <c:crosses val="autoZero"/>
        <c:crossBetween val="between"/>
      </c:valAx>
    </c:plotArea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view3D>
      <c:rAngAx val="1"/>
    </c:view3D>
    <c:plotArea>
      <c:layout>
        <c:manualLayout>
          <c:layoutTarget val="inner"/>
          <c:xMode val="edge"/>
          <c:yMode val="edge"/>
          <c:x val="6.8273460766899066E-2"/>
          <c:y val="3.7288049534752232E-2"/>
          <c:w val="0.68951668920172793"/>
          <c:h val="0.86497051641365008"/>
        </c:manualLayout>
      </c:layout>
      <c:bar3DChart>
        <c:barDir val="col"/>
        <c:grouping val="clustered"/>
        <c:ser>
          <c:idx val="0"/>
          <c:order val="0"/>
          <c:dPt>
            <c:idx val="0"/>
            <c:spPr>
              <a:solidFill>
                <a:srgbClr val="0070C0"/>
              </a:solidFill>
            </c:spPr>
          </c:dPt>
          <c:dPt>
            <c:idx val="1"/>
            <c:spPr>
              <a:solidFill>
                <a:srgbClr val="C00000"/>
              </a:solidFill>
            </c:spPr>
          </c:dPt>
          <c:dPt>
            <c:idx val="2"/>
            <c:spPr>
              <a:solidFill>
                <a:srgbClr val="00B050"/>
              </a:solidFill>
            </c:spPr>
          </c:dPt>
          <c:dPt>
            <c:idx val="3"/>
            <c:spPr>
              <a:solidFill>
                <a:schemeClr val="accent6"/>
              </a:solidFill>
            </c:spPr>
          </c:dPt>
          <c:dPt>
            <c:idx val="4"/>
            <c:spPr>
              <a:solidFill>
                <a:srgbClr val="7030A0"/>
              </a:solidFill>
            </c:spPr>
          </c:dPt>
          <c:dPt>
            <c:idx val="5"/>
            <c:spPr>
              <a:solidFill>
                <a:schemeClr val="bg2">
                  <a:lumMod val="25000"/>
                </a:schemeClr>
              </a:solidFill>
            </c:spPr>
          </c:dPt>
          <c:dPt>
            <c:idx val="6"/>
            <c:spPr>
              <a:solidFill>
                <a:schemeClr val="tx1"/>
              </a:solidFill>
            </c:spPr>
          </c:dPt>
          <c:dLbls>
            <c:spPr>
              <a:solidFill>
                <a:sysClr val="window" lastClr="FFFFFF">
                  <a:alpha val="83000"/>
                </a:sysClr>
              </a:solidFill>
              <a:effectLst>
                <a:outerShdw blurRad="1104900" dist="50800" dir="9900000" sx="165000" sy="165000" algn="ctr" rotWithShape="0">
                  <a:sysClr val="window" lastClr="FFFFFF"/>
                </a:outerShdw>
              </a:effectLst>
            </c:spPr>
            <c:showVal val="1"/>
          </c:dLbls>
          <c:cat>
            <c:strRef>
              <c:f>'Souhrné hodnocení'!$B$3:$B$9</c:f>
              <c:strCache>
                <c:ptCount val="7"/>
                <c:pt idx="0">
                  <c:v>Dodge Grand Caravan</c:v>
                </c:pt>
                <c:pt idx="1">
                  <c:v>Škoda Octavia</c:v>
                </c:pt>
                <c:pt idx="2">
                  <c:v>Opel Meriva</c:v>
                </c:pt>
                <c:pt idx="3">
                  <c:v>Kia Sportage</c:v>
                </c:pt>
                <c:pt idx="4">
                  <c:v>Ford Focus</c:v>
                </c:pt>
                <c:pt idx="5">
                  <c:v>Audi A4</c:v>
                </c:pt>
                <c:pt idx="6">
                  <c:v>Škoda Fabia</c:v>
                </c:pt>
              </c:strCache>
            </c:strRef>
          </c:cat>
          <c:val>
            <c:numRef>
              <c:f>'Souhrné hodnocení'!$C$3:$C$9</c:f>
              <c:numCache>
                <c:formatCode>General</c:formatCode>
                <c:ptCount val="7"/>
                <c:pt idx="0">
                  <c:v>58</c:v>
                </c:pt>
                <c:pt idx="1">
                  <c:v>74</c:v>
                </c:pt>
                <c:pt idx="2">
                  <c:v>76</c:v>
                </c:pt>
                <c:pt idx="3">
                  <c:v>72</c:v>
                </c:pt>
                <c:pt idx="4">
                  <c:v>88</c:v>
                </c:pt>
                <c:pt idx="5">
                  <c:v>72</c:v>
                </c:pt>
                <c:pt idx="6">
                  <c:v>78</c:v>
                </c:pt>
              </c:numCache>
            </c:numRef>
          </c:val>
        </c:ser>
        <c:dLbls>
          <c:showVal val="1"/>
        </c:dLbls>
        <c:shape val="box"/>
        <c:axId val="76835072"/>
        <c:axId val="76845056"/>
        <c:axId val="0"/>
      </c:bar3DChart>
      <c:dateAx>
        <c:axId val="76835072"/>
        <c:scaling>
          <c:orientation val="minMax"/>
        </c:scaling>
        <c:delete val="1"/>
        <c:axPos val="b"/>
        <c:numFmt formatCode="#,##0.00" sourceLinked="0"/>
        <c:tickLblPos val="none"/>
        <c:crossAx val="76845056"/>
        <c:crosses val="autoZero"/>
        <c:lblOffset val="100"/>
        <c:baseTimeUnit val="days"/>
      </c:dateAx>
      <c:valAx>
        <c:axId val="76845056"/>
        <c:scaling>
          <c:orientation val="minMax"/>
          <c:max val="100"/>
          <c:min val="30"/>
        </c:scaling>
        <c:axPos val="l"/>
        <c:majorGridlines/>
        <c:numFmt formatCode="General" sourceLinked="1"/>
        <c:tickLblPos val="nextTo"/>
        <c:crossAx val="76835072"/>
        <c:crosses val="autoZero"/>
        <c:crossBetween val="between"/>
      </c:valAx>
    </c:plotArea>
    <c:legend>
      <c:legendPos val="r"/>
      <c:layout/>
      <c:txPr>
        <a:bodyPr/>
        <a:lstStyle/>
        <a:p>
          <a:pPr rtl="0">
            <a:defRPr/>
          </a:pPr>
          <a:endParaRPr lang="cs-CZ"/>
        </a:p>
      </c:txPr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163285</xdr:rowOff>
    </xdr:from>
    <xdr:to>
      <xdr:col>2</xdr:col>
      <xdr:colOff>0</xdr:colOff>
      <xdr:row>46</xdr:row>
      <xdr:rowOff>176892</xdr:rowOff>
    </xdr:to>
    <xdr:graphicFrame macro="">
      <xdr:nvGraphicFramePr>
        <xdr:cNvPr id="16" name="Graf 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29</xdr:row>
      <xdr:rowOff>163285</xdr:rowOff>
    </xdr:from>
    <xdr:to>
      <xdr:col>3</xdr:col>
      <xdr:colOff>0</xdr:colOff>
      <xdr:row>46</xdr:row>
      <xdr:rowOff>176892</xdr:rowOff>
    </xdr:to>
    <xdr:graphicFrame macro="">
      <xdr:nvGraphicFramePr>
        <xdr:cNvPr id="17" name="Graf 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0</xdr:colOff>
      <xdr:row>29</xdr:row>
      <xdr:rowOff>163285</xdr:rowOff>
    </xdr:from>
    <xdr:to>
      <xdr:col>4</xdr:col>
      <xdr:colOff>0</xdr:colOff>
      <xdr:row>46</xdr:row>
      <xdr:rowOff>176892</xdr:rowOff>
    </xdr:to>
    <xdr:graphicFrame macro="">
      <xdr:nvGraphicFramePr>
        <xdr:cNvPr id="18" name="Graf 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0</xdr:colOff>
      <xdr:row>29</xdr:row>
      <xdr:rowOff>163285</xdr:rowOff>
    </xdr:from>
    <xdr:to>
      <xdr:col>5</xdr:col>
      <xdr:colOff>0</xdr:colOff>
      <xdr:row>46</xdr:row>
      <xdr:rowOff>176892</xdr:rowOff>
    </xdr:to>
    <xdr:graphicFrame macro="">
      <xdr:nvGraphicFramePr>
        <xdr:cNvPr id="19" name="Graf 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29</xdr:row>
      <xdr:rowOff>163285</xdr:rowOff>
    </xdr:from>
    <xdr:to>
      <xdr:col>6</xdr:col>
      <xdr:colOff>0</xdr:colOff>
      <xdr:row>46</xdr:row>
      <xdr:rowOff>176892</xdr:rowOff>
    </xdr:to>
    <xdr:graphicFrame macro="">
      <xdr:nvGraphicFramePr>
        <xdr:cNvPr id="20" name="Graf 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0</xdr:colOff>
      <xdr:row>29</xdr:row>
      <xdr:rowOff>163285</xdr:rowOff>
    </xdr:from>
    <xdr:to>
      <xdr:col>6</xdr:col>
      <xdr:colOff>1245053</xdr:colOff>
      <xdr:row>46</xdr:row>
      <xdr:rowOff>176892</xdr:rowOff>
    </xdr:to>
    <xdr:graphicFrame macro="">
      <xdr:nvGraphicFramePr>
        <xdr:cNvPr id="21" name="Graf 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</xdr:col>
      <xdr:colOff>1245053</xdr:colOff>
      <xdr:row>29</xdr:row>
      <xdr:rowOff>163285</xdr:rowOff>
    </xdr:from>
    <xdr:to>
      <xdr:col>8</xdr:col>
      <xdr:colOff>0</xdr:colOff>
      <xdr:row>46</xdr:row>
      <xdr:rowOff>176892</xdr:rowOff>
    </xdr:to>
    <xdr:graphicFrame macro="">
      <xdr:nvGraphicFramePr>
        <xdr:cNvPr id="22" name="Graf 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8</xdr:col>
      <xdr:colOff>0</xdr:colOff>
      <xdr:row>29</xdr:row>
      <xdr:rowOff>163285</xdr:rowOff>
    </xdr:from>
    <xdr:to>
      <xdr:col>9</xdr:col>
      <xdr:colOff>0</xdr:colOff>
      <xdr:row>46</xdr:row>
      <xdr:rowOff>176892</xdr:rowOff>
    </xdr:to>
    <xdr:graphicFrame macro="">
      <xdr:nvGraphicFramePr>
        <xdr:cNvPr id="23" name="Graf 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9</xdr:col>
      <xdr:colOff>0</xdr:colOff>
      <xdr:row>29</xdr:row>
      <xdr:rowOff>163285</xdr:rowOff>
    </xdr:from>
    <xdr:to>
      <xdr:col>10</xdr:col>
      <xdr:colOff>0</xdr:colOff>
      <xdr:row>46</xdr:row>
      <xdr:rowOff>176892</xdr:rowOff>
    </xdr:to>
    <xdr:graphicFrame macro="">
      <xdr:nvGraphicFramePr>
        <xdr:cNvPr id="24" name="Graf 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10</xdr:col>
      <xdr:colOff>1</xdr:colOff>
      <xdr:row>29</xdr:row>
      <xdr:rowOff>163285</xdr:rowOff>
    </xdr:from>
    <xdr:to>
      <xdr:col>10</xdr:col>
      <xdr:colOff>1245055</xdr:colOff>
      <xdr:row>46</xdr:row>
      <xdr:rowOff>176892</xdr:rowOff>
    </xdr:to>
    <xdr:graphicFrame macro="">
      <xdr:nvGraphicFramePr>
        <xdr:cNvPr id="25" name="Graf 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6804</xdr:colOff>
      <xdr:row>24</xdr:row>
      <xdr:rowOff>13607</xdr:rowOff>
    </xdr:from>
    <xdr:to>
      <xdr:col>10</xdr:col>
      <xdr:colOff>1054553</xdr:colOff>
      <xdr:row>32</xdr:row>
      <xdr:rowOff>190501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6804</xdr:colOff>
      <xdr:row>24</xdr:row>
      <xdr:rowOff>13607</xdr:rowOff>
    </xdr:from>
    <xdr:to>
      <xdr:col>10</xdr:col>
      <xdr:colOff>1054553</xdr:colOff>
      <xdr:row>32</xdr:row>
      <xdr:rowOff>190501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6804</xdr:colOff>
      <xdr:row>24</xdr:row>
      <xdr:rowOff>13607</xdr:rowOff>
    </xdr:from>
    <xdr:to>
      <xdr:col>10</xdr:col>
      <xdr:colOff>1054553</xdr:colOff>
      <xdr:row>32</xdr:row>
      <xdr:rowOff>190501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6804</xdr:colOff>
      <xdr:row>24</xdr:row>
      <xdr:rowOff>13607</xdr:rowOff>
    </xdr:from>
    <xdr:to>
      <xdr:col>10</xdr:col>
      <xdr:colOff>1054553</xdr:colOff>
      <xdr:row>32</xdr:row>
      <xdr:rowOff>190501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6804</xdr:colOff>
      <xdr:row>24</xdr:row>
      <xdr:rowOff>13607</xdr:rowOff>
    </xdr:from>
    <xdr:to>
      <xdr:col>10</xdr:col>
      <xdr:colOff>1054553</xdr:colOff>
      <xdr:row>32</xdr:row>
      <xdr:rowOff>190501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6804</xdr:colOff>
      <xdr:row>24</xdr:row>
      <xdr:rowOff>13607</xdr:rowOff>
    </xdr:from>
    <xdr:to>
      <xdr:col>10</xdr:col>
      <xdr:colOff>1054553</xdr:colOff>
      <xdr:row>32</xdr:row>
      <xdr:rowOff>190501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6804</xdr:colOff>
      <xdr:row>24</xdr:row>
      <xdr:rowOff>13607</xdr:rowOff>
    </xdr:from>
    <xdr:to>
      <xdr:col>10</xdr:col>
      <xdr:colOff>1054553</xdr:colOff>
      <xdr:row>32</xdr:row>
      <xdr:rowOff>190501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11</xdr:row>
      <xdr:rowOff>19049</xdr:rowOff>
    </xdr:from>
    <xdr:to>
      <xdr:col>4</xdr:col>
      <xdr:colOff>19050</xdr:colOff>
      <xdr:row>45</xdr:row>
      <xdr:rowOff>142875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cars.cz/inzerce/osobni-auto-O/Dodge/Grand_Caravan/Grand-Caravan-3.8-SXT-Sto-Van-Minibus-132247075172334636.html?clksrc=Y2Fyc2hwX2NsaWNrWzdd" TargetMode="External"/><Relationship Id="rId4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cars.cz/xchanger/templates/cardetail/10553418830447/?cid=13195806721162" TargetMode="External"/><Relationship Id="rId4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cars.cz/inzerce/osobni-auto-O/Opel/Meriva/Meriva-1.6-MPV-1303448287373352.html?clksrc=Y2Fyc2hwX2NsaWNrWzE0XQ==" TargetMode="External"/><Relationship Id="rId4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cars.cz/inzerce/osobni-auto-O/Kia/Sportage/Sportage-2.0i-EX-4x4-SUV-1322120876146420.html" TargetMode="External"/><Relationship Id="rId4" Type="http://schemas.openxmlformats.org/officeDocument/2006/relationships/vmlDrawing" Target="../drawings/vmlDrawing4.v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cars.cz/inzerce/osobni-auto-O/Ford/Focus/Focus-1.8-TDCi-NA-Kombi-131765591391019416.html" TargetMode="External"/><Relationship Id="rId4" Type="http://schemas.openxmlformats.org/officeDocument/2006/relationships/vmlDrawing" Target="../drawings/vmlDrawing5.v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://www.cars.cz/inzerce/osobni-auto-O/Audi/A4/A4-Quattro-2.5-Sedan-Limuzina-13088919675192097.html?clksrc=Y2Fyc2hwX2NsaWNrWzhd" TargetMode="External"/><Relationship Id="rId4" Type="http://schemas.openxmlformats.org/officeDocument/2006/relationships/vmlDrawing" Target="../drawings/vmlDrawing6.v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://www.cars.cz/xchanger/templates/cardetail/10733900171735/?cid=13221078114240" TargetMode="External"/><Relationship Id="rId4" Type="http://schemas.openxmlformats.org/officeDocument/2006/relationships/vmlDrawing" Target="../drawings/vmlDrawing7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1">
    <tabColor theme="0"/>
  </sheetPr>
  <dimension ref="A1:K55"/>
  <sheetViews>
    <sheetView showGridLines="0" showRowColHeaders="0" tabSelected="1" topLeftCell="A11" zoomScale="70" zoomScaleNormal="70" workbookViewId="0">
      <selection activeCell="K16" sqref="K16"/>
    </sheetView>
  </sheetViews>
  <sheetFormatPr defaultRowHeight="12.75"/>
  <cols>
    <col min="1" max="1" width="8.7109375" customWidth="1"/>
    <col min="2" max="2" width="18.85546875" customWidth="1"/>
    <col min="3" max="3" width="18.7109375" customWidth="1"/>
    <col min="4" max="5" width="18.85546875" customWidth="1"/>
    <col min="6" max="7" width="18.7109375" customWidth="1"/>
    <col min="8" max="8" width="18.85546875" customWidth="1"/>
    <col min="9" max="10" width="18.7109375" customWidth="1"/>
    <col min="11" max="11" width="18.85546875" customWidth="1"/>
  </cols>
  <sheetData>
    <row r="1" spans="1:11" ht="15">
      <c r="A1" s="16" t="s">
        <v>0</v>
      </c>
      <c r="B1" s="17" t="s">
        <v>41</v>
      </c>
      <c r="C1" s="17" t="s">
        <v>2</v>
      </c>
      <c r="D1" s="17" t="s">
        <v>3</v>
      </c>
      <c r="E1" s="17" t="s">
        <v>38</v>
      </c>
      <c r="F1" s="17" t="s">
        <v>33</v>
      </c>
      <c r="G1" s="17" t="s">
        <v>36</v>
      </c>
      <c r="H1" s="17" t="s">
        <v>37</v>
      </c>
      <c r="I1" s="17" t="s">
        <v>4</v>
      </c>
      <c r="J1" s="17" t="s">
        <v>5</v>
      </c>
      <c r="K1" s="18" t="s">
        <v>6</v>
      </c>
    </row>
    <row r="2" spans="1:11" ht="15">
      <c r="A2" s="34">
        <v>1</v>
      </c>
      <c r="B2" s="6" t="s">
        <v>57</v>
      </c>
      <c r="C2" s="19" t="s">
        <v>12</v>
      </c>
      <c r="D2" s="6" t="s">
        <v>103</v>
      </c>
      <c r="E2" s="6" t="s">
        <v>62</v>
      </c>
      <c r="F2" s="20" t="s">
        <v>34</v>
      </c>
      <c r="G2" s="6" t="s">
        <v>74</v>
      </c>
      <c r="H2" s="6" t="s">
        <v>75</v>
      </c>
      <c r="I2" s="20" t="s">
        <v>19</v>
      </c>
      <c r="J2" s="20" t="s">
        <v>25</v>
      </c>
      <c r="K2" s="21" t="s">
        <v>30</v>
      </c>
    </row>
    <row r="3" spans="1:11" ht="15">
      <c r="A3" s="34">
        <v>2</v>
      </c>
      <c r="B3" s="10" t="s">
        <v>58</v>
      </c>
      <c r="C3" s="22" t="s">
        <v>9</v>
      </c>
      <c r="D3" s="23" t="s">
        <v>104</v>
      </c>
      <c r="E3" s="10" t="s">
        <v>63</v>
      </c>
      <c r="F3" s="24" t="s">
        <v>35</v>
      </c>
      <c r="G3" s="10" t="s">
        <v>67</v>
      </c>
      <c r="H3" s="10" t="s">
        <v>76</v>
      </c>
      <c r="I3" s="24" t="s">
        <v>21</v>
      </c>
      <c r="J3" s="24" t="s">
        <v>26</v>
      </c>
      <c r="K3" s="25" t="s">
        <v>32</v>
      </c>
    </row>
    <row r="4" spans="1:11" ht="15">
      <c r="A4" s="34">
        <v>3</v>
      </c>
      <c r="B4" s="6" t="s">
        <v>59</v>
      </c>
      <c r="C4" s="19" t="s">
        <v>16</v>
      </c>
      <c r="D4" s="26" t="s">
        <v>105</v>
      </c>
      <c r="E4" s="6" t="s">
        <v>64</v>
      </c>
      <c r="F4" s="20"/>
      <c r="G4" s="6" t="s">
        <v>68</v>
      </c>
      <c r="H4" s="6" t="s">
        <v>77</v>
      </c>
      <c r="I4" s="20" t="s">
        <v>23</v>
      </c>
      <c r="J4" s="20" t="s">
        <v>24</v>
      </c>
      <c r="K4" s="21" t="s">
        <v>31</v>
      </c>
    </row>
    <row r="5" spans="1:11" ht="15">
      <c r="A5" s="34">
        <v>4</v>
      </c>
      <c r="B5" s="10" t="s">
        <v>60</v>
      </c>
      <c r="C5" s="22" t="s">
        <v>13</v>
      </c>
      <c r="D5" s="23" t="s">
        <v>106</v>
      </c>
      <c r="E5" s="10" t="s">
        <v>65</v>
      </c>
      <c r="F5" s="24"/>
      <c r="G5" s="10" t="s">
        <v>69</v>
      </c>
      <c r="H5" s="10" t="s">
        <v>78</v>
      </c>
      <c r="I5" s="24" t="s">
        <v>22</v>
      </c>
      <c r="J5" s="24" t="s">
        <v>29</v>
      </c>
      <c r="K5" s="25"/>
    </row>
    <row r="6" spans="1:11" ht="15">
      <c r="A6" s="34">
        <v>5</v>
      </c>
      <c r="B6" s="6" t="s">
        <v>61</v>
      </c>
      <c r="C6" s="19" t="s">
        <v>8</v>
      </c>
      <c r="D6" s="26" t="s">
        <v>107</v>
      </c>
      <c r="E6" s="6" t="s">
        <v>66</v>
      </c>
      <c r="F6" s="20"/>
      <c r="G6" s="6" t="s">
        <v>70</v>
      </c>
      <c r="H6" s="6" t="s">
        <v>79</v>
      </c>
      <c r="I6" s="20" t="s">
        <v>20</v>
      </c>
      <c r="J6" s="20" t="s">
        <v>27</v>
      </c>
      <c r="K6" s="21"/>
    </row>
    <row r="7" spans="1:11" ht="15">
      <c r="A7" s="34">
        <v>6</v>
      </c>
      <c r="B7" s="10" t="s">
        <v>45</v>
      </c>
      <c r="C7" s="22" t="s">
        <v>7</v>
      </c>
      <c r="D7" s="10"/>
      <c r="E7" s="10" t="s">
        <v>58</v>
      </c>
      <c r="F7" s="24"/>
      <c r="G7" s="10" t="s">
        <v>71</v>
      </c>
      <c r="H7" s="10" t="s">
        <v>92</v>
      </c>
      <c r="I7" s="24"/>
      <c r="J7" s="24" t="s">
        <v>28</v>
      </c>
      <c r="K7" s="25"/>
    </row>
    <row r="8" spans="1:11" ht="15">
      <c r="A8" s="34">
        <v>7</v>
      </c>
      <c r="B8" s="6"/>
      <c r="C8" s="19" t="s">
        <v>17</v>
      </c>
      <c r="D8" s="6"/>
      <c r="E8" s="6" t="s">
        <v>59</v>
      </c>
      <c r="F8" s="20"/>
      <c r="G8" s="6" t="s">
        <v>91</v>
      </c>
      <c r="H8" s="6" t="s">
        <v>80</v>
      </c>
      <c r="I8" s="20"/>
      <c r="J8" s="20" t="s">
        <v>40</v>
      </c>
      <c r="K8" s="21"/>
    </row>
    <row r="9" spans="1:11" ht="15">
      <c r="A9" s="34">
        <v>8</v>
      </c>
      <c r="B9" s="10"/>
      <c r="C9" s="22" t="s">
        <v>10</v>
      </c>
      <c r="D9" s="10"/>
      <c r="E9" s="10" t="s">
        <v>18</v>
      </c>
      <c r="F9" s="24"/>
      <c r="G9" s="10" t="s">
        <v>72</v>
      </c>
      <c r="H9" s="10" t="s">
        <v>39</v>
      </c>
      <c r="I9" s="24"/>
      <c r="J9" s="24"/>
      <c r="K9" s="25"/>
    </row>
    <row r="10" spans="1:11" ht="15">
      <c r="A10" s="34">
        <v>9</v>
      </c>
      <c r="B10" s="6"/>
      <c r="C10" s="19" t="s">
        <v>11</v>
      </c>
      <c r="D10" s="20"/>
      <c r="E10" s="20"/>
      <c r="F10" s="20"/>
      <c r="G10" s="6" t="s">
        <v>73</v>
      </c>
      <c r="H10" s="6"/>
      <c r="I10" s="20"/>
      <c r="J10" s="20"/>
      <c r="K10" s="21"/>
    </row>
    <row r="11" spans="1:11" ht="15">
      <c r="A11" s="34">
        <v>10</v>
      </c>
      <c r="B11" s="10"/>
      <c r="C11" s="22" t="s">
        <v>15</v>
      </c>
      <c r="D11" s="24"/>
      <c r="E11" s="24"/>
      <c r="F11" s="24"/>
      <c r="G11" s="10"/>
      <c r="H11" s="10"/>
      <c r="I11" s="24"/>
      <c r="J11" s="24"/>
      <c r="K11" s="25"/>
    </row>
    <row r="12" spans="1:11" ht="15.75" thickBot="1">
      <c r="A12" s="35">
        <v>11</v>
      </c>
      <c r="B12" s="14"/>
      <c r="C12" s="27" t="s">
        <v>14</v>
      </c>
      <c r="D12" s="27"/>
      <c r="E12" s="27"/>
      <c r="F12" s="27"/>
      <c r="G12" s="27"/>
      <c r="H12" s="27"/>
      <c r="I12" s="27"/>
      <c r="J12" s="27"/>
      <c r="K12" s="28"/>
    </row>
    <row r="14" spans="1:11" ht="13.5" thickBot="1"/>
    <row r="15" spans="1:11" ht="15">
      <c r="A15" s="2" t="s">
        <v>0</v>
      </c>
      <c r="B15" s="3" t="s">
        <v>1</v>
      </c>
      <c r="C15" s="3" t="s">
        <v>2</v>
      </c>
      <c r="D15" s="3" t="s">
        <v>3</v>
      </c>
      <c r="E15" s="3" t="s">
        <v>44</v>
      </c>
      <c r="F15" s="3" t="s">
        <v>33</v>
      </c>
      <c r="G15" s="3" t="s">
        <v>42</v>
      </c>
      <c r="H15" s="3" t="s">
        <v>43</v>
      </c>
      <c r="I15" s="3" t="s">
        <v>4</v>
      </c>
      <c r="J15" s="3" t="s">
        <v>5</v>
      </c>
      <c r="K15" s="4" t="s">
        <v>6</v>
      </c>
    </row>
    <row r="16" spans="1:11" ht="15">
      <c r="A16" s="34">
        <v>1</v>
      </c>
      <c r="B16" s="6">
        <v>8</v>
      </c>
      <c r="C16" s="6">
        <v>10</v>
      </c>
      <c r="D16" s="7">
        <v>0</v>
      </c>
      <c r="E16" s="6">
        <v>10</v>
      </c>
      <c r="F16" s="6">
        <v>10</v>
      </c>
      <c r="G16" s="6">
        <v>0</v>
      </c>
      <c r="H16" s="6">
        <v>0</v>
      </c>
      <c r="I16" s="6">
        <v>10</v>
      </c>
      <c r="J16" s="6">
        <v>10</v>
      </c>
      <c r="K16" s="8">
        <v>10</v>
      </c>
    </row>
    <row r="17" spans="1:11" ht="15">
      <c r="A17" s="34">
        <v>2</v>
      </c>
      <c r="B17" s="10">
        <v>10</v>
      </c>
      <c r="C17" s="10">
        <v>9</v>
      </c>
      <c r="D17" s="11">
        <v>3</v>
      </c>
      <c r="E17" s="10">
        <v>10</v>
      </c>
      <c r="F17" s="10">
        <v>3</v>
      </c>
      <c r="G17" s="10">
        <v>2</v>
      </c>
      <c r="H17" s="10">
        <v>8</v>
      </c>
      <c r="I17" s="10">
        <v>10</v>
      </c>
      <c r="J17" s="10">
        <v>8</v>
      </c>
      <c r="K17" s="12">
        <v>8</v>
      </c>
    </row>
    <row r="18" spans="1:11" ht="15">
      <c r="A18" s="34">
        <v>3</v>
      </c>
      <c r="B18" s="6">
        <v>10</v>
      </c>
      <c r="C18" s="6">
        <v>9</v>
      </c>
      <c r="D18" s="7">
        <v>6</v>
      </c>
      <c r="E18" s="6">
        <v>10</v>
      </c>
      <c r="F18" s="6"/>
      <c r="G18" s="6">
        <v>8</v>
      </c>
      <c r="H18" s="6">
        <v>10</v>
      </c>
      <c r="I18" s="6">
        <v>6</v>
      </c>
      <c r="J18" s="6">
        <v>7</v>
      </c>
      <c r="K18" s="8">
        <v>3</v>
      </c>
    </row>
    <row r="19" spans="1:11" ht="15">
      <c r="A19" s="34">
        <v>4</v>
      </c>
      <c r="B19" s="10">
        <v>4</v>
      </c>
      <c r="C19" s="10">
        <v>6</v>
      </c>
      <c r="D19" s="11">
        <v>10</v>
      </c>
      <c r="E19" s="10">
        <v>9</v>
      </c>
      <c r="F19" s="10"/>
      <c r="G19" s="10">
        <v>10</v>
      </c>
      <c r="H19" s="10">
        <v>10</v>
      </c>
      <c r="I19" s="10">
        <v>2</v>
      </c>
      <c r="J19" s="10">
        <v>5</v>
      </c>
      <c r="K19" s="12"/>
    </row>
    <row r="20" spans="1:11" ht="15">
      <c r="A20" s="34">
        <v>5</v>
      </c>
      <c r="B20" s="6">
        <v>2</v>
      </c>
      <c r="C20" s="6">
        <v>6</v>
      </c>
      <c r="D20" s="7">
        <v>10</v>
      </c>
      <c r="E20" s="6">
        <v>8</v>
      </c>
      <c r="F20" s="6"/>
      <c r="G20" s="6">
        <v>8</v>
      </c>
      <c r="H20" s="6">
        <v>8</v>
      </c>
      <c r="I20" s="6">
        <v>0</v>
      </c>
      <c r="J20" s="6">
        <v>4</v>
      </c>
      <c r="K20" s="8"/>
    </row>
    <row r="21" spans="1:11" ht="15">
      <c r="A21" s="34">
        <v>6</v>
      </c>
      <c r="B21" s="10">
        <v>0</v>
      </c>
      <c r="C21" s="10">
        <v>5</v>
      </c>
      <c r="D21" s="10"/>
      <c r="E21" s="10">
        <v>5</v>
      </c>
      <c r="F21" s="10"/>
      <c r="G21" s="10">
        <v>5</v>
      </c>
      <c r="H21" s="10">
        <v>4</v>
      </c>
      <c r="I21" s="10"/>
      <c r="J21" s="10">
        <v>0</v>
      </c>
      <c r="K21" s="12"/>
    </row>
    <row r="22" spans="1:11" ht="15">
      <c r="A22" s="34">
        <v>7</v>
      </c>
      <c r="B22" s="6"/>
      <c r="C22" s="6">
        <v>5</v>
      </c>
      <c r="D22" s="6"/>
      <c r="E22" s="6">
        <v>2</v>
      </c>
      <c r="F22" s="6"/>
      <c r="G22" s="6">
        <v>3</v>
      </c>
      <c r="H22" s="6">
        <v>2</v>
      </c>
      <c r="I22" s="6"/>
      <c r="J22" s="6">
        <v>0</v>
      </c>
      <c r="K22" s="8"/>
    </row>
    <row r="23" spans="1:11" ht="15">
      <c r="A23" s="34">
        <v>8</v>
      </c>
      <c r="B23" s="10"/>
      <c r="C23" s="10">
        <v>4</v>
      </c>
      <c r="D23" s="10"/>
      <c r="E23" s="10">
        <v>0</v>
      </c>
      <c r="F23" s="10"/>
      <c r="G23" s="10">
        <v>2</v>
      </c>
      <c r="H23" s="10">
        <v>1</v>
      </c>
      <c r="I23" s="10"/>
      <c r="J23" s="10"/>
      <c r="K23" s="12"/>
    </row>
    <row r="24" spans="1:11" ht="15">
      <c r="A24" s="34">
        <v>9</v>
      </c>
      <c r="B24" s="6"/>
      <c r="C24" s="6">
        <v>3</v>
      </c>
      <c r="D24" s="6"/>
      <c r="E24" s="6"/>
      <c r="F24" s="6"/>
      <c r="G24" s="6">
        <v>1</v>
      </c>
      <c r="H24" s="6"/>
      <c r="I24" s="6"/>
      <c r="J24" s="6"/>
      <c r="K24" s="8"/>
    </row>
    <row r="25" spans="1:11" ht="15">
      <c r="A25" s="34">
        <v>10</v>
      </c>
      <c r="B25" s="10"/>
      <c r="C25" s="10">
        <v>1</v>
      </c>
      <c r="D25" s="10"/>
      <c r="E25" s="10"/>
      <c r="F25" s="10"/>
      <c r="G25" s="10"/>
      <c r="H25" s="10"/>
      <c r="I25" s="10"/>
      <c r="J25" s="10"/>
      <c r="K25" s="12"/>
    </row>
    <row r="26" spans="1:11" ht="15.75" thickBot="1">
      <c r="A26" s="35">
        <v>11</v>
      </c>
      <c r="B26" s="14"/>
      <c r="C26" s="14">
        <v>0</v>
      </c>
      <c r="D26" s="14"/>
      <c r="E26" s="14"/>
      <c r="F26" s="14"/>
      <c r="G26" s="14"/>
      <c r="H26" s="14"/>
      <c r="I26" s="14"/>
      <c r="J26" s="14"/>
      <c r="K26" s="15"/>
    </row>
    <row r="28" spans="1:11" ht="13.5" thickBot="1"/>
    <row r="29" spans="1:11" ht="15">
      <c r="A29" s="162" t="s">
        <v>46</v>
      </c>
      <c r="B29" s="48" t="s">
        <v>1</v>
      </c>
      <c r="C29" s="48" t="s">
        <v>2</v>
      </c>
      <c r="D29" s="48" t="s">
        <v>3</v>
      </c>
      <c r="E29" s="48" t="s">
        <v>44</v>
      </c>
      <c r="F29" s="48" t="s">
        <v>33</v>
      </c>
      <c r="G29" s="48" t="s">
        <v>42</v>
      </c>
      <c r="H29" s="48" t="s">
        <v>43</v>
      </c>
      <c r="I29" s="48" t="s">
        <v>4</v>
      </c>
      <c r="J29" s="48" t="s">
        <v>5</v>
      </c>
      <c r="K29" s="49" t="s">
        <v>6</v>
      </c>
    </row>
    <row r="30" spans="1:11">
      <c r="A30" s="163"/>
      <c r="B30" s="32">
        <f>MAX(B16:B26)</f>
        <v>10</v>
      </c>
      <c r="C30" s="32">
        <f t="shared" ref="C30:K30" si="0">MAX(C16:C26)</f>
        <v>10</v>
      </c>
      <c r="D30" s="32">
        <f t="shared" si="0"/>
        <v>10</v>
      </c>
      <c r="E30" s="32">
        <f t="shared" si="0"/>
        <v>10</v>
      </c>
      <c r="F30" s="32">
        <f t="shared" si="0"/>
        <v>10</v>
      </c>
      <c r="G30" s="32">
        <f t="shared" si="0"/>
        <v>10</v>
      </c>
      <c r="H30" s="32">
        <f t="shared" si="0"/>
        <v>10</v>
      </c>
      <c r="I30" s="32">
        <f t="shared" si="0"/>
        <v>10</v>
      </c>
      <c r="J30" s="32">
        <f t="shared" si="0"/>
        <v>10</v>
      </c>
      <c r="K30" s="33">
        <f t="shared" si="0"/>
        <v>10</v>
      </c>
    </row>
    <row r="31" spans="1:11" ht="15">
      <c r="A31" s="45"/>
      <c r="B31" s="1"/>
      <c r="C31" s="1"/>
      <c r="D31" s="1"/>
      <c r="E31" s="1"/>
      <c r="F31" s="1"/>
      <c r="G31" s="1"/>
      <c r="H31" s="1"/>
      <c r="I31" s="1"/>
      <c r="J31" s="1"/>
      <c r="K31" s="46"/>
    </row>
    <row r="32" spans="1:11" ht="15">
      <c r="A32" s="45"/>
      <c r="B32" s="1"/>
      <c r="C32" s="1"/>
      <c r="D32" s="1"/>
      <c r="E32" s="1"/>
      <c r="F32" s="1"/>
      <c r="G32" s="1"/>
      <c r="H32" s="1"/>
      <c r="I32" s="1"/>
      <c r="J32" s="1"/>
      <c r="K32" s="46"/>
    </row>
    <row r="33" spans="1:11" ht="15">
      <c r="A33" s="45"/>
      <c r="B33" s="1"/>
      <c r="C33" s="1"/>
      <c r="D33" s="1"/>
      <c r="E33" s="1"/>
      <c r="F33" s="1"/>
      <c r="G33" s="1"/>
      <c r="H33" s="1"/>
      <c r="I33" s="1"/>
      <c r="J33" s="1"/>
      <c r="K33" s="46"/>
    </row>
    <row r="34" spans="1:11" ht="15">
      <c r="A34" s="45"/>
      <c r="B34" s="1"/>
      <c r="C34" s="1"/>
      <c r="D34" s="1"/>
      <c r="E34" s="1"/>
      <c r="F34" s="1"/>
      <c r="G34" s="1"/>
      <c r="H34" s="1"/>
      <c r="I34" s="1"/>
      <c r="J34" s="1"/>
      <c r="K34" s="46"/>
    </row>
    <row r="35" spans="1:11" ht="15">
      <c r="A35" s="45"/>
      <c r="B35" s="1"/>
      <c r="C35" s="1"/>
      <c r="D35" s="1"/>
      <c r="E35" s="1"/>
      <c r="F35" s="1"/>
      <c r="G35" s="1"/>
      <c r="H35" s="1"/>
      <c r="I35" s="1"/>
      <c r="J35" s="1"/>
      <c r="K35" s="46"/>
    </row>
    <row r="36" spans="1:11" ht="15">
      <c r="A36" s="45"/>
      <c r="B36" s="1"/>
      <c r="C36" s="1"/>
      <c r="D36" s="1"/>
      <c r="E36" s="1"/>
      <c r="F36" s="1"/>
      <c r="G36" s="1"/>
      <c r="H36" s="1"/>
      <c r="I36" s="1"/>
      <c r="J36" s="1"/>
      <c r="K36" s="46"/>
    </row>
    <row r="37" spans="1:11" ht="15">
      <c r="A37" s="45"/>
      <c r="B37" s="1"/>
      <c r="C37" s="1"/>
      <c r="D37" s="1"/>
      <c r="E37" s="1"/>
      <c r="F37" s="1"/>
      <c r="G37" s="1"/>
      <c r="H37" s="1"/>
      <c r="I37" s="1"/>
      <c r="J37" s="1"/>
      <c r="K37" s="46"/>
    </row>
    <row r="38" spans="1:11" ht="15">
      <c r="A38" s="45"/>
      <c r="B38" s="1"/>
      <c r="C38" s="1"/>
      <c r="D38" s="1"/>
      <c r="E38" s="1"/>
      <c r="F38" s="1"/>
      <c r="G38" s="1"/>
      <c r="H38" s="1"/>
      <c r="I38" s="1"/>
      <c r="J38" s="1"/>
      <c r="K38" s="46"/>
    </row>
    <row r="39" spans="1:11" ht="15">
      <c r="A39" s="45"/>
      <c r="B39" s="1"/>
      <c r="C39" s="1"/>
      <c r="D39" s="1"/>
      <c r="E39" s="1"/>
      <c r="F39" s="1"/>
      <c r="G39" s="1"/>
      <c r="H39" s="1"/>
      <c r="I39" s="1"/>
      <c r="J39" s="1"/>
      <c r="K39" s="46"/>
    </row>
    <row r="40" spans="1:11" ht="15">
      <c r="A40" s="45"/>
      <c r="B40" s="1"/>
      <c r="C40" s="1"/>
      <c r="D40" s="1"/>
      <c r="E40" s="1"/>
      <c r="F40" s="1"/>
      <c r="G40" s="1"/>
      <c r="H40" s="1"/>
      <c r="I40" s="1"/>
      <c r="J40" s="1"/>
      <c r="K40" s="46"/>
    </row>
    <row r="41" spans="1:11" ht="15">
      <c r="A41" s="45"/>
      <c r="B41" s="1"/>
      <c r="C41" s="1"/>
      <c r="D41" s="1"/>
      <c r="E41" s="1"/>
      <c r="F41" s="1"/>
      <c r="G41" s="1"/>
      <c r="H41" s="1"/>
      <c r="I41" s="1"/>
      <c r="J41" s="1"/>
      <c r="K41" s="46"/>
    </row>
    <row r="42" spans="1:11" ht="15">
      <c r="A42" s="45"/>
      <c r="B42" s="1"/>
      <c r="C42" s="1"/>
      <c r="D42" s="1"/>
      <c r="E42" s="1"/>
      <c r="F42" s="1"/>
      <c r="G42" s="1"/>
      <c r="H42" s="1"/>
      <c r="I42" s="1"/>
      <c r="J42" s="1"/>
      <c r="K42" s="46"/>
    </row>
    <row r="43" spans="1:11" ht="15">
      <c r="A43" s="45"/>
      <c r="B43" s="1"/>
      <c r="C43" s="1"/>
      <c r="D43" s="1"/>
      <c r="E43" s="1"/>
      <c r="F43" s="1"/>
      <c r="G43" s="1"/>
      <c r="H43" s="1"/>
      <c r="I43" s="1"/>
      <c r="J43" s="1"/>
      <c r="K43" s="46"/>
    </row>
    <row r="44" spans="1:11" ht="15">
      <c r="A44" s="45"/>
      <c r="B44" s="1"/>
      <c r="C44" s="1"/>
      <c r="D44" s="1"/>
      <c r="E44" s="1"/>
      <c r="F44" s="1"/>
      <c r="G44" s="1"/>
      <c r="H44" s="1"/>
      <c r="I44" s="1"/>
      <c r="J44" s="1"/>
      <c r="K44" s="46"/>
    </row>
    <row r="45" spans="1:11" ht="15">
      <c r="A45" s="45"/>
      <c r="B45" s="1"/>
      <c r="C45" s="1"/>
      <c r="D45" s="1"/>
      <c r="E45" s="1"/>
      <c r="F45" s="1"/>
      <c r="G45" s="1"/>
      <c r="H45" s="1"/>
      <c r="I45" s="1"/>
      <c r="J45" s="1"/>
      <c r="K45" s="46"/>
    </row>
    <row r="46" spans="1:11" ht="15">
      <c r="A46" s="45"/>
      <c r="B46" s="1"/>
      <c r="C46" s="1"/>
      <c r="D46" s="1"/>
      <c r="E46" s="1"/>
      <c r="F46" s="1"/>
      <c r="G46" s="1"/>
      <c r="H46" s="1"/>
      <c r="I46" s="1"/>
      <c r="J46" s="1"/>
      <c r="K46" s="46"/>
    </row>
    <row r="47" spans="1:11" ht="15.75" thickBot="1">
      <c r="A47" s="47"/>
      <c r="B47" s="37"/>
      <c r="C47" s="37"/>
      <c r="D47" s="37"/>
      <c r="E47" s="37"/>
      <c r="F47" s="37"/>
      <c r="G47" s="37"/>
      <c r="H47" s="37"/>
      <c r="I47" s="37"/>
      <c r="J47" s="37"/>
      <c r="K47" s="38"/>
    </row>
    <row r="50" spans="5:7" ht="13.5" thickBot="1"/>
    <row r="51" spans="5:7">
      <c r="E51" s="166" t="s">
        <v>47</v>
      </c>
      <c r="F51" s="167"/>
      <c r="G51" s="168"/>
    </row>
    <row r="52" spans="5:7">
      <c r="E52" s="164" t="s">
        <v>48</v>
      </c>
      <c r="F52" s="165"/>
      <c r="G52" s="29" t="s">
        <v>51</v>
      </c>
    </row>
    <row r="53" spans="5:7">
      <c r="E53" s="5">
        <f>F54+1</f>
        <v>86</v>
      </c>
      <c r="F53" s="6">
        <v>100</v>
      </c>
      <c r="G53" s="30" t="s">
        <v>88</v>
      </c>
    </row>
    <row r="54" spans="5:7">
      <c r="E54" s="9">
        <f>F55+1</f>
        <v>71</v>
      </c>
      <c r="F54" s="10">
        <v>85</v>
      </c>
      <c r="G54" s="31" t="s">
        <v>87</v>
      </c>
    </row>
    <row r="55" spans="5:7" ht="13.5" thickBot="1">
      <c r="E55" s="13">
        <v>0</v>
      </c>
      <c r="F55" s="14">
        <v>70</v>
      </c>
      <c r="G55" s="28" t="s">
        <v>50</v>
      </c>
    </row>
  </sheetData>
  <sheetProtection formatCells="0" formatColumns="0" formatRows="0" insertColumns="0" insertRows="0" insertHyperlinks="0" deleteColumns="0" deleteRows="0" sort="0" autoFilter="0" pivotTables="0"/>
  <sortState ref="M2:N12">
    <sortCondition descending="1" ref="N2:N12"/>
  </sortState>
  <mergeCells count="3">
    <mergeCell ref="A29:A30"/>
    <mergeCell ref="E52:F52"/>
    <mergeCell ref="E51:G51"/>
  </mergeCells>
  <phoneticPr fontId="1" type="noConversion"/>
  <pageMargins left="0.78740157499999996" right="0.78740157499999996" top="0.984251969" bottom="0.984251969" header="0.4921259845" footer="0.4921259845"/>
  <pageSetup paperSize="9" orientation="portrait" horizontalDpi="200" verticalDpi="200" r:id="rId1"/>
  <headerFooter alignWithMargins="0"/>
  <ignoredErrors>
    <ignoredError sqref="B30 D30:K30" emptyCellReferenc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2">
    <tabColor rgb="FF0070C0"/>
  </sheetPr>
  <dimension ref="A1:L37"/>
  <sheetViews>
    <sheetView showGridLines="0" showRowColHeaders="0" showRuler="0" topLeftCell="A10" zoomScale="90" zoomScaleNormal="90" workbookViewId="0">
      <selection activeCell="C19" sqref="C19:C21"/>
    </sheetView>
  </sheetViews>
  <sheetFormatPr defaultRowHeight="12.75"/>
  <cols>
    <col min="1" max="1" width="12.85546875" customWidth="1"/>
    <col min="2" max="4" width="15.7109375" customWidth="1"/>
    <col min="5" max="5" width="17.5703125" customWidth="1"/>
    <col min="6" max="6" width="15.7109375" customWidth="1"/>
    <col min="7" max="7" width="16.140625" customWidth="1"/>
    <col min="8" max="10" width="15.7109375" customWidth="1"/>
    <col min="11" max="11" width="16.140625" customWidth="1"/>
  </cols>
  <sheetData>
    <row r="1" spans="1:12" ht="15">
      <c r="A1" s="176" t="s">
        <v>53</v>
      </c>
      <c r="B1" s="177"/>
      <c r="C1" s="177"/>
      <c r="D1" s="184" t="s">
        <v>54</v>
      </c>
      <c r="E1" s="185"/>
      <c r="F1" s="185"/>
      <c r="G1" s="185"/>
      <c r="H1" s="185"/>
      <c r="I1" s="185"/>
      <c r="J1" s="185"/>
      <c r="K1" s="186"/>
      <c r="L1" s="1"/>
    </row>
    <row r="2" spans="1:12" ht="13.5" thickBot="1">
      <c r="A2" s="178" t="s">
        <v>94</v>
      </c>
      <c r="B2" s="179"/>
      <c r="C2" s="180"/>
      <c r="D2" s="187" t="s">
        <v>93</v>
      </c>
      <c r="E2" s="188"/>
      <c r="F2" s="188"/>
      <c r="G2" s="188"/>
      <c r="H2" s="188"/>
      <c r="I2" s="188"/>
      <c r="J2" s="188"/>
      <c r="K2" s="189"/>
      <c r="L2" s="1"/>
    </row>
    <row r="3" spans="1:12">
      <c r="A3" s="36"/>
      <c r="B3" s="36"/>
      <c r="C3" s="36"/>
      <c r="D3" s="1"/>
      <c r="E3" s="1"/>
      <c r="F3" s="1"/>
      <c r="G3" s="1"/>
      <c r="H3" s="1"/>
      <c r="I3" s="1"/>
      <c r="J3" s="1"/>
      <c r="K3" s="1"/>
      <c r="L3" s="1"/>
    </row>
    <row r="4" spans="1:12" ht="13.5" thickBo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5">
      <c r="A5" s="181" t="s">
        <v>55</v>
      </c>
      <c r="B5" s="55" t="s">
        <v>41</v>
      </c>
      <c r="C5" s="55" t="s">
        <v>2</v>
      </c>
      <c r="D5" s="55" t="s">
        <v>3</v>
      </c>
      <c r="E5" s="56" t="s">
        <v>38</v>
      </c>
      <c r="F5" s="55" t="s">
        <v>33</v>
      </c>
      <c r="G5" s="56" t="s">
        <v>36</v>
      </c>
      <c r="H5" s="55" t="s">
        <v>37</v>
      </c>
      <c r="I5" s="55" t="s">
        <v>4</v>
      </c>
      <c r="J5" s="55" t="s">
        <v>5</v>
      </c>
      <c r="K5" s="57" t="s">
        <v>6</v>
      </c>
      <c r="L5" s="1"/>
    </row>
    <row r="6" spans="1:12" ht="16.5" customHeight="1" thickBot="1">
      <c r="A6" s="182"/>
      <c r="B6" s="115">
        <v>6</v>
      </c>
      <c r="C6" s="115">
        <v>5</v>
      </c>
      <c r="D6" s="115">
        <v>4</v>
      </c>
      <c r="E6" s="115">
        <v>4</v>
      </c>
      <c r="F6" s="115">
        <v>2</v>
      </c>
      <c r="G6" s="115">
        <v>7</v>
      </c>
      <c r="H6" s="115">
        <v>6</v>
      </c>
      <c r="I6" s="115">
        <v>3</v>
      </c>
      <c r="J6" s="115">
        <v>3</v>
      </c>
      <c r="K6" s="116">
        <v>1</v>
      </c>
      <c r="L6" s="1"/>
    </row>
    <row r="8" spans="1:12" ht="13.5" thickBot="1"/>
    <row r="9" spans="1:12" ht="15">
      <c r="A9" s="58" t="s">
        <v>0</v>
      </c>
      <c r="B9" s="62" t="s">
        <v>1</v>
      </c>
      <c r="C9" s="63" t="s">
        <v>2</v>
      </c>
      <c r="D9" s="63" t="s">
        <v>3</v>
      </c>
      <c r="E9" s="63" t="s">
        <v>44</v>
      </c>
      <c r="F9" s="63" t="s">
        <v>33</v>
      </c>
      <c r="G9" s="63" t="s">
        <v>42</v>
      </c>
      <c r="H9" s="63" t="s">
        <v>43</v>
      </c>
      <c r="I9" s="63" t="s">
        <v>4</v>
      </c>
      <c r="J9" s="63" t="s">
        <v>5</v>
      </c>
      <c r="K9" s="64" t="s">
        <v>6</v>
      </c>
    </row>
    <row r="10" spans="1:12" ht="15">
      <c r="A10" s="59">
        <v>1</v>
      </c>
      <c r="B10" s="50">
        <f t="shared" ref="B10:K10" si="0">IF(B6=1,1,0)</f>
        <v>0</v>
      </c>
      <c r="C10" s="6">
        <f t="shared" si="0"/>
        <v>0</v>
      </c>
      <c r="D10" s="7">
        <f t="shared" si="0"/>
        <v>0</v>
      </c>
      <c r="E10" s="6">
        <f t="shared" si="0"/>
        <v>0</v>
      </c>
      <c r="F10" s="6">
        <f t="shared" si="0"/>
        <v>0</v>
      </c>
      <c r="G10" s="6">
        <f t="shared" si="0"/>
        <v>0</v>
      </c>
      <c r="H10" s="6">
        <f t="shared" si="0"/>
        <v>0</v>
      </c>
      <c r="I10" s="6">
        <f t="shared" si="0"/>
        <v>0</v>
      </c>
      <c r="J10" s="6">
        <f t="shared" si="0"/>
        <v>0</v>
      </c>
      <c r="K10" s="8">
        <f t="shared" si="0"/>
        <v>1</v>
      </c>
    </row>
    <row r="11" spans="1:12" ht="15">
      <c r="A11" s="60">
        <v>2</v>
      </c>
      <c r="B11" s="51">
        <f t="shared" ref="B11:K11" si="1">IF(B6=2,1,0)</f>
        <v>0</v>
      </c>
      <c r="C11" s="10">
        <f t="shared" si="1"/>
        <v>0</v>
      </c>
      <c r="D11" s="11">
        <f t="shared" si="1"/>
        <v>0</v>
      </c>
      <c r="E11" s="10">
        <f t="shared" si="1"/>
        <v>0</v>
      </c>
      <c r="F11" s="10">
        <f t="shared" si="1"/>
        <v>1</v>
      </c>
      <c r="G11" s="10">
        <f t="shared" si="1"/>
        <v>0</v>
      </c>
      <c r="H11" s="10">
        <f t="shared" si="1"/>
        <v>0</v>
      </c>
      <c r="I11" s="10">
        <f t="shared" si="1"/>
        <v>0</v>
      </c>
      <c r="J11" s="10">
        <f t="shared" si="1"/>
        <v>0</v>
      </c>
      <c r="K11" s="12">
        <f t="shared" si="1"/>
        <v>0</v>
      </c>
    </row>
    <row r="12" spans="1:12" ht="15">
      <c r="A12" s="60">
        <v>3</v>
      </c>
      <c r="B12" s="50">
        <f>IF(B6=3,1,0)</f>
        <v>0</v>
      </c>
      <c r="C12" s="6">
        <f>IF(C6=3,1,0)</f>
        <v>0</v>
      </c>
      <c r="D12" s="7">
        <f>IF(D6=3,1,0)</f>
        <v>0</v>
      </c>
      <c r="E12" s="6">
        <f>IF(E6=3,1,0)</f>
        <v>0</v>
      </c>
      <c r="F12" s="19"/>
      <c r="G12" s="6">
        <f>IF(G6=3,1,0)</f>
        <v>0</v>
      </c>
      <c r="H12" s="6">
        <f>IF(H6=3,1,0)</f>
        <v>0</v>
      </c>
      <c r="I12" s="6">
        <f>IF(I6=3,1,0)</f>
        <v>1</v>
      </c>
      <c r="J12" s="6">
        <f>IF(J6=3,1,0)</f>
        <v>1</v>
      </c>
      <c r="K12" s="8">
        <f>IF(K6=3,1,0)</f>
        <v>0</v>
      </c>
    </row>
    <row r="13" spans="1:12" ht="15">
      <c r="A13" s="60">
        <v>4</v>
      </c>
      <c r="B13" s="51">
        <f>IF(B6=4,1,0)</f>
        <v>0</v>
      </c>
      <c r="C13" s="10">
        <f>IF(C6=4,1,0)</f>
        <v>0</v>
      </c>
      <c r="D13" s="11">
        <f>IF(D6=4,1,0)</f>
        <v>1</v>
      </c>
      <c r="E13" s="10">
        <f>IF(E6=4,1,0)</f>
        <v>1</v>
      </c>
      <c r="F13" s="22"/>
      <c r="G13" s="10">
        <f>IF(G6=4,1,0)</f>
        <v>0</v>
      </c>
      <c r="H13" s="10">
        <f>IF(H6=4,1,0)</f>
        <v>0</v>
      </c>
      <c r="I13" s="10">
        <f>IF(I6=4,1,0)</f>
        <v>0</v>
      </c>
      <c r="J13" s="10">
        <f>IF(J6=4,1,0)</f>
        <v>0</v>
      </c>
      <c r="K13" s="31"/>
    </row>
    <row r="14" spans="1:12" ht="15">
      <c r="A14" s="60">
        <v>5</v>
      </c>
      <c r="B14" s="50">
        <f>IF(B6=5,1,0)</f>
        <v>0</v>
      </c>
      <c r="C14" s="6">
        <f>IF(C6=5,1,0)</f>
        <v>1</v>
      </c>
      <c r="D14" s="7">
        <f>IF(D6=5,1,0)</f>
        <v>0</v>
      </c>
      <c r="E14" s="6">
        <f>IF(E6=5,1,0)</f>
        <v>0</v>
      </c>
      <c r="F14" s="19"/>
      <c r="G14" s="6">
        <f>IF(G6=5,1,0)</f>
        <v>0</v>
      </c>
      <c r="H14" s="6">
        <f>IF(H6=5,1,0)</f>
        <v>0</v>
      </c>
      <c r="I14" s="6">
        <f>IF(I6=5,1,0)</f>
        <v>0</v>
      </c>
      <c r="J14" s="6">
        <f>IF(J6=5,1,0)</f>
        <v>0</v>
      </c>
      <c r="K14" s="30"/>
    </row>
    <row r="15" spans="1:12" ht="15">
      <c r="A15" s="60">
        <v>6</v>
      </c>
      <c r="B15" s="51">
        <f>IF(B6=6,1,0)</f>
        <v>1</v>
      </c>
      <c r="C15" s="10">
        <f>IF(C6=6,1,0)</f>
        <v>0</v>
      </c>
      <c r="D15" s="22"/>
      <c r="E15" s="10">
        <f>IF(E6=6,1,0)</f>
        <v>0</v>
      </c>
      <c r="F15" s="22"/>
      <c r="G15" s="10">
        <f>IF(G6=6,1,0)</f>
        <v>0</v>
      </c>
      <c r="H15" s="10">
        <f>IF(H6=6,1,0)</f>
        <v>1</v>
      </c>
      <c r="I15" s="22"/>
      <c r="J15" s="10">
        <f>IF(J6=6,1,0)</f>
        <v>0</v>
      </c>
      <c r="K15" s="31"/>
    </row>
    <row r="16" spans="1:12" ht="15">
      <c r="A16" s="60">
        <v>7</v>
      </c>
      <c r="B16" s="52"/>
      <c r="C16" s="6">
        <f>IF(C6=7,1,0)</f>
        <v>0</v>
      </c>
      <c r="D16" s="19"/>
      <c r="E16" s="6">
        <f>IF(E6=7,1,0)</f>
        <v>0</v>
      </c>
      <c r="F16" s="19"/>
      <c r="G16" s="6">
        <f>IF(G6=7,1,0)</f>
        <v>1</v>
      </c>
      <c r="H16" s="6">
        <f>IF(H6=7,1,0)</f>
        <v>0</v>
      </c>
      <c r="I16" s="19"/>
      <c r="J16" s="6">
        <f>IF(J6=7,1,0)</f>
        <v>0</v>
      </c>
      <c r="K16" s="30"/>
    </row>
    <row r="17" spans="1:11" ht="15">
      <c r="A17" s="60">
        <v>8</v>
      </c>
      <c r="B17" s="53"/>
      <c r="C17" s="10">
        <f>IF(C6=8,1,0)</f>
        <v>0</v>
      </c>
      <c r="D17" s="22"/>
      <c r="E17" s="10">
        <f>IF(E6=8,1,0)</f>
        <v>0</v>
      </c>
      <c r="F17" s="22"/>
      <c r="G17" s="10">
        <f>IF(G6=8,1,0)</f>
        <v>0</v>
      </c>
      <c r="H17" s="10">
        <f>IF(H6=8,1,0)</f>
        <v>0</v>
      </c>
      <c r="I17" s="22"/>
      <c r="J17" s="22"/>
      <c r="K17" s="31"/>
    </row>
    <row r="18" spans="1:11" ht="15">
      <c r="A18" s="60">
        <v>9</v>
      </c>
      <c r="B18" s="52"/>
      <c r="C18" s="6">
        <f>IF(C6=9,1,0)</f>
        <v>0</v>
      </c>
      <c r="D18" s="19"/>
      <c r="E18" s="19"/>
      <c r="F18" s="19"/>
      <c r="G18" s="6">
        <f>IF(G6=9,1,0)</f>
        <v>0</v>
      </c>
      <c r="H18" s="19"/>
      <c r="I18" s="19"/>
      <c r="J18" s="19"/>
      <c r="K18" s="30"/>
    </row>
    <row r="19" spans="1:11" ht="15">
      <c r="A19" s="60">
        <v>10</v>
      </c>
      <c r="B19" s="53"/>
      <c r="C19" s="10">
        <f>IF(C6=10,1,0)</f>
        <v>0</v>
      </c>
      <c r="D19" s="22"/>
      <c r="E19" s="22"/>
      <c r="F19" s="22"/>
      <c r="G19" s="22"/>
      <c r="H19" s="22"/>
      <c r="I19" s="22"/>
      <c r="J19" s="22"/>
      <c r="K19" s="31"/>
    </row>
    <row r="20" spans="1:11" ht="15.75" thickBot="1">
      <c r="A20" s="61">
        <v>11</v>
      </c>
      <c r="B20" s="54"/>
      <c r="C20" s="14">
        <f>IF(C6=11,1,0)</f>
        <v>0</v>
      </c>
      <c r="D20" s="27"/>
      <c r="E20" s="27"/>
      <c r="F20" s="27"/>
      <c r="G20" s="27"/>
      <c r="H20" s="27"/>
      <c r="I20" s="27"/>
      <c r="J20" s="27"/>
      <c r="K20" s="28"/>
    </row>
    <row r="22" spans="1:11" ht="13.5" thickBot="1"/>
    <row r="23" spans="1:11" ht="15">
      <c r="A23" s="181" t="s">
        <v>86</v>
      </c>
      <c r="B23" s="55" t="s">
        <v>1</v>
      </c>
      <c r="C23" s="55" t="s">
        <v>2</v>
      </c>
      <c r="D23" s="55" t="s">
        <v>3</v>
      </c>
      <c r="E23" s="55" t="s">
        <v>44</v>
      </c>
      <c r="F23" s="55" t="s">
        <v>33</v>
      </c>
      <c r="G23" s="55" t="s">
        <v>42</v>
      </c>
      <c r="H23" s="55" t="s">
        <v>43</v>
      </c>
      <c r="I23" s="55" t="s">
        <v>4</v>
      </c>
      <c r="J23" s="55" t="s">
        <v>5</v>
      </c>
      <c r="K23" s="57" t="s">
        <v>6</v>
      </c>
    </row>
    <row r="24" spans="1:11">
      <c r="A24" s="183"/>
      <c r="B24" s="43">
        <f>IF(B6=1,'Transformační tabulka'!B16,IF(B6=2,'Transformační tabulka'!B17,IF(B6=3,'Transformační tabulka'!B18,IF(B6=4,'Transformační tabulka'!B19,IF(B6=5,'Transformační tabulka'!B20,IF(B6=6,'Transformační tabulka'!B21))))))</f>
        <v>0</v>
      </c>
      <c r="C24" s="43">
        <f>IF(C6=1,'Transformační tabulka'!C16,IF(C6=2,'Transformační tabulka'!C17,IF(C6=3,'Transformační tabulka'!C18,IF(C6=4,'Transformační tabulka'!C19,IF(C6=5,'Transformační tabulka'!C20,IF(C6=6,'Transformační tabulka'!C21,IF(C6=7,'Transformační tabulka'!C22,IF(C6=8,'Transformační tabulka'!C23,IF(C6=9,'Transformační tabulka'!C24,IF(C6=10,'Transformační tabulka'!C25,IF(C6=11,'Transformační tabulka'!C26)))))))))))</f>
        <v>6</v>
      </c>
      <c r="D24" s="43">
        <f>IF(D6=1,'Transformační tabulka'!D16,IF(D6=2,'Transformační tabulka'!D17,IF(D6=3,'Transformační tabulka'!D18,IF(D6=4,'Transformační tabulka'!D19,IF(D6=5,'Transformační tabulka'!D20,)))))</f>
        <v>10</v>
      </c>
      <c r="E24" s="43">
        <f>IF(E6=1,'Transformační tabulka'!E16,IF(E6=2,'Transformační tabulka'!E17,IF(E6=3,'Transformační tabulka'!E18,IF(E6=4,'Transformační tabulka'!E19,IF(E6=5,'Transformační tabulka'!E20,IF(E6=6,'Transformační tabulka'!E21,IF(E6=7,'Transformační tabulka'!E22,IF(E6=8,'Transformační tabulka'!E23,))))))))</f>
        <v>9</v>
      </c>
      <c r="F24" s="43">
        <f>IF(F6=1,'Transformační tabulka'!F16,IF(F6=2,'Transformační tabulka'!F17,))</f>
        <v>3</v>
      </c>
      <c r="G24" s="43">
        <f>IF(G6=1,'Transformační tabulka'!G16,IF(G6=2,'Transformační tabulka'!G17,IF(G6=3,'Transformační tabulka'!G18,IF(G6=4,'Transformační tabulka'!G19,IF(G6=5,'Transformační tabulka'!G20,IF(G6=6,'Transformační tabulka'!G21,IF(G6=7,'Transformační tabulka'!G22,IF(G6=8,'Transformační tabulka'!G23,IF(G6=9,'Transformační tabulka'!G24,)))))))))</f>
        <v>3</v>
      </c>
      <c r="H24" s="43">
        <f>IF(H6=1,'Transformační tabulka'!H16,IF(H6=2,'Transformační tabulka'!H17,IF(H6=3,'Transformační tabulka'!H18,IF(H6=4,'Transformační tabulka'!H19,IF(H6=5,'Transformační tabulka'!H20,IF(H6=6,'Transformační tabulka'!H21,IF(H6=7,'Transformační tabulka'!H22,IF(H6=8,'Transformační tabulka'!H23,))))))))</f>
        <v>4</v>
      </c>
      <c r="I24" s="43">
        <f>IF(I6=1,'Transformační tabulka'!I16,IF(I6=2,'Transformační tabulka'!I17,IF(I6=3,'Transformační tabulka'!I18,IF(I6=4,'Transformační tabulka'!I19,IF(I6=5,'Transformační tabulka'!I20,)))))</f>
        <v>6</v>
      </c>
      <c r="J24" s="43">
        <f>IF(J6=1,'Transformační tabulka'!J16,IF(J6=2,'Transformační tabulka'!J17,IF(J6=3,'Transformační tabulka'!J18,IF(J6=4,'Transformační tabulka'!J19,IF(J6=5,'Transformační tabulka'!J20,IF(J6=6,'Transformační tabulka'!J21,IF(J6=7,'Transformační tabulka'!J22)))))))</f>
        <v>7</v>
      </c>
      <c r="K24" s="44">
        <f>IF(K6=1,'Transformační tabulka'!K16,IF(K6=2,'Transformační tabulka'!K17,IF(K6=3,'Transformační tabulka'!K18)))</f>
        <v>10</v>
      </c>
    </row>
    <row r="25" spans="1:11" ht="15">
      <c r="A25" s="65"/>
      <c r="B25" s="1"/>
      <c r="C25" s="1"/>
      <c r="D25" s="1"/>
      <c r="E25" s="1"/>
      <c r="F25" s="1"/>
      <c r="G25" s="1"/>
      <c r="H25" s="1"/>
      <c r="I25" s="1"/>
      <c r="J25" s="1"/>
      <c r="K25" s="46"/>
    </row>
    <row r="26" spans="1:11" ht="15">
      <c r="A26" s="65"/>
      <c r="B26" s="1"/>
      <c r="C26" s="1"/>
      <c r="D26" s="1"/>
      <c r="E26" s="1"/>
      <c r="F26" s="1"/>
      <c r="G26" s="1"/>
      <c r="H26" s="1"/>
      <c r="I26" s="1"/>
      <c r="J26" s="1"/>
      <c r="K26" s="46"/>
    </row>
    <row r="27" spans="1:11" ht="15">
      <c r="A27" s="65"/>
      <c r="B27" s="1"/>
      <c r="C27" s="1"/>
      <c r="D27" s="1"/>
      <c r="E27" s="1"/>
      <c r="F27" s="1"/>
      <c r="G27" s="1"/>
      <c r="H27" s="1"/>
      <c r="I27" s="1"/>
      <c r="J27" s="1"/>
      <c r="K27" s="46"/>
    </row>
    <row r="28" spans="1:11" ht="15">
      <c r="A28" s="65"/>
      <c r="B28" s="1"/>
      <c r="C28" s="1"/>
      <c r="D28" s="1"/>
      <c r="E28" s="1"/>
      <c r="F28" s="1"/>
      <c r="G28" s="1"/>
      <c r="H28" s="1"/>
      <c r="I28" s="1"/>
      <c r="J28" s="1"/>
      <c r="K28" s="46"/>
    </row>
    <row r="29" spans="1:11" ht="15">
      <c r="A29" s="65"/>
      <c r="B29" s="1"/>
      <c r="C29" s="1"/>
      <c r="D29" s="1"/>
      <c r="E29" s="1"/>
      <c r="F29" s="1"/>
      <c r="G29" s="1"/>
      <c r="H29" s="1"/>
      <c r="I29" s="1"/>
      <c r="J29" s="1"/>
      <c r="K29" s="46"/>
    </row>
    <row r="30" spans="1:11" ht="15">
      <c r="A30" s="65"/>
      <c r="B30" s="1"/>
      <c r="C30" s="1"/>
      <c r="D30" s="1"/>
      <c r="E30" s="1"/>
      <c r="F30" s="1"/>
      <c r="G30" s="1"/>
      <c r="H30" s="1"/>
      <c r="I30" s="1"/>
      <c r="J30" s="1"/>
      <c r="K30" s="46"/>
    </row>
    <row r="31" spans="1:11" ht="15">
      <c r="A31" s="65"/>
      <c r="B31" s="1"/>
      <c r="C31" s="1"/>
      <c r="D31" s="1"/>
      <c r="E31" s="1"/>
      <c r="F31" s="1"/>
      <c r="G31" s="1"/>
      <c r="H31" s="1"/>
      <c r="I31" s="1"/>
      <c r="J31" s="1"/>
      <c r="K31" s="46"/>
    </row>
    <row r="32" spans="1:11" ht="15">
      <c r="A32" s="65"/>
      <c r="B32" s="1"/>
      <c r="C32" s="1"/>
      <c r="D32" s="1"/>
      <c r="E32" s="1"/>
      <c r="F32" s="1"/>
      <c r="G32" s="1"/>
      <c r="H32" s="1"/>
      <c r="I32" s="1"/>
      <c r="J32" s="1"/>
      <c r="K32" s="46"/>
    </row>
    <row r="33" spans="1:11" ht="15.75" thickBot="1">
      <c r="A33" s="66"/>
      <c r="B33" s="37"/>
      <c r="C33" s="37"/>
      <c r="D33" s="37"/>
      <c r="E33" s="37"/>
      <c r="F33" s="37"/>
      <c r="G33" s="37"/>
      <c r="H33" s="37"/>
      <c r="I33" s="37"/>
      <c r="J33" s="37"/>
      <c r="K33" s="38"/>
    </row>
    <row r="35" spans="1:11" ht="13.5" thickBot="1"/>
    <row r="36" spans="1:11" ht="15">
      <c r="D36" s="169" t="s">
        <v>56</v>
      </c>
      <c r="E36" s="170"/>
      <c r="G36" s="169" t="s">
        <v>49</v>
      </c>
      <c r="H36" s="173"/>
    </row>
    <row r="37" spans="1:11" ht="13.5" thickBot="1">
      <c r="D37" s="171">
        <f>IF(A2="",0,SUM(B24:K24))</f>
        <v>58</v>
      </c>
      <c r="E37" s="172"/>
      <c r="G37" s="174" t="str">
        <f>IF(D37&lt;='Transformační tabulka'!F55,'Transformační tabulka'!G55,IF(D37&lt;='Transformační tabulka'!F54,'Transformační tabulka'!G54,IF(D37&lt;='Transformační tabulka'!F53,'Transformační tabulka'!G53)))</f>
        <v>Zamítnout koupi</v>
      </c>
      <c r="H37" s="175"/>
    </row>
  </sheetData>
  <sheetProtection sheet="1" formatCells="0" formatColumns="0" formatRows="0" insertColumns="0" insertRows="0" insertHyperlinks="0" deleteColumns="0" deleteRows="0" sort="0" autoFilter="0" pivotTables="0"/>
  <mergeCells count="10">
    <mergeCell ref="D36:E36"/>
    <mergeCell ref="D37:E37"/>
    <mergeCell ref="G36:H36"/>
    <mergeCell ref="G37:H37"/>
    <mergeCell ref="A1:C1"/>
    <mergeCell ref="A2:C2"/>
    <mergeCell ref="A5:A6"/>
    <mergeCell ref="A23:A24"/>
    <mergeCell ref="D1:K1"/>
    <mergeCell ref="D2:K2"/>
  </mergeCells>
  <conditionalFormatting sqref="G37:H37">
    <cfRule type="containsText" dxfId="40" priority="3" operator="containsText" text="Koupit ihned">
      <formula>NOT(ISERROR(SEARCH("Koupit ihned",G37)))</formula>
    </cfRule>
    <cfRule type="containsText" dxfId="39" priority="4" operator="containsText" text="Zvažovat koupi">
      <formula>NOT(ISERROR(SEARCH("Zvažovat koupi",G37)))</formula>
    </cfRule>
    <cfRule type="containsText" dxfId="38" priority="5" operator="containsText" text="Zamítnout koupi">
      <formula>NOT(ISERROR(SEARCH("Zamítnout koupi",G37)))</formula>
    </cfRule>
    <cfRule type="containsText" dxfId="37" priority="2" operator="containsText" text="Nižší priorita">
      <formula>NOT(ISERROR(SEARCH("Nižší priorita",G37)))</formula>
    </cfRule>
    <cfRule type="containsText" dxfId="36" priority="1" operator="containsText" text="Vyšší priorita">
      <formula>NOT(ISERROR(SEARCH("Vyšší priorita",G37)))</formula>
    </cfRule>
  </conditionalFormatting>
  <hyperlinks>
    <hyperlink ref="D2" r:id="rId1"/>
  </hyperlinks>
  <pageMargins left="0.7" right="0.7" top="0.78740157499999996" bottom="0.78740157499999996" header="0.3" footer="0.3"/>
  <pageSetup paperSize="9" orientation="portrait" horizontalDpi="4294967293" verticalDpi="0" r:id="rId2"/>
  <drawing r:id="rId3"/>
  <legacyDrawing r:id="rId4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C00000"/>
  </sheetPr>
  <dimension ref="A1:L37"/>
  <sheetViews>
    <sheetView showGridLines="0" showRowColHeaders="0" topLeftCell="A23" zoomScale="90" zoomScaleNormal="90" workbookViewId="0">
      <selection activeCell="D2" sqref="D2:K2"/>
    </sheetView>
  </sheetViews>
  <sheetFormatPr defaultRowHeight="12.75"/>
  <cols>
    <col min="1" max="1" width="12.85546875" customWidth="1"/>
    <col min="2" max="4" width="15.7109375" customWidth="1"/>
    <col min="5" max="5" width="17.5703125" customWidth="1"/>
    <col min="6" max="6" width="15.7109375" customWidth="1"/>
    <col min="7" max="7" width="16.140625" customWidth="1"/>
    <col min="8" max="10" width="15.7109375" customWidth="1"/>
    <col min="11" max="11" width="16.140625" customWidth="1"/>
  </cols>
  <sheetData>
    <row r="1" spans="1:12" ht="15">
      <c r="A1" s="193" t="s">
        <v>53</v>
      </c>
      <c r="B1" s="194"/>
      <c r="C1" s="194"/>
      <c r="D1" s="195" t="s">
        <v>54</v>
      </c>
      <c r="E1" s="196"/>
      <c r="F1" s="196"/>
      <c r="G1" s="196"/>
      <c r="H1" s="196"/>
      <c r="I1" s="196"/>
      <c r="J1" s="196"/>
      <c r="K1" s="197"/>
      <c r="L1" s="1"/>
    </row>
    <row r="2" spans="1:12" ht="13.5" thickBot="1">
      <c r="A2" s="178" t="s">
        <v>85</v>
      </c>
      <c r="B2" s="179"/>
      <c r="C2" s="180"/>
      <c r="D2" s="187" t="s">
        <v>95</v>
      </c>
      <c r="E2" s="188"/>
      <c r="F2" s="188"/>
      <c r="G2" s="188"/>
      <c r="H2" s="188"/>
      <c r="I2" s="188"/>
      <c r="J2" s="188"/>
      <c r="K2" s="189"/>
      <c r="L2" s="1"/>
    </row>
    <row r="3" spans="1:12">
      <c r="A3" s="36"/>
      <c r="B3" s="36"/>
      <c r="C3" s="36"/>
      <c r="D3" s="1"/>
      <c r="E3" s="1"/>
      <c r="F3" s="1"/>
      <c r="G3" s="1"/>
      <c r="H3" s="1"/>
      <c r="I3" s="1"/>
      <c r="J3" s="1"/>
      <c r="K3" s="1"/>
      <c r="L3" s="1"/>
    </row>
    <row r="4" spans="1:12" ht="13.5" thickBo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5">
      <c r="A5" s="198" t="s">
        <v>55</v>
      </c>
      <c r="B5" s="67" t="s">
        <v>41</v>
      </c>
      <c r="C5" s="67" t="s">
        <v>2</v>
      </c>
      <c r="D5" s="67" t="s">
        <v>3</v>
      </c>
      <c r="E5" s="68" t="s">
        <v>38</v>
      </c>
      <c r="F5" s="67" t="s">
        <v>33</v>
      </c>
      <c r="G5" s="68" t="s">
        <v>36</v>
      </c>
      <c r="H5" s="67" t="s">
        <v>37</v>
      </c>
      <c r="I5" s="67" t="s">
        <v>4</v>
      </c>
      <c r="J5" s="67" t="s">
        <v>5</v>
      </c>
      <c r="K5" s="69" t="s">
        <v>6</v>
      </c>
      <c r="L5" s="1"/>
    </row>
    <row r="6" spans="1:12" ht="16.5" customHeight="1" thickBot="1">
      <c r="A6" s="199"/>
      <c r="B6" s="115">
        <v>4</v>
      </c>
      <c r="C6" s="115">
        <v>1</v>
      </c>
      <c r="D6" s="115">
        <v>3</v>
      </c>
      <c r="E6" s="115">
        <v>8</v>
      </c>
      <c r="F6" s="115">
        <v>1</v>
      </c>
      <c r="G6" s="115">
        <v>4</v>
      </c>
      <c r="H6" s="115">
        <v>2</v>
      </c>
      <c r="I6" s="115">
        <v>3</v>
      </c>
      <c r="J6" s="115">
        <v>1</v>
      </c>
      <c r="K6" s="116">
        <v>1</v>
      </c>
      <c r="L6" s="1"/>
    </row>
    <row r="8" spans="1:12" ht="13.5" thickBot="1"/>
    <row r="9" spans="1:12" ht="15">
      <c r="A9" s="70" t="s">
        <v>0</v>
      </c>
      <c r="B9" s="74" t="s">
        <v>1</v>
      </c>
      <c r="C9" s="75" t="s">
        <v>2</v>
      </c>
      <c r="D9" s="75" t="s">
        <v>3</v>
      </c>
      <c r="E9" s="75" t="s">
        <v>44</v>
      </c>
      <c r="F9" s="75" t="s">
        <v>33</v>
      </c>
      <c r="G9" s="75" t="s">
        <v>42</v>
      </c>
      <c r="H9" s="75" t="s">
        <v>43</v>
      </c>
      <c r="I9" s="75" t="s">
        <v>4</v>
      </c>
      <c r="J9" s="75" t="s">
        <v>5</v>
      </c>
      <c r="K9" s="76" t="s">
        <v>6</v>
      </c>
    </row>
    <row r="10" spans="1:12" ht="15">
      <c r="A10" s="71">
        <v>1</v>
      </c>
      <c r="B10" s="50">
        <f t="shared" ref="B10:K10" si="0">IF(B6=1,1,0)</f>
        <v>0</v>
      </c>
      <c r="C10" s="6">
        <f t="shared" si="0"/>
        <v>1</v>
      </c>
      <c r="D10" s="7">
        <f t="shared" si="0"/>
        <v>0</v>
      </c>
      <c r="E10" s="6">
        <f t="shared" si="0"/>
        <v>0</v>
      </c>
      <c r="F10" s="6">
        <f t="shared" si="0"/>
        <v>1</v>
      </c>
      <c r="G10" s="6">
        <f t="shared" si="0"/>
        <v>0</v>
      </c>
      <c r="H10" s="6">
        <f t="shared" si="0"/>
        <v>0</v>
      </c>
      <c r="I10" s="6">
        <f t="shared" si="0"/>
        <v>0</v>
      </c>
      <c r="J10" s="6">
        <f t="shared" si="0"/>
        <v>1</v>
      </c>
      <c r="K10" s="8">
        <f t="shared" si="0"/>
        <v>1</v>
      </c>
    </row>
    <row r="11" spans="1:12" ht="15">
      <c r="A11" s="72">
        <v>2</v>
      </c>
      <c r="B11" s="51">
        <f t="shared" ref="B11:K11" si="1">IF(B6=2,1,0)</f>
        <v>0</v>
      </c>
      <c r="C11" s="10">
        <f t="shared" si="1"/>
        <v>0</v>
      </c>
      <c r="D11" s="11">
        <f t="shared" si="1"/>
        <v>0</v>
      </c>
      <c r="E11" s="10">
        <f t="shared" si="1"/>
        <v>0</v>
      </c>
      <c r="F11" s="10">
        <f t="shared" si="1"/>
        <v>0</v>
      </c>
      <c r="G11" s="10">
        <f t="shared" si="1"/>
        <v>0</v>
      </c>
      <c r="H11" s="10">
        <f t="shared" si="1"/>
        <v>1</v>
      </c>
      <c r="I11" s="10">
        <f t="shared" si="1"/>
        <v>0</v>
      </c>
      <c r="J11" s="10">
        <f t="shared" si="1"/>
        <v>0</v>
      </c>
      <c r="K11" s="12">
        <f t="shared" si="1"/>
        <v>0</v>
      </c>
    </row>
    <row r="12" spans="1:12" ht="15">
      <c r="A12" s="72">
        <v>3</v>
      </c>
      <c r="B12" s="50">
        <f>IF(B6=3,1,0)</f>
        <v>0</v>
      </c>
      <c r="C12" s="6">
        <f>IF(C6=3,1,0)</f>
        <v>0</v>
      </c>
      <c r="D12" s="7">
        <f>IF(D6=3,1,0)</f>
        <v>1</v>
      </c>
      <c r="E12" s="6">
        <f>IF(E6=3,1,0)</f>
        <v>0</v>
      </c>
      <c r="F12" s="19"/>
      <c r="G12" s="6">
        <f>IF(G6=3,1,0)</f>
        <v>0</v>
      </c>
      <c r="H12" s="6">
        <f>IF(H6=3,1,0)</f>
        <v>0</v>
      </c>
      <c r="I12" s="6">
        <f>IF(I6=3,1,0)</f>
        <v>1</v>
      </c>
      <c r="J12" s="6">
        <f>IF(J6=3,1,0)</f>
        <v>0</v>
      </c>
      <c r="K12" s="8">
        <f>IF(K6=3,1,0)</f>
        <v>0</v>
      </c>
    </row>
    <row r="13" spans="1:12" ht="15">
      <c r="A13" s="72">
        <v>4</v>
      </c>
      <c r="B13" s="51">
        <f>IF(B6=4,1,0)</f>
        <v>1</v>
      </c>
      <c r="C13" s="10">
        <f>IF(C6=4,1,0)</f>
        <v>0</v>
      </c>
      <c r="D13" s="11">
        <f>IF(D6=4,1,0)</f>
        <v>0</v>
      </c>
      <c r="E13" s="10">
        <f>IF(E6=4,1,0)</f>
        <v>0</v>
      </c>
      <c r="F13" s="22"/>
      <c r="G13" s="10">
        <f>IF(G6=4,1,0)</f>
        <v>1</v>
      </c>
      <c r="H13" s="10">
        <f>IF(H6=4,1,0)</f>
        <v>0</v>
      </c>
      <c r="I13" s="10">
        <f>IF(I6=4,1,0)</f>
        <v>0</v>
      </c>
      <c r="J13" s="10">
        <f>IF(J6=4,1,0)</f>
        <v>0</v>
      </c>
      <c r="K13" s="31"/>
    </row>
    <row r="14" spans="1:12" ht="15">
      <c r="A14" s="72">
        <v>5</v>
      </c>
      <c r="B14" s="50">
        <f>IF(B6=5,1,0)</f>
        <v>0</v>
      </c>
      <c r="C14" s="6">
        <f>IF(C6=5,1,0)</f>
        <v>0</v>
      </c>
      <c r="D14" s="7">
        <f>IF(D6=5,1,0)</f>
        <v>0</v>
      </c>
      <c r="E14" s="6">
        <f>IF(E6=5,1,0)</f>
        <v>0</v>
      </c>
      <c r="F14" s="19"/>
      <c r="G14" s="6">
        <f>IF(G6=5,1,0)</f>
        <v>0</v>
      </c>
      <c r="H14" s="6">
        <f>IF(H6=5,1,0)</f>
        <v>0</v>
      </c>
      <c r="I14" s="6">
        <f>IF(I6=5,1,0)</f>
        <v>0</v>
      </c>
      <c r="J14" s="6">
        <f>IF(J6=5,1,0)</f>
        <v>0</v>
      </c>
      <c r="K14" s="30"/>
    </row>
    <row r="15" spans="1:12" ht="15">
      <c r="A15" s="72">
        <v>6</v>
      </c>
      <c r="B15" s="51">
        <f>IF(B6=6,1,0)</f>
        <v>0</v>
      </c>
      <c r="C15" s="10">
        <f>IF(C6=6,1,0)</f>
        <v>0</v>
      </c>
      <c r="D15" s="22"/>
      <c r="E15" s="10">
        <f>IF(E6=6,1,0)</f>
        <v>0</v>
      </c>
      <c r="F15" s="22"/>
      <c r="G15" s="10">
        <f>IF(G6=6,1,0)</f>
        <v>0</v>
      </c>
      <c r="H15" s="10">
        <f>IF(H6=6,1,0)</f>
        <v>0</v>
      </c>
      <c r="I15" s="22"/>
      <c r="J15" s="10">
        <f>IF(J6=6,1,0)</f>
        <v>0</v>
      </c>
      <c r="K15" s="31"/>
    </row>
    <row r="16" spans="1:12" ht="15">
      <c r="A16" s="72">
        <v>7</v>
      </c>
      <c r="B16" s="52"/>
      <c r="C16" s="6">
        <f>IF(C6=7,1,0)</f>
        <v>0</v>
      </c>
      <c r="D16" s="19"/>
      <c r="E16" s="6">
        <f>IF(E6=7,1,0)</f>
        <v>0</v>
      </c>
      <c r="F16" s="19"/>
      <c r="G16" s="6">
        <f>IF(G6=7,1,0)</f>
        <v>0</v>
      </c>
      <c r="H16" s="6">
        <f>IF(H6=7,1,0)</f>
        <v>0</v>
      </c>
      <c r="I16" s="19"/>
      <c r="J16" s="6">
        <f>IF(J6=7,1,0)</f>
        <v>0</v>
      </c>
      <c r="K16" s="30"/>
    </row>
    <row r="17" spans="1:11" ht="15">
      <c r="A17" s="72">
        <v>8</v>
      </c>
      <c r="B17" s="53"/>
      <c r="C17" s="10">
        <f>IF(C6=8,1,0)</f>
        <v>0</v>
      </c>
      <c r="D17" s="22"/>
      <c r="E17" s="10">
        <f>IF(E6=8,1,0)</f>
        <v>1</v>
      </c>
      <c r="F17" s="22"/>
      <c r="G17" s="10">
        <f>IF(G6=8,1,0)</f>
        <v>0</v>
      </c>
      <c r="H17" s="10">
        <f>IF(H6=8,1,0)</f>
        <v>0</v>
      </c>
      <c r="I17" s="22"/>
      <c r="J17" s="22"/>
      <c r="K17" s="31"/>
    </row>
    <row r="18" spans="1:11" ht="15">
      <c r="A18" s="72">
        <v>9</v>
      </c>
      <c r="B18" s="52"/>
      <c r="C18" s="6">
        <f>IF(C6=9,1,0)</f>
        <v>0</v>
      </c>
      <c r="D18" s="19"/>
      <c r="E18" s="19"/>
      <c r="F18" s="19"/>
      <c r="G18" s="6">
        <f>IF(G6=9,1,0)</f>
        <v>0</v>
      </c>
      <c r="H18" s="19"/>
      <c r="I18" s="19"/>
      <c r="J18" s="19"/>
      <c r="K18" s="30"/>
    </row>
    <row r="19" spans="1:11" ht="15">
      <c r="A19" s="72">
        <v>10</v>
      </c>
      <c r="B19" s="53"/>
      <c r="C19" s="10">
        <f>IF(C6=10,1,0)</f>
        <v>0</v>
      </c>
      <c r="D19" s="22"/>
      <c r="E19" s="22"/>
      <c r="F19" s="22"/>
      <c r="G19" s="22"/>
      <c r="H19" s="22"/>
      <c r="I19" s="22"/>
      <c r="J19" s="22"/>
      <c r="K19" s="31"/>
    </row>
    <row r="20" spans="1:11" ht="15.75" thickBot="1">
      <c r="A20" s="73">
        <v>11</v>
      </c>
      <c r="B20" s="54"/>
      <c r="C20" s="14">
        <f>IF(C6=11,1,0)</f>
        <v>0</v>
      </c>
      <c r="D20" s="27"/>
      <c r="E20" s="27"/>
      <c r="F20" s="27"/>
      <c r="G20" s="27"/>
      <c r="H20" s="27"/>
      <c r="I20" s="27"/>
      <c r="J20" s="27"/>
      <c r="K20" s="28"/>
    </row>
    <row r="22" spans="1:11" ht="13.5" thickBot="1"/>
    <row r="23" spans="1:11" ht="15">
      <c r="A23" s="198" t="s">
        <v>86</v>
      </c>
      <c r="B23" s="67" t="s">
        <v>1</v>
      </c>
      <c r="C23" s="67" t="s">
        <v>2</v>
      </c>
      <c r="D23" s="67" t="s">
        <v>3</v>
      </c>
      <c r="E23" s="67" t="s">
        <v>44</v>
      </c>
      <c r="F23" s="67" t="s">
        <v>33</v>
      </c>
      <c r="G23" s="67" t="s">
        <v>42</v>
      </c>
      <c r="H23" s="67" t="s">
        <v>43</v>
      </c>
      <c r="I23" s="67" t="s">
        <v>4</v>
      </c>
      <c r="J23" s="67" t="s">
        <v>5</v>
      </c>
      <c r="K23" s="69" t="s">
        <v>6</v>
      </c>
    </row>
    <row r="24" spans="1:11">
      <c r="A24" s="200"/>
      <c r="B24" s="43">
        <f>IF(B6=1,'Transformační tabulka'!B16,IF(B6=2,'Transformační tabulka'!B17,IF(B6=3,'Transformační tabulka'!B18,IF(B6=4,'Transformační tabulka'!B19,IF(B6=5,'Transformační tabulka'!B20,IF(B6=6,'Transformační tabulka'!B21))))))</f>
        <v>4</v>
      </c>
      <c r="C24" s="43">
        <f>IF(C6=1,'Transformační tabulka'!C16,IF(C6=2,'Transformační tabulka'!C17,IF(C6=3,'Transformační tabulka'!C18,IF(C6=4,'Transformační tabulka'!C19,IF(C6=5,'Transformační tabulka'!C20,IF(C6=6,'Transformační tabulka'!C21,IF(C6=7,'Transformační tabulka'!C22,IF(C6=8,'Transformační tabulka'!C23,IF(C6=9,'Transformační tabulka'!C24,IF(C6=10,'Transformační tabulka'!C25,IF(C6=11,'Transformační tabulka'!C26)))))))))))</f>
        <v>10</v>
      </c>
      <c r="D24" s="43">
        <f>IF(D6=1,'Transformační tabulka'!D16,IF(D6=2,'Transformační tabulka'!D17,IF(D6=3,'Transformační tabulka'!D18,IF(D6=4,'Transformační tabulka'!D19,IF(D6=5,'Transformační tabulka'!D20,)))))</f>
        <v>6</v>
      </c>
      <c r="E24" s="43">
        <f>IF(E6=1,'Transformační tabulka'!E16,IF(E6=2,'Transformační tabulka'!E17,IF(E6=3,'Transformační tabulka'!E18,IF(E6=4,'Transformační tabulka'!E19,IF(E6=5,'Transformační tabulka'!E20,IF(E6=6,'Transformační tabulka'!E21,IF(E6=7,'Transformační tabulka'!E22,IF(E6=8,'Transformační tabulka'!E23,))))))))</f>
        <v>0</v>
      </c>
      <c r="F24" s="43">
        <f>IF(F6=1,'Transformační tabulka'!F16,IF(F6=2,'Transformační tabulka'!F17,))</f>
        <v>10</v>
      </c>
      <c r="G24" s="43">
        <f>IF(G6=1,'Transformační tabulka'!G16,IF(G6=2,'Transformační tabulka'!G17,IF(G6=3,'Transformační tabulka'!G18,IF(G6=4,'Transformační tabulka'!G19,IF(G6=5,'Transformační tabulka'!G20,IF(G6=6,'Transformační tabulka'!G21,IF(G6=7,'Transformační tabulka'!G22,IF(G6=8,'Transformační tabulka'!G23,IF(G6=9,'Transformační tabulka'!G24,)))))))))</f>
        <v>10</v>
      </c>
      <c r="H24" s="43">
        <f>IF(H6=1,'Transformační tabulka'!H16,IF(H6=2,'Transformační tabulka'!H17,IF(H6=3,'Transformační tabulka'!H18,IF(H6=4,'Transformační tabulka'!H19,IF(H6=5,'Transformační tabulka'!H20,IF(H6=6,'Transformační tabulka'!H21,IF(H6=7,'Transformační tabulka'!H22,IF(H6=8,'Transformační tabulka'!H23,))))))))</f>
        <v>8</v>
      </c>
      <c r="I24" s="43">
        <f>IF(I6=1,'Transformační tabulka'!I16,IF(I6=2,'Transformační tabulka'!I17,IF(I6=3,'Transformační tabulka'!I18,IF(I6=4,'Transformační tabulka'!I19,IF(I6=5,'Transformační tabulka'!I20,)))))</f>
        <v>6</v>
      </c>
      <c r="J24" s="43">
        <f>IF(J6=1,'Transformační tabulka'!J16,IF(J6=2,'Transformační tabulka'!J17,IF(J6=3,'Transformační tabulka'!J18,IF(J6=4,'Transformační tabulka'!J19,IF(J6=5,'Transformační tabulka'!J20,IF(J6=6,'Transformační tabulka'!J21,IF(J6=7,'Transformační tabulka'!J22)))))))</f>
        <v>10</v>
      </c>
      <c r="K24" s="44">
        <f>IF(K6=1,'Transformační tabulka'!K16,IF(K6=2,'Transformační tabulka'!K17,IF(K6=3,'Transformační tabulka'!K18)))</f>
        <v>10</v>
      </c>
    </row>
    <row r="25" spans="1:11" ht="15">
      <c r="A25" s="77"/>
      <c r="B25" s="1"/>
      <c r="C25" s="1"/>
      <c r="D25" s="1"/>
      <c r="E25" s="1"/>
      <c r="F25" s="1"/>
      <c r="G25" s="1"/>
      <c r="H25" s="1"/>
      <c r="I25" s="1"/>
      <c r="J25" s="1"/>
      <c r="K25" s="46"/>
    </row>
    <row r="26" spans="1:11" ht="15">
      <c r="A26" s="77"/>
      <c r="B26" s="1"/>
      <c r="C26" s="1"/>
      <c r="D26" s="1"/>
      <c r="E26" s="1"/>
      <c r="F26" s="1"/>
      <c r="G26" s="1"/>
      <c r="H26" s="1"/>
      <c r="I26" s="1"/>
      <c r="J26" s="1"/>
      <c r="K26" s="46"/>
    </row>
    <row r="27" spans="1:11" ht="15">
      <c r="A27" s="77"/>
      <c r="B27" s="1"/>
      <c r="C27" s="1"/>
      <c r="D27" s="1"/>
      <c r="E27" s="1"/>
      <c r="F27" s="1"/>
      <c r="G27" s="1"/>
      <c r="H27" s="1"/>
      <c r="I27" s="1"/>
      <c r="J27" s="1"/>
      <c r="K27" s="46"/>
    </row>
    <row r="28" spans="1:11" ht="15">
      <c r="A28" s="77"/>
      <c r="B28" s="1"/>
      <c r="C28" s="1"/>
      <c r="D28" s="1"/>
      <c r="E28" s="1"/>
      <c r="F28" s="1"/>
      <c r="G28" s="1"/>
      <c r="H28" s="1"/>
      <c r="I28" s="1"/>
      <c r="J28" s="1"/>
      <c r="K28" s="46"/>
    </row>
    <row r="29" spans="1:11" ht="15">
      <c r="A29" s="77"/>
      <c r="B29" s="1"/>
      <c r="C29" s="1"/>
      <c r="D29" s="1"/>
      <c r="E29" s="1"/>
      <c r="F29" s="1"/>
      <c r="G29" s="1"/>
      <c r="H29" s="1"/>
      <c r="I29" s="1"/>
      <c r="J29" s="1"/>
      <c r="K29" s="46"/>
    </row>
    <row r="30" spans="1:11" ht="15">
      <c r="A30" s="77"/>
      <c r="B30" s="1"/>
      <c r="C30" s="1"/>
      <c r="D30" s="1"/>
      <c r="E30" s="1"/>
      <c r="F30" s="1"/>
      <c r="G30" s="1"/>
      <c r="H30" s="1"/>
      <c r="I30" s="1"/>
      <c r="J30" s="1"/>
      <c r="K30" s="46"/>
    </row>
    <row r="31" spans="1:11" ht="15">
      <c r="A31" s="77"/>
      <c r="B31" s="1"/>
      <c r="C31" s="1"/>
      <c r="D31" s="1"/>
      <c r="E31" s="1"/>
      <c r="F31" s="1"/>
      <c r="G31" s="1"/>
      <c r="H31" s="1"/>
      <c r="I31" s="1"/>
      <c r="J31" s="1"/>
      <c r="K31" s="46"/>
    </row>
    <row r="32" spans="1:11" ht="15">
      <c r="A32" s="77"/>
      <c r="B32" s="1"/>
      <c r="C32" s="1"/>
      <c r="D32" s="1"/>
      <c r="E32" s="1"/>
      <c r="F32" s="1"/>
      <c r="G32" s="1"/>
      <c r="H32" s="1"/>
      <c r="I32" s="1"/>
      <c r="J32" s="1"/>
      <c r="K32" s="46"/>
    </row>
    <row r="33" spans="1:11" ht="15.75" thickBot="1">
      <c r="A33" s="78"/>
      <c r="B33" s="37"/>
      <c r="C33" s="37"/>
      <c r="D33" s="37"/>
      <c r="E33" s="37"/>
      <c r="F33" s="37"/>
      <c r="G33" s="37"/>
      <c r="H33" s="37"/>
      <c r="I33" s="37"/>
      <c r="J33" s="37"/>
      <c r="K33" s="38"/>
    </row>
    <row r="35" spans="1:11" ht="13.5" thickBot="1"/>
    <row r="36" spans="1:11" ht="15">
      <c r="D36" s="190" t="s">
        <v>56</v>
      </c>
      <c r="E36" s="191"/>
      <c r="G36" s="190" t="s">
        <v>49</v>
      </c>
      <c r="H36" s="192"/>
    </row>
    <row r="37" spans="1:11" ht="13.5" thickBot="1">
      <c r="D37" s="171">
        <f>IF(A2="",0,SUM(B24:K24))</f>
        <v>74</v>
      </c>
      <c r="E37" s="172"/>
      <c r="G37" s="174" t="str">
        <f>IF(D37&lt;='Transformační tabulka'!F55,'Transformační tabulka'!G55,IF(D37&lt;='Transformační tabulka'!F54,'Transformační tabulka'!G54,IF(D37&lt;='Transformační tabulka'!F53,'Transformační tabulka'!G53)))</f>
        <v>Nižší priorita</v>
      </c>
      <c r="H37" s="175"/>
    </row>
  </sheetData>
  <sheetProtection sheet="1" formatCells="0" formatColumns="0" formatRows="0" insertColumns="0" insertRows="0" insertHyperlinks="0" deleteColumns="0" deleteRows="0" sort="0" autoFilter="0" pivotTables="0"/>
  <mergeCells count="10">
    <mergeCell ref="D36:E36"/>
    <mergeCell ref="G36:H36"/>
    <mergeCell ref="D37:E37"/>
    <mergeCell ref="G37:H37"/>
    <mergeCell ref="A1:C1"/>
    <mergeCell ref="D1:K1"/>
    <mergeCell ref="A2:C2"/>
    <mergeCell ref="D2:K2"/>
    <mergeCell ref="A5:A6"/>
    <mergeCell ref="A23:A24"/>
  </mergeCells>
  <conditionalFormatting sqref="G37:H37">
    <cfRule type="containsText" dxfId="35" priority="3" operator="containsText" text="Koupit ihned">
      <formula>NOT(ISERROR(SEARCH("Koupit ihned",G37)))</formula>
    </cfRule>
    <cfRule type="containsText" dxfId="34" priority="4" operator="containsText" text="Zvažovat koupi">
      <formula>NOT(ISERROR(SEARCH("Zvažovat koupi",G37)))</formula>
    </cfRule>
    <cfRule type="containsText" dxfId="33" priority="5" operator="containsText" text="Zamítnout koupi">
      <formula>NOT(ISERROR(SEARCH("Zamítnout koupi",G37)))</formula>
    </cfRule>
    <cfRule type="containsText" dxfId="32" priority="2" operator="containsText" text="Nižší priorita">
      <formula>NOT(ISERROR(SEARCH("Nižší priorita",G37)))</formula>
    </cfRule>
    <cfRule type="containsText" dxfId="31" priority="1" operator="containsText" text="Vyšší priorita">
      <formula>NOT(ISERROR(SEARCH("Vyšší priorita",G37)))</formula>
    </cfRule>
  </conditionalFormatting>
  <hyperlinks>
    <hyperlink ref="D2" r:id="rId1"/>
  </hyperlinks>
  <pageMargins left="0.7" right="0.7" top="0.78740157499999996" bottom="0.78740157499999996" header="0.3" footer="0.3"/>
  <pageSetup paperSize="9" orientation="portrait" horizontalDpi="4294967293" verticalDpi="0" r:id="rId2"/>
  <ignoredErrors>
    <ignoredError sqref="D37" emptyCellReference="1"/>
  </ignoredErrors>
  <drawing r:id="rId3"/>
  <legacyDrawing r:id="rId4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A1:L37"/>
  <sheetViews>
    <sheetView showGridLines="0" showRowColHeaders="0" topLeftCell="A17" zoomScale="90" zoomScaleNormal="90" workbookViewId="0">
      <selection activeCell="D9" sqref="D9"/>
    </sheetView>
  </sheetViews>
  <sheetFormatPr defaultRowHeight="12.75"/>
  <cols>
    <col min="1" max="1" width="12.85546875" customWidth="1"/>
    <col min="2" max="4" width="15.7109375" customWidth="1"/>
    <col min="5" max="5" width="17.5703125" customWidth="1"/>
    <col min="6" max="6" width="15.7109375" customWidth="1"/>
    <col min="7" max="7" width="16.140625" customWidth="1"/>
    <col min="8" max="10" width="15.7109375" customWidth="1"/>
    <col min="11" max="11" width="16.140625" customWidth="1"/>
  </cols>
  <sheetData>
    <row r="1" spans="1:12" ht="15">
      <c r="A1" s="204" t="s">
        <v>53</v>
      </c>
      <c r="B1" s="205"/>
      <c r="C1" s="205"/>
      <c r="D1" s="206" t="s">
        <v>54</v>
      </c>
      <c r="E1" s="207"/>
      <c r="F1" s="207"/>
      <c r="G1" s="207"/>
      <c r="H1" s="207"/>
      <c r="I1" s="207"/>
      <c r="J1" s="207"/>
      <c r="K1" s="208"/>
      <c r="L1" s="1"/>
    </row>
    <row r="2" spans="1:12" ht="13.5" thickBot="1">
      <c r="A2" s="178" t="s">
        <v>96</v>
      </c>
      <c r="B2" s="179"/>
      <c r="C2" s="180"/>
      <c r="D2" s="187" t="s">
        <v>97</v>
      </c>
      <c r="E2" s="188"/>
      <c r="F2" s="188"/>
      <c r="G2" s="188"/>
      <c r="H2" s="188"/>
      <c r="I2" s="188"/>
      <c r="J2" s="188"/>
      <c r="K2" s="189"/>
      <c r="L2" s="1"/>
    </row>
    <row r="3" spans="1:12">
      <c r="A3" s="36"/>
      <c r="B3" s="36"/>
      <c r="C3" s="36"/>
      <c r="D3" s="1"/>
      <c r="E3" s="1"/>
      <c r="F3" s="1"/>
      <c r="G3" s="1"/>
      <c r="H3" s="1"/>
      <c r="I3" s="1"/>
      <c r="J3" s="1"/>
      <c r="K3" s="1"/>
      <c r="L3" s="1"/>
    </row>
    <row r="4" spans="1:12" ht="13.5" thickBo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5">
      <c r="A5" s="209" t="s">
        <v>55</v>
      </c>
      <c r="B5" s="79" t="s">
        <v>41</v>
      </c>
      <c r="C5" s="79" t="s">
        <v>2</v>
      </c>
      <c r="D5" s="79" t="s">
        <v>3</v>
      </c>
      <c r="E5" s="80" t="s">
        <v>38</v>
      </c>
      <c r="F5" s="79" t="s">
        <v>33</v>
      </c>
      <c r="G5" s="80" t="s">
        <v>36</v>
      </c>
      <c r="H5" s="79" t="s">
        <v>37</v>
      </c>
      <c r="I5" s="79" t="s">
        <v>4</v>
      </c>
      <c r="J5" s="79" t="s">
        <v>5</v>
      </c>
      <c r="K5" s="81" t="s">
        <v>6</v>
      </c>
      <c r="L5" s="1"/>
    </row>
    <row r="6" spans="1:12" ht="16.5" customHeight="1" thickBot="1">
      <c r="A6" s="210"/>
      <c r="B6" s="115">
        <v>4</v>
      </c>
      <c r="C6" s="115">
        <v>4</v>
      </c>
      <c r="D6" s="115">
        <v>4</v>
      </c>
      <c r="E6" s="115">
        <v>6</v>
      </c>
      <c r="F6" s="115">
        <v>1</v>
      </c>
      <c r="G6" s="115">
        <v>3</v>
      </c>
      <c r="H6" s="115">
        <v>3</v>
      </c>
      <c r="I6" s="115">
        <v>3</v>
      </c>
      <c r="J6" s="115">
        <v>3</v>
      </c>
      <c r="K6" s="116">
        <v>1</v>
      </c>
      <c r="L6" s="1"/>
    </row>
    <row r="8" spans="1:12" ht="13.5" thickBot="1"/>
    <row r="9" spans="1:12" ht="15">
      <c r="A9" s="82" t="s">
        <v>0</v>
      </c>
      <c r="B9" s="86" t="s">
        <v>1</v>
      </c>
      <c r="C9" s="87" t="s">
        <v>2</v>
      </c>
      <c r="D9" s="87" t="s">
        <v>3</v>
      </c>
      <c r="E9" s="87" t="s">
        <v>44</v>
      </c>
      <c r="F9" s="87" t="s">
        <v>33</v>
      </c>
      <c r="G9" s="87" t="s">
        <v>42</v>
      </c>
      <c r="H9" s="87" t="s">
        <v>43</v>
      </c>
      <c r="I9" s="87" t="s">
        <v>4</v>
      </c>
      <c r="J9" s="87" t="s">
        <v>5</v>
      </c>
      <c r="K9" s="88" t="s">
        <v>6</v>
      </c>
    </row>
    <row r="10" spans="1:12" ht="15">
      <c r="A10" s="83">
        <v>1</v>
      </c>
      <c r="B10" s="50">
        <f t="shared" ref="B10:K10" si="0">IF(B6=1,1,0)</f>
        <v>0</v>
      </c>
      <c r="C10" s="6">
        <f t="shared" si="0"/>
        <v>0</v>
      </c>
      <c r="D10" s="7">
        <f t="shared" si="0"/>
        <v>0</v>
      </c>
      <c r="E10" s="6">
        <f t="shared" si="0"/>
        <v>0</v>
      </c>
      <c r="F10" s="6">
        <f t="shared" si="0"/>
        <v>1</v>
      </c>
      <c r="G10" s="6">
        <f t="shared" si="0"/>
        <v>0</v>
      </c>
      <c r="H10" s="6">
        <f t="shared" si="0"/>
        <v>0</v>
      </c>
      <c r="I10" s="6">
        <f t="shared" si="0"/>
        <v>0</v>
      </c>
      <c r="J10" s="6">
        <f t="shared" si="0"/>
        <v>0</v>
      </c>
      <c r="K10" s="8">
        <f t="shared" si="0"/>
        <v>1</v>
      </c>
    </row>
    <row r="11" spans="1:12" ht="15">
      <c r="A11" s="84">
        <v>2</v>
      </c>
      <c r="B11" s="51">
        <f t="shared" ref="B11:K11" si="1">IF(B6=2,1,0)</f>
        <v>0</v>
      </c>
      <c r="C11" s="10">
        <f t="shared" si="1"/>
        <v>0</v>
      </c>
      <c r="D11" s="11">
        <f t="shared" si="1"/>
        <v>0</v>
      </c>
      <c r="E11" s="10">
        <f t="shared" si="1"/>
        <v>0</v>
      </c>
      <c r="F11" s="10">
        <f t="shared" si="1"/>
        <v>0</v>
      </c>
      <c r="G11" s="10">
        <f t="shared" si="1"/>
        <v>0</v>
      </c>
      <c r="H11" s="10">
        <f t="shared" si="1"/>
        <v>0</v>
      </c>
      <c r="I11" s="10">
        <f t="shared" si="1"/>
        <v>0</v>
      </c>
      <c r="J11" s="10">
        <f t="shared" si="1"/>
        <v>0</v>
      </c>
      <c r="K11" s="12">
        <f t="shared" si="1"/>
        <v>0</v>
      </c>
    </row>
    <row r="12" spans="1:12" ht="15">
      <c r="A12" s="84">
        <v>3</v>
      </c>
      <c r="B12" s="50">
        <f>IF(B6=3,1,0)</f>
        <v>0</v>
      </c>
      <c r="C12" s="6">
        <f>IF(C6=3,1,0)</f>
        <v>0</v>
      </c>
      <c r="D12" s="7">
        <f>IF(D6=3,1,0)</f>
        <v>0</v>
      </c>
      <c r="E12" s="6">
        <f>IF(E6=3,1,0)</f>
        <v>0</v>
      </c>
      <c r="F12" s="19"/>
      <c r="G12" s="6">
        <f>IF(G6=3,1,0)</f>
        <v>1</v>
      </c>
      <c r="H12" s="6">
        <f>IF(H6=3,1,0)</f>
        <v>1</v>
      </c>
      <c r="I12" s="6">
        <f>IF(I6=3,1,0)</f>
        <v>1</v>
      </c>
      <c r="J12" s="6">
        <f>IF(J6=3,1,0)</f>
        <v>1</v>
      </c>
      <c r="K12" s="8">
        <f>IF(K6=3,1,0)</f>
        <v>0</v>
      </c>
    </row>
    <row r="13" spans="1:12" ht="15">
      <c r="A13" s="84">
        <v>4</v>
      </c>
      <c r="B13" s="51">
        <f>IF(B6=4,1,0)</f>
        <v>1</v>
      </c>
      <c r="C13" s="10">
        <f>IF(C6=4,1,0)</f>
        <v>1</v>
      </c>
      <c r="D13" s="11">
        <f>IF(D6=4,1,0)</f>
        <v>1</v>
      </c>
      <c r="E13" s="10">
        <f>IF(E6=4,1,0)</f>
        <v>0</v>
      </c>
      <c r="F13" s="22"/>
      <c r="G13" s="10">
        <f>IF(G6=4,1,0)</f>
        <v>0</v>
      </c>
      <c r="H13" s="10">
        <f>IF(H6=4,1,0)</f>
        <v>0</v>
      </c>
      <c r="I13" s="10">
        <f>IF(I6=4,1,0)</f>
        <v>0</v>
      </c>
      <c r="J13" s="10">
        <f>IF(J6=4,1,0)</f>
        <v>0</v>
      </c>
      <c r="K13" s="31"/>
    </row>
    <row r="14" spans="1:12" ht="15">
      <c r="A14" s="84">
        <v>5</v>
      </c>
      <c r="B14" s="50">
        <f>IF(B6=5,1,0)</f>
        <v>0</v>
      </c>
      <c r="C14" s="6">
        <f>IF(C6=5,1,0)</f>
        <v>0</v>
      </c>
      <c r="D14" s="7">
        <f>IF(D6=5,1,0)</f>
        <v>0</v>
      </c>
      <c r="E14" s="6">
        <f>IF(E6=5,1,0)</f>
        <v>0</v>
      </c>
      <c r="F14" s="19"/>
      <c r="G14" s="6">
        <f>IF(G6=5,1,0)</f>
        <v>0</v>
      </c>
      <c r="H14" s="6">
        <f>IF(H6=5,1,0)</f>
        <v>0</v>
      </c>
      <c r="I14" s="6">
        <f>IF(I6=5,1,0)</f>
        <v>0</v>
      </c>
      <c r="J14" s="6">
        <f>IF(J6=5,1,0)</f>
        <v>0</v>
      </c>
      <c r="K14" s="30"/>
    </row>
    <row r="15" spans="1:12" ht="15">
      <c r="A15" s="84">
        <v>6</v>
      </c>
      <c r="B15" s="51">
        <f>IF(B6=6,1,0)</f>
        <v>0</v>
      </c>
      <c r="C15" s="10">
        <f>IF(C6=6,1,0)</f>
        <v>0</v>
      </c>
      <c r="D15" s="22"/>
      <c r="E15" s="10">
        <f>IF(E6=6,1,0)</f>
        <v>1</v>
      </c>
      <c r="F15" s="22"/>
      <c r="G15" s="10">
        <f>IF(G6=6,1,0)</f>
        <v>0</v>
      </c>
      <c r="H15" s="10">
        <f>IF(H6=6,1,0)</f>
        <v>0</v>
      </c>
      <c r="I15" s="22"/>
      <c r="J15" s="10">
        <f>IF(J6=6,1,0)</f>
        <v>0</v>
      </c>
      <c r="K15" s="31"/>
    </row>
    <row r="16" spans="1:12" ht="15">
      <c r="A16" s="84">
        <v>7</v>
      </c>
      <c r="B16" s="52"/>
      <c r="C16" s="6">
        <f>IF(C6=7,1,0)</f>
        <v>0</v>
      </c>
      <c r="D16" s="19"/>
      <c r="E16" s="6">
        <f>IF(E6=7,1,0)</f>
        <v>0</v>
      </c>
      <c r="F16" s="19"/>
      <c r="G16" s="6">
        <f>IF(G6=7,1,0)</f>
        <v>0</v>
      </c>
      <c r="H16" s="6">
        <f>IF(H6=7,1,0)</f>
        <v>0</v>
      </c>
      <c r="I16" s="19"/>
      <c r="J16" s="6">
        <f>IF(J6=7,1,0)</f>
        <v>0</v>
      </c>
      <c r="K16" s="30"/>
    </row>
    <row r="17" spans="1:11" ht="15">
      <c r="A17" s="84">
        <v>8</v>
      </c>
      <c r="B17" s="53"/>
      <c r="C17" s="10">
        <f>IF(C6=8,1,0)</f>
        <v>0</v>
      </c>
      <c r="D17" s="22"/>
      <c r="E17" s="10">
        <f>IF(E6=8,1,0)</f>
        <v>0</v>
      </c>
      <c r="F17" s="22"/>
      <c r="G17" s="10">
        <f>IF(G6=8,1,0)</f>
        <v>0</v>
      </c>
      <c r="H17" s="10">
        <f>IF(H6=8,1,0)</f>
        <v>0</v>
      </c>
      <c r="I17" s="22"/>
      <c r="J17" s="22"/>
      <c r="K17" s="31"/>
    </row>
    <row r="18" spans="1:11" ht="15">
      <c r="A18" s="84">
        <v>9</v>
      </c>
      <c r="B18" s="52"/>
      <c r="C18" s="6">
        <f>IF(C6=9,1,0)</f>
        <v>0</v>
      </c>
      <c r="D18" s="19"/>
      <c r="E18" s="19"/>
      <c r="F18" s="19"/>
      <c r="G18" s="6">
        <f>IF(G6=9,1,0)</f>
        <v>0</v>
      </c>
      <c r="H18" s="19"/>
      <c r="I18" s="19"/>
      <c r="J18" s="19"/>
      <c r="K18" s="30"/>
    </row>
    <row r="19" spans="1:11" ht="15">
      <c r="A19" s="84">
        <v>10</v>
      </c>
      <c r="B19" s="53"/>
      <c r="C19" s="10">
        <f>IF(C6=10,1,0)</f>
        <v>0</v>
      </c>
      <c r="D19" s="22"/>
      <c r="E19" s="22"/>
      <c r="F19" s="22"/>
      <c r="G19" s="22"/>
      <c r="H19" s="22"/>
      <c r="I19" s="22"/>
      <c r="J19" s="22"/>
      <c r="K19" s="31"/>
    </row>
    <row r="20" spans="1:11" ht="15.75" thickBot="1">
      <c r="A20" s="85">
        <v>11</v>
      </c>
      <c r="B20" s="54"/>
      <c r="C20" s="14">
        <f>IF(C6=11,1,0)</f>
        <v>0</v>
      </c>
      <c r="D20" s="27"/>
      <c r="E20" s="27"/>
      <c r="F20" s="27"/>
      <c r="G20" s="27"/>
      <c r="H20" s="27"/>
      <c r="I20" s="27"/>
      <c r="J20" s="27"/>
      <c r="K20" s="28"/>
    </row>
    <row r="22" spans="1:11" ht="13.5" thickBot="1"/>
    <row r="23" spans="1:11" ht="15">
      <c r="A23" s="209" t="s">
        <v>86</v>
      </c>
      <c r="B23" s="79" t="s">
        <v>1</v>
      </c>
      <c r="C23" s="79" t="s">
        <v>2</v>
      </c>
      <c r="D23" s="79" t="s">
        <v>3</v>
      </c>
      <c r="E23" s="79" t="s">
        <v>44</v>
      </c>
      <c r="F23" s="79" t="s">
        <v>33</v>
      </c>
      <c r="G23" s="79" t="s">
        <v>42</v>
      </c>
      <c r="H23" s="79" t="s">
        <v>43</v>
      </c>
      <c r="I23" s="79" t="s">
        <v>4</v>
      </c>
      <c r="J23" s="79" t="s">
        <v>5</v>
      </c>
      <c r="K23" s="81" t="s">
        <v>6</v>
      </c>
    </row>
    <row r="24" spans="1:11">
      <c r="A24" s="211"/>
      <c r="B24" s="43">
        <f>IF(B6=1,'Transformační tabulka'!B16,IF(B6=2,'Transformační tabulka'!B17,IF(B6=3,'Transformační tabulka'!B18,IF(B6=4,'Transformační tabulka'!B19,IF(B6=5,'Transformační tabulka'!B20,IF(B6=6,'Transformační tabulka'!B21))))))</f>
        <v>4</v>
      </c>
      <c r="C24" s="43">
        <f>IF(C6=1,'Transformační tabulka'!C16,IF(C6=2,'Transformační tabulka'!C17,IF(C6=3,'Transformační tabulka'!C18,IF(C6=4,'Transformační tabulka'!C19,IF(C6=5,'Transformační tabulka'!C20,IF(C6=6,'Transformační tabulka'!C21,IF(C6=7,'Transformační tabulka'!C22,IF(C6=8,'Transformační tabulka'!C23,IF(C6=9,'Transformační tabulka'!C24,IF(C6=10,'Transformační tabulka'!C25,IF(C6=11,'Transformační tabulka'!C26)))))))))))</f>
        <v>6</v>
      </c>
      <c r="D24" s="43">
        <f>IF(D6=1,'Transformační tabulka'!D16,IF(D6=2,'Transformační tabulka'!D17,IF(D6=3,'Transformační tabulka'!D18,IF(D6=4,'Transformační tabulka'!D19,IF(D6=5,'Transformační tabulka'!D20,)))))</f>
        <v>10</v>
      </c>
      <c r="E24" s="43">
        <f>IF(E6=1,'Transformační tabulka'!E16,IF(E6=2,'Transformační tabulka'!E17,IF(E6=3,'Transformační tabulka'!E18,IF(E6=4,'Transformační tabulka'!E19,IF(E6=5,'Transformační tabulka'!E20,IF(E6=6,'Transformační tabulka'!E21,IF(E6=7,'Transformační tabulka'!E22,IF(E6=8,'Transformační tabulka'!E23,))))))))</f>
        <v>5</v>
      </c>
      <c r="F24" s="43">
        <f>IF(F6=1,'Transformační tabulka'!F16,IF(F6=2,'Transformační tabulka'!F17,))</f>
        <v>10</v>
      </c>
      <c r="G24" s="43">
        <f>IF(G6=1,'Transformační tabulka'!G16,IF(G6=2,'Transformační tabulka'!G17,IF(G6=3,'Transformační tabulka'!G18,IF(G6=4,'Transformační tabulka'!G19,IF(G6=5,'Transformační tabulka'!G20,IF(G6=6,'Transformační tabulka'!G21,IF(G6=7,'Transformační tabulka'!G22,IF(G6=8,'Transformační tabulka'!G23,IF(G6=9,'Transformační tabulka'!G24,)))))))))</f>
        <v>8</v>
      </c>
      <c r="H24" s="43">
        <f>IF(H6=1,'Transformační tabulka'!H16,IF(H6=2,'Transformační tabulka'!H17,IF(H6=3,'Transformační tabulka'!H18,IF(H6=4,'Transformační tabulka'!H19,IF(H6=5,'Transformační tabulka'!H20,IF(H6=6,'Transformační tabulka'!H21,IF(H6=7,'Transformační tabulka'!H22,IF(H6=8,'Transformační tabulka'!H23,))))))))</f>
        <v>10</v>
      </c>
      <c r="I24" s="43">
        <f>IF(I6=1,'Transformační tabulka'!I16,IF(I6=2,'Transformační tabulka'!I17,IF(I6=3,'Transformační tabulka'!I18,IF(I6=4,'Transformační tabulka'!I19,IF(I6=5,'Transformační tabulka'!I20,)))))</f>
        <v>6</v>
      </c>
      <c r="J24" s="43">
        <f>IF(J6=1,'Transformační tabulka'!J16,IF(J6=2,'Transformační tabulka'!J17,IF(J6=3,'Transformační tabulka'!J18,IF(J6=4,'Transformační tabulka'!J19,IF(J6=5,'Transformační tabulka'!J20,IF(J6=6,'Transformační tabulka'!J21,IF(J6=7,'Transformační tabulka'!J22)))))))</f>
        <v>7</v>
      </c>
      <c r="K24" s="44">
        <f>IF(K6=1,'Transformační tabulka'!K16,IF(K6=2,'Transformační tabulka'!K17,IF(K6=3,'Transformační tabulka'!K18)))</f>
        <v>10</v>
      </c>
    </row>
    <row r="25" spans="1:11" ht="15">
      <c r="A25" s="89"/>
      <c r="B25" s="1"/>
      <c r="C25" s="1"/>
      <c r="D25" s="1"/>
      <c r="E25" s="1"/>
      <c r="F25" s="1"/>
      <c r="G25" s="1"/>
      <c r="H25" s="1"/>
      <c r="I25" s="1"/>
      <c r="J25" s="1"/>
      <c r="K25" s="46"/>
    </row>
    <row r="26" spans="1:11" ht="15">
      <c r="A26" s="89"/>
      <c r="B26" s="1"/>
      <c r="C26" s="1"/>
      <c r="D26" s="1"/>
      <c r="E26" s="1"/>
      <c r="F26" s="1"/>
      <c r="G26" s="1"/>
      <c r="H26" s="1"/>
      <c r="I26" s="1"/>
      <c r="J26" s="1"/>
      <c r="K26" s="46"/>
    </row>
    <row r="27" spans="1:11" ht="15">
      <c r="A27" s="89"/>
      <c r="B27" s="1"/>
      <c r="C27" s="1"/>
      <c r="D27" s="1"/>
      <c r="E27" s="1"/>
      <c r="F27" s="1"/>
      <c r="G27" s="1"/>
      <c r="H27" s="1"/>
      <c r="I27" s="1"/>
      <c r="J27" s="1"/>
      <c r="K27" s="46"/>
    </row>
    <row r="28" spans="1:11" ht="15">
      <c r="A28" s="89"/>
      <c r="B28" s="1"/>
      <c r="C28" s="1"/>
      <c r="D28" s="1"/>
      <c r="E28" s="1"/>
      <c r="F28" s="1"/>
      <c r="G28" s="1"/>
      <c r="H28" s="1"/>
      <c r="I28" s="1"/>
      <c r="J28" s="1"/>
      <c r="K28" s="46"/>
    </row>
    <row r="29" spans="1:11" ht="15">
      <c r="A29" s="89"/>
      <c r="B29" s="1"/>
      <c r="C29" s="1"/>
      <c r="D29" s="1"/>
      <c r="E29" s="1"/>
      <c r="F29" s="1"/>
      <c r="G29" s="1"/>
      <c r="H29" s="1"/>
      <c r="I29" s="1"/>
      <c r="J29" s="1"/>
      <c r="K29" s="46"/>
    </row>
    <row r="30" spans="1:11" ht="15">
      <c r="A30" s="89"/>
      <c r="B30" s="1"/>
      <c r="C30" s="1"/>
      <c r="D30" s="1"/>
      <c r="E30" s="1"/>
      <c r="F30" s="1"/>
      <c r="G30" s="1"/>
      <c r="H30" s="1"/>
      <c r="I30" s="1"/>
      <c r="J30" s="1"/>
      <c r="K30" s="46"/>
    </row>
    <row r="31" spans="1:11" ht="15">
      <c r="A31" s="89"/>
      <c r="B31" s="1"/>
      <c r="C31" s="1"/>
      <c r="D31" s="1"/>
      <c r="E31" s="1"/>
      <c r="F31" s="1"/>
      <c r="G31" s="1"/>
      <c r="H31" s="1"/>
      <c r="I31" s="1"/>
      <c r="J31" s="1"/>
      <c r="K31" s="46"/>
    </row>
    <row r="32" spans="1:11" ht="15">
      <c r="A32" s="89"/>
      <c r="B32" s="1"/>
      <c r="C32" s="1"/>
      <c r="D32" s="1"/>
      <c r="E32" s="1"/>
      <c r="F32" s="1"/>
      <c r="G32" s="1"/>
      <c r="H32" s="1"/>
      <c r="I32" s="1"/>
      <c r="J32" s="1"/>
      <c r="K32" s="46"/>
    </row>
    <row r="33" spans="1:11" ht="15.75" thickBot="1">
      <c r="A33" s="90"/>
      <c r="B33" s="37"/>
      <c r="C33" s="37"/>
      <c r="D33" s="37"/>
      <c r="E33" s="37"/>
      <c r="F33" s="37"/>
      <c r="G33" s="37"/>
      <c r="H33" s="37"/>
      <c r="I33" s="37"/>
      <c r="J33" s="37"/>
      <c r="K33" s="38"/>
    </row>
    <row r="35" spans="1:11" ht="13.5" thickBot="1"/>
    <row r="36" spans="1:11" ht="15">
      <c r="D36" s="201" t="s">
        <v>56</v>
      </c>
      <c r="E36" s="202"/>
      <c r="G36" s="201" t="s">
        <v>49</v>
      </c>
      <c r="H36" s="203"/>
    </row>
    <row r="37" spans="1:11" ht="13.5" thickBot="1">
      <c r="D37" s="171">
        <f>IF(A2="",0,SUM(B24:K24))</f>
        <v>76</v>
      </c>
      <c r="E37" s="172"/>
      <c r="G37" s="174" t="str">
        <f>IF(D37&lt;='Transformační tabulka'!F55,'Transformační tabulka'!G55,IF(D37&lt;='Transformační tabulka'!F54,'Transformační tabulka'!G54,IF(D37&lt;='Transformační tabulka'!F53,'Transformační tabulka'!G53)))</f>
        <v>Nižší priorita</v>
      </c>
      <c r="H37" s="175"/>
    </row>
  </sheetData>
  <sheetProtection sheet="1" formatCells="0" formatColumns="0" formatRows="0" insertColumns="0" insertRows="0" insertHyperlinks="0" deleteColumns="0" deleteRows="0" sort="0" autoFilter="0" pivotTables="0"/>
  <mergeCells count="10">
    <mergeCell ref="D36:E36"/>
    <mergeCell ref="G36:H36"/>
    <mergeCell ref="D37:E37"/>
    <mergeCell ref="G37:H37"/>
    <mergeCell ref="A1:C1"/>
    <mergeCell ref="D1:K1"/>
    <mergeCell ref="A2:C2"/>
    <mergeCell ref="D2:K2"/>
    <mergeCell ref="A5:A6"/>
    <mergeCell ref="A23:A24"/>
  </mergeCells>
  <conditionalFormatting sqref="G37:H37">
    <cfRule type="containsText" dxfId="30" priority="3" operator="containsText" text="Koupit ihned">
      <formula>NOT(ISERROR(SEARCH("Koupit ihned",G37)))</formula>
    </cfRule>
    <cfRule type="containsText" dxfId="29" priority="4" operator="containsText" text="Zvažovat koupi">
      <formula>NOT(ISERROR(SEARCH("Zvažovat koupi",G37)))</formula>
    </cfRule>
    <cfRule type="containsText" dxfId="28" priority="5" operator="containsText" text="Zamítnout koupi">
      <formula>NOT(ISERROR(SEARCH("Zamítnout koupi",G37)))</formula>
    </cfRule>
    <cfRule type="containsText" dxfId="27" priority="2" operator="containsText" text="Nižší priorita">
      <formula>NOT(ISERROR(SEARCH("Nižší priorita",G37)))</formula>
    </cfRule>
    <cfRule type="containsText" dxfId="26" priority="1" operator="containsText" text="Vyšší priorita">
      <formula>NOT(ISERROR(SEARCH("Vyšší priorita",G37)))</formula>
    </cfRule>
  </conditionalFormatting>
  <hyperlinks>
    <hyperlink ref="D2" r:id="rId1"/>
  </hyperlinks>
  <pageMargins left="0.7" right="0.7" top="0.78740157499999996" bottom="0.78740157499999996" header="0.3" footer="0.3"/>
  <pageSetup paperSize="9" orientation="portrait" horizontalDpi="4294967293" verticalDpi="0" r:id="rId2"/>
  <ignoredErrors>
    <ignoredError sqref="D37" emptyCellReference="1"/>
  </ignoredErrors>
  <drawing r:id="rId3"/>
  <legacyDrawing r:id="rId4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9"/>
  </sheetPr>
  <dimension ref="A1:L37"/>
  <sheetViews>
    <sheetView showGridLines="0" showRowColHeaders="0" topLeftCell="A17" zoomScale="90" zoomScaleNormal="90" workbookViewId="0">
      <selection activeCell="D2" sqref="D2:K2"/>
    </sheetView>
  </sheetViews>
  <sheetFormatPr defaultRowHeight="12.75"/>
  <cols>
    <col min="1" max="1" width="12.85546875" customWidth="1"/>
    <col min="2" max="4" width="15.7109375" customWidth="1"/>
    <col min="5" max="5" width="17.5703125" customWidth="1"/>
    <col min="6" max="6" width="15.7109375" customWidth="1"/>
    <col min="7" max="7" width="16.140625" customWidth="1"/>
    <col min="8" max="10" width="15.7109375" customWidth="1"/>
    <col min="11" max="11" width="16.140625" customWidth="1"/>
  </cols>
  <sheetData>
    <row r="1" spans="1:12" ht="15">
      <c r="A1" s="215" t="s">
        <v>53</v>
      </c>
      <c r="B1" s="216"/>
      <c r="C1" s="216"/>
      <c r="D1" s="217" t="s">
        <v>54</v>
      </c>
      <c r="E1" s="218"/>
      <c r="F1" s="218"/>
      <c r="G1" s="218"/>
      <c r="H1" s="218"/>
      <c r="I1" s="218"/>
      <c r="J1" s="218"/>
      <c r="K1" s="219"/>
      <c r="L1" s="1"/>
    </row>
    <row r="2" spans="1:12" ht="13.5" thickBot="1">
      <c r="A2" s="178" t="s">
        <v>98</v>
      </c>
      <c r="B2" s="179"/>
      <c r="C2" s="180"/>
      <c r="D2" s="187" t="s">
        <v>99</v>
      </c>
      <c r="E2" s="188"/>
      <c r="F2" s="188"/>
      <c r="G2" s="188"/>
      <c r="H2" s="188"/>
      <c r="I2" s="188"/>
      <c r="J2" s="188"/>
      <c r="K2" s="189"/>
      <c r="L2" s="1"/>
    </row>
    <row r="3" spans="1:12">
      <c r="A3" s="36"/>
      <c r="B3" s="36"/>
      <c r="C3" s="36"/>
      <c r="D3" s="1"/>
      <c r="E3" s="1"/>
      <c r="F3" s="1"/>
      <c r="G3" s="1"/>
      <c r="H3" s="1"/>
      <c r="I3" s="1"/>
      <c r="J3" s="1"/>
      <c r="K3" s="1"/>
      <c r="L3" s="1"/>
    </row>
    <row r="4" spans="1:12" ht="13.5" thickBo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5">
      <c r="A5" s="220" t="s">
        <v>55</v>
      </c>
      <c r="B5" s="91" t="s">
        <v>41</v>
      </c>
      <c r="C5" s="91" t="s">
        <v>2</v>
      </c>
      <c r="D5" s="91" t="s">
        <v>3</v>
      </c>
      <c r="E5" s="92" t="s">
        <v>38</v>
      </c>
      <c r="F5" s="91" t="s">
        <v>33</v>
      </c>
      <c r="G5" s="92" t="s">
        <v>36</v>
      </c>
      <c r="H5" s="91" t="s">
        <v>37</v>
      </c>
      <c r="I5" s="91" t="s">
        <v>4</v>
      </c>
      <c r="J5" s="91" t="s">
        <v>5</v>
      </c>
      <c r="K5" s="93" t="s">
        <v>6</v>
      </c>
      <c r="L5" s="1"/>
    </row>
    <row r="6" spans="1:12" ht="16.5" customHeight="1" thickBot="1">
      <c r="A6" s="221"/>
      <c r="B6" s="115">
        <v>4</v>
      </c>
      <c r="C6" s="115">
        <v>6</v>
      </c>
      <c r="D6" s="115">
        <v>4</v>
      </c>
      <c r="E6" s="115">
        <v>7</v>
      </c>
      <c r="F6" s="115">
        <v>1</v>
      </c>
      <c r="G6" s="115">
        <v>4</v>
      </c>
      <c r="H6" s="115">
        <v>4</v>
      </c>
      <c r="I6" s="115">
        <v>3</v>
      </c>
      <c r="J6" s="115">
        <v>3</v>
      </c>
      <c r="K6" s="116">
        <v>2</v>
      </c>
      <c r="L6" s="1"/>
    </row>
    <row r="8" spans="1:12" ht="13.5" thickBot="1"/>
    <row r="9" spans="1:12" ht="15">
      <c r="A9" s="94" t="s">
        <v>0</v>
      </c>
      <c r="B9" s="98" t="s">
        <v>1</v>
      </c>
      <c r="C9" s="99" t="s">
        <v>2</v>
      </c>
      <c r="D9" s="99" t="s">
        <v>3</v>
      </c>
      <c r="E9" s="99" t="s">
        <v>44</v>
      </c>
      <c r="F9" s="99" t="s">
        <v>33</v>
      </c>
      <c r="G9" s="99" t="s">
        <v>42</v>
      </c>
      <c r="H9" s="99" t="s">
        <v>43</v>
      </c>
      <c r="I9" s="99" t="s">
        <v>4</v>
      </c>
      <c r="J9" s="99" t="s">
        <v>5</v>
      </c>
      <c r="K9" s="100" t="s">
        <v>6</v>
      </c>
    </row>
    <row r="10" spans="1:12" ht="15">
      <c r="A10" s="95">
        <v>1</v>
      </c>
      <c r="B10" s="50">
        <f t="shared" ref="B10:K10" si="0">IF(B6=1,1,0)</f>
        <v>0</v>
      </c>
      <c r="C10" s="6">
        <f t="shared" si="0"/>
        <v>0</v>
      </c>
      <c r="D10" s="7">
        <f t="shared" si="0"/>
        <v>0</v>
      </c>
      <c r="E10" s="6">
        <f t="shared" si="0"/>
        <v>0</v>
      </c>
      <c r="F10" s="6">
        <f t="shared" si="0"/>
        <v>1</v>
      </c>
      <c r="G10" s="6">
        <f t="shared" si="0"/>
        <v>0</v>
      </c>
      <c r="H10" s="6">
        <f t="shared" si="0"/>
        <v>0</v>
      </c>
      <c r="I10" s="6">
        <f t="shared" si="0"/>
        <v>0</v>
      </c>
      <c r="J10" s="6">
        <f t="shared" si="0"/>
        <v>0</v>
      </c>
      <c r="K10" s="8">
        <f t="shared" si="0"/>
        <v>0</v>
      </c>
    </row>
    <row r="11" spans="1:12" ht="15">
      <c r="A11" s="96">
        <v>2</v>
      </c>
      <c r="B11" s="51">
        <f t="shared" ref="B11:K11" si="1">IF(B6=2,1,0)</f>
        <v>0</v>
      </c>
      <c r="C11" s="10">
        <f t="shared" si="1"/>
        <v>0</v>
      </c>
      <c r="D11" s="11">
        <f t="shared" si="1"/>
        <v>0</v>
      </c>
      <c r="E11" s="10">
        <f t="shared" si="1"/>
        <v>0</v>
      </c>
      <c r="F11" s="10">
        <f t="shared" si="1"/>
        <v>0</v>
      </c>
      <c r="G11" s="10">
        <f t="shared" si="1"/>
        <v>0</v>
      </c>
      <c r="H11" s="10">
        <f t="shared" si="1"/>
        <v>0</v>
      </c>
      <c r="I11" s="10">
        <f t="shared" si="1"/>
        <v>0</v>
      </c>
      <c r="J11" s="10">
        <f t="shared" si="1"/>
        <v>0</v>
      </c>
      <c r="K11" s="12">
        <f t="shared" si="1"/>
        <v>1</v>
      </c>
    </row>
    <row r="12" spans="1:12" ht="15">
      <c r="A12" s="96">
        <v>3</v>
      </c>
      <c r="B12" s="50">
        <f>IF(B6=3,1,0)</f>
        <v>0</v>
      </c>
      <c r="C12" s="6">
        <f>IF(C6=3,1,0)</f>
        <v>0</v>
      </c>
      <c r="D12" s="7">
        <f>IF(D6=3,1,0)</f>
        <v>0</v>
      </c>
      <c r="E12" s="6">
        <f>IF(E6=3,1,0)</f>
        <v>0</v>
      </c>
      <c r="F12" s="19"/>
      <c r="G12" s="6">
        <f>IF(G6=3,1,0)</f>
        <v>0</v>
      </c>
      <c r="H12" s="6">
        <f>IF(H6=3,1,0)</f>
        <v>0</v>
      </c>
      <c r="I12" s="6">
        <f>IF(I6=3,1,0)</f>
        <v>1</v>
      </c>
      <c r="J12" s="6">
        <f>IF(J6=3,1,0)</f>
        <v>1</v>
      </c>
      <c r="K12" s="8">
        <f>IF(K6=3,1,0)</f>
        <v>0</v>
      </c>
    </row>
    <row r="13" spans="1:12" ht="15">
      <c r="A13" s="96">
        <v>4</v>
      </c>
      <c r="B13" s="51">
        <f>IF(B6=4,1,0)</f>
        <v>1</v>
      </c>
      <c r="C13" s="10">
        <f>IF(C6=4,1,0)</f>
        <v>0</v>
      </c>
      <c r="D13" s="11">
        <f>IF(D6=4,1,0)</f>
        <v>1</v>
      </c>
      <c r="E13" s="10">
        <f>IF(E6=4,1,0)</f>
        <v>0</v>
      </c>
      <c r="F13" s="22"/>
      <c r="G13" s="10">
        <f>IF(G6=4,1,0)</f>
        <v>1</v>
      </c>
      <c r="H13" s="10">
        <f>IF(H6=4,1,0)</f>
        <v>1</v>
      </c>
      <c r="I13" s="10">
        <f>IF(I6=4,1,0)</f>
        <v>0</v>
      </c>
      <c r="J13" s="10">
        <f>IF(J6=4,1,0)</f>
        <v>0</v>
      </c>
      <c r="K13" s="31"/>
    </row>
    <row r="14" spans="1:12" ht="15">
      <c r="A14" s="96">
        <v>5</v>
      </c>
      <c r="B14" s="50">
        <f>IF(B6=5,1,0)</f>
        <v>0</v>
      </c>
      <c r="C14" s="6">
        <f>IF(C6=5,1,0)</f>
        <v>0</v>
      </c>
      <c r="D14" s="7">
        <f>IF(D6=5,1,0)</f>
        <v>0</v>
      </c>
      <c r="E14" s="6">
        <f>IF(E6=5,1,0)</f>
        <v>0</v>
      </c>
      <c r="F14" s="19"/>
      <c r="G14" s="6">
        <f>IF(G6=5,1,0)</f>
        <v>0</v>
      </c>
      <c r="H14" s="6">
        <f>IF(H6=5,1,0)</f>
        <v>0</v>
      </c>
      <c r="I14" s="6">
        <f>IF(I6=5,1,0)</f>
        <v>0</v>
      </c>
      <c r="J14" s="6">
        <f>IF(J6=5,1,0)</f>
        <v>0</v>
      </c>
      <c r="K14" s="30"/>
    </row>
    <row r="15" spans="1:12" ht="15">
      <c r="A15" s="96">
        <v>6</v>
      </c>
      <c r="B15" s="51">
        <f>IF(B6=6,1,0)</f>
        <v>0</v>
      </c>
      <c r="C15" s="10">
        <f>IF(C6=6,1,0)</f>
        <v>1</v>
      </c>
      <c r="D15" s="22"/>
      <c r="E15" s="10">
        <f>IF(E6=6,1,0)</f>
        <v>0</v>
      </c>
      <c r="F15" s="22"/>
      <c r="G15" s="10">
        <f>IF(G6=6,1,0)</f>
        <v>0</v>
      </c>
      <c r="H15" s="10">
        <f>IF(H6=6,1,0)</f>
        <v>0</v>
      </c>
      <c r="I15" s="22"/>
      <c r="J15" s="10">
        <f>IF(J6=6,1,0)</f>
        <v>0</v>
      </c>
      <c r="K15" s="31"/>
    </row>
    <row r="16" spans="1:12" ht="15">
      <c r="A16" s="96">
        <v>7</v>
      </c>
      <c r="B16" s="52"/>
      <c r="C16" s="6">
        <f>IF(C6=7,1,0)</f>
        <v>0</v>
      </c>
      <c r="D16" s="19"/>
      <c r="E16" s="6">
        <f>IF(E6=7,1,0)</f>
        <v>1</v>
      </c>
      <c r="F16" s="19"/>
      <c r="G16" s="6">
        <f>IF(G6=7,1,0)</f>
        <v>0</v>
      </c>
      <c r="H16" s="6">
        <f>IF(H6=7,1,0)</f>
        <v>0</v>
      </c>
      <c r="I16" s="19"/>
      <c r="J16" s="6">
        <f>IF(J6=7,1,0)</f>
        <v>0</v>
      </c>
      <c r="K16" s="30"/>
    </row>
    <row r="17" spans="1:11" ht="15">
      <c r="A17" s="96">
        <v>8</v>
      </c>
      <c r="B17" s="53"/>
      <c r="C17" s="10">
        <f>IF(C6=8,1,0)</f>
        <v>0</v>
      </c>
      <c r="D17" s="22"/>
      <c r="E17" s="10">
        <f>IF(E6=8,1,0)</f>
        <v>0</v>
      </c>
      <c r="F17" s="22"/>
      <c r="G17" s="10">
        <f>IF(G6=8,1,0)</f>
        <v>0</v>
      </c>
      <c r="H17" s="10">
        <f>IF(H6=8,1,0)</f>
        <v>0</v>
      </c>
      <c r="I17" s="22"/>
      <c r="J17" s="22"/>
      <c r="K17" s="31"/>
    </row>
    <row r="18" spans="1:11" ht="15">
      <c r="A18" s="96">
        <v>9</v>
      </c>
      <c r="B18" s="52"/>
      <c r="C18" s="6">
        <f>IF(C6=9,1,0)</f>
        <v>0</v>
      </c>
      <c r="D18" s="19"/>
      <c r="E18" s="19"/>
      <c r="F18" s="19"/>
      <c r="G18" s="6">
        <f>IF(G6=9,1,0)</f>
        <v>0</v>
      </c>
      <c r="H18" s="19"/>
      <c r="I18" s="19"/>
      <c r="J18" s="19"/>
      <c r="K18" s="30"/>
    </row>
    <row r="19" spans="1:11" ht="15">
      <c r="A19" s="96">
        <v>10</v>
      </c>
      <c r="B19" s="53"/>
      <c r="C19" s="10">
        <f>IF(C6=10,1,0)</f>
        <v>0</v>
      </c>
      <c r="D19" s="22"/>
      <c r="E19" s="22"/>
      <c r="F19" s="22"/>
      <c r="G19" s="22"/>
      <c r="H19" s="22"/>
      <c r="I19" s="22"/>
      <c r="J19" s="22"/>
      <c r="K19" s="31"/>
    </row>
    <row r="20" spans="1:11" ht="15.75" thickBot="1">
      <c r="A20" s="97">
        <v>11</v>
      </c>
      <c r="B20" s="54"/>
      <c r="C20" s="14">
        <f>IF(C6=11,1,0)</f>
        <v>0</v>
      </c>
      <c r="D20" s="27"/>
      <c r="E20" s="27"/>
      <c r="F20" s="27"/>
      <c r="G20" s="27"/>
      <c r="H20" s="27"/>
      <c r="I20" s="27"/>
      <c r="J20" s="27"/>
      <c r="K20" s="28"/>
    </row>
    <row r="22" spans="1:11" ht="13.5" thickBot="1"/>
    <row r="23" spans="1:11" ht="15">
      <c r="A23" s="220" t="s">
        <v>86</v>
      </c>
      <c r="B23" s="91" t="s">
        <v>1</v>
      </c>
      <c r="C23" s="91" t="s">
        <v>2</v>
      </c>
      <c r="D23" s="91" t="s">
        <v>3</v>
      </c>
      <c r="E23" s="91" t="s">
        <v>44</v>
      </c>
      <c r="F23" s="91" t="s">
        <v>33</v>
      </c>
      <c r="G23" s="91" t="s">
        <v>42</v>
      </c>
      <c r="H23" s="91" t="s">
        <v>43</v>
      </c>
      <c r="I23" s="91" t="s">
        <v>4</v>
      </c>
      <c r="J23" s="91" t="s">
        <v>5</v>
      </c>
      <c r="K23" s="93" t="s">
        <v>6</v>
      </c>
    </row>
    <row r="24" spans="1:11">
      <c r="A24" s="222"/>
      <c r="B24" s="43">
        <f>IF(B6=1,'Transformační tabulka'!B16,IF(B6=2,'Transformační tabulka'!B17,IF(B6=3,'Transformační tabulka'!B18,IF(B6=4,'Transformační tabulka'!B19,IF(B6=5,'Transformační tabulka'!B20,IF(B6=6,'Transformační tabulka'!B21))))))</f>
        <v>4</v>
      </c>
      <c r="C24" s="43">
        <f>IF(C6=1,'Transformační tabulka'!C16,IF(C6=2,'Transformační tabulka'!C17,IF(C6=3,'Transformační tabulka'!C18,IF(C6=4,'Transformační tabulka'!C19,IF(C6=5,'Transformační tabulka'!C20,IF(C6=6,'Transformační tabulka'!C21,IF(C6=7,'Transformační tabulka'!C22,IF(C6=8,'Transformační tabulka'!C23,IF(C6=9,'Transformační tabulka'!C24,IF(C6=10,'Transformační tabulka'!C25,IF(C6=11,'Transformační tabulka'!C26)))))))))))</f>
        <v>5</v>
      </c>
      <c r="D24" s="43">
        <f>IF(D6=1,'Transformační tabulka'!D16,IF(D6=2,'Transformační tabulka'!D17,IF(D6=3,'Transformační tabulka'!D18,IF(D6=4,'Transformační tabulka'!D19,IF(D6=5,'Transformační tabulka'!D20,)))))</f>
        <v>10</v>
      </c>
      <c r="E24" s="43">
        <f>IF(E6=1,'Transformační tabulka'!E16,IF(E6=2,'Transformační tabulka'!E17,IF(E6=3,'Transformační tabulka'!E18,IF(E6=4,'Transformační tabulka'!E19,IF(E6=5,'Transformační tabulka'!E20,IF(E6=6,'Transformační tabulka'!E21,IF(E6=7,'Transformační tabulka'!E22,IF(E6=8,'Transformační tabulka'!E23,))))))))</f>
        <v>2</v>
      </c>
      <c r="F24" s="43">
        <f>IF(F6=1,'Transformační tabulka'!F16,IF(F6=2,'Transformační tabulka'!F17,))</f>
        <v>10</v>
      </c>
      <c r="G24" s="43">
        <f>IF(G6=1,'Transformační tabulka'!G16,IF(G6=2,'Transformační tabulka'!G17,IF(G6=3,'Transformační tabulka'!G18,IF(G6=4,'Transformační tabulka'!G19,IF(G6=5,'Transformační tabulka'!G20,IF(G6=6,'Transformační tabulka'!G21,IF(G6=7,'Transformační tabulka'!G22,IF(G6=8,'Transformační tabulka'!G23,IF(G6=9,'Transformační tabulka'!G24,)))))))))</f>
        <v>10</v>
      </c>
      <c r="H24" s="43">
        <f>IF(H6=1,'Transformační tabulka'!H16,IF(H6=2,'Transformační tabulka'!H17,IF(H6=3,'Transformační tabulka'!H18,IF(H6=4,'Transformační tabulka'!H19,IF(H6=5,'Transformační tabulka'!H20,IF(H6=6,'Transformační tabulka'!H21,IF(H6=7,'Transformační tabulka'!H22,IF(H6=8,'Transformační tabulka'!H23,))))))))</f>
        <v>10</v>
      </c>
      <c r="I24" s="43">
        <f>IF(I6=1,'Transformační tabulka'!I16,IF(I6=2,'Transformační tabulka'!I17,IF(I6=3,'Transformační tabulka'!I18,IF(I6=4,'Transformační tabulka'!I19,IF(I6=5,'Transformační tabulka'!I20,)))))</f>
        <v>6</v>
      </c>
      <c r="J24" s="43">
        <f>IF(J6=1,'Transformační tabulka'!J16,IF(J6=2,'Transformační tabulka'!J17,IF(J6=3,'Transformační tabulka'!J18,IF(J6=4,'Transformační tabulka'!J19,IF(J6=5,'Transformační tabulka'!J20,IF(J6=6,'Transformační tabulka'!J21,IF(J6=7,'Transformační tabulka'!J22)))))))</f>
        <v>7</v>
      </c>
      <c r="K24" s="44">
        <f>IF(K6=1,'Transformační tabulka'!K16,IF(K6=2,'Transformační tabulka'!K17,IF(K6=3,'Transformační tabulka'!K18)))</f>
        <v>8</v>
      </c>
    </row>
    <row r="25" spans="1:11" ht="15">
      <c r="A25" s="101"/>
      <c r="B25" s="1"/>
      <c r="C25" s="1"/>
      <c r="D25" s="1"/>
      <c r="E25" s="1"/>
      <c r="F25" s="1"/>
      <c r="G25" s="1"/>
      <c r="H25" s="1"/>
      <c r="I25" s="1"/>
      <c r="J25" s="1"/>
      <c r="K25" s="46"/>
    </row>
    <row r="26" spans="1:11" ht="15">
      <c r="A26" s="101"/>
      <c r="B26" s="1"/>
      <c r="C26" s="1"/>
      <c r="D26" s="1"/>
      <c r="E26" s="1"/>
      <c r="F26" s="1"/>
      <c r="G26" s="1"/>
      <c r="H26" s="1"/>
      <c r="I26" s="1"/>
      <c r="J26" s="1"/>
      <c r="K26" s="46"/>
    </row>
    <row r="27" spans="1:11" ht="15">
      <c r="A27" s="101"/>
      <c r="B27" s="1"/>
      <c r="C27" s="1"/>
      <c r="D27" s="1"/>
      <c r="E27" s="1"/>
      <c r="F27" s="1"/>
      <c r="G27" s="1"/>
      <c r="H27" s="1"/>
      <c r="I27" s="1"/>
      <c r="J27" s="1"/>
      <c r="K27" s="46"/>
    </row>
    <row r="28" spans="1:11" ht="15">
      <c r="A28" s="101"/>
      <c r="B28" s="1"/>
      <c r="C28" s="1"/>
      <c r="D28" s="1"/>
      <c r="E28" s="1"/>
      <c r="F28" s="1"/>
      <c r="G28" s="1"/>
      <c r="H28" s="1"/>
      <c r="I28" s="1"/>
      <c r="J28" s="1"/>
      <c r="K28" s="46"/>
    </row>
    <row r="29" spans="1:11" ht="15">
      <c r="A29" s="101"/>
      <c r="B29" s="1"/>
      <c r="C29" s="1"/>
      <c r="D29" s="1"/>
      <c r="E29" s="1"/>
      <c r="F29" s="1"/>
      <c r="G29" s="1"/>
      <c r="H29" s="1"/>
      <c r="I29" s="1"/>
      <c r="J29" s="1"/>
      <c r="K29" s="46"/>
    </row>
    <row r="30" spans="1:11" ht="15">
      <c r="A30" s="101"/>
      <c r="B30" s="1"/>
      <c r="C30" s="1"/>
      <c r="D30" s="1"/>
      <c r="E30" s="1"/>
      <c r="F30" s="1"/>
      <c r="G30" s="1"/>
      <c r="H30" s="1"/>
      <c r="I30" s="1"/>
      <c r="J30" s="1"/>
      <c r="K30" s="46"/>
    </row>
    <row r="31" spans="1:11" ht="15">
      <c r="A31" s="101"/>
      <c r="B31" s="1"/>
      <c r="C31" s="1"/>
      <c r="D31" s="1"/>
      <c r="E31" s="1"/>
      <c r="F31" s="1"/>
      <c r="G31" s="1"/>
      <c r="H31" s="1"/>
      <c r="I31" s="1"/>
      <c r="J31" s="1"/>
      <c r="K31" s="46"/>
    </row>
    <row r="32" spans="1:11" ht="15">
      <c r="A32" s="101"/>
      <c r="B32" s="1"/>
      <c r="C32" s="1"/>
      <c r="D32" s="1"/>
      <c r="E32" s="1"/>
      <c r="F32" s="1"/>
      <c r="G32" s="1"/>
      <c r="H32" s="1"/>
      <c r="I32" s="1"/>
      <c r="J32" s="1"/>
      <c r="K32" s="46"/>
    </row>
    <row r="33" spans="1:11" ht="15.75" thickBot="1">
      <c r="A33" s="102"/>
      <c r="B33" s="37"/>
      <c r="C33" s="37"/>
      <c r="D33" s="37"/>
      <c r="E33" s="37"/>
      <c r="F33" s="37"/>
      <c r="G33" s="37"/>
      <c r="H33" s="37"/>
      <c r="I33" s="37"/>
      <c r="J33" s="37"/>
      <c r="K33" s="38"/>
    </row>
    <row r="35" spans="1:11" ht="13.5" thickBot="1"/>
    <row r="36" spans="1:11" ht="15">
      <c r="D36" s="212" t="s">
        <v>56</v>
      </c>
      <c r="E36" s="213"/>
      <c r="G36" s="212" t="s">
        <v>49</v>
      </c>
      <c r="H36" s="214"/>
    </row>
    <row r="37" spans="1:11" ht="13.5" thickBot="1">
      <c r="D37" s="171">
        <f>IF(A2="",0,SUM(B24:K24))</f>
        <v>72</v>
      </c>
      <c r="E37" s="172"/>
      <c r="G37" s="174" t="str">
        <f>IF(D37&lt;='Transformační tabulka'!F55,'Transformační tabulka'!G55,IF(D37&lt;='Transformační tabulka'!F54,'Transformační tabulka'!G54,IF(D37&lt;='Transformační tabulka'!F53,'Transformační tabulka'!G53)))</f>
        <v>Nižší priorita</v>
      </c>
      <c r="H37" s="175"/>
    </row>
  </sheetData>
  <sheetProtection sheet="1" formatCells="0" formatColumns="0" formatRows="0" insertColumns="0" insertRows="0" insertHyperlinks="0" deleteColumns="0" deleteRows="0" sort="0" autoFilter="0" pivotTables="0"/>
  <mergeCells count="10">
    <mergeCell ref="D36:E36"/>
    <mergeCell ref="G36:H36"/>
    <mergeCell ref="D37:E37"/>
    <mergeCell ref="G37:H37"/>
    <mergeCell ref="A1:C1"/>
    <mergeCell ref="D1:K1"/>
    <mergeCell ref="A2:C2"/>
    <mergeCell ref="D2:K2"/>
    <mergeCell ref="A5:A6"/>
    <mergeCell ref="A23:A24"/>
  </mergeCells>
  <conditionalFormatting sqref="G37:H37">
    <cfRule type="containsText" dxfId="25" priority="3" operator="containsText" text="Koupit ihned">
      <formula>NOT(ISERROR(SEARCH("Koupit ihned",G37)))</formula>
    </cfRule>
    <cfRule type="containsText" dxfId="24" priority="4" operator="containsText" text="Zvažovat koupi">
      <formula>NOT(ISERROR(SEARCH("Zvažovat koupi",G37)))</formula>
    </cfRule>
    <cfRule type="containsText" dxfId="23" priority="5" operator="containsText" text="Zamítnout koupi">
      <formula>NOT(ISERROR(SEARCH("Zamítnout koupi",G37)))</formula>
    </cfRule>
    <cfRule type="containsText" dxfId="22" priority="2" operator="containsText" text="Nižší priorita">
      <formula>NOT(ISERROR(SEARCH("Nižší priorita",G37)))</formula>
    </cfRule>
    <cfRule type="containsText" dxfId="21" priority="1" operator="containsText" text="Vyšší priorita">
      <formula>NOT(ISERROR(SEARCH("Vyšší priorita",G37)))</formula>
    </cfRule>
  </conditionalFormatting>
  <hyperlinks>
    <hyperlink ref="D2" r:id="rId1"/>
  </hyperlinks>
  <pageMargins left="0.7" right="0.7" top="0.78740157499999996" bottom="0.78740157499999996" header="0.3" footer="0.3"/>
  <pageSetup paperSize="9" orientation="portrait" horizontalDpi="4294967293" verticalDpi="0" r:id="rId2"/>
  <ignoredErrors>
    <ignoredError sqref="D37" emptyCellReference="1"/>
  </ignoredErrors>
  <drawing r:id="rId3"/>
  <legacy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L37"/>
  <sheetViews>
    <sheetView showGridLines="0" showRowColHeaders="0" topLeftCell="A17" zoomScale="90" zoomScaleNormal="90" workbookViewId="0">
      <selection activeCell="O12" sqref="O12"/>
    </sheetView>
  </sheetViews>
  <sheetFormatPr defaultRowHeight="12.75"/>
  <cols>
    <col min="1" max="1" width="12.85546875" customWidth="1"/>
    <col min="2" max="4" width="15.7109375" customWidth="1"/>
    <col min="5" max="5" width="17.5703125" customWidth="1"/>
    <col min="6" max="6" width="15.7109375" customWidth="1"/>
    <col min="7" max="7" width="16.140625" customWidth="1"/>
    <col min="8" max="10" width="15.7109375" customWidth="1"/>
    <col min="11" max="11" width="16.140625" customWidth="1"/>
  </cols>
  <sheetData>
    <row r="1" spans="1:12" ht="15">
      <c r="A1" s="226" t="s">
        <v>53</v>
      </c>
      <c r="B1" s="227"/>
      <c r="C1" s="227"/>
      <c r="D1" s="228" t="s">
        <v>54</v>
      </c>
      <c r="E1" s="229"/>
      <c r="F1" s="229"/>
      <c r="G1" s="229"/>
      <c r="H1" s="229"/>
      <c r="I1" s="229"/>
      <c r="J1" s="229"/>
      <c r="K1" s="230"/>
      <c r="L1" s="1"/>
    </row>
    <row r="2" spans="1:12" ht="13.5" thickBot="1">
      <c r="A2" s="178" t="s">
        <v>90</v>
      </c>
      <c r="B2" s="179"/>
      <c r="C2" s="180"/>
      <c r="D2" s="187" t="s">
        <v>102</v>
      </c>
      <c r="E2" s="188"/>
      <c r="F2" s="188"/>
      <c r="G2" s="188"/>
      <c r="H2" s="188"/>
      <c r="I2" s="188"/>
      <c r="J2" s="188"/>
      <c r="K2" s="189"/>
      <c r="L2" s="1"/>
    </row>
    <row r="3" spans="1:12">
      <c r="A3" s="36"/>
      <c r="B3" s="36"/>
      <c r="C3" s="36"/>
      <c r="D3" s="1"/>
      <c r="E3" s="1"/>
      <c r="F3" s="1"/>
      <c r="G3" s="1"/>
      <c r="H3" s="1"/>
      <c r="I3" s="1"/>
      <c r="J3" s="1"/>
      <c r="K3" s="1"/>
      <c r="L3" s="1"/>
    </row>
    <row r="4" spans="1:12" ht="13.5" thickBo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5">
      <c r="A5" s="231" t="s">
        <v>55</v>
      </c>
      <c r="B5" s="103" t="s">
        <v>41</v>
      </c>
      <c r="C5" s="103" t="s">
        <v>2</v>
      </c>
      <c r="D5" s="103" t="s">
        <v>3</v>
      </c>
      <c r="E5" s="104" t="s">
        <v>38</v>
      </c>
      <c r="F5" s="103" t="s">
        <v>33</v>
      </c>
      <c r="G5" s="104" t="s">
        <v>36</v>
      </c>
      <c r="H5" s="103" t="s">
        <v>37</v>
      </c>
      <c r="I5" s="103" t="s">
        <v>4</v>
      </c>
      <c r="J5" s="103" t="s">
        <v>5</v>
      </c>
      <c r="K5" s="105" t="s">
        <v>6</v>
      </c>
      <c r="L5" s="1"/>
    </row>
    <row r="6" spans="1:12" ht="16.5" customHeight="1" thickBot="1">
      <c r="A6" s="232"/>
      <c r="B6" s="115">
        <v>3</v>
      </c>
      <c r="C6" s="115">
        <v>1</v>
      </c>
      <c r="D6" s="115">
        <v>4</v>
      </c>
      <c r="E6" s="115">
        <v>7</v>
      </c>
      <c r="F6" s="115">
        <v>1</v>
      </c>
      <c r="G6" s="115">
        <v>4</v>
      </c>
      <c r="H6" s="115">
        <v>3</v>
      </c>
      <c r="I6" s="115">
        <v>3</v>
      </c>
      <c r="J6" s="115">
        <v>1</v>
      </c>
      <c r="K6" s="116">
        <v>1</v>
      </c>
      <c r="L6" s="1"/>
    </row>
    <row r="8" spans="1:12" ht="13.5" thickBot="1"/>
    <row r="9" spans="1:12" ht="15">
      <c r="A9" s="106" t="s">
        <v>0</v>
      </c>
      <c r="B9" s="110" t="s">
        <v>1</v>
      </c>
      <c r="C9" s="111" t="s">
        <v>2</v>
      </c>
      <c r="D9" s="111" t="s">
        <v>3</v>
      </c>
      <c r="E9" s="111" t="s">
        <v>44</v>
      </c>
      <c r="F9" s="111" t="s">
        <v>33</v>
      </c>
      <c r="G9" s="111" t="s">
        <v>42</v>
      </c>
      <c r="H9" s="111" t="s">
        <v>43</v>
      </c>
      <c r="I9" s="111" t="s">
        <v>4</v>
      </c>
      <c r="J9" s="111" t="s">
        <v>5</v>
      </c>
      <c r="K9" s="112" t="s">
        <v>6</v>
      </c>
    </row>
    <row r="10" spans="1:12" ht="15">
      <c r="A10" s="107">
        <v>1</v>
      </c>
      <c r="B10" s="50">
        <f t="shared" ref="B10:K10" si="0">IF(B6=1,1,0)</f>
        <v>0</v>
      </c>
      <c r="C10" s="6">
        <f t="shared" si="0"/>
        <v>1</v>
      </c>
      <c r="D10" s="7">
        <f t="shared" si="0"/>
        <v>0</v>
      </c>
      <c r="E10" s="6">
        <f t="shared" si="0"/>
        <v>0</v>
      </c>
      <c r="F10" s="6">
        <f t="shared" si="0"/>
        <v>1</v>
      </c>
      <c r="G10" s="6">
        <f t="shared" si="0"/>
        <v>0</v>
      </c>
      <c r="H10" s="6">
        <f t="shared" si="0"/>
        <v>0</v>
      </c>
      <c r="I10" s="6">
        <f t="shared" si="0"/>
        <v>0</v>
      </c>
      <c r="J10" s="6">
        <f t="shared" si="0"/>
        <v>1</v>
      </c>
      <c r="K10" s="8">
        <f t="shared" si="0"/>
        <v>1</v>
      </c>
    </row>
    <row r="11" spans="1:12" ht="15">
      <c r="A11" s="108">
        <v>2</v>
      </c>
      <c r="B11" s="51">
        <f t="shared" ref="B11:K11" si="1">IF(B6=2,1,0)</f>
        <v>0</v>
      </c>
      <c r="C11" s="10">
        <f t="shared" si="1"/>
        <v>0</v>
      </c>
      <c r="D11" s="11">
        <f t="shared" si="1"/>
        <v>0</v>
      </c>
      <c r="E11" s="10">
        <f t="shared" si="1"/>
        <v>0</v>
      </c>
      <c r="F11" s="10">
        <f t="shared" si="1"/>
        <v>0</v>
      </c>
      <c r="G11" s="10">
        <f t="shared" si="1"/>
        <v>0</v>
      </c>
      <c r="H11" s="10">
        <f t="shared" si="1"/>
        <v>0</v>
      </c>
      <c r="I11" s="10">
        <f t="shared" si="1"/>
        <v>0</v>
      </c>
      <c r="J11" s="10">
        <f t="shared" si="1"/>
        <v>0</v>
      </c>
      <c r="K11" s="12">
        <f t="shared" si="1"/>
        <v>0</v>
      </c>
    </row>
    <row r="12" spans="1:12" ht="15">
      <c r="A12" s="108">
        <v>3</v>
      </c>
      <c r="B12" s="50">
        <f>IF(B6=3,1,0)</f>
        <v>1</v>
      </c>
      <c r="C12" s="6">
        <f>IF(C6=3,1,0)</f>
        <v>0</v>
      </c>
      <c r="D12" s="7">
        <f>IF(D6=3,1,0)</f>
        <v>0</v>
      </c>
      <c r="E12" s="6">
        <f>IF(E6=3,1,0)</f>
        <v>0</v>
      </c>
      <c r="F12" s="19"/>
      <c r="G12" s="6">
        <f>IF(G6=3,1,0)</f>
        <v>0</v>
      </c>
      <c r="H12" s="6">
        <f>IF(H6=3,1,0)</f>
        <v>1</v>
      </c>
      <c r="I12" s="6">
        <f>IF(I6=3,1,0)</f>
        <v>1</v>
      </c>
      <c r="J12" s="6">
        <f>IF(J6=3,1,0)</f>
        <v>0</v>
      </c>
      <c r="K12" s="8">
        <f>IF(K6=3,1,0)</f>
        <v>0</v>
      </c>
    </row>
    <row r="13" spans="1:12" ht="15">
      <c r="A13" s="108">
        <v>4</v>
      </c>
      <c r="B13" s="51">
        <f>IF(B6=4,1,0)</f>
        <v>0</v>
      </c>
      <c r="C13" s="10">
        <f>IF(C6=4,1,0)</f>
        <v>0</v>
      </c>
      <c r="D13" s="11">
        <f>IF(D6=4,1,0)</f>
        <v>1</v>
      </c>
      <c r="E13" s="10">
        <f>IF(E6=4,1,0)</f>
        <v>0</v>
      </c>
      <c r="F13" s="22"/>
      <c r="G13" s="10">
        <f>IF(G6=4,1,0)</f>
        <v>1</v>
      </c>
      <c r="H13" s="10">
        <f>IF(H6=4,1,0)</f>
        <v>0</v>
      </c>
      <c r="I13" s="10">
        <f>IF(I6=4,1,0)</f>
        <v>0</v>
      </c>
      <c r="J13" s="10">
        <f>IF(J6=4,1,0)</f>
        <v>0</v>
      </c>
      <c r="K13" s="31"/>
    </row>
    <row r="14" spans="1:12" ht="15">
      <c r="A14" s="108">
        <v>5</v>
      </c>
      <c r="B14" s="50">
        <f>IF(B6=5,1,0)</f>
        <v>0</v>
      </c>
      <c r="C14" s="6">
        <f>IF(C6=5,1,0)</f>
        <v>0</v>
      </c>
      <c r="D14" s="7">
        <f>IF(D6=5,1,0)</f>
        <v>0</v>
      </c>
      <c r="E14" s="6">
        <f>IF(E6=5,1,0)</f>
        <v>0</v>
      </c>
      <c r="F14" s="19"/>
      <c r="G14" s="6">
        <f>IF(G6=5,1,0)</f>
        <v>0</v>
      </c>
      <c r="H14" s="6">
        <f>IF(H6=5,1,0)</f>
        <v>0</v>
      </c>
      <c r="I14" s="6">
        <f>IF(I6=5,1,0)</f>
        <v>0</v>
      </c>
      <c r="J14" s="6">
        <f>IF(J6=5,1,0)</f>
        <v>0</v>
      </c>
      <c r="K14" s="30"/>
    </row>
    <row r="15" spans="1:12" ht="15">
      <c r="A15" s="108">
        <v>6</v>
      </c>
      <c r="B15" s="51">
        <f>IF(B6=6,1,0)</f>
        <v>0</v>
      </c>
      <c r="C15" s="10">
        <f>IF(C6=6,1,0)</f>
        <v>0</v>
      </c>
      <c r="D15" s="22"/>
      <c r="E15" s="10">
        <f>IF(E6=6,1,0)</f>
        <v>0</v>
      </c>
      <c r="F15" s="22"/>
      <c r="G15" s="10">
        <f>IF(G6=6,1,0)</f>
        <v>0</v>
      </c>
      <c r="H15" s="10">
        <f>IF(H6=6,1,0)</f>
        <v>0</v>
      </c>
      <c r="I15" s="22"/>
      <c r="J15" s="10">
        <f>IF(J6=6,1,0)</f>
        <v>0</v>
      </c>
      <c r="K15" s="31"/>
    </row>
    <row r="16" spans="1:12" ht="15">
      <c r="A16" s="108">
        <v>7</v>
      </c>
      <c r="B16" s="52"/>
      <c r="C16" s="6">
        <f>IF(C6=7,1,0)</f>
        <v>0</v>
      </c>
      <c r="D16" s="19"/>
      <c r="E16" s="6">
        <f>IF(E6=7,1,0)</f>
        <v>1</v>
      </c>
      <c r="F16" s="19"/>
      <c r="G16" s="6">
        <f>IF(G6=7,1,0)</f>
        <v>0</v>
      </c>
      <c r="H16" s="6">
        <f>IF(H6=7,1,0)</f>
        <v>0</v>
      </c>
      <c r="I16" s="19"/>
      <c r="J16" s="6">
        <f>IF(J6=7,1,0)</f>
        <v>0</v>
      </c>
      <c r="K16" s="30"/>
    </row>
    <row r="17" spans="1:11" ht="15">
      <c r="A17" s="108">
        <v>8</v>
      </c>
      <c r="B17" s="53"/>
      <c r="C17" s="10">
        <f>IF(C6=8,1,0)</f>
        <v>0</v>
      </c>
      <c r="D17" s="22"/>
      <c r="E17" s="10">
        <f>IF(E6=8,1,0)</f>
        <v>0</v>
      </c>
      <c r="F17" s="22"/>
      <c r="G17" s="10">
        <f>IF(G6=8,1,0)</f>
        <v>0</v>
      </c>
      <c r="H17" s="10">
        <f>IF(H6=8,1,0)</f>
        <v>0</v>
      </c>
      <c r="I17" s="22"/>
      <c r="J17" s="22"/>
      <c r="K17" s="31"/>
    </row>
    <row r="18" spans="1:11" ht="15">
      <c r="A18" s="108">
        <v>9</v>
      </c>
      <c r="B18" s="52"/>
      <c r="C18" s="6">
        <f>IF(C6=9,1,0)</f>
        <v>0</v>
      </c>
      <c r="D18" s="19"/>
      <c r="E18" s="19"/>
      <c r="F18" s="19"/>
      <c r="G18" s="6">
        <f>IF(G6=9,1,0)</f>
        <v>0</v>
      </c>
      <c r="H18" s="19"/>
      <c r="I18" s="19"/>
      <c r="J18" s="19"/>
      <c r="K18" s="30"/>
    </row>
    <row r="19" spans="1:11" ht="15">
      <c r="A19" s="108">
        <v>10</v>
      </c>
      <c r="B19" s="53"/>
      <c r="C19" s="10">
        <f>IF(C6=10,1,0)</f>
        <v>0</v>
      </c>
      <c r="D19" s="22"/>
      <c r="E19" s="22"/>
      <c r="F19" s="22"/>
      <c r="G19" s="22"/>
      <c r="H19" s="22"/>
      <c r="I19" s="22"/>
      <c r="J19" s="22"/>
      <c r="K19" s="31"/>
    </row>
    <row r="20" spans="1:11" ht="15.75" thickBot="1">
      <c r="A20" s="109">
        <v>11</v>
      </c>
      <c r="B20" s="54"/>
      <c r="C20" s="14">
        <f>IF(C6=11,1,0)</f>
        <v>0</v>
      </c>
      <c r="D20" s="27"/>
      <c r="E20" s="27"/>
      <c r="F20" s="27"/>
      <c r="G20" s="27"/>
      <c r="H20" s="27"/>
      <c r="I20" s="27"/>
      <c r="J20" s="27"/>
      <c r="K20" s="28"/>
    </row>
    <row r="22" spans="1:11" ht="13.5" thickBot="1"/>
    <row r="23" spans="1:11" ht="15">
      <c r="A23" s="231" t="s">
        <v>86</v>
      </c>
      <c r="B23" s="103" t="s">
        <v>1</v>
      </c>
      <c r="C23" s="103" t="s">
        <v>2</v>
      </c>
      <c r="D23" s="103" t="s">
        <v>3</v>
      </c>
      <c r="E23" s="103" t="s">
        <v>44</v>
      </c>
      <c r="F23" s="103" t="s">
        <v>33</v>
      </c>
      <c r="G23" s="103" t="s">
        <v>42</v>
      </c>
      <c r="H23" s="103" t="s">
        <v>43</v>
      </c>
      <c r="I23" s="103" t="s">
        <v>4</v>
      </c>
      <c r="J23" s="103" t="s">
        <v>5</v>
      </c>
      <c r="K23" s="105" t="s">
        <v>6</v>
      </c>
    </row>
    <row r="24" spans="1:11">
      <c r="A24" s="233"/>
      <c r="B24" s="43">
        <f>IF(B6=1,'Transformační tabulka'!B16,IF(B6=2,'Transformační tabulka'!B17,IF(B6=3,'Transformační tabulka'!B18,IF(B6=4,'Transformační tabulka'!B19,IF(B6=5,'Transformační tabulka'!B20,IF(B6=6,'Transformační tabulka'!B21))))))</f>
        <v>10</v>
      </c>
      <c r="C24" s="43">
        <f>IF(C6=1,'Transformační tabulka'!C16,IF(C6=2,'Transformační tabulka'!C17,IF(C6=3,'Transformační tabulka'!C18,IF(C6=4,'Transformační tabulka'!C19,IF(C6=5,'Transformační tabulka'!C20,IF(C6=6,'Transformační tabulka'!C21,IF(C6=7,'Transformační tabulka'!C22,IF(C6=8,'Transformační tabulka'!C23,IF(C6=9,'Transformační tabulka'!C24,IF(C6=10,'Transformační tabulka'!C25,IF(C6=11,'Transformační tabulka'!C26)))))))))))</f>
        <v>10</v>
      </c>
      <c r="D24" s="43">
        <f>IF(D6=1,'Transformační tabulka'!D16,IF(D6=2,'Transformační tabulka'!D17,IF(D6=3,'Transformační tabulka'!D18,IF(D6=4,'Transformační tabulka'!D19,IF(D6=5,'Transformační tabulka'!D20,)))))</f>
        <v>10</v>
      </c>
      <c r="E24" s="43">
        <f>IF(E6=1,'Transformační tabulka'!E16,IF(E6=2,'Transformační tabulka'!E17,IF(E6=3,'Transformační tabulka'!E18,IF(E6=4,'Transformační tabulka'!E19,IF(E6=5,'Transformační tabulka'!E20,IF(E6=6,'Transformační tabulka'!E21,IF(E6=7,'Transformační tabulka'!E22,IF(E6=8,'Transformační tabulka'!E23,))))))))</f>
        <v>2</v>
      </c>
      <c r="F24" s="43">
        <f>IF(F6=1,'Transformační tabulka'!F16,IF(F6=2,'Transformační tabulka'!F17,))</f>
        <v>10</v>
      </c>
      <c r="G24" s="43">
        <f>IF(G6=1,'Transformační tabulka'!G16,IF(G6=2,'Transformační tabulka'!G17,IF(G6=3,'Transformační tabulka'!G18,IF(G6=4,'Transformační tabulka'!G19,IF(G6=5,'Transformační tabulka'!G20,IF(G6=6,'Transformační tabulka'!G21,IF(G6=7,'Transformační tabulka'!G22,IF(G6=8,'Transformační tabulka'!G23,IF(G6=9,'Transformační tabulka'!G24,)))))))))</f>
        <v>10</v>
      </c>
      <c r="H24" s="43">
        <f>IF(H6=1,'Transformační tabulka'!H16,IF(H6=2,'Transformační tabulka'!H17,IF(H6=3,'Transformační tabulka'!H18,IF(H6=4,'Transformační tabulka'!H19,IF(H6=5,'Transformační tabulka'!H20,IF(H6=6,'Transformační tabulka'!H21,IF(H6=7,'Transformační tabulka'!H22,IF(H6=8,'Transformační tabulka'!H23,))))))))</f>
        <v>10</v>
      </c>
      <c r="I24" s="43">
        <f>IF(I6=1,'Transformační tabulka'!I16,IF(I6=2,'Transformační tabulka'!I17,IF(I6=3,'Transformační tabulka'!I18,IF(I6=4,'Transformační tabulka'!I19,IF(I6=5,'Transformační tabulka'!I20,)))))</f>
        <v>6</v>
      </c>
      <c r="J24" s="43">
        <f>IF(J6=1,'Transformační tabulka'!J16,IF(J6=2,'Transformační tabulka'!J17,IF(J6=3,'Transformační tabulka'!J18,IF(J6=4,'Transformační tabulka'!J19,IF(J6=5,'Transformační tabulka'!J20,IF(J6=6,'Transformační tabulka'!J21,IF(J6=7,'Transformační tabulka'!J22)))))))</f>
        <v>10</v>
      </c>
      <c r="K24" s="44">
        <f>IF(K6=1,'Transformační tabulka'!K16,IF(K6=2,'Transformační tabulka'!K17,IF(K6=3,'Transformační tabulka'!K18)))</f>
        <v>10</v>
      </c>
    </row>
    <row r="25" spans="1:11" ht="15">
      <c r="A25" s="113"/>
      <c r="B25" s="1"/>
      <c r="C25" s="1"/>
      <c r="D25" s="1"/>
      <c r="E25" s="1"/>
      <c r="F25" s="1"/>
      <c r="G25" s="1"/>
      <c r="H25" s="1"/>
      <c r="I25" s="1"/>
      <c r="J25" s="1"/>
      <c r="K25" s="46"/>
    </row>
    <row r="26" spans="1:11" ht="15">
      <c r="A26" s="113"/>
      <c r="B26" s="1"/>
      <c r="C26" s="1"/>
      <c r="D26" s="1"/>
      <c r="E26" s="1"/>
      <c r="F26" s="1"/>
      <c r="G26" s="1"/>
      <c r="H26" s="1"/>
      <c r="I26" s="1"/>
      <c r="J26" s="1"/>
      <c r="K26" s="46"/>
    </row>
    <row r="27" spans="1:11" ht="15">
      <c r="A27" s="113"/>
      <c r="B27" s="1"/>
      <c r="C27" s="1"/>
      <c r="D27" s="1"/>
      <c r="E27" s="1"/>
      <c r="F27" s="1"/>
      <c r="G27" s="1"/>
      <c r="H27" s="1"/>
      <c r="I27" s="1"/>
      <c r="J27" s="1"/>
      <c r="K27" s="46"/>
    </row>
    <row r="28" spans="1:11" ht="15">
      <c r="A28" s="113"/>
      <c r="B28" s="1"/>
      <c r="C28" s="1"/>
      <c r="D28" s="1"/>
      <c r="E28" s="1"/>
      <c r="F28" s="1"/>
      <c r="G28" s="1"/>
      <c r="H28" s="1"/>
      <c r="I28" s="1"/>
      <c r="J28" s="1"/>
      <c r="K28" s="46"/>
    </row>
    <row r="29" spans="1:11" ht="15">
      <c r="A29" s="113"/>
      <c r="B29" s="1"/>
      <c r="C29" s="1"/>
      <c r="D29" s="1"/>
      <c r="E29" s="1"/>
      <c r="F29" s="1"/>
      <c r="G29" s="1"/>
      <c r="H29" s="1"/>
      <c r="I29" s="1"/>
      <c r="J29" s="1"/>
      <c r="K29" s="46"/>
    </row>
    <row r="30" spans="1:11" ht="15">
      <c r="A30" s="113"/>
      <c r="B30" s="1"/>
      <c r="C30" s="1"/>
      <c r="D30" s="1"/>
      <c r="E30" s="1"/>
      <c r="F30" s="1"/>
      <c r="G30" s="1"/>
      <c r="H30" s="1"/>
      <c r="I30" s="1"/>
      <c r="J30" s="1"/>
      <c r="K30" s="46"/>
    </row>
    <row r="31" spans="1:11" ht="15">
      <c r="A31" s="113"/>
      <c r="B31" s="1"/>
      <c r="C31" s="1"/>
      <c r="D31" s="1"/>
      <c r="E31" s="1"/>
      <c r="F31" s="1"/>
      <c r="G31" s="1"/>
      <c r="H31" s="1"/>
      <c r="I31" s="1"/>
      <c r="J31" s="1"/>
      <c r="K31" s="46"/>
    </row>
    <row r="32" spans="1:11" ht="15">
      <c r="A32" s="113"/>
      <c r="B32" s="1"/>
      <c r="C32" s="1"/>
      <c r="D32" s="1"/>
      <c r="E32" s="1"/>
      <c r="F32" s="1"/>
      <c r="G32" s="1"/>
      <c r="H32" s="1"/>
      <c r="I32" s="1"/>
      <c r="J32" s="1"/>
      <c r="K32" s="46"/>
    </row>
    <row r="33" spans="1:11" ht="15.75" thickBot="1">
      <c r="A33" s="114"/>
      <c r="B33" s="37"/>
      <c r="C33" s="37"/>
      <c r="D33" s="37"/>
      <c r="E33" s="37"/>
      <c r="F33" s="37"/>
      <c r="G33" s="37"/>
      <c r="H33" s="37"/>
      <c r="I33" s="37"/>
      <c r="J33" s="37"/>
      <c r="K33" s="38"/>
    </row>
    <row r="35" spans="1:11" ht="13.5" thickBot="1"/>
    <row r="36" spans="1:11" ht="15">
      <c r="D36" s="223" t="s">
        <v>56</v>
      </c>
      <c r="E36" s="224"/>
      <c r="G36" s="223" t="s">
        <v>49</v>
      </c>
      <c r="H36" s="225"/>
    </row>
    <row r="37" spans="1:11" ht="13.5" thickBot="1">
      <c r="D37" s="171">
        <f>IF(A2="",0,SUM(B24:K24))</f>
        <v>88</v>
      </c>
      <c r="E37" s="172"/>
      <c r="G37" s="174" t="str">
        <f>IF(D37&lt;='Transformační tabulka'!F55,'Transformační tabulka'!G55,IF(D37&lt;='Transformační tabulka'!F54,'Transformační tabulka'!G54,IF(D37&lt;='Transformační tabulka'!F53,'Transformační tabulka'!G53)))</f>
        <v>Vyšší priorita</v>
      </c>
      <c r="H37" s="175"/>
    </row>
  </sheetData>
  <sheetProtection sheet="1" formatCells="0" formatColumns="0" formatRows="0" insertColumns="0" insertRows="0" insertHyperlinks="0" deleteColumns="0" deleteRows="0" sort="0" autoFilter="0" pivotTables="0"/>
  <mergeCells count="10">
    <mergeCell ref="D36:E36"/>
    <mergeCell ref="G36:H36"/>
    <mergeCell ref="D37:E37"/>
    <mergeCell ref="G37:H37"/>
    <mergeCell ref="A1:C1"/>
    <mergeCell ref="D1:K1"/>
    <mergeCell ref="A2:C2"/>
    <mergeCell ref="D2:K2"/>
    <mergeCell ref="A5:A6"/>
    <mergeCell ref="A23:A24"/>
  </mergeCells>
  <conditionalFormatting sqref="G37:H37">
    <cfRule type="containsText" dxfId="20" priority="4" operator="containsText" text="Koupit ihned">
      <formula>NOT(ISERROR(SEARCH("Koupit ihned",G37)))</formula>
    </cfRule>
    <cfRule type="containsText" dxfId="19" priority="5" operator="containsText" text="Zvažovat koupi">
      <formula>NOT(ISERROR(SEARCH("Zvažovat koupi",G37)))</formula>
    </cfRule>
    <cfRule type="containsText" dxfId="18" priority="6" operator="containsText" text="Zamítnout koupi">
      <formula>NOT(ISERROR(SEARCH("Zamítnout koupi",G37)))</formula>
    </cfRule>
    <cfRule type="containsText" dxfId="17" priority="2" operator="containsText" text="Nižší priorita">
      <formula>NOT(ISERROR(SEARCH("Nižší priorita",G37)))</formula>
    </cfRule>
    <cfRule type="containsText" dxfId="16" priority="1" operator="containsText" text="Vyšší priorita">
      <formula>NOT(ISERROR(SEARCH("Vyšší priorita",G37)))</formula>
    </cfRule>
  </conditionalFormatting>
  <conditionalFormatting sqref="B39">
    <cfRule type="containsText" dxfId="15" priority="3" operator="containsText" text="Nižší priorita">
      <formula>NOT(ISERROR(SEARCH("Nižší priorita",B39)))</formula>
    </cfRule>
  </conditionalFormatting>
  <hyperlinks>
    <hyperlink ref="D2" r:id="rId1"/>
  </hyperlinks>
  <pageMargins left="0.7" right="0.7" top="0.78740157499999996" bottom="0.78740157499999996" header="0.3" footer="0.3"/>
  <pageSetup paperSize="9" orientation="portrait" horizontalDpi="4294967293" verticalDpi="0" r:id="rId2"/>
  <ignoredErrors>
    <ignoredError sqref="D37" emptyCellReference="1"/>
  </ignoredErrors>
  <drawing r:id="rId3"/>
  <legacyDrawing r:id="rId4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2" tint="-0.749992370372631"/>
  </sheetPr>
  <dimension ref="A1:L37"/>
  <sheetViews>
    <sheetView showGridLines="0" showRowColHeaders="0" topLeftCell="A20" zoomScale="90" zoomScaleNormal="90" workbookViewId="0">
      <selection activeCell="M11" sqref="M11"/>
    </sheetView>
  </sheetViews>
  <sheetFormatPr defaultRowHeight="12.75"/>
  <cols>
    <col min="1" max="1" width="12.85546875" customWidth="1"/>
    <col min="2" max="4" width="15.7109375" customWidth="1"/>
    <col min="5" max="5" width="17.5703125" customWidth="1"/>
    <col min="6" max="6" width="15.7109375" customWidth="1"/>
    <col min="7" max="7" width="16.140625" customWidth="1"/>
    <col min="8" max="10" width="15.7109375" customWidth="1"/>
    <col min="11" max="11" width="16.140625" customWidth="1"/>
  </cols>
  <sheetData>
    <row r="1" spans="1:12" ht="15">
      <c r="A1" s="237" t="s">
        <v>53</v>
      </c>
      <c r="B1" s="238"/>
      <c r="C1" s="238"/>
      <c r="D1" s="239" t="s">
        <v>54</v>
      </c>
      <c r="E1" s="240"/>
      <c r="F1" s="240"/>
      <c r="G1" s="240"/>
      <c r="H1" s="240"/>
      <c r="I1" s="240"/>
      <c r="J1" s="240"/>
      <c r="K1" s="241"/>
      <c r="L1" s="1"/>
    </row>
    <row r="2" spans="1:12" ht="13.5" thickBot="1">
      <c r="A2" s="178" t="s">
        <v>89</v>
      </c>
      <c r="B2" s="179"/>
      <c r="C2" s="180"/>
      <c r="D2" s="187" t="s">
        <v>100</v>
      </c>
      <c r="E2" s="188"/>
      <c r="F2" s="188"/>
      <c r="G2" s="188"/>
      <c r="H2" s="188"/>
      <c r="I2" s="188"/>
      <c r="J2" s="188"/>
      <c r="K2" s="189"/>
      <c r="L2" s="1"/>
    </row>
    <row r="3" spans="1:12">
      <c r="A3" s="36"/>
      <c r="B3" s="36"/>
      <c r="C3" s="36"/>
      <c r="D3" s="1"/>
      <c r="E3" s="1"/>
      <c r="F3" s="1"/>
      <c r="G3" s="1"/>
      <c r="H3" s="1"/>
      <c r="I3" s="1"/>
      <c r="J3" s="1"/>
      <c r="K3" s="1"/>
      <c r="L3" s="1"/>
    </row>
    <row r="4" spans="1:12" ht="13.5" thickBo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5">
      <c r="A5" s="242" t="s">
        <v>55</v>
      </c>
      <c r="B5" s="117" t="s">
        <v>41</v>
      </c>
      <c r="C5" s="117" t="s">
        <v>2</v>
      </c>
      <c r="D5" s="117" t="s">
        <v>3</v>
      </c>
      <c r="E5" s="118" t="s">
        <v>38</v>
      </c>
      <c r="F5" s="117" t="s">
        <v>33</v>
      </c>
      <c r="G5" s="118" t="s">
        <v>36</v>
      </c>
      <c r="H5" s="117" t="s">
        <v>37</v>
      </c>
      <c r="I5" s="117" t="s">
        <v>4</v>
      </c>
      <c r="J5" s="117" t="s">
        <v>5</v>
      </c>
      <c r="K5" s="119" t="s">
        <v>6</v>
      </c>
      <c r="L5" s="1"/>
    </row>
    <row r="6" spans="1:12" ht="16.5" customHeight="1" thickBot="1">
      <c r="A6" s="243"/>
      <c r="B6" s="115">
        <v>3</v>
      </c>
      <c r="C6" s="115">
        <v>8</v>
      </c>
      <c r="D6" s="115">
        <v>3</v>
      </c>
      <c r="E6" s="115">
        <v>8</v>
      </c>
      <c r="F6" s="115">
        <v>1</v>
      </c>
      <c r="G6" s="115">
        <v>5</v>
      </c>
      <c r="H6" s="115">
        <v>5</v>
      </c>
      <c r="I6" s="115">
        <v>3</v>
      </c>
      <c r="J6" s="115">
        <v>1</v>
      </c>
      <c r="K6" s="116">
        <v>1</v>
      </c>
      <c r="L6" s="1"/>
    </row>
    <row r="8" spans="1:12" ht="13.5" thickBot="1"/>
    <row r="9" spans="1:12" ht="15">
      <c r="A9" s="120" t="s">
        <v>0</v>
      </c>
      <c r="B9" s="124" t="s">
        <v>1</v>
      </c>
      <c r="C9" s="125" t="s">
        <v>2</v>
      </c>
      <c r="D9" s="125" t="s">
        <v>3</v>
      </c>
      <c r="E9" s="125" t="s">
        <v>44</v>
      </c>
      <c r="F9" s="125" t="s">
        <v>33</v>
      </c>
      <c r="G9" s="125" t="s">
        <v>42</v>
      </c>
      <c r="H9" s="125" t="s">
        <v>43</v>
      </c>
      <c r="I9" s="125" t="s">
        <v>4</v>
      </c>
      <c r="J9" s="125" t="s">
        <v>5</v>
      </c>
      <c r="K9" s="126" t="s">
        <v>6</v>
      </c>
    </row>
    <row r="10" spans="1:12" ht="15">
      <c r="A10" s="121">
        <v>1</v>
      </c>
      <c r="B10" s="50">
        <f t="shared" ref="B10:K10" si="0">IF(B6=1,1,0)</f>
        <v>0</v>
      </c>
      <c r="C10" s="6">
        <f t="shared" si="0"/>
        <v>0</v>
      </c>
      <c r="D10" s="7">
        <f t="shared" si="0"/>
        <v>0</v>
      </c>
      <c r="E10" s="6">
        <f t="shared" si="0"/>
        <v>0</v>
      </c>
      <c r="F10" s="6">
        <f t="shared" si="0"/>
        <v>1</v>
      </c>
      <c r="G10" s="6">
        <f t="shared" si="0"/>
        <v>0</v>
      </c>
      <c r="H10" s="6">
        <f t="shared" si="0"/>
        <v>0</v>
      </c>
      <c r="I10" s="6">
        <f t="shared" si="0"/>
        <v>0</v>
      </c>
      <c r="J10" s="6">
        <f t="shared" si="0"/>
        <v>1</v>
      </c>
      <c r="K10" s="8">
        <f t="shared" si="0"/>
        <v>1</v>
      </c>
    </row>
    <row r="11" spans="1:12" ht="15">
      <c r="A11" s="122">
        <v>2</v>
      </c>
      <c r="B11" s="51">
        <f t="shared" ref="B11:K11" si="1">IF(B6=2,1,0)</f>
        <v>0</v>
      </c>
      <c r="C11" s="10">
        <f t="shared" si="1"/>
        <v>0</v>
      </c>
      <c r="D11" s="11">
        <f t="shared" si="1"/>
        <v>0</v>
      </c>
      <c r="E11" s="10">
        <f t="shared" si="1"/>
        <v>0</v>
      </c>
      <c r="F11" s="10">
        <f t="shared" si="1"/>
        <v>0</v>
      </c>
      <c r="G11" s="10">
        <f t="shared" si="1"/>
        <v>0</v>
      </c>
      <c r="H11" s="10">
        <f t="shared" si="1"/>
        <v>0</v>
      </c>
      <c r="I11" s="10">
        <f t="shared" si="1"/>
        <v>0</v>
      </c>
      <c r="J11" s="10">
        <f t="shared" si="1"/>
        <v>0</v>
      </c>
      <c r="K11" s="12">
        <f t="shared" si="1"/>
        <v>0</v>
      </c>
    </row>
    <row r="12" spans="1:12" ht="15">
      <c r="A12" s="122">
        <v>3</v>
      </c>
      <c r="B12" s="50">
        <f>IF(B6=3,1,0)</f>
        <v>1</v>
      </c>
      <c r="C12" s="6">
        <f>IF(C6=3,1,0)</f>
        <v>0</v>
      </c>
      <c r="D12" s="7">
        <f>IF(D6=3,1,0)</f>
        <v>1</v>
      </c>
      <c r="E12" s="6">
        <f>IF(E6=3,1,0)</f>
        <v>0</v>
      </c>
      <c r="F12" s="19"/>
      <c r="G12" s="6">
        <f>IF(G6=3,1,0)</f>
        <v>0</v>
      </c>
      <c r="H12" s="6">
        <f>IF(H6=3,1,0)</f>
        <v>0</v>
      </c>
      <c r="I12" s="6">
        <f>IF(I6=3,1,0)</f>
        <v>1</v>
      </c>
      <c r="J12" s="6">
        <f>IF(J6=3,1,0)</f>
        <v>0</v>
      </c>
      <c r="K12" s="8">
        <f>IF(K6=3,1,0)</f>
        <v>0</v>
      </c>
    </row>
    <row r="13" spans="1:12" ht="15">
      <c r="A13" s="122">
        <v>4</v>
      </c>
      <c r="B13" s="51">
        <f>IF(B6=4,1,0)</f>
        <v>0</v>
      </c>
      <c r="C13" s="10">
        <f>IF(C6=4,1,0)</f>
        <v>0</v>
      </c>
      <c r="D13" s="11">
        <f>IF(D6=4,1,0)</f>
        <v>0</v>
      </c>
      <c r="E13" s="10">
        <f>IF(E6=4,1,0)</f>
        <v>0</v>
      </c>
      <c r="F13" s="22"/>
      <c r="G13" s="10">
        <f>IF(G6=4,1,0)</f>
        <v>0</v>
      </c>
      <c r="H13" s="10">
        <f>IF(H6=4,1,0)</f>
        <v>0</v>
      </c>
      <c r="I13" s="10">
        <f>IF(I6=4,1,0)</f>
        <v>0</v>
      </c>
      <c r="J13" s="10">
        <f>IF(J6=4,1,0)</f>
        <v>0</v>
      </c>
      <c r="K13" s="31"/>
    </row>
    <row r="14" spans="1:12" ht="15">
      <c r="A14" s="122">
        <v>5</v>
      </c>
      <c r="B14" s="50">
        <f>IF(B6=5,1,0)</f>
        <v>0</v>
      </c>
      <c r="C14" s="6">
        <f>IF(C6=5,1,0)</f>
        <v>0</v>
      </c>
      <c r="D14" s="7">
        <f>IF(D6=5,1,0)</f>
        <v>0</v>
      </c>
      <c r="E14" s="6">
        <f>IF(E6=5,1,0)</f>
        <v>0</v>
      </c>
      <c r="F14" s="19"/>
      <c r="G14" s="6">
        <f>IF(G6=5,1,0)</f>
        <v>1</v>
      </c>
      <c r="H14" s="6">
        <f>IF(H6=5,1,0)</f>
        <v>1</v>
      </c>
      <c r="I14" s="6">
        <f>IF(I6=5,1,0)</f>
        <v>0</v>
      </c>
      <c r="J14" s="6">
        <f>IF(J6=5,1,0)</f>
        <v>0</v>
      </c>
      <c r="K14" s="30"/>
    </row>
    <row r="15" spans="1:12" ht="15">
      <c r="A15" s="122">
        <v>6</v>
      </c>
      <c r="B15" s="51">
        <f>IF(B6=6,1,0)</f>
        <v>0</v>
      </c>
      <c r="C15" s="10">
        <f>IF(C6=6,1,0)</f>
        <v>0</v>
      </c>
      <c r="D15" s="22"/>
      <c r="E15" s="10">
        <f>IF(E6=6,1,0)</f>
        <v>0</v>
      </c>
      <c r="F15" s="22"/>
      <c r="G15" s="10">
        <f>IF(G6=6,1,0)</f>
        <v>0</v>
      </c>
      <c r="H15" s="10">
        <f>IF(H6=6,1,0)</f>
        <v>0</v>
      </c>
      <c r="I15" s="22"/>
      <c r="J15" s="10">
        <f>IF(J6=6,1,0)</f>
        <v>0</v>
      </c>
      <c r="K15" s="31"/>
    </row>
    <row r="16" spans="1:12" ht="15">
      <c r="A16" s="122">
        <v>7</v>
      </c>
      <c r="B16" s="52"/>
      <c r="C16" s="6">
        <f>IF(C6=7,1,0)</f>
        <v>0</v>
      </c>
      <c r="D16" s="19"/>
      <c r="E16" s="6">
        <f>IF(E6=7,1,0)</f>
        <v>0</v>
      </c>
      <c r="F16" s="19"/>
      <c r="G16" s="6">
        <f>IF(G6=7,1,0)</f>
        <v>0</v>
      </c>
      <c r="H16" s="6">
        <f>IF(H6=7,1,0)</f>
        <v>0</v>
      </c>
      <c r="I16" s="19"/>
      <c r="J16" s="6">
        <f>IF(J6=7,1,0)</f>
        <v>0</v>
      </c>
      <c r="K16" s="30"/>
    </row>
    <row r="17" spans="1:11" ht="15">
      <c r="A17" s="122">
        <v>8</v>
      </c>
      <c r="B17" s="53"/>
      <c r="C17" s="10">
        <f>IF(C6=8,1,0)</f>
        <v>1</v>
      </c>
      <c r="D17" s="22"/>
      <c r="E17" s="10">
        <f>IF(E6=8,1,0)</f>
        <v>1</v>
      </c>
      <c r="F17" s="22"/>
      <c r="G17" s="10">
        <f>IF(G6=8,1,0)</f>
        <v>0</v>
      </c>
      <c r="H17" s="10">
        <f>IF(H6=8,1,0)</f>
        <v>0</v>
      </c>
      <c r="I17" s="22"/>
      <c r="J17" s="22"/>
      <c r="K17" s="31"/>
    </row>
    <row r="18" spans="1:11" ht="15">
      <c r="A18" s="122">
        <v>9</v>
      </c>
      <c r="B18" s="52"/>
      <c r="C18" s="6">
        <f>IF(C6=9,1,0)</f>
        <v>0</v>
      </c>
      <c r="D18" s="19"/>
      <c r="E18" s="19"/>
      <c r="F18" s="19"/>
      <c r="G18" s="6">
        <f>IF(G6=9,1,0)</f>
        <v>0</v>
      </c>
      <c r="H18" s="19"/>
      <c r="I18" s="19"/>
      <c r="J18" s="19"/>
      <c r="K18" s="30"/>
    </row>
    <row r="19" spans="1:11" ht="15">
      <c r="A19" s="122">
        <v>10</v>
      </c>
      <c r="B19" s="53"/>
      <c r="C19" s="10">
        <f>IF(C6=10,1,0)</f>
        <v>0</v>
      </c>
      <c r="D19" s="22"/>
      <c r="E19" s="22"/>
      <c r="F19" s="22"/>
      <c r="G19" s="22"/>
      <c r="H19" s="22"/>
      <c r="I19" s="22"/>
      <c r="J19" s="22"/>
      <c r="K19" s="31"/>
    </row>
    <row r="20" spans="1:11" ht="15.75" thickBot="1">
      <c r="A20" s="123">
        <v>11</v>
      </c>
      <c r="B20" s="54"/>
      <c r="C20" s="14">
        <f>IF(C6=11,1,0)</f>
        <v>0</v>
      </c>
      <c r="D20" s="27"/>
      <c r="E20" s="27"/>
      <c r="F20" s="27"/>
      <c r="G20" s="27"/>
      <c r="H20" s="27"/>
      <c r="I20" s="27"/>
      <c r="J20" s="27"/>
      <c r="K20" s="28"/>
    </row>
    <row r="22" spans="1:11" ht="13.5" thickBot="1"/>
    <row r="23" spans="1:11" ht="15">
      <c r="A23" s="242" t="s">
        <v>86</v>
      </c>
      <c r="B23" s="117" t="s">
        <v>1</v>
      </c>
      <c r="C23" s="117" t="s">
        <v>2</v>
      </c>
      <c r="D23" s="117" t="s">
        <v>3</v>
      </c>
      <c r="E23" s="117" t="s">
        <v>44</v>
      </c>
      <c r="F23" s="117" t="s">
        <v>33</v>
      </c>
      <c r="G23" s="117" t="s">
        <v>42</v>
      </c>
      <c r="H23" s="117" t="s">
        <v>43</v>
      </c>
      <c r="I23" s="117" t="s">
        <v>4</v>
      </c>
      <c r="J23" s="117" t="s">
        <v>5</v>
      </c>
      <c r="K23" s="119" t="s">
        <v>6</v>
      </c>
    </row>
    <row r="24" spans="1:11">
      <c r="A24" s="244"/>
      <c r="B24" s="43">
        <f>IF(B6=1,'Transformační tabulka'!B16,IF(B6=2,'Transformační tabulka'!B17,IF(B6=3,'Transformační tabulka'!B18,IF(B6=4,'Transformační tabulka'!B19,IF(B6=5,'Transformační tabulka'!B20,IF(B6=6,'Transformační tabulka'!B21))))))</f>
        <v>10</v>
      </c>
      <c r="C24" s="43">
        <f>IF(C6=1,'Transformační tabulka'!C16,IF(C6=2,'Transformační tabulka'!C17,IF(C6=3,'Transformační tabulka'!C18,IF(C6=4,'Transformační tabulka'!C19,IF(C6=5,'Transformační tabulka'!C20,IF(C6=6,'Transformační tabulka'!C21,IF(C6=7,'Transformační tabulka'!C22,IF(C6=8,'Transformační tabulka'!C23,IF(C6=9,'Transformační tabulka'!C24,IF(C6=10,'Transformační tabulka'!C25,IF(C6=11,'Transformační tabulka'!C26)))))))))))</f>
        <v>4</v>
      </c>
      <c r="D24" s="43">
        <f>IF(D6=1,'Transformační tabulka'!D16,IF(D6=2,'Transformační tabulka'!D17,IF(D6=3,'Transformační tabulka'!D18,IF(D6=4,'Transformační tabulka'!D19,IF(D6=5,'Transformační tabulka'!D20,)))))</f>
        <v>6</v>
      </c>
      <c r="E24" s="43">
        <f>IF(E6=1,'Transformační tabulka'!E16,IF(E6=2,'Transformační tabulka'!E17,IF(E6=3,'Transformační tabulka'!E18,IF(E6=4,'Transformační tabulka'!E19,IF(E6=5,'Transformační tabulka'!E20,IF(E6=6,'Transformační tabulka'!E21,IF(E6=7,'Transformační tabulka'!E22,IF(E6=8,'Transformační tabulka'!E23,))))))))</f>
        <v>0</v>
      </c>
      <c r="F24" s="43">
        <f>IF(F6=1,'Transformační tabulka'!F16,IF(F6=2,'Transformační tabulka'!F17,))</f>
        <v>10</v>
      </c>
      <c r="G24" s="43">
        <f>IF(G6=1,'Transformační tabulka'!G16,IF(G6=2,'Transformační tabulka'!G17,IF(G6=3,'Transformační tabulka'!G18,IF(G6=4,'Transformační tabulka'!G19,IF(G6=5,'Transformační tabulka'!G20,IF(G6=6,'Transformační tabulka'!G21,IF(G6=7,'Transformační tabulka'!G22,IF(G6=8,'Transformační tabulka'!G23,IF(G6=9,'Transformační tabulka'!G24,)))))))))</f>
        <v>8</v>
      </c>
      <c r="H24" s="43">
        <f>IF(H6=1,'Transformační tabulka'!H16,IF(H6=2,'Transformační tabulka'!H17,IF(H6=3,'Transformační tabulka'!H18,IF(H6=4,'Transformační tabulka'!H19,IF(H6=5,'Transformační tabulka'!H20,IF(H6=6,'Transformační tabulka'!H21,IF(H6=7,'Transformační tabulka'!H22,IF(H6=8,'Transformační tabulka'!H23,))))))))</f>
        <v>8</v>
      </c>
      <c r="I24" s="43">
        <f>IF(I6=1,'Transformační tabulka'!I16,IF(I6=2,'Transformační tabulka'!I17,IF(I6=3,'Transformační tabulka'!I18,IF(I6=4,'Transformační tabulka'!I19,IF(I6=5,'Transformační tabulka'!I20,)))))</f>
        <v>6</v>
      </c>
      <c r="J24" s="43">
        <f>IF(J6=1,'Transformační tabulka'!J16,IF(J6=2,'Transformační tabulka'!J17,IF(J6=3,'Transformační tabulka'!J18,IF(J6=4,'Transformační tabulka'!J19,IF(J6=5,'Transformační tabulka'!J20,IF(J6=6,'Transformační tabulka'!J21,IF(J6=7,'Transformační tabulka'!J22)))))))</f>
        <v>10</v>
      </c>
      <c r="K24" s="44">
        <f>IF(K6=1,'Transformační tabulka'!K16,IF(K6=2,'Transformační tabulka'!K17,IF(K6=3,'Transformační tabulka'!K18)))</f>
        <v>10</v>
      </c>
    </row>
    <row r="25" spans="1:11" ht="15">
      <c r="A25" s="127"/>
      <c r="B25" s="1"/>
      <c r="C25" s="1"/>
      <c r="D25" s="1"/>
      <c r="E25" s="1"/>
      <c r="F25" s="1"/>
      <c r="G25" s="1"/>
      <c r="H25" s="1"/>
      <c r="I25" s="1"/>
      <c r="J25" s="1"/>
      <c r="K25" s="46"/>
    </row>
    <row r="26" spans="1:11" ht="15">
      <c r="A26" s="127"/>
      <c r="B26" s="1"/>
      <c r="C26" s="1"/>
      <c r="D26" s="1"/>
      <c r="E26" s="1"/>
      <c r="F26" s="1"/>
      <c r="G26" s="1"/>
      <c r="H26" s="1"/>
      <c r="I26" s="1"/>
      <c r="J26" s="1"/>
      <c r="K26" s="46"/>
    </row>
    <row r="27" spans="1:11" ht="15">
      <c r="A27" s="127"/>
      <c r="B27" s="1"/>
      <c r="C27" s="1"/>
      <c r="D27" s="1"/>
      <c r="E27" s="1"/>
      <c r="F27" s="1"/>
      <c r="G27" s="1"/>
      <c r="H27" s="1"/>
      <c r="I27" s="1"/>
      <c r="J27" s="1"/>
      <c r="K27" s="46"/>
    </row>
    <row r="28" spans="1:11" ht="15">
      <c r="A28" s="127"/>
      <c r="B28" s="1"/>
      <c r="C28" s="1"/>
      <c r="D28" s="1"/>
      <c r="E28" s="1"/>
      <c r="F28" s="1"/>
      <c r="G28" s="1"/>
      <c r="H28" s="1"/>
      <c r="I28" s="1"/>
      <c r="J28" s="1"/>
      <c r="K28" s="46"/>
    </row>
    <row r="29" spans="1:11" ht="15">
      <c r="A29" s="127"/>
      <c r="B29" s="1"/>
      <c r="C29" s="1"/>
      <c r="D29" s="1"/>
      <c r="E29" s="1"/>
      <c r="F29" s="1"/>
      <c r="G29" s="1"/>
      <c r="H29" s="1"/>
      <c r="I29" s="1"/>
      <c r="J29" s="1"/>
      <c r="K29" s="46"/>
    </row>
    <row r="30" spans="1:11" ht="15">
      <c r="A30" s="127"/>
      <c r="B30" s="1"/>
      <c r="C30" s="1"/>
      <c r="D30" s="1"/>
      <c r="E30" s="1"/>
      <c r="F30" s="1"/>
      <c r="G30" s="1"/>
      <c r="H30" s="1"/>
      <c r="I30" s="1"/>
      <c r="J30" s="1"/>
      <c r="K30" s="46"/>
    </row>
    <row r="31" spans="1:11" ht="15">
      <c r="A31" s="127"/>
      <c r="B31" s="1"/>
      <c r="C31" s="1"/>
      <c r="D31" s="1"/>
      <c r="E31" s="1"/>
      <c r="F31" s="1"/>
      <c r="G31" s="1"/>
      <c r="H31" s="1"/>
      <c r="I31" s="1"/>
      <c r="J31" s="1"/>
      <c r="K31" s="46"/>
    </row>
    <row r="32" spans="1:11" ht="15">
      <c r="A32" s="127"/>
      <c r="B32" s="1"/>
      <c r="C32" s="1"/>
      <c r="D32" s="1"/>
      <c r="E32" s="1"/>
      <c r="F32" s="1"/>
      <c r="G32" s="1"/>
      <c r="H32" s="1"/>
      <c r="I32" s="1"/>
      <c r="J32" s="1"/>
      <c r="K32" s="46"/>
    </row>
    <row r="33" spans="1:11" ht="15.75" thickBot="1">
      <c r="A33" s="128"/>
      <c r="B33" s="37"/>
      <c r="C33" s="37"/>
      <c r="D33" s="37"/>
      <c r="E33" s="37"/>
      <c r="F33" s="37"/>
      <c r="G33" s="37"/>
      <c r="H33" s="37"/>
      <c r="I33" s="37"/>
      <c r="J33" s="37"/>
      <c r="K33" s="38"/>
    </row>
    <row r="35" spans="1:11" ht="13.5" thickBot="1"/>
    <row r="36" spans="1:11" ht="15">
      <c r="D36" s="234" t="s">
        <v>56</v>
      </c>
      <c r="E36" s="235"/>
      <c r="G36" s="234" t="s">
        <v>49</v>
      </c>
      <c r="H36" s="236"/>
    </row>
    <row r="37" spans="1:11" ht="13.5" thickBot="1">
      <c r="D37" s="171">
        <f>IF(A2="",0,SUM(B24:K24))</f>
        <v>72</v>
      </c>
      <c r="E37" s="172"/>
      <c r="G37" s="174" t="str">
        <f>IF(D37&lt;='Transformační tabulka'!F55,'Transformační tabulka'!G55,IF(D37&lt;='Transformační tabulka'!F54,'Transformační tabulka'!G54,IF(D37&lt;='Transformační tabulka'!F53,'Transformační tabulka'!G53)))</f>
        <v>Nižší priorita</v>
      </c>
      <c r="H37" s="175"/>
    </row>
  </sheetData>
  <sheetProtection sheet="1" formatCells="0" formatColumns="0" formatRows="0" insertColumns="0" insertRows="0" insertHyperlinks="0" deleteColumns="0" deleteRows="0" sort="0" autoFilter="0" pivotTables="0"/>
  <mergeCells count="10">
    <mergeCell ref="D36:E36"/>
    <mergeCell ref="G36:H36"/>
    <mergeCell ref="D37:E37"/>
    <mergeCell ref="G37:H37"/>
    <mergeCell ref="A1:C1"/>
    <mergeCell ref="D1:K1"/>
    <mergeCell ref="A2:C2"/>
    <mergeCell ref="D2:K2"/>
    <mergeCell ref="A5:A6"/>
    <mergeCell ref="A23:A24"/>
  </mergeCells>
  <conditionalFormatting sqref="G37:H37">
    <cfRule type="containsText" dxfId="14" priority="2" operator="containsText" text="Vyšší priorita">
      <formula>NOT(ISERROR(SEARCH("Vyšší priorita",G37)))</formula>
    </cfRule>
    <cfRule type="containsText" dxfId="13" priority="3" operator="containsText" text="Nižší priorita">
      <formula>NOT(ISERROR(SEARCH("Nižší priorita",G37)))</formula>
    </cfRule>
    <cfRule type="containsText" dxfId="12" priority="4" operator="containsText" text="Koupit ihned">
      <formula>NOT(ISERROR(SEARCH("Koupit ihned",G37)))</formula>
    </cfRule>
    <cfRule type="containsText" dxfId="11" priority="5" operator="containsText" text="Zvažovat koupi">
      <formula>NOT(ISERROR(SEARCH("Zvažovat koupi",G37)))</formula>
    </cfRule>
    <cfRule type="containsText" dxfId="10" priority="6" operator="containsText" text="Zamítnout koupi">
      <formula>NOT(ISERROR(SEARCH("Zamítnout koupi",G37)))</formula>
    </cfRule>
  </conditionalFormatting>
  <conditionalFormatting sqref="B39">
    <cfRule type="containsText" dxfId="9" priority="1" operator="containsText" text="Nižší priorita">
      <formula>NOT(ISERROR(SEARCH("Nižší priorita",B39)))</formula>
    </cfRule>
  </conditionalFormatting>
  <hyperlinks>
    <hyperlink ref="D2" r:id="rId1"/>
  </hyperlinks>
  <pageMargins left="0.7" right="0.7" top="0.78740157499999996" bottom="0.78740157499999996" header="0.3" footer="0.3"/>
  <pageSetup paperSize="9" orientation="portrait" horizontalDpi="4294967293" verticalDpi="0" r:id="rId2"/>
  <drawing r:id="rId3"/>
  <legacyDrawing r:id="rId4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1"/>
  </sheetPr>
  <dimension ref="A1:L37"/>
  <sheetViews>
    <sheetView showGridLines="0" showRowColHeaders="0" topLeftCell="A16" zoomScale="90" zoomScaleNormal="90" workbookViewId="0">
      <selection activeCell="L8" sqref="L8"/>
    </sheetView>
  </sheetViews>
  <sheetFormatPr defaultRowHeight="12.75"/>
  <cols>
    <col min="1" max="1" width="12.85546875" customWidth="1"/>
    <col min="2" max="4" width="15.7109375" customWidth="1"/>
    <col min="5" max="5" width="17.5703125" customWidth="1"/>
    <col min="6" max="6" width="15.7109375" customWidth="1"/>
    <col min="7" max="7" width="16.140625" customWidth="1"/>
    <col min="8" max="10" width="15.7109375" customWidth="1"/>
    <col min="11" max="11" width="16.140625" customWidth="1"/>
  </cols>
  <sheetData>
    <row r="1" spans="1:12" ht="15">
      <c r="A1" s="248" t="s">
        <v>53</v>
      </c>
      <c r="B1" s="249"/>
      <c r="C1" s="249"/>
      <c r="D1" s="250" t="s">
        <v>54</v>
      </c>
      <c r="E1" s="251"/>
      <c r="F1" s="251"/>
      <c r="G1" s="251"/>
      <c r="H1" s="251"/>
      <c r="I1" s="251"/>
      <c r="J1" s="251"/>
      <c r="K1" s="252"/>
      <c r="L1" s="1"/>
    </row>
    <row r="2" spans="1:12" ht="13.5" thickBot="1">
      <c r="A2" s="178" t="s">
        <v>81</v>
      </c>
      <c r="B2" s="179"/>
      <c r="C2" s="180"/>
      <c r="D2" s="187" t="s">
        <v>101</v>
      </c>
      <c r="E2" s="188"/>
      <c r="F2" s="188"/>
      <c r="G2" s="188"/>
      <c r="H2" s="188"/>
      <c r="I2" s="188"/>
      <c r="J2" s="188"/>
      <c r="K2" s="189"/>
      <c r="L2" s="1"/>
    </row>
    <row r="3" spans="1:12">
      <c r="A3" s="36"/>
      <c r="B3" s="36"/>
      <c r="C3" s="36"/>
      <c r="D3" s="1"/>
      <c r="E3" s="1"/>
      <c r="F3" s="1"/>
      <c r="G3" s="1"/>
      <c r="H3" s="1"/>
      <c r="I3" s="1"/>
      <c r="J3" s="1"/>
      <c r="K3" s="1"/>
      <c r="L3" s="1"/>
    </row>
    <row r="4" spans="1:12" ht="13.5" thickBo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5">
      <c r="A5" s="253" t="s">
        <v>55</v>
      </c>
      <c r="B5" s="129" t="s">
        <v>41</v>
      </c>
      <c r="C5" s="129" t="s">
        <v>2</v>
      </c>
      <c r="D5" s="129" t="s">
        <v>3</v>
      </c>
      <c r="E5" s="130" t="s">
        <v>38</v>
      </c>
      <c r="F5" s="129" t="s">
        <v>33</v>
      </c>
      <c r="G5" s="130" t="s">
        <v>36</v>
      </c>
      <c r="H5" s="129" t="s">
        <v>37</v>
      </c>
      <c r="I5" s="129" t="s">
        <v>4</v>
      </c>
      <c r="J5" s="129" t="s">
        <v>5</v>
      </c>
      <c r="K5" s="131" t="s">
        <v>6</v>
      </c>
      <c r="L5" s="1"/>
    </row>
    <row r="6" spans="1:12" ht="16.5" customHeight="1" thickBot="1">
      <c r="A6" s="254"/>
      <c r="B6" s="115">
        <v>3</v>
      </c>
      <c r="C6" s="115">
        <v>1</v>
      </c>
      <c r="D6" s="115">
        <v>4</v>
      </c>
      <c r="E6" s="115">
        <v>6</v>
      </c>
      <c r="F6" s="115">
        <v>1</v>
      </c>
      <c r="G6" s="115">
        <v>2</v>
      </c>
      <c r="H6" s="115">
        <v>2</v>
      </c>
      <c r="I6" s="115">
        <v>3</v>
      </c>
      <c r="J6" s="115">
        <v>3</v>
      </c>
      <c r="K6" s="116">
        <v>1</v>
      </c>
      <c r="L6" s="1"/>
    </row>
    <row r="8" spans="1:12" ht="13.5" thickBot="1"/>
    <row r="9" spans="1:12" ht="15">
      <c r="A9" s="132" t="s">
        <v>0</v>
      </c>
      <c r="B9" s="136" t="s">
        <v>1</v>
      </c>
      <c r="C9" s="137" t="s">
        <v>2</v>
      </c>
      <c r="D9" s="137" t="s">
        <v>3</v>
      </c>
      <c r="E9" s="137" t="s">
        <v>44</v>
      </c>
      <c r="F9" s="137" t="s">
        <v>33</v>
      </c>
      <c r="G9" s="137" t="s">
        <v>42</v>
      </c>
      <c r="H9" s="137" t="s">
        <v>43</v>
      </c>
      <c r="I9" s="137" t="s">
        <v>4</v>
      </c>
      <c r="J9" s="137" t="s">
        <v>5</v>
      </c>
      <c r="K9" s="138" t="s">
        <v>6</v>
      </c>
    </row>
    <row r="10" spans="1:12" ht="15">
      <c r="A10" s="133">
        <v>1</v>
      </c>
      <c r="B10" s="50">
        <f t="shared" ref="B10:K10" si="0">IF(B6=1,1,0)</f>
        <v>0</v>
      </c>
      <c r="C10" s="6">
        <f t="shared" si="0"/>
        <v>1</v>
      </c>
      <c r="D10" s="7">
        <f t="shared" si="0"/>
        <v>0</v>
      </c>
      <c r="E10" s="6">
        <f t="shared" si="0"/>
        <v>0</v>
      </c>
      <c r="F10" s="6">
        <f t="shared" si="0"/>
        <v>1</v>
      </c>
      <c r="G10" s="6">
        <f t="shared" si="0"/>
        <v>0</v>
      </c>
      <c r="H10" s="6">
        <f t="shared" si="0"/>
        <v>0</v>
      </c>
      <c r="I10" s="6">
        <f t="shared" si="0"/>
        <v>0</v>
      </c>
      <c r="J10" s="6">
        <f t="shared" si="0"/>
        <v>0</v>
      </c>
      <c r="K10" s="8">
        <f t="shared" si="0"/>
        <v>1</v>
      </c>
    </row>
    <row r="11" spans="1:12" ht="15">
      <c r="A11" s="134">
        <v>2</v>
      </c>
      <c r="B11" s="51">
        <f t="shared" ref="B11:K11" si="1">IF(B6=2,1,0)</f>
        <v>0</v>
      </c>
      <c r="C11" s="10">
        <f t="shared" si="1"/>
        <v>0</v>
      </c>
      <c r="D11" s="11">
        <f t="shared" si="1"/>
        <v>0</v>
      </c>
      <c r="E11" s="10">
        <f t="shared" si="1"/>
        <v>0</v>
      </c>
      <c r="F11" s="10">
        <f t="shared" si="1"/>
        <v>0</v>
      </c>
      <c r="G11" s="10">
        <f t="shared" si="1"/>
        <v>1</v>
      </c>
      <c r="H11" s="10">
        <f t="shared" si="1"/>
        <v>1</v>
      </c>
      <c r="I11" s="10">
        <f t="shared" si="1"/>
        <v>0</v>
      </c>
      <c r="J11" s="10">
        <f t="shared" si="1"/>
        <v>0</v>
      </c>
      <c r="K11" s="12">
        <f t="shared" si="1"/>
        <v>0</v>
      </c>
    </row>
    <row r="12" spans="1:12" ht="15">
      <c r="A12" s="134">
        <v>3</v>
      </c>
      <c r="B12" s="50">
        <f>IF(B6=3,1,0)</f>
        <v>1</v>
      </c>
      <c r="C12" s="6">
        <f>IF(C6=3,1,0)</f>
        <v>0</v>
      </c>
      <c r="D12" s="7">
        <f>IF(D6=3,1,0)</f>
        <v>0</v>
      </c>
      <c r="E12" s="6">
        <f>IF(E6=3,1,0)</f>
        <v>0</v>
      </c>
      <c r="F12" s="19"/>
      <c r="G12" s="6">
        <f>IF(G6=3,1,0)</f>
        <v>0</v>
      </c>
      <c r="H12" s="6">
        <f>IF(H6=3,1,0)</f>
        <v>0</v>
      </c>
      <c r="I12" s="6">
        <f>IF(I6=3,1,0)</f>
        <v>1</v>
      </c>
      <c r="J12" s="6">
        <f>IF(J6=3,1,0)</f>
        <v>1</v>
      </c>
      <c r="K12" s="8">
        <f>IF(K6=3,1,0)</f>
        <v>0</v>
      </c>
    </row>
    <row r="13" spans="1:12" ht="15">
      <c r="A13" s="134">
        <v>4</v>
      </c>
      <c r="B13" s="51">
        <f>IF(B6=4,1,0)</f>
        <v>0</v>
      </c>
      <c r="C13" s="10">
        <f>IF(C6=4,1,0)</f>
        <v>0</v>
      </c>
      <c r="D13" s="11">
        <f>IF(D6=4,1,0)</f>
        <v>1</v>
      </c>
      <c r="E13" s="10">
        <f>IF(E6=4,1,0)</f>
        <v>0</v>
      </c>
      <c r="F13" s="22"/>
      <c r="G13" s="10">
        <f>IF(G6=4,1,0)</f>
        <v>0</v>
      </c>
      <c r="H13" s="10">
        <f>IF(H6=4,1,0)</f>
        <v>0</v>
      </c>
      <c r="I13" s="10">
        <f>IF(I6=4,1,0)</f>
        <v>0</v>
      </c>
      <c r="J13" s="10">
        <f>IF(J6=4,1,0)</f>
        <v>0</v>
      </c>
      <c r="K13" s="31"/>
    </row>
    <row r="14" spans="1:12" ht="15">
      <c r="A14" s="134">
        <v>5</v>
      </c>
      <c r="B14" s="50">
        <f>IF(B6=5,1,0)</f>
        <v>0</v>
      </c>
      <c r="C14" s="6">
        <f>IF(C6=5,1,0)</f>
        <v>0</v>
      </c>
      <c r="D14" s="7">
        <f>IF(D6=5,1,0)</f>
        <v>0</v>
      </c>
      <c r="E14" s="6">
        <f>IF(E6=5,1,0)</f>
        <v>0</v>
      </c>
      <c r="F14" s="19"/>
      <c r="G14" s="6">
        <f>IF(G6=5,1,0)</f>
        <v>0</v>
      </c>
      <c r="H14" s="6">
        <f>IF(H6=5,1,0)</f>
        <v>0</v>
      </c>
      <c r="I14" s="6">
        <f>IF(I6=5,1,0)</f>
        <v>0</v>
      </c>
      <c r="J14" s="6">
        <f>IF(J6=5,1,0)</f>
        <v>0</v>
      </c>
      <c r="K14" s="30"/>
    </row>
    <row r="15" spans="1:12" ht="15">
      <c r="A15" s="134">
        <v>6</v>
      </c>
      <c r="B15" s="51">
        <f>IF(B6=6,1,0)</f>
        <v>0</v>
      </c>
      <c r="C15" s="10">
        <f>IF(C6=6,1,0)</f>
        <v>0</v>
      </c>
      <c r="D15" s="22"/>
      <c r="E15" s="10">
        <f>IF(E6=6,1,0)</f>
        <v>1</v>
      </c>
      <c r="F15" s="22"/>
      <c r="G15" s="10">
        <f>IF(G6=6,1,0)</f>
        <v>0</v>
      </c>
      <c r="H15" s="10">
        <f>IF(H6=6,1,0)</f>
        <v>0</v>
      </c>
      <c r="I15" s="22"/>
      <c r="J15" s="10">
        <f>IF(J6=6,1,0)</f>
        <v>0</v>
      </c>
      <c r="K15" s="31"/>
    </row>
    <row r="16" spans="1:12" ht="15">
      <c r="A16" s="134">
        <v>7</v>
      </c>
      <c r="B16" s="52"/>
      <c r="C16" s="6">
        <f>IF(C6=7,1,0)</f>
        <v>0</v>
      </c>
      <c r="D16" s="19"/>
      <c r="E16" s="6">
        <f>IF(E6=7,1,0)</f>
        <v>0</v>
      </c>
      <c r="F16" s="19"/>
      <c r="G16" s="6">
        <f>IF(G6=7,1,0)</f>
        <v>0</v>
      </c>
      <c r="H16" s="6">
        <f>IF(H6=7,1,0)</f>
        <v>0</v>
      </c>
      <c r="I16" s="19"/>
      <c r="J16" s="6">
        <f>IF(J6=7,1,0)</f>
        <v>0</v>
      </c>
      <c r="K16" s="30"/>
    </row>
    <row r="17" spans="1:11" ht="15">
      <c r="A17" s="134">
        <v>8</v>
      </c>
      <c r="B17" s="53"/>
      <c r="C17" s="10">
        <f>IF(C6=8,1,0)</f>
        <v>0</v>
      </c>
      <c r="D17" s="22"/>
      <c r="E17" s="10">
        <f>IF(E6=8,1,0)</f>
        <v>0</v>
      </c>
      <c r="F17" s="22"/>
      <c r="G17" s="10">
        <f>IF(G6=8,1,0)</f>
        <v>0</v>
      </c>
      <c r="H17" s="10">
        <f>IF(H6=8,1,0)</f>
        <v>0</v>
      </c>
      <c r="I17" s="22"/>
      <c r="J17" s="22"/>
      <c r="K17" s="31"/>
    </row>
    <row r="18" spans="1:11" ht="15">
      <c r="A18" s="134">
        <v>9</v>
      </c>
      <c r="B18" s="52"/>
      <c r="C18" s="6">
        <f>IF(C6=9,1,0)</f>
        <v>0</v>
      </c>
      <c r="D18" s="19"/>
      <c r="E18" s="19"/>
      <c r="F18" s="19"/>
      <c r="G18" s="6">
        <f>IF(G6=9,1,0)</f>
        <v>0</v>
      </c>
      <c r="H18" s="19"/>
      <c r="I18" s="19"/>
      <c r="J18" s="19"/>
      <c r="K18" s="30"/>
    </row>
    <row r="19" spans="1:11" ht="15">
      <c r="A19" s="134">
        <v>10</v>
      </c>
      <c r="B19" s="53"/>
      <c r="C19" s="10">
        <f>IF(C6=10,1,0)</f>
        <v>0</v>
      </c>
      <c r="D19" s="22"/>
      <c r="E19" s="22"/>
      <c r="F19" s="22"/>
      <c r="G19" s="22"/>
      <c r="H19" s="22"/>
      <c r="I19" s="22"/>
      <c r="J19" s="22"/>
      <c r="K19" s="31"/>
    </row>
    <row r="20" spans="1:11" ht="15.75" thickBot="1">
      <c r="A20" s="135">
        <v>11</v>
      </c>
      <c r="B20" s="54"/>
      <c r="C20" s="14">
        <f>IF(C6=11,1,0)</f>
        <v>0</v>
      </c>
      <c r="D20" s="27"/>
      <c r="E20" s="27"/>
      <c r="F20" s="27"/>
      <c r="G20" s="27"/>
      <c r="H20" s="27"/>
      <c r="I20" s="27"/>
      <c r="J20" s="27"/>
      <c r="K20" s="28"/>
    </row>
    <row r="22" spans="1:11" ht="13.5" thickBot="1"/>
    <row r="23" spans="1:11" ht="15">
      <c r="A23" s="253" t="s">
        <v>86</v>
      </c>
      <c r="B23" s="129" t="s">
        <v>1</v>
      </c>
      <c r="C23" s="129" t="s">
        <v>2</v>
      </c>
      <c r="D23" s="129" t="s">
        <v>3</v>
      </c>
      <c r="E23" s="129" t="s">
        <v>44</v>
      </c>
      <c r="F23" s="129" t="s">
        <v>33</v>
      </c>
      <c r="G23" s="129" t="s">
        <v>42</v>
      </c>
      <c r="H23" s="129" t="s">
        <v>43</v>
      </c>
      <c r="I23" s="129" t="s">
        <v>4</v>
      </c>
      <c r="J23" s="129" t="s">
        <v>5</v>
      </c>
      <c r="K23" s="131" t="s">
        <v>6</v>
      </c>
    </row>
    <row r="24" spans="1:11">
      <c r="A24" s="255"/>
      <c r="B24" s="43">
        <f>IF(B6=1,'Transformační tabulka'!B16,IF(B6=2,'Transformační tabulka'!B17,IF(B6=3,'Transformační tabulka'!B18,IF(B6=4,'Transformační tabulka'!B19,IF(B6=5,'Transformační tabulka'!B20,IF(B6=6,'Transformační tabulka'!B21))))))</f>
        <v>10</v>
      </c>
      <c r="C24" s="43">
        <f>IF(C6=1,'Transformační tabulka'!C16,IF(C6=2,'Transformační tabulka'!C17,IF(C6=3,'Transformační tabulka'!C18,IF(C6=4,'Transformační tabulka'!C19,IF(C6=5,'Transformační tabulka'!C20,IF(C6=6,'Transformační tabulka'!C21,IF(C6=7,'Transformační tabulka'!C22,IF(C6=8,'Transformační tabulka'!C23,IF(C6=9,'Transformační tabulka'!C24,IF(C6=10,'Transformační tabulka'!C25,IF(C6=11,'Transformační tabulka'!C26)))))))))))</f>
        <v>10</v>
      </c>
      <c r="D24" s="43">
        <f>IF(D6=1,'Transformační tabulka'!D16,IF(D6=2,'Transformační tabulka'!D17,IF(D6=3,'Transformační tabulka'!D18,IF(D6=4,'Transformační tabulka'!D19,IF(D6=5,'Transformační tabulka'!D20,)))))</f>
        <v>10</v>
      </c>
      <c r="E24" s="43">
        <f>IF(E6=1,'Transformační tabulka'!E16,IF(E6=2,'Transformační tabulka'!E17,IF(E6=3,'Transformační tabulka'!E18,IF(E6=4,'Transformační tabulka'!E19,IF(E6=5,'Transformační tabulka'!E20,IF(E6=6,'Transformační tabulka'!E21,IF(E6=7,'Transformační tabulka'!E22,IF(E6=8,'Transformační tabulka'!E23,))))))))</f>
        <v>5</v>
      </c>
      <c r="F24" s="43">
        <f>IF(F6=1,'Transformační tabulka'!F16,IF(F6=2,'Transformační tabulka'!F17,))</f>
        <v>10</v>
      </c>
      <c r="G24" s="43">
        <f>IF(G6=1,'Transformační tabulka'!G16,IF(G6=2,'Transformační tabulka'!G17,IF(G6=3,'Transformační tabulka'!G18,IF(G6=4,'Transformační tabulka'!G19,IF(G6=5,'Transformační tabulka'!G20,IF(G6=6,'Transformační tabulka'!G21,IF(G6=7,'Transformační tabulka'!G22,IF(G6=8,'Transformační tabulka'!G23,IF(G6=9,'Transformační tabulka'!G24,)))))))))</f>
        <v>2</v>
      </c>
      <c r="H24" s="43">
        <f>IF(H6=1,'Transformační tabulka'!H16,IF(H6=2,'Transformační tabulka'!H17,IF(H6=3,'Transformační tabulka'!H18,IF(H6=4,'Transformační tabulka'!H19,IF(H6=5,'Transformační tabulka'!H20,IF(H6=6,'Transformační tabulka'!H21,IF(H6=7,'Transformační tabulka'!H22,IF(H6=8,'Transformační tabulka'!H23,))))))))</f>
        <v>8</v>
      </c>
      <c r="I24" s="43">
        <f>IF(I6=1,'Transformační tabulka'!I16,IF(I6=2,'Transformační tabulka'!I17,IF(I6=3,'Transformační tabulka'!I18,IF(I6=4,'Transformační tabulka'!I19,IF(I6=5,'Transformační tabulka'!I20,)))))</f>
        <v>6</v>
      </c>
      <c r="J24" s="43">
        <f>IF(J6=1,'Transformační tabulka'!J16,IF(J6=2,'Transformační tabulka'!J17,IF(J6=3,'Transformační tabulka'!J18,IF(J6=4,'Transformační tabulka'!J19,IF(J6=5,'Transformační tabulka'!J20,IF(J6=6,'Transformační tabulka'!J21,IF(J6=7,'Transformační tabulka'!J22)))))))</f>
        <v>7</v>
      </c>
      <c r="K24" s="44">
        <f>IF(K6=1,'Transformační tabulka'!K16,IF(K6=2,'Transformační tabulka'!K17,IF(K6=3,'Transformační tabulka'!K18)))</f>
        <v>10</v>
      </c>
    </row>
    <row r="25" spans="1:11" ht="15">
      <c r="A25" s="139"/>
      <c r="B25" s="1"/>
      <c r="C25" s="1"/>
      <c r="D25" s="1"/>
      <c r="E25" s="1"/>
      <c r="F25" s="1"/>
      <c r="G25" s="1"/>
      <c r="H25" s="1"/>
      <c r="I25" s="1"/>
      <c r="J25" s="1"/>
      <c r="K25" s="46"/>
    </row>
    <row r="26" spans="1:11" ht="15">
      <c r="A26" s="139"/>
      <c r="B26" s="1"/>
      <c r="C26" s="1"/>
      <c r="D26" s="1"/>
      <c r="E26" s="1"/>
      <c r="F26" s="1"/>
      <c r="G26" s="1"/>
      <c r="H26" s="1"/>
      <c r="I26" s="1"/>
      <c r="J26" s="1"/>
      <c r="K26" s="46"/>
    </row>
    <row r="27" spans="1:11" ht="15">
      <c r="A27" s="139"/>
      <c r="B27" s="1"/>
      <c r="C27" s="1"/>
      <c r="D27" s="1"/>
      <c r="E27" s="1"/>
      <c r="F27" s="1"/>
      <c r="G27" s="1"/>
      <c r="H27" s="1"/>
      <c r="I27" s="1"/>
      <c r="J27" s="1"/>
      <c r="K27" s="46"/>
    </row>
    <row r="28" spans="1:11" ht="15">
      <c r="A28" s="139"/>
      <c r="B28" s="1"/>
      <c r="C28" s="1"/>
      <c r="D28" s="1"/>
      <c r="E28" s="1"/>
      <c r="F28" s="1"/>
      <c r="G28" s="1"/>
      <c r="H28" s="1"/>
      <c r="I28" s="1"/>
      <c r="J28" s="1"/>
      <c r="K28" s="46"/>
    </row>
    <row r="29" spans="1:11" ht="15">
      <c r="A29" s="139"/>
      <c r="B29" s="1"/>
      <c r="C29" s="1"/>
      <c r="D29" s="1"/>
      <c r="E29" s="1"/>
      <c r="F29" s="1"/>
      <c r="G29" s="1"/>
      <c r="H29" s="1"/>
      <c r="I29" s="1"/>
      <c r="J29" s="1"/>
      <c r="K29" s="46"/>
    </row>
    <row r="30" spans="1:11" ht="15">
      <c r="A30" s="139"/>
      <c r="B30" s="1"/>
      <c r="C30" s="1"/>
      <c r="D30" s="1"/>
      <c r="E30" s="1"/>
      <c r="F30" s="1"/>
      <c r="G30" s="1"/>
      <c r="H30" s="1"/>
      <c r="I30" s="1"/>
      <c r="J30" s="1"/>
      <c r="K30" s="46"/>
    </row>
    <row r="31" spans="1:11" ht="15">
      <c r="A31" s="139"/>
      <c r="B31" s="1"/>
      <c r="C31" s="1"/>
      <c r="D31" s="1"/>
      <c r="E31" s="1"/>
      <c r="F31" s="1"/>
      <c r="G31" s="1"/>
      <c r="H31" s="1"/>
      <c r="I31" s="1"/>
      <c r="J31" s="1"/>
      <c r="K31" s="46"/>
    </row>
    <row r="32" spans="1:11" ht="15">
      <c r="A32" s="139"/>
      <c r="B32" s="1"/>
      <c r="C32" s="1"/>
      <c r="D32" s="1"/>
      <c r="E32" s="1"/>
      <c r="F32" s="1"/>
      <c r="G32" s="1"/>
      <c r="H32" s="1"/>
      <c r="I32" s="1"/>
      <c r="J32" s="1"/>
      <c r="K32" s="46"/>
    </row>
    <row r="33" spans="1:11" ht="15.75" thickBot="1">
      <c r="A33" s="140"/>
      <c r="B33" s="37"/>
      <c r="C33" s="37"/>
      <c r="D33" s="37"/>
      <c r="E33" s="37"/>
      <c r="F33" s="37"/>
      <c r="G33" s="37"/>
      <c r="H33" s="37"/>
      <c r="I33" s="37"/>
      <c r="J33" s="37"/>
      <c r="K33" s="38"/>
    </row>
    <row r="35" spans="1:11" ht="13.5" thickBot="1"/>
    <row r="36" spans="1:11" ht="15">
      <c r="D36" s="245" t="s">
        <v>56</v>
      </c>
      <c r="E36" s="246"/>
      <c r="G36" s="245" t="s">
        <v>49</v>
      </c>
      <c r="H36" s="247"/>
    </row>
    <row r="37" spans="1:11" ht="13.5" thickBot="1">
      <c r="D37" s="171">
        <f>IF(A2="",0,SUM(B24:K24))</f>
        <v>78</v>
      </c>
      <c r="E37" s="172"/>
      <c r="G37" s="174" t="str">
        <f>IF(D37&lt;='Transformační tabulka'!F55,'Transformační tabulka'!G55,IF(D37&lt;='Transformační tabulka'!F54,'Transformační tabulka'!G54,IF(D37&lt;='Transformační tabulka'!F53,'Transformační tabulka'!G53)))</f>
        <v>Nižší priorita</v>
      </c>
      <c r="H37" s="175"/>
    </row>
  </sheetData>
  <sheetProtection sheet="1" formatCells="0" formatColumns="0" formatRows="0" insertColumns="0" insertRows="0" insertHyperlinks="0" deleteColumns="0" deleteRows="0" sort="0" autoFilter="0" pivotTables="0"/>
  <mergeCells count="10">
    <mergeCell ref="D36:E36"/>
    <mergeCell ref="G36:H36"/>
    <mergeCell ref="D37:E37"/>
    <mergeCell ref="G37:H37"/>
    <mergeCell ref="A1:C1"/>
    <mergeCell ref="D1:K1"/>
    <mergeCell ref="A2:C2"/>
    <mergeCell ref="D2:K2"/>
    <mergeCell ref="A5:A6"/>
    <mergeCell ref="A23:A24"/>
  </mergeCells>
  <conditionalFormatting sqref="G37:H37">
    <cfRule type="containsText" dxfId="8" priority="2" operator="containsText" text="Vyšší priorita">
      <formula>NOT(ISERROR(SEARCH("Vyšší priorita",G37)))</formula>
    </cfRule>
    <cfRule type="containsText" dxfId="7" priority="3" operator="containsText" text="Nižší priorita">
      <formula>NOT(ISERROR(SEARCH("Nižší priorita",G37)))</formula>
    </cfRule>
    <cfRule type="containsText" dxfId="6" priority="4" operator="containsText" text="Koupit ihned">
      <formula>NOT(ISERROR(SEARCH("Koupit ihned",G37)))</formula>
    </cfRule>
    <cfRule type="containsText" dxfId="5" priority="5" operator="containsText" text="Zvažovat koupi">
      <formula>NOT(ISERROR(SEARCH("Zvažovat koupi",G37)))</formula>
    </cfRule>
    <cfRule type="containsText" dxfId="4" priority="6" operator="containsText" text="Zamítnout koupi">
      <formula>NOT(ISERROR(SEARCH("Zamítnout koupi",G37)))</formula>
    </cfRule>
  </conditionalFormatting>
  <conditionalFormatting sqref="B39">
    <cfRule type="containsText" dxfId="3" priority="1" operator="containsText" text="Nižší priorita">
      <formula>NOT(ISERROR(SEARCH("Nižší priorita",B39)))</formula>
    </cfRule>
  </conditionalFormatting>
  <hyperlinks>
    <hyperlink ref="D2" r:id="rId1"/>
  </hyperlinks>
  <pageMargins left="0.7" right="0.7" top="0.78740157499999996" bottom="0.78740157499999996" header="0.3" footer="0.3"/>
  <pageSetup paperSize="9" orientation="portrait" horizontalDpi="4294967293" verticalDpi="0" r:id="rId2"/>
  <drawing r:id="rId3"/>
  <legacyDrawing r:id="rId4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0"/>
  </sheetPr>
  <dimension ref="A1:D9"/>
  <sheetViews>
    <sheetView showGridLines="0" showRowColHeaders="0" zoomScale="80" zoomScaleNormal="80" workbookViewId="0">
      <selection activeCell="E30" sqref="E30"/>
    </sheetView>
  </sheetViews>
  <sheetFormatPr defaultRowHeight="12.75"/>
  <cols>
    <col min="1" max="1" width="3.5703125" customWidth="1"/>
    <col min="2" max="2" width="79.7109375" customWidth="1"/>
    <col min="3" max="3" width="12.140625" customWidth="1"/>
    <col min="4" max="4" width="64.5703125" customWidth="1"/>
  </cols>
  <sheetData>
    <row r="1" spans="1:4" ht="15">
      <c r="A1" s="245" t="s">
        <v>82</v>
      </c>
      <c r="B1" s="250"/>
      <c r="C1" s="250"/>
      <c r="D1" s="256"/>
    </row>
    <row r="2" spans="1:4" ht="15">
      <c r="A2" s="39" t="s">
        <v>0</v>
      </c>
      <c r="B2" s="40" t="s">
        <v>52</v>
      </c>
      <c r="C2" s="40" t="s">
        <v>83</v>
      </c>
      <c r="D2" s="41" t="s">
        <v>84</v>
      </c>
    </row>
    <row r="3" spans="1:4" ht="15">
      <c r="A3" s="39">
        <v>1</v>
      </c>
      <c r="B3" s="141" t="str">
        <f>IF('Vůz 1'!A2="","není zadán vůz",'Vůz 1'!A2)</f>
        <v>Dodge Grand Caravan</v>
      </c>
      <c r="C3" s="142">
        <f>IF('Vůz 1'!A2="","není zadán vůz",'Vůz 1'!D37)</f>
        <v>58</v>
      </c>
      <c r="D3" s="143" t="str">
        <f>IF('Vůz 1'!A2="","není zadán vůz",'Vůz 1'!G37)</f>
        <v>Zamítnout koupi</v>
      </c>
    </row>
    <row r="4" spans="1:4" ht="15">
      <c r="A4" s="39">
        <v>2</v>
      </c>
      <c r="B4" s="144" t="str">
        <f>IF('Vůz 2'!A2="","není zadán vůz",'Vůz 2'!A2)</f>
        <v>Škoda Octavia</v>
      </c>
      <c r="C4" s="145">
        <f>IF('Vůz 2'!A2="","není zadán vůz",'Vůz 2'!D37)</f>
        <v>74</v>
      </c>
      <c r="D4" s="146" t="str">
        <f>IF('Vůz 2'!A2="","není zadán vůz",'Vůz 2'!G37)</f>
        <v>Nižší priorita</v>
      </c>
    </row>
    <row r="5" spans="1:4" ht="15">
      <c r="A5" s="39">
        <v>3</v>
      </c>
      <c r="B5" s="147" t="str">
        <f>IF('Vůz 3'!A2="","není zadán vůz",'Vůz 3'!A2)</f>
        <v>Opel Meriva</v>
      </c>
      <c r="C5" s="148">
        <f>IF('Vůz 3'!A2="","není zadán vůz",'Vůz 3'!D37)</f>
        <v>76</v>
      </c>
      <c r="D5" s="149" t="str">
        <f>IF('Vůz 3'!A2="","není zadán vůz",'Vůz 3'!G37)</f>
        <v>Nižší priorita</v>
      </c>
    </row>
    <row r="6" spans="1:4" ht="15">
      <c r="A6" s="39">
        <v>4</v>
      </c>
      <c r="B6" s="150" t="str">
        <f>IF('Vůz 4'!A2="","není zadán vůz",'Vůz 4'!A2)</f>
        <v>Kia Sportage</v>
      </c>
      <c r="C6" s="151">
        <f>IF('Vůz 4'!A2="","není zadán vůz",'Vůz 4'!D37)</f>
        <v>72</v>
      </c>
      <c r="D6" s="152" t="str">
        <f>IF('Vůz 4'!A2="","není zadán vůz",'Vůz 4'!G37)</f>
        <v>Nižší priorita</v>
      </c>
    </row>
    <row r="7" spans="1:4" ht="15">
      <c r="A7" s="39">
        <v>5</v>
      </c>
      <c r="B7" s="153" t="str">
        <f>IF('Vůz 5'!A2="","není zadán vůz",'Vůz 5'!A2)</f>
        <v>Ford Focus</v>
      </c>
      <c r="C7" s="154">
        <f>IF('Vůz 5'!A2="","není zadán vůz",'Vůz 5'!D37)</f>
        <v>88</v>
      </c>
      <c r="D7" s="155" t="str">
        <f>IF('Vůz 5'!A2="","není zadán vůz",'Vůz 5'!G37)</f>
        <v>Vyšší priorita</v>
      </c>
    </row>
    <row r="8" spans="1:4" ht="15">
      <c r="A8" s="39">
        <v>6</v>
      </c>
      <c r="B8" s="156" t="str">
        <f>IF('Vůz 6'!A2="","není zadán vůz",'Vůz 6'!A2)</f>
        <v>Audi A4</v>
      </c>
      <c r="C8" s="157">
        <f>IF('Vůz 6'!A2="","není zadán vůz",'Vůz 6'!D37)</f>
        <v>72</v>
      </c>
      <c r="D8" s="158" t="str">
        <f>IF('Vůz 6'!A2="","není zadán vůz",'Vůz 6'!G37)</f>
        <v>Nižší priorita</v>
      </c>
    </row>
    <row r="9" spans="1:4" ht="15.75" thickBot="1">
      <c r="A9" s="42">
        <v>7</v>
      </c>
      <c r="B9" s="159" t="str">
        <f>IF('Vůz 7'!A2="","není zadán vůz",'Vůz 7'!A2)</f>
        <v>Škoda Fabia</v>
      </c>
      <c r="C9" s="160">
        <f>IF('Vůz 7'!A2="","není zadán vůz",'Vůz 7'!D37)</f>
        <v>78</v>
      </c>
      <c r="D9" s="161" t="str">
        <f>IF('Vůz 7'!A2="","není zadán vůz",'Vůz 7'!G37)</f>
        <v>Nižší priorita</v>
      </c>
    </row>
  </sheetData>
  <sheetProtection sheet="1" formatCells="0" formatColumns="0" formatRows="0" insertColumns="0" insertRows="0" insertHyperlinks="0" deleteColumns="0" deleteRows="0" sort="0" autoFilter="0" pivotTables="0"/>
  <mergeCells count="1">
    <mergeCell ref="A1:D1"/>
  </mergeCells>
  <conditionalFormatting sqref="D3:D9">
    <cfRule type="containsText" dxfId="2" priority="3" operator="containsText" text="Zamítnout koupi">
      <formula>NOT(ISERROR(SEARCH("Zamítnout koupi",D3)))</formula>
    </cfRule>
    <cfRule type="containsText" dxfId="1" priority="2" operator="containsText" text="Nižší priorita">
      <formula>NOT(ISERROR(SEARCH("Nižší priorita",D3)))</formula>
    </cfRule>
    <cfRule type="containsText" dxfId="0" priority="1" operator="containsText" text="Vyšší priorita">
      <formula>NOT(ISERROR(SEARCH("Vyšší priorita",D3)))</formula>
    </cfRule>
  </conditionalFormatting>
  <pageMargins left="0.7" right="0.7" top="0.78740157499999996" bottom="0.78740157499999996" header="0.3" footer="0.3"/>
  <ignoredErrors>
    <ignoredError sqref="B4:C4 D4:D9 C5:C9 B5:B9" emptyCellReference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9</vt:i4>
      </vt:variant>
    </vt:vector>
  </HeadingPairs>
  <TitlesOfParts>
    <vt:vector size="9" baseType="lpstr">
      <vt:lpstr>Transformační tabulka</vt:lpstr>
      <vt:lpstr>Vůz 1</vt:lpstr>
      <vt:lpstr>Vůz 2</vt:lpstr>
      <vt:lpstr>Vůz 3</vt:lpstr>
      <vt:lpstr>Vůz 4</vt:lpstr>
      <vt:lpstr>Vůz 5</vt:lpstr>
      <vt:lpstr>Vůz 6</vt:lpstr>
      <vt:lpstr>Vůz 7</vt:lpstr>
      <vt:lpstr>Souhrné hodnocení</vt:lpstr>
    </vt:vector>
  </TitlesOfParts>
  <Company>FP VUT BRNO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Jiří Surynek</dc:creator>
  <cp:lastModifiedBy>Jirka</cp:lastModifiedBy>
  <dcterms:created xsi:type="dcterms:W3CDTF">2011-02-15T06:52:52Z</dcterms:created>
  <dcterms:modified xsi:type="dcterms:W3CDTF">2014-05-19T11:59:49Z</dcterms:modified>
</cp:coreProperties>
</file>