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__finalni_nove_varianty\___Odevzdání_DP_02062020\"/>
    </mc:Choice>
  </mc:AlternateContent>
  <xr:revisionPtr revIDLastSave="0" documentId="13_ncr:1_{DBFE751E-CEB0-4751-BD58-331F070E8F43}" xr6:coauthVersionLast="45" xr6:coauthVersionMax="45" xr10:uidLastSave="{00000000-0000-0000-0000-000000000000}"/>
  <bookViews>
    <workbookView xWindow="20370" yWindow="-4680" windowWidth="29040" windowHeight="15990" xr2:uid="{8AA4B44D-58E4-432A-9F28-BE8E45AC82E5}"/>
  </bookViews>
  <sheets>
    <sheet name="F-test" sheetId="7" r:id="rId1"/>
    <sheet name="horizontalni_KB_LS" sheetId="1" r:id="rId2"/>
    <sheet name="vertikalni_KB_LS" sheetId="8" r:id="rId3"/>
    <sheet name="maximalni_KB_LS" sheetId="14" r:id="rId4"/>
    <sheet name="horizontalni_KB_FTG" sheetId="2" r:id="rId5"/>
    <sheet name="vertikalni_KB_FTG" sheetId="9" r:id="rId6"/>
    <sheet name="maximalni_KB_FTG" sheetId="15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14" i="7" l="1"/>
  <c r="N14" i="7"/>
  <c r="O14" i="7"/>
  <c r="M13" i="7"/>
  <c r="N13" i="7"/>
  <c r="O13" i="7"/>
  <c r="M12" i="7"/>
  <c r="N12" i="7"/>
  <c r="O12" i="7"/>
  <c r="M11" i="7"/>
  <c r="N11" i="7"/>
  <c r="O11" i="7"/>
  <c r="L14" i="7"/>
  <c r="L13" i="7"/>
  <c r="L12" i="7"/>
  <c r="L11" i="7"/>
  <c r="M38" i="7"/>
  <c r="N38" i="7"/>
  <c r="O38" i="7"/>
  <c r="M37" i="7"/>
  <c r="N37" i="7"/>
  <c r="O37" i="7"/>
  <c r="M36" i="7"/>
  <c r="N36" i="7"/>
  <c r="O36" i="7"/>
  <c r="M35" i="7"/>
  <c r="N35" i="7"/>
  <c r="O35" i="7"/>
  <c r="L38" i="7"/>
  <c r="L37" i="7"/>
  <c r="L36" i="7"/>
  <c r="L35" i="7"/>
  <c r="M26" i="7"/>
  <c r="N26" i="7"/>
  <c r="O26" i="7"/>
  <c r="O25" i="7"/>
  <c r="M25" i="7"/>
  <c r="N25" i="7"/>
  <c r="M24" i="7"/>
  <c r="N24" i="7"/>
  <c r="O24" i="7"/>
  <c r="M23" i="7"/>
  <c r="N23" i="7"/>
  <c r="O23" i="7"/>
  <c r="L26" i="7"/>
  <c r="L25" i="7"/>
  <c r="L24" i="7"/>
  <c r="L23" i="7"/>
  <c r="E38" i="7"/>
  <c r="F38" i="7"/>
  <c r="G38" i="7"/>
  <c r="E37" i="7"/>
  <c r="F37" i="7"/>
  <c r="G37" i="7"/>
  <c r="E36" i="7"/>
  <c r="F36" i="7"/>
  <c r="G36" i="7"/>
  <c r="E35" i="7"/>
  <c r="F35" i="7"/>
  <c r="G35" i="7"/>
  <c r="D38" i="7"/>
  <c r="D37" i="7"/>
  <c r="D36" i="7"/>
  <c r="D35" i="7"/>
  <c r="E26" i="7"/>
  <c r="F26" i="7"/>
  <c r="G26" i="7"/>
  <c r="E25" i="7"/>
  <c r="F25" i="7"/>
  <c r="G25" i="7"/>
  <c r="E24" i="7"/>
  <c r="F24" i="7"/>
  <c r="G24" i="7"/>
  <c r="E23" i="7"/>
  <c r="F23" i="7"/>
  <c r="G23" i="7"/>
  <c r="D23" i="7"/>
  <c r="D26" i="7"/>
  <c r="D25" i="7"/>
  <c r="D24" i="7"/>
  <c r="E14" i="7"/>
  <c r="F14" i="7"/>
  <c r="G14" i="7"/>
  <c r="G13" i="7"/>
  <c r="E13" i="7"/>
  <c r="F13" i="7"/>
  <c r="E12" i="7"/>
  <c r="F12" i="7"/>
  <c r="G12" i="7"/>
  <c r="E11" i="7"/>
  <c r="F11" i="7"/>
  <c r="G11" i="7"/>
  <c r="D14" i="7"/>
  <c r="D13" i="7"/>
  <c r="D12" i="7"/>
  <c r="D11" i="7"/>
  <c r="B4" i="7"/>
  <c r="B16" i="7"/>
  <c r="B17" i="7"/>
  <c r="B18" i="7"/>
  <c r="B19" i="7"/>
  <c r="B20" i="7"/>
  <c r="B21" i="7"/>
  <c r="B22" i="7"/>
  <c r="J3" i="8" l="1"/>
  <c r="L8" i="15" l="1"/>
  <c r="J2" i="7" l="1"/>
  <c r="B2" i="7" l="1"/>
  <c r="B5" i="7"/>
  <c r="B6" i="7"/>
  <c r="B7" i="7"/>
  <c r="B8" i="7"/>
  <c r="B9" i="7"/>
  <c r="B10" i="7"/>
  <c r="B28" i="7"/>
  <c r="D28" i="7"/>
  <c r="B29" i="7"/>
  <c r="E29" i="7"/>
  <c r="F29" i="7"/>
  <c r="G29" i="7"/>
  <c r="B30" i="7"/>
  <c r="D30" i="7"/>
  <c r="E30" i="7"/>
  <c r="F30" i="7"/>
  <c r="G30" i="7"/>
  <c r="B31" i="7"/>
  <c r="E31" i="7"/>
  <c r="F31" i="7"/>
  <c r="G31" i="7"/>
  <c r="B32" i="7"/>
  <c r="D32" i="7"/>
  <c r="E32" i="7"/>
  <c r="F32" i="7"/>
  <c r="G32" i="7"/>
  <c r="B33" i="7"/>
  <c r="D33" i="7"/>
  <c r="E33" i="7"/>
  <c r="F33" i="7"/>
  <c r="G33" i="7"/>
  <c r="B34" i="7"/>
  <c r="D34" i="7"/>
  <c r="E34" i="7"/>
  <c r="F34" i="7"/>
  <c r="G34" i="7"/>
  <c r="M28" i="7" l="1"/>
  <c r="N28" i="7"/>
  <c r="O28" i="7"/>
  <c r="J29" i="7"/>
  <c r="J30" i="7"/>
  <c r="J31" i="7"/>
  <c r="J32" i="7"/>
  <c r="J33" i="7"/>
  <c r="J34" i="7"/>
  <c r="J28" i="7"/>
  <c r="O34" i="7"/>
  <c r="K8" i="15"/>
  <c r="N34" i="7" s="1"/>
  <c r="J8" i="15"/>
  <c r="M34" i="7" s="1"/>
  <c r="T24" i="7" s="1"/>
  <c r="I8" i="15"/>
  <c r="L34" i="7" s="1"/>
  <c r="L7" i="15" a="1"/>
  <c r="L7" i="15" s="1"/>
  <c r="O33" i="7" s="1"/>
  <c r="K7" i="15" a="1"/>
  <c r="K7" i="15" s="1"/>
  <c r="N33" i="7" s="1"/>
  <c r="J7" i="15" a="1"/>
  <c r="J7" i="15" s="1"/>
  <c r="M33" i="7" s="1"/>
  <c r="I7" i="15" a="1"/>
  <c r="I7" i="15" s="1"/>
  <c r="L33" i="7" s="1"/>
  <c r="L6" i="15" a="1"/>
  <c r="L6" i="15" s="1"/>
  <c r="O32" i="7" s="1"/>
  <c r="K6" i="15" a="1"/>
  <c r="K6" i="15" s="1"/>
  <c r="N32" i="7" s="1"/>
  <c r="J6" i="15" a="1"/>
  <c r="J6" i="15" s="1"/>
  <c r="M32" i="7" s="1"/>
  <c r="I6" i="15" a="1"/>
  <c r="I6" i="15" s="1"/>
  <c r="L32" i="7" s="1"/>
  <c r="L5" i="15" a="1"/>
  <c r="L5" i="15" s="1"/>
  <c r="O31" i="7" s="1"/>
  <c r="K5" i="15" a="1"/>
  <c r="K5" i="15" s="1"/>
  <c r="N31" i="7" s="1"/>
  <c r="J5" i="15" a="1"/>
  <c r="J5" i="15" s="1"/>
  <c r="M31" i="7" s="1"/>
  <c r="L4" i="15"/>
  <c r="O30" i="7" s="1"/>
  <c r="K4" i="15"/>
  <c r="N30" i="7" s="1"/>
  <c r="J4" i="15"/>
  <c r="M30" i="7" s="1"/>
  <c r="I4" i="15"/>
  <c r="L30" i="7" s="1"/>
  <c r="L3" i="15"/>
  <c r="O29" i="7" s="1"/>
  <c r="K3" i="15"/>
  <c r="N29" i="7" s="1"/>
  <c r="J3" i="15"/>
  <c r="M29" i="7" s="1"/>
  <c r="I2" i="15"/>
  <c r="L28" i="7" s="1"/>
  <c r="S25" i="7" s="1"/>
  <c r="B163" i="14"/>
  <c r="B162" i="14"/>
  <c r="B161" i="14"/>
  <c r="B160" i="14"/>
  <c r="B159" i="14"/>
  <c r="B158" i="14"/>
  <c r="B157" i="14"/>
  <c r="B156" i="14"/>
  <c r="B155" i="14"/>
  <c r="B154" i="14"/>
  <c r="B153" i="14"/>
  <c r="B152" i="14"/>
  <c r="B151" i="14"/>
  <c r="B150" i="14"/>
  <c r="B149" i="14"/>
  <c r="B148" i="14"/>
  <c r="B147" i="14"/>
  <c r="B146" i="14"/>
  <c r="B145" i="14"/>
  <c r="B144" i="14"/>
  <c r="B143" i="14"/>
  <c r="B142" i="14"/>
  <c r="B141" i="14"/>
  <c r="B140" i="14"/>
  <c r="B139" i="14"/>
  <c r="B138" i="14"/>
  <c r="B137" i="14"/>
  <c r="B136" i="14"/>
  <c r="B135" i="14"/>
  <c r="B134" i="14"/>
  <c r="B133" i="14"/>
  <c r="B132" i="14"/>
  <c r="B131" i="14"/>
  <c r="B130" i="14"/>
  <c r="B129" i="14"/>
  <c r="B128" i="14"/>
  <c r="B127" i="14"/>
  <c r="B126" i="14"/>
  <c r="B125" i="14"/>
  <c r="B124" i="14"/>
  <c r="B123" i="14"/>
  <c r="B122" i="14"/>
  <c r="B121" i="14"/>
  <c r="B120" i="14"/>
  <c r="B119" i="14"/>
  <c r="B118" i="14"/>
  <c r="B117" i="14"/>
  <c r="B116" i="14"/>
  <c r="B115" i="14"/>
  <c r="B114" i="14"/>
  <c r="B113" i="14"/>
  <c r="B112" i="14"/>
  <c r="B111" i="14"/>
  <c r="B110" i="14"/>
  <c r="B109" i="14"/>
  <c r="B108" i="14"/>
  <c r="B107" i="14"/>
  <c r="B106" i="14"/>
  <c r="B105" i="14"/>
  <c r="B104" i="14"/>
  <c r="B103" i="14"/>
  <c r="B102" i="14"/>
  <c r="B101" i="14"/>
  <c r="B100" i="14"/>
  <c r="B99" i="14"/>
  <c r="B98" i="14"/>
  <c r="B97" i="14"/>
  <c r="B96" i="14"/>
  <c r="B95" i="14"/>
  <c r="B94" i="14"/>
  <c r="B93" i="14"/>
  <c r="B92" i="14"/>
  <c r="B91" i="14"/>
  <c r="B90" i="14"/>
  <c r="B89" i="14"/>
  <c r="B88" i="14"/>
  <c r="B87" i="14"/>
  <c r="B86" i="14"/>
  <c r="B85" i="14"/>
  <c r="B84" i="14"/>
  <c r="B83" i="14"/>
  <c r="B82" i="14"/>
  <c r="B81" i="14"/>
  <c r="B80" i="14"/>
  <c r="B79" i="14"/>
  <c r="B78" i="14"/>
  <c r="B77" i="14"/>
  <c r="B76" i="14"/>
  <c r="B75" i="14"/>
  <c r="B74" i="14"/>
  <c r="B73" i="14"/>
  <c r="B72" i="14"/>
  <c r="B71" i="14"/>
  <c r="B70" i="14"/>
  <c r="B69" i="14"/>
  <c r="B68" i="14"/>
  <c r="B67" i="14"/>
  <c r="B66" i="14"/>
  <c r="B65" i="14"/>
  <c r="B64" i="14"/>
  <c r="B63" i="14"/>
  <c r="B62" i="14"/>
  <c r="B61" i="14"/>
  <c r="B60" i="14"/>
  <c r="B59" i="14"/>
  <c r="B58" i="14"/>
  <c r="B57" i="14"/>
  <c r="B56" i="14"/>
  <c r="B55" i="14"/>
  <c r="B54" i="14"/>
  <c r="B53" i="14"/>
  <c r="B52" i="14"/>
  <c r="B51" i="14"/>
  <c r="B50" i="14"/>
  <c r="B49" i="14"/>
  <c r="B48" i="14"/>
  <c r="B47" i="14"/>
  <c r="B46" i="14"/>
  <c r="B45" i="14"/>
  <c r="B44" i="14"/>
  <c r="B43" i="14"/>
  <c r="B42" i="14"/>
  <c r="B41" i="14"/>
  <c r="B40" i="14"/>
  <c r="B39" i="14"/>
  <c r="B38" i="14"/>
  <c r="B37" i="14"/>
  <c r="B36" i="14"/>
  <c r="B35" i="14"/>
  <c r="B34" i="14"/>
  <c r="B33" i="14"/>
  <c r="B32" i="14"/>
  <c r="B31" i="14"/>
  <c r="B30" i="14"/>
  <c r="B29" i="14"/>
  <c r="B28" i="14"/>
  <c r="B27" i="14"/>
  <c r="B26" i="14"/>
  <c r="B25" i="14"/>
  <c r="B24" i="14"/>
  <c r="B23" i="14"/>
  <c r="B22" i="14"/>
  <c r="B21" i="14"/>
  <c r="B20" i="14"/>
  <c r="B19" i="14"/>
  <c r="B18" i="14"/>
  <c r="B17" i="14"/>
  <c r="B16" i="14"/>
  <c r="B15" i="14"/>
  <c r="B14" i="14"/>
  <c r="B13" i="14"/>
  <c r="B12" i="14"/>
  <c r="B11" i="14"/>
  <c r="B10" i="14"/>
  <c r="B9" i="14"/>
  <c r="L8" i="14"/>
  <c r="K8" i="14"/>
  <c r="J8" i="14"/>
  <c r="B8" i="14"/>
  <c r="L7" i="14" a="1"/>
  <c r="L7" i="14" s="1"/>
  <c r="K7" i="14" a="1"/>
  <c r="K7" i="14" s="1"/>
  <c r="J7" i="14" a="1"/>
  <c r="J7" i="14" s="1"/>
  <c r="B7" i="14"/>
  <c r="L6" i="14" a="1"/>
  <c r="L6" i="14" s="1"/>
  <c r="K6" i="14" a="1"/>
  <c r="K6" i="14" s="1"/>
  <c r="J6" i="14" a="1"/>
  <c r="J6" i="14" s="1"/>
  <c r="B6" i="14"/>
  <c r="L5" i="14" a="1"/>
  <c r="L5" i="14" s="1"/>
  <c r="K5" i="14" a="1"/>
  <c r="K5" i="14" s="1"/>
  <c r="J5" i="14" a="1"/>
  <c r="J5" i="14" s="1"/>
  <c r="B5" i="14"/>
  <c r="L4" i="14"/>
  <c r="K4" i="14"/>
  <c r="J4" i="14"/>
  <c r="B4" i="14"/>
  <c r="L3" i="14"/>
  <c r="K3" i="14"/>
  <c r="J3" i="14"/>
  <c r="B3" i="14"/>
  <c r="B2" i="14"/>
  <c r="I8" i="14" s="1"/>
  <c r="M16" i="7"/>
  <c r="N16" i="7"/>
  <c r="O16" i="7"/>
  <c r="J17" i="7"/>
  <c r="J18" i="7"/>
  <c r="J19" i="7"/>
  <c r="J20" i="7"/>
  <c r="J21" i="7"/>
  <c r="J22" i="7"/>
  <c r="J16" i="7"/>
  <c r="J6" i="8" a="1"/>
  <c r="J6" i="8" s="1"/>
  <c r="E20" i="7" s="1"/>
  <c r="K6" i="8" a="1"/>
  <c r="K6" i="8" s="1"/>
  <c r="F20" i="7" s="1"/>
  <c r="L6" i="8" a="1"/>
  <c r="L6" i="8" s="1"/>
  <c r="G20" i="7" s="1"/>
  <c r="J7" i="8" a="1"/>
  <c r="J7" i="8" s="1"/>
  <c r="E21" i="7" s="1"/>
  <c r="K7" i="8" a="1"/>
  <c r="K7" i="8" s="1"/>
  <c r="F21" i="7" s="1"/>
  <c r="L7" i="8" a="1"/>
  <c r="L7" i="8" s="1"/>
  <c r="G21" i="7" s="1"/>
  <c r="J8" i="8"/>
  <c r="E22" i="7" s="1"/>
  <c r="K8" i="8"/>
  <c r="F22" i="7" s="1"/>
  <c r="U36" i="7" s="1"/>
  <c r="L8" i="8"/>
  <c r="G22" i="7" s="1"/>
  <c r="V36" i="7" s="1"/>
  <c r="K5" i="8" a="1"/>
  <c r="K5" i="8" s="1"/>
  <c r="F19" i="7" s="1"/>
  <c r="L5" i="8" a="1"/>
  <c r="L5" i="8" s="1"/>
  <c r="G19" i="7" s="1"/>
  <c r="J5" i="8" a="1"/>
  <c r="J5" i="8" s="1"/>
  <c r="E19" i="7" s="1"/>
  <c r="J4" i="8"/>
  <c r="E18" i="7" s="1"/>
  <c r="K4" i="8"/>
  <c r="F18" i="7" s="1"/>
  <c r="L4" i="8"/>
  <c r="G18" i="7" s="1"/>
  <c r="K3" i="8"/>
  <c r="F17" i="7" s="1"/>
  <c r="L3" i="8"/>
  <c r="G17" i="7" s="1"/>
  <c r="E17" i="7"/>
  <c r="D2" i="7"/>
  <c r="J4" i="7"/>
  <c r="M4" i="7"/>
  <c r="N4" i="7"/>
  <c r="O4" i="7"/>
  <c r="J5" i="7"/>
  <c r="J6" i="7"/>
  <c r="J7" i="7"/>
  <c r="J8" i="7"/>
  <c r="J9" i="7"/>
  <c r="J10" i="7"/>
  <c r="J8" i="1"/>
  <c r="E10" i="7" s="1"/>
  <c r="K8" i="1"/>
  <c r="F10" i="7" s="1"/>
  <c r="L8" i="1"/>
  <c r="G10" i="7" s="1"/>
  <c r="J7" i="1" a="1"/>
  <c r="J7" i="1" s="1"/>
  <c r="E9" i="7" s="1"/>
  <c r="K7" i="1" a="1"/>
  <c r="K7" i="1" s="1"/>
  <c r="F9" i="7" s="1"/>
  <c r="L7" i="1" a="1"/>
  <c r="L7" i="1" s="1"/>
  <c r="G9" i="7" s="1"/>
  <c r="J6" i="1" a="1"/>
  <c r="J6" i="1" s="1"/>
  <c r="E8" i="7" s="1"/>
  <c r="K6" i="1" a="1"/>
  <c r="K6" i="1" s="1"/>
  <c r="F8" i="7" s="1"/>
  <c r="L6" i="1" a="1"/>
  <c r="L6" i="1" s="1"/>
  <c r="G8" i="7" s="1"/>
  <c r="K5" i="1" a="1"/>
  <c r="K5" i="1" s="1"/>
  <c r="F7" i="7" s="1"/>
  <c r="L5" i="1" a="1"/>
  <c r="L5" i="1"/>
  <c r="G7" i="7" s="1"/>
  <c r="J5" i="1" a="1"/>
  <c r="J5" i="1" s="1"/>
  <c r="E7" i="7" s="1"/>
  <c r="J4" i="1"/>
  <c r="E6" i="7" s="1"/>
  <c r="K4" i="1"/>
  <c r="F6" i="7" s="1"/>
  <c r="L4" i="1"/>
  <c r="G6" i="7" s="1"/>
  <c r="K3" i="1"/>
  <c r="F5" i="7" s="1"/>
  <c r="L3" i="1"/>
  <c r="G5" i="7" s="1"/>
  <c r="J3" i="1"/>
  <c r="E5" i="7" s="1"/>
  <c r="T36" i="7" l="1"/>
  <c r="T28" i="7"/>
  <c r="V32" i="7"/>
  <c r="V28" i="7"/>
  <c r="U32" i="7"/>
  <c r="U28" i="7"/>
  <c r="T32" i="7"/>
  <c r="S24" i="7"/>
  <c r="V24" i="7"/>
  <c r="U24" i="7"/>
  <c r="I4" i="14"/>
  <c r="I6" i="14" a="1"/>
  <c r="I6" i="14" s="1"/>
  <c r="I7" i="14" a="1"/>
  <c r="I7" i="14" s="1"/>
  <c r="I2" i="14"/>
  <c r="B6" i="8"/>
  <c r="B184" i="8" l="1"/>
  <c r="B185" i="8"/>
  <c r="B186" i="8"/>
  <c r="B187" i="8"/>
  <c r="L8" i="9" l="1"/>
  <c r="O22" i="7" s="1"/>
  <c r="K8" i="9"/>
  <c r="N22" i="7" s="1"/>
  <c r="J8" i="9"/>
  <c r="M22" i="7" s="1"/>
  <c r="I8" i="9"/>
  <c r="L22" i="7" s="1"/>
  <c r="L7" i="9" a="1"/>
  <c r="L7" i="9" s="1"/>
  <c r="O21" i="7" s="1"/>
  <c r="K7" i="9" a="1"/>
  <c r="K7" i="9" s="1"/>
  <c r="N21" i="7" s="1"/>
  <c r="J7" i="9" a="1"/>
  <c r="J7" i="9" s="1"/>
  <c r="M21" i="7" s="1"/>
  <c r="I7" i="9" a="1"/>
  <c r="I7" i="9" s="1"/>
  <c r="L21" i="7" s="1"/>
  <c r="L6" i="9" a="1"/>
  <c r="L6" i="9" s="1"/>
  <c r="O20" i="7" s="1"/>
  <c r="K6" i="9" a="1"/>
  <c r="K6" i="9" s="1"/>
  <c r="N20" i="7" s="1"/>
  <c r="J6" i="9" a="1"/>
  <c r="J6" i="9" s="1"/>
  <c r="M20" i="7" s="1"/>
  <c r="I6" i="9" a="1"/>
  <c r="I6" i="9" s="1"/>
  <c r="L20" i="7" s="1"/>
  <c r="L5" i="9" a="1"/>
  <c r="L5" i="9" s="1"/>
  <c r="O19" i="7" s="1"/>
  <c r="K5" i="9" a="1"/>
  <c r="K5" i="9" s="1"/>
  <c r="N19" i="7" s="1"/>
  <c r="J5" i="9" a="1"/>
  <c r="J5" i="9" s="1"/>
  <c r="M19" i="7" s="1"/>
  <c r="L4" i="9"/>
  <c r="O18" i="7" s="1"/>
  <c r="K4" i="9"/>
  <c r="N18" i="7" s="1"/>
  <c r="J4" i="9"/>
  <c r="M18" i="7" s="1"/>
  <c r="I4" i="9"/>
  <c r="L18" i="7" s="1"/>
  <c r="L3" i="9"/>
  <c r="O17" i="7" s="1"/>
  <c r="K3" i="9"/>
  <c r="N17" i="7" s="1"/>
  <c r="J3" i="9"/>
  <c r="M17" i="7" s="1"/>
  <c r="I2" i="9"/>
  <c r="L16" i="7" s="1"/>
  <c r="B183" i="8"/>
  <c r="B182" i="8"/>
  <c r="B181" i="8"/>
  <c r="B180" i="8"/>
  <c r="B179" i="8"/>
  <c r="B178" i="8"/>
  <c r="B177" i="8"/>
  <c r="B176" i="8"/>
  <c r="B175" i="8"/>
  <c r="B174" i="8"/>
  <c r="B173" i="8"/>
  <c r="B172" i="8"/>
  <c r="B171" i="8"/>
  <c r="B170" i="8"/>
  <c r="B169" i="8"/>
  <c r="B168" i="8"/>
  <c r="B167" i="8"/>
  <c r="B166" i="8"/>
  <c r="B165" i="8"/>
  <c r="B164" i="8"/>
  <c r="B163" i="8"/>
  <c r="B162" i="8"/>
  <c r="B161" i="8"/>
  <c r="B160" i="8"/>
  <c r="B159" i="8"/>
  <c r="B158" i="8"/>
  <c r="B157" i="8"/>
  <c r="B156" i="8"/>
  <c r="B155" i="8"/>
  <c r="B154" i="8"/>
  <c r="B153" i="8"/>
  <c r="B152" i="8"/>
  <c r="B151" i="8"/>
  <c r="B150" i="8"/>
  <c r="B149" i="8"/>
  <c r="B148" i="8"/>
  <c r="B147" i="8"/>
  <c r="B146" i="8"/>
  <c r="B145" i="8"/>
  <c r="B144" i="8"/>
  <c r="B143" i="8"/>
  <c r="B142" i="8"/>
  <c r="B141" i="8"/>
  <c r="B140" i="8"/>
  <c r="B139" i="8"/>
  <c r="B138" i="8"/>
  <c r="B137" i="8"/>
  <c r="B136" i="8"/>
  <c r="B135" i="8"/>
  <c r="B134" i="8"/>
  <c r="B133" i="8"/>
  <c r="B132" i="8"/>
  <c r="B131" i="8"/>
  <c r="B130" i="8"/>
  <c r="B129" i="8"/>
  <c r="B128" i="8"/>
  <c r="B127" i="8"/>
  <c r="B126" i="8"/>
  <c r="B125" i="8"/>
  <c r="B124" i="8"/>
  <c r="B123" i="8"/>
  <c r="B122" i="8"/>
  <c r="B121" i="8"/>
  <c r="B120" i="8"/>
  <c r="B119" i="8"/>
  <c r="B118" i="8"/>
  <c r="B117" i="8"/>
  <c r="B116" i="8"/>
  <c r="B115" i="8"/>
  <c r="B114" i="8"/>
  <c r="B113" i="8"/>
  <c r="B112" i="8"/>
  <c r="B111" i="8"/>
  <c r="B110" i="8"/>
  <c r="B109" i="8"/>
  <c r="B108" i="8"/>
  <c r="B107" i="8"/>
  <c r="B106" i="8"/>
  <c r="B105" i="8"/>
  <c r="B104" i="8"/>
  <c r="B103" i="8"/>
  <c r="B102" i="8"/>
  <c r="B101" i="8"/>
  <c r="B100" i="8"/>
  <c r="B99" i="8"/>
  <c r="B98" i="8"/>
  <c r="B97" i="8"/>
  <c r="B96" i="8"/>
  <c r="B95" i="8"/>
  <c r="B94" i="8"/>
  <c r="B93" i="8"/>
  <c r="B92" i="8"/>
  <c r="B91" i="8"/>
  <c r="B90" i="8"/>
  <c r="B89" i="8"/>
  <c r="B88" i="8"/>
  <c r="B87" i="8"/>
  <c r="B86" i="8"/>
  <c r="B85" i="8"/>
  <c r="B84" i="8"/>
  <c r="B83" i="8"/>
  <c r="B82" i="8"/>
  <c r="B81" i="8"/>
  <c r="B80" i="8"/>
  <c r="B79" i="8"/>
  <c r="B78" i="8"/>
  <c r="B77" i="8"/>
  <c r="B76" i="8"/>
  <c r="B75" i="8"/>
  <c r="B74" i="8"/>
  <c r="B73" i="8"/>
  <c r="B72" i="8"/>
  <c r="B71" i="8"/>
  <c r="B70" i="8"/>
  <c r="B69" i="8"/>
  <c r="B68" i="8"/>
  <c r="B67" i="8"/>
  <c r="B66" i="8"/>
  <c r="B65" i="8"/>
  <c r="B64" i="8"/>
  <c r="B63" i="8"/>
  <c r="B62" i="8"/>
  <c r="B61" i="8"/>
  <c r="B60" i="8"/>
  <c r="B59" i="8"/>
  <c r="B58" i="8"/>
  <c r="B57" i="8"/>
  <c r="B56" i="8"/>
  <c r="B55" i="8"/>
  <c r="B54" i="8"/>
  <c r="B53" i="8"/>
  <c r="B52" i="8"/>
  <c r="B51" i="8"/>
  <c r="B50" i="8"/>
  <c r="B49" i="8"/>
  <c r="B48" i="8"/>
  <c r="B47" i="8"/>
  <c r="B46" i="8"/>
  <c r="B45" i="8"/>
  <c r="B44" i="8"/>
  <c r="B43" i="8"/>
  <c r="B42" i="8"/>
  <c r="B41" i="8"/>
  <c r="B40" i="8"/>
  <c r="B39" i="8"/>
  <c r="B38" i="8"/>
  <c r="B37" i="8"/>
  <c r="B36" i="8"/>
  <c r="B35" i="8"/>
  <c r="B34" i="8"/>
  <c r="B33" i="8"/>
  <c r="B32" i="8"/>
  <c r="B31" i="8"/>
  <c r="B30" i="8"/>
  <c r="B29" i="8"/>
  <c r="B28" i="8"/>
  <c r="B27" i="8"/>
  <c r="B26" i="8"/>
  <c r="B25" i="8"/>
  <c r="B24" i="8"/>
  <c r="B23" i="8"/>
  <c r="B22" i="8"/>
  <c r="B21" i="8"/>
  <c r="B20" i="8"/>
  <c r="B19" i="8"/>
  <c r="B18" i="8"/>
  <c r="B17" i="8"/>
  <c r="B16" i="8"/>
  <c r="B15" i="8"/>
  <c r="B14" i="8"/>
  <c r="B13" i="8"/>
  <c r="B12" i="8"/>
  <c r="B11" i="8"/>
  <c r="B9" i="8"/>
  <c r="B8" i="8"/>
  <c r="B7" i="8"/>
  <c r="B5" i="8"/>
  <c r="B4" i="8"/>
  <c r="B3" i="8"/>
  <c r="B2" i="8"/>
  <c r="S12" i="7" l="1"/>
  <c r="S13" i="7"/>
  <c r="T12" i="7"/>
  <c r="T20" i="7"/>
  <c r="U20" i="7"/>
  <c r="U12" i="7"/>
  <c r="V20" i="7"/>
  <c r="V12" i="7"/>
  <c r="B10" i="8"/>
  <c r="I8" i="8" s="1"/>
  <c r="D22" i="7" s="1"/>
  <c r="I6" i="8" l="1" a="1"/>
  <c r="I6" i="8" s="1"/>
  <c r="D20" i="7" s="1"/>
  <c r="I4" i="8"/>
  <c r="D18" i="7" s="1"/>
  <c r="I7" i="8" a="1"/>
  <c r="I7" i="8" s="1"/>
  <c r="D21" i="7" s="1"/>
  <c r="S36" i="7"/>
  <c r="S20" i="7"/>
  <c r="I2" i="8"/>
  <c r="D16" i="7" s="1"/>
  <c r="J3" i="2"/>
  <c r="M5" i="7" s="1"/>
  <c r="L8" i="2"/>
  <c r="O10" i="7" s="1"/>
  <c r="V4" i="7" s="1"/>
  <c r="K8" i="2"/>
  <c r="N10" i="7" s="1"/>
  <c r="U4" i="7" s="1"/>
  <c r="J8" i="2"/>
  <c r="M10" i="7" s="1"/>
  <c r="I8" i="2"/>
  <c r="L10" i="7" s="1"/>
  <c r="S4" i="7" s="1"/>
  <c r="L7" i="2" a="1"/>
  <c r="L7" i="2" s="1"/>
  <c r="O9" i="7" s="1"/>
  <c r="K7" i="2" a="1"/>
  <c r="K7" i="2" s="1"/>
  <c r="N9" i="7" s="1"/>
  <c r="J7" i="2" a="1"/>
  <c r="J7" i="2" s="1"/>
  <c r="M9" i="7" s="1"/>
  <c r="I7" i="2" a="1"/>
  <c r="I7" i="2" s="1"/>
  <c r="L9" i="7" s="1"/>
  <c r="L6" i="2" a="1"/>
  <c r="L6" i="2" s="1"/>
  <c r="O8" i="7" s="1"/>
  <c r="K6" i="2" a="1"/>
  <c r="K6" i="2" s="1"/>
  <c r="N8" i="7" s="1"/>
  <c r="J6" i="2" a="1"/>
  <c r="J6" i="2" s="1"/>
  <c r="M8" i="7" s="1"/>
  <c r="I6" i="2" a="1"/>
  <c r="I6" i="2" s="1"/>
  <c r="L8" i="7" s="1"/>
  <c r="L5" i="2" a="1"/>
  <c r="L5" i="2" s="1"/>
  <c r="O7" i="7" s="1"/>
  <c r="K5" i="2" a="1"/>
  <c r="K5" i="2" s="1"/>
  <c r="N7" i="7" s="1"/>
  <c r="J5" i="2" a="1"/>
  <c r="J5" i="2" s="1"/>
  <c r="M7" i="7" s="1"/>
  <c r="L4" i="2"/>
  <c r="O6" i="7" s="1"/>
  <c r="K4" i="2"/>
  <c r="N6" i="7" s="1"/>
  <c r="J4" i="2"/>
  <c r="M6" i="7" s="1"/>
  <c r="I4" i="2"/>
  <c r="L6" i="7" s="1"/>
  <c r="L3" i="2"/>
  <c r="O5" i="7" s="1"/>
  <c r="K3" i="2"/>
  <c r="N5" i="7" s="1"/>
  <c r="I2" i="2"/>
  <c r="L4" i="7" s="1"/>
  <c r="O2" i="7"/>
  <c r="N2" i="7"/>
  <c r="M2" i="7"/>
  <c r="L2" i="7"/>
  <c r="E2" i="7"/>
  <c r="F2" i="7"/>
  <c r="G2" i="7"/>
  <c r="S37" i="7" l="1"/>
  <c r="S21" i="7"/>
  <c r="S5" i="7"/>
  <c r="S9" i="7"/>
  <c r="S8" i="7"/>
  <c r="T16" i="7"/>
  <c r="T4" i="7"/>
  <c r="T8" i="7"/>
  <c r="U8" i="7"/>
  <c r="U16" i="7"/>
  <c r="V16" i="7"/>
  <c r="V8" i="7"/>
  <c r="B2" i="1"/>
  <c r="B108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I7" i="1" l="1" a="1"/>
  <c r="I7" i="1" s="1"/>
  <c r="D9" i="7" s="1"/>
  <c r="I4" i="1"/>
  <c r="D6" i="7" s="1"/>
  <c r="I2" i="1"/>
  <c r="D4" i="7" s="1"/>
  <c r="I8" i="1"/>
  <c r="D10" i="7" s="1"/>
  <c r="I6" i="1" a="1"/>
  <c r="I6" i="1" s="1"/>
  <c r="D8" i="7" s="1"/>
  <c r="S33" i="7" l="1"/>
  <c r="S29" i="7"/>
  <c r="S17" i="7"/>
  <c r="S32" i="7"/>
  <c r="S28" i="7"/>
  <c r="S16" i="7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3D05042-F192-41E9-942C-E147D3C2595D}" keepAlive="1" name="Dotaz – odchylky_max" description="Připojení k dotazu produktu odchylky_max v sešitě" type="5" refreshedVersion="6" background="1">
    <dbPr connection="Provider=Microsoft.Mashup.OleDb.1;Data Source=$Workbook$;Location=odchylky_max;Extended Properties=&quot;&quot;" command="SELECT * FROM [odchylky_max]"/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<sst xmlns="http://schemas.openxmlformats.org/spreadsheetml/2006/main" count="1038" uniqueCount="260">
  <si>
    <t>E</t>
  </si>
  <si>
    <t>N</t>
  </si>
  <si>
    <t>U</t>
  </si>
  <si>
    <t>Name</t>
  </si>
  <si>
    <t>DH001</t>
  </si>
  <si>
    <t>DH002</t>
  </si>
  <si>
    <t>DH003</t>
  </si>
  <si>
    <t>DH004</t>
  </si>
  <si>
    <t>DH006</t>
  </si>
  <si>
    <t>DH007</t>
  </si>
  <si>
    <t>DH008</t>
  </si>
  <si>
    <t>DP101</t>
  </si>
  <si>
    <t>DP102</t>
  </si>
  <si>
    <t>DP103</t>
  </si>
  <si>
    <t>DP104</t>
  </si>
  <si>
    <t>DP105</t>
  </si>
  <si>
    <t>DP106</t>
  </si>
  <si>
    <t>DP201</t>
  </si>
  <si>
    <t>DP202</t>
  </si>
  <si>
    <t>DP203</t>
  </si>
  <si>
    <t>DP204</t>
  </si>
  <si>
    <t>DP205</t>
  </si>
  <si>
    <t>DP402</t>
  </si>
  <si>
    <t>DP403</t>
  </si>
  <si>
    <t>DP401</t>
  </si>
  <si>
    <t>DP404</t>
  </si>
  <si>
    <t>DP410</t>
  </si>
  <si>
    <t>DP411</t>
  </si>
  <si>
    <t>H002</t>
  </si>
  <si>
    <t>H003</t>
  </si>
  <si>
    <t>H004</t>
  </si>
  <si>
    <t>H006</t>
  </si>
  <si>
    <t>H008</t>
  </si>
  <si>
    <t>H012</t>
  </si>
  <si>
    <t>H014</t>
  </si>
  <si>
    <t>H016</t>
  </si>
  <si>
    <t>H018</t>
  </si>
  <si>
    <t>H021</t>
  </si>
  <si>
    <t>H022</t>
  </si>
  <si>
    <t>H031</t>
  </si>
  <si>
    <t>H032</t>
  </si>
  <si>
    <t>H034</t>
  </si>
  <si>
    <t>H035</t>
  </si>
  <si>
    <t>H036</t>
  </si>
  <si>
    <t>H037</t>
  </si>
  <si>
    <t>H039</t>
  </si>
  <si>
    <t>H040</t>
  </si>
  <si>
    <t>H041</t>
  </si>
  <si>
    <t>H042</t>
  </si>
  <si>
    <t>H043</t>
  </si>
  <si>
    <t>H044</t>
  </si>
  <si>
    <t>H045</t>
  </si>
  <si>
    <t>H046</t>
  </si>
  <si>
    <t>H047</t>
  </si>
  <si>
    <t>H059</t>
  </si>
  <si>
    <t>H060</t>
  </si>
  <si>
    <t>H061</t>
  </si>
  <si>
    <t>H062</t>
  </si>
  <si>
    <t>H064</t>
  </si>
  <si>
    <t>H066</t>
  </si>
  <si>
    <t>H067</t>
  </si>
  <si>
    <t>H068</t>
  </si>
  <si>
    <t>H070</t>
  </si>
  <si>
    <t>H072</t>
  </si>
  <si>
    <t>H073</t>
  </si>
  <si>
    <t>H074</t>
  </si>
  <si>
    <t>H076</t>
  </si>
  <si>
    <t>H077</t>
  </si>
  <si>
    <t>H079</t>
  </si>
  <si>
    <t>H080</t>
  </si>
  <si>
    <t>H081</t>
  </si>
  <si>
    <t>H082</t>
  </si>
  <si>
    <t>H090</t>
  </si>
  <si>
    <t>H091</t>
  </si>
  <si>
    <t>H093</t>
  </si>
  <si>
    <t>H094</t>
  </si>
  <si>
    <t>H097</t>
  </si>
  <si>
    <t>H098</t>
  </si>
  <si>
    <t>H099</t>
  </si>
  <si>
    <t>H100</t>
  </si>
  <si>
    <t>H102</t>
  </si>
  <si>
    <t>H103</t>
  </si>
  <si>
    <t>H105</t>
  </si>
  <si>
    <t>H106</t>
  </si>
  <si>
    <t>H109</t>
  </si>
  <si>
    <t>H110</t>
  </si>
  <si>
    <t>H111</t>
  </si>
  <si>
    <t>H112</t>
  </si>
  <si>
    <t>H113</t>
  </si>
  <si>
    <t>H114</t>
  </si>
  <si>
    <t>H118</t>
  </si>
  <si>
    <t>H119</t>
  </si>
  <si>
    <t>HP405</t>
  </si>
  <si>
    <t>HP406</t>
  </si>
  <si>
    <t>HP408</t>
  </si>
  <si>
    <t>HP409</t>
  </si>
  <si>
    <t>HP410</t>
  </si>
  <si>
    <t>HP411</t>
  </si>
  <si>
    <t>N1</t>
  </si>
  <si>
    <t>N2</t>
  </si>
  <si>
    <t>N3</t>
  </si>
  <si>
    <t>N4</t>
  </si>
  <si>
    <t>V01</t>
  </si>
  <si>
    <t>V03</t>
  </si>
  <si>
    <t>V04</t>
  </si>
  <si>
    <t>V05</t>
  </si>
  <si>
    <t>V06</t>
  </si>
  <si>
    <t>V07</t>
  </si>
  <si>
    <t>V08</t>
  </si>
  <si>
    <t>V09</t>
  </si>
  <si>
    <t>V10</t>
  </si>
  <si>
    <t>V11</t>
  </si>
  <si>
    <t>V12</t>
  </si>
  <si>
    <t>V13</t>
  </si>
  <si>
    <t>V15</t>
  </si>
  <si>
    <t>V16</t>
  </si>
  <si>
    <t>V17</t>
  </si>
  <si>
    <t>V18</t>
  </si>
  <si>
    <t>V19</t>
  </si>
  <si>
    <t>V20</t>
  </si>
  <si>
    <t>V21</t>
  </si>
  <si>
    <t>V22</t>
  </si>
  <si>
    <t>V23</t>
  </si>
  <si>
    <t>V24</t>
  </si>
  <si>
    <t>V25</t>
  </si>
  <si>
    <t>V26</t>
  </si>
  <si>
    <t>V27</t>
  </si>
  <si>
    <t>V28</t>
  </si>
  <si>
    <t>V29</t>
  </si>
  <si>
    <t>V30</t>
  </si>
  <si>
    <t>V31</t>
  </si>
  <si>
    <t>V32</t>
  </si>
  <si>
    <t>V33</t>
  </si>
  <si>
    <t>H015</t>
  </si>
  <si>
    <t>DH005</t>
  </si>
  <si>
    <t>DP405</t>
  </si>
  <si>
    <t>DP409</t>
  </si>
  <si>
    <t>DP406</t>
  </si>
  <si>
    <t>3D Error [m]</t>
  </si>
  <si>
    <t>E [m]</t>
  </si>
  <si>
    <t>N [m]</t>
  </si>
  <si>
    <t>U [m]</t>
  </si>
  <si>
    <t>3D Error</t>
  </si>
  <si>
    <t>Laserové skenování</t>
  </si>
  <si>
    <t>počet KB</t>
  </si>
  <si>
    <t>H087</t>
  </si>
  <si>
    <t>Fotogrammetrie</t>
  </si>
  <si>
    <t>F</t>
  </si>
  <si>
    <t>H001</t>
  </si>
  <si>
    <t>H005</t>
  </si>
  <si>
    <t>H007</t>
  </si>
  <si>
    <t>H009</t>
  </si>
  <si>
    <t>H010</t>
  </si>
  <si>
    <t>H011</t>
  </si>
  <si>
    <t>H013</t>
  </si>
  <si>
    <t>H017</t>
  </si>
  <si>
    <t>H019</t>
  </si>
  <si>
    <t>H020</t>
  </si>
  <si>
    <t>H023</t>
  </si>
  <si>
    <t>H024</t>
  </si>
  <si>
    <t>H025</t>
  </si>
  <si>
    <t>H026</t>
  </si>
  <si>
    <t>H027</t>
  </si>
  <si>
    <t>H028</t>
  </si>
  <si>
    <t>H030</t>
  </si>
  <si>
    <t>H033</t>
  </si>
  <si>
    <t>H038</t>
  </si>
  <si>
    <t>H048</t>
  </si>
  <si>
    <t>H049</t>
  </si>
  <si>
    <t>H050</t>
  </si>
  <si>
    <t>H051</t>
  </si>
  <si>
    <t>H052</t>
  </si>
  <si>
    <t>H053</t>
  </si>
  <si>
    <t>H054</t>
  </si>
  <si>
    <t>H055</t>
  </si>
  <si>
    <t>H056</t>
  </si>
  <si>
    <t>H057</t>
  </si>
  <si>
    <t>H058</t>
  </si>
  <si>
    <t>H063</t>
  </si>
  <si>
    <t>H065</t>
  </si>
  <si>
    <t>H069</t>
  </si>
  <si>
    <t>H071</t>
  </si>
  <si>
    <t>H078</t>
  </si>
  <si>
    <t>H083</t>
  </si>
  <si>
    <t>H084</t>
  </si>
  <si>
    <t>H085</t>
  </si>
  <si>
    <t>H086</t>
  </si>
  <si>
    <t>H088</t>
  </si>
  <si>
    <t>H089</t>
  </si>
  <si>
    <t>H092</t>
  </si>
  <si>
    <t>H095</t>
  </si>
  <si>
    <t>H096</t>
  </si>
  <si>
    <t>H101</t>
  </si>
  <si>
    <t>H104</t>
  </si>
  <si>
    <t>H107</t>
  </si>
  <si>
    <t>H108</t>
  </si>
  <si>
    <t>H115</t>
  </si>
  <si>
    <t>H116</t>
  </si>
  <si>
    <t>HH001</t>
  </si>
  <si>
    <t>HH002</t>
  </si>
  <si>
    <t>HH003</t>
  </si>
  <si>
    <t>HH004</t>
  </si>
  <si>
    <t>HH005</t>
  </si>
  <si>
    <t>HH006</t>
  </si>
  <si>
    <t>HH007</t>
  </si>
  <si>
    <t>HH008</t>
  </si>
  <si>
    <t>HP101</t>
  </si>
  <si>
    <t>HP102</t>
  </si>
  <si>
    <t>HP103</t>
  </si>
  <si>
    <t>HP104</t>
  </si>
  <si>
    <t>HP105</t>
  </si>
  <si>
    <t>HP106</t>
  </si>
  <si>
    <t>HP201</t>
  </si>
  <si>
    <t>HP202</t>
  </si>
  <si>
    <t>HP203</t>
  </si>
  <si>
    <t>HP204</t>
  </si>
  <si>
    <t>HP205</t>
  </si>
  <si>
    <t>HP206</t>
  </si>
  <si>
    <t>HP401</t>
  </si>
  <si>
    <t>HP402</t>
  </si>
  <si>
    <t>HP403</t>
  </si>
  <si>
    <t>HP404</t>
  </si>
  <si>
    <t>V02</t>
  </si>
  <si>
    <t>V14</t>
  </si>
  <si>
    <t>E  [m]</t>
  </si>
  <si>
    <t>N  [m]</t>
  </si>
  <si>
    <t>U  [m]</t>
  </si>
  <si>
    <t>Horizontální varianta</t>
  </si>
  <si>
    <t>Vertikální varianta</t>
  </si>
  <si>
    <t>3D Error  [m]</t>
  </si>
  <si>
    <t>Maximální varianta</t>
  </si>
  <si>
    <t>F-test</t>
  </si>
  <si>
    <t>a =</t>
  </si>
  <si>
    <t>F-krit</t>
  </si>
  <si>
    <t>Horizontální varianty LS_FTG</t>
  </si>
  <si>
    <t>Vertikální varianty  LS_FTG</t>
  </si>
  <si>
    <t>Maximální varianty  LS_FTG</t>
  </si>
  <si>
    <t>Hor x Ver FTG_FTG</t>
  </si>
  <si>
    <t>Hor x Max FTG_FTG</t>
  </si>
  <si>
    <t>Ver x Max FTG_FTG</t>
  </si>
  <si>
    <t>Hor x Ver LS_LS</t>
  </si>
  <si>
    <t>Hor x Max LS_LS</t>
  </si>
  <si>
    <t>Ver x Max LS_LS</t>
  </si>
  <si>
    <t>3D [m]</t>
  </si>
  <si>
    <t>⟨0; 5) cm</t>
  </si>
  <si>
    <t>⟨5; 10) cm</t>
  </si>
  <si>
    <t>⟨10; 15) cm</t>
  </si>
  <si>
    <t>⟨15; ∞) cm</t>
  </si>
  <si>
    <t>⟨0; 1) cm</t>
  </si>
  <si>
    <t>⟨1; 2) cm</t>
  </si>
  <si>
    <t>⟨2; 3) cm</t>
  </si>
  <si>
    <t>⟨3; ∞) cm</t>
  </si>
  <si>
    <t>odchylky</t>
  </si>
  <si>
    <t>3D</t>
  </si>
  <si>
    <t>maximální záporná odchylka [m]</t>
  </si>
  <si>
    <t>maximální kladná odchylka [m]</t>
  </si>
  <si>
    <t>maximální absolutní odchylka [m]</t>
  </si>
  <si>
    <t>průměrná absolutní odchylka [m]</t>
  </si>
  <si>
    <t>medián absolutních odchylek [m]</t>
  </si>
  <si>
    <t>střední chyba [m]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</si>
</sst>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0.000"/>
    <numFmt numFmtId="166" formatCode="0.00000"/>
    <numFmt numFmtId="167" formatCode="0&quot; %&quot;"/>
  </numFmts>
  <fonts count="8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theme="1"/>
      <name val="Symbol"/>
      <family val="1"/>
      <charset val="238"/>
    </font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9" tint="-0.249977111117893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51">
    <xf numFmtId="0" fontId="0" fillId="0" borderId="0" xfId="0"/>
    <xf numFmtId="164" fontId="0" fillId="0" borderId="0" xfId="0" applyNumberFormat="1"/>
    <xf numFmtId="164" fontId="2" fillId="0" borderId="0" xfId="0" applyNumberFormat="1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/>
    <xf numFmtId="0" fontId="2" fillId="0" borderId="15" xfId="0" applyFont="1" applyBorder="1"/>
    <xf numFmtId="0" fontId="2" fillId="0" borderId="16" xfId="0" applyFont="1" applyBorder="1"/>
    <xf numFmtId="0" fontId="1" fillId="0" borderId="0" xfId="0" applyFont="1"/>
    <xf numFmtId="164" fontId="2" fillId="2" borderId="2" xfId="0" applyNumberFormat="1" applyFont="1" applyFill="1" applyBorder="1" applyAlignment="1">
      <alignment horizontal="left"/>
    </xf>
    <xf numFmtId="0" fontId="0" fillId="0" borderId="0" xfId="0"/>
    <xf numFmtId="164" fontId="2" fillId="3" borderId="17" xfId="0" applyNumberFormat="1" applyFont="1" applyFill="1" applyBorder="1" applyAlignment="1">
      <alignment horizontal="left"/>
    </xf>
    <xf numFmtId="0" fontId="0" fillId="0" borderId="0" xfId="0"/>
    <xf numFmtId="165" fontId="0" fillId="0" borderId="0" xfId="0" applyNumberFormat="1"/>
    <xf numFmtId="164" fontId="0" fillId="0" borderId="0" xfId="0" applyNumberFormat="1"/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2" fillId="0" borderId="0" xfId="0" applyFont="1"/>
    <xf numFmtId="0" fontId="4" fillId="0" borderId="0" xfId="0" applyFont="1" applyAlignment="1">
      <alignment horizontal="right"/>
    </xf>
    <xf numFmtId="9" fontId="2" fillId="0" borderId="0" xfId="0" applyNumberFormat="1" applyFont="1" applyAlignment="1">
      <alignment horizontal="left"/>
    </xf>
    <xf numFmtId="164" fontId="0" fillId="0" borderId="6" xfId="0" applyNumberFormat="1" applyBorder="1"/>
    <xf numFmtId="164" fontId="0" fillId="0" borderId="1" xfId="0" applyNumberFormat="1" applyBorder="1"/>
    <xf numFmtId="164" fontId="0" fillId="0" borderId="7" xfId="0" applyNumberFormat="1" applyBorder="1"/>
    <xf numFmtId="164" fontId="0" fillId="0" borderId="8" xfId="0" applyNumberFormat="1" applyBorder="1"/>
    <xf numFmtId="164" fontId="0" fillId="0" borderId="9" xfId="0" applyNumberFormat="1" applyBorder="1"/>
    <xf numFmtId="164" fontId="0" fillId="0" borderId="10" xfId="0" applyNumberFormat="1" applyBorder="1"/>
    <xf numFmtId="166" fontId="0" fillId="0" borderId="0" xfId="0" applyNumberFormat="1"/>
    <xf numFmtId="0" fontId="2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164" fontId="0" fillId="0" borderId="0" xfId="0" applyNumberFormat="1" applyBorder="1"/>
    <xf numFmtId="0" fontId="6" fillId="0" borderId="1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165" fontId="7" fillId="0" borderId="1" xfId="0" applyNumberFormat="1" applyFont="1" applyBorder="1"/>
    <xf numFmtId="164" fontId="7" fillId="0" borderId="0" xfId="0" applyNumberFormat="1" applyFont="1" applyBorder="1"/>
    <xf numFmtId="167" fontId="7" fillId="0" borderId="1" xfId="1" applyNumberFormat="1" applyFont="1" applyBorder="1"/>
    <xf numFmtId="0" fontId="7" fillId="0" borderId="0" xfId="0" applyFont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164" fontId="6" fillId="3" borderId="1" xfId="0" applyNumberFormat="1" applyFont="1" applyFill="1" applyBorder="1" applyAlignment="1">
      <alignment horizontal="left"/>
    </xf>
    <xf numFmtId="164" fontId="6" fillId="2" borderId="1" xfId="0" applyNumberFormat="1" applyFont="1" applyFill="1" applyBorder="1" applyAlignment="1">
      <alignment horizontal="left"/>
    </xf>
  </cellXfs>
  <cellStyles count="2">
    <cellStyle name="Normální" xfId="0" builtinId="0"/>
    <cellStyle name="Procenta" xfId="1" builtinId="5"/>
  </cellStyles>
  <dxfs count="18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19CDC8-65DE-47F7-80A3-5565CF800150}">
  <dimension ref="A1:AA46"/>
  <sheetViews>
    <sheetView showGridLines="0" tabSelected="1" zoomScale="80" zoomScaleNormal="80" workbookViewId="0">
      <pane ySplit="2" topLeftCell="A3" activePane="bottomLeft" state="frozen"/>
      <selection pane="bottomLeft" activeCell="R40" sqref="R40"/>
    </sheetView>
  </sheetViews>
  <sheetFormatPr defaultRowHeight="15" x14ac:dyDescent="0.25"/>
  <cols>
    <col min="1" max="1" width="1.28515625" style="17" customWidth="1"/>
    <col min="2" max="2" width="15.7109375" style="17" customWidth="1"/>
    <col min="3" max="3" width="19.7109375" customWidth="1"/>
    <col min="4" max="7" width="9.7109375" customWidth="1"/>
    <col min="8" max="9" width="1.28515625" style="17" customWidth="1"/>
    <col min="10" max="10" width="15.7109375" customWidth="1"/>
    <col min="11" max="11" width="19.7109375" customWidth="1"/>
    <col min="12" max="15" width="9.7109375" customWidth="1"/>
    <col min="16" max="16" width="1.7109375" style="17" customWidth="1"/>
    <col min="17" max="17" width="2" customWidth="1"/>
    <col min="18" max="18" width="27" customWidth="1"/>
    <col min="19" max="19" width="12" bestFit="1" customWidth="1"/>
    <col min="20" max="22" width="11.5703125" bestFit="1" customWidth="1"/>
    <col min="24" max="24" width="10.5703125" bestFit="1" customWidth="1"/>
  </cols>
  <sheetData>
    <row r="1" spans="1:26" s="17" customFormat="1" ht="8.25" customHeight="1" thickBot="1" x14ac:dyDescent="0.3"/>
    <row r="2" spans="1:26" ht="16.5" thickBot="1" x14ac:dyDescent="0.3">
      <c r="B2" s="50" t="str">
        <f>horizontalni_KB_LS!H1</f>
        <v>Laserové skenování</v>
      </c>
      <c r="C2" s="50"/>
      <c r="D2" s="35" t="str">
        <f>horizontalni_KB_LS!I1</f>
        <v>3D</v>
      </c>
      <c r="E2" s="35" t="str">
        <f>horizontalni_KB_LS!J1</f>
        <v>E</v>
      </c>
      <c r="F2" s="35" t="str">
        <f>horizontalni_KB_LS!K1</f>
        <v>N</v>
      </c>
      <c r="G2" s="35" t="str">
        <f>horizontalni_KB_LS!L1</f>
        <v>U</v>
      </c>
      <c r="H2" s="36"/>
      <c r="I2" s="36"/>
      <c r="J2" s="50" t="str">
        <f>horizontalni_KB_FTG!H1</f>
        <v>Fotogrammetrie</v>
      </c>
      <c r="K2" s="50"/>
      <c r="L2" s="35" t="str">
        <f>horizontalni_KB_FTG!I1</f>
        <v>3D</v>
      </c>
      <c r="M2" s="35" t="str">
        <f>horizontalni_KB_FTG!J1</f>
        <v>E</v>
      </c>
      <c r="N2" s="35" t="str">
        <f>horizontalni_KB_FTG!K1</f>
        <v>N</v>
      </c>
      <c r="O2" s="35" t="str">
        <f>horizontalni_KB_FTG!L1</f>
        <v>U</v>
      </c>
      <c r="P2" s="32"/>
      <c r="R2" s="14" t="s">
        <v>231</v>
      </c>
      <c r="S2" s="5" t="s">
        <v>142</v>
      </c>
      <c r="T2" s="5" t="s">
        <v>0</v>
      </c>
      <c r="U2" s="5" t="s">
        <v>1</v>
      </c>
      <c r="V2" s="5" t="s">
        <v>2</v>
      </c>
      <c r="W2" s="23" t="s">
        <v>232</v>
      </c>
      <c r="X2" s="24">
        <v>0.05</v>
      </c>
      <c r="Y2" s="23"/>
      <c r="Z2" s="24"/>
    </row>
    <row r="3" spans="1:26" s="15" customFormat="1" ht="15.75" x14ac:dyDescent="0.25">
      <c r="A3" s="17"/>
      <c r="B3" s="49" t="s">
        <v>227</v>
      </c>
      <c r="C3" s="49"/>
      <c r="D3" s="46"/>
      <c r="E3" s="46"/>
      <c r="F3" s="46"/>
      <c r="G3" s="46"/>
      <c r="H3" s="36"/>
      <c r="I3" s="36"/>
      <c r="J3" s="49" t="s">
        <v>227</v>
      </c>
      <c r="K3" s="49"/>
      <c r="L3" s="46"/>
      <c r="M3" s="46"/>
      <c r="N3" s="46"/>
      <c r="O3" s="46"/>
      <c r="P3" s="32"/>
      <c r="R3" s="16" t="s">
        <v>237</v>
      </c>
      <c r="S3"/>
      <c r="T3"/>
      <c r="U3"/>
      <c r="V3"/>
    </row>
    <row r="4" spans="1:26" ht="15.75" x14ac:dyDescent="0.25">
      <c r="B4" s="45" t="str">
        <f>horizontalni_KB_LS!H2</f>
        <v>počet KB</v>
      </c>
      <c r="C4" s="45"/>
      <c r="D4" s="47">
        <f>horizontalni_KB_LS!I2</f>
        <v>186</v>
      </c>
      <c r="E4" s="47"/>
      <c r="F4" s="47"/>
      <c r="G4" s="47"/>
      <c r="H4" s="37"/>
      <c r="I4" s="37"/>
      <c r="J4" s="45" t="str">
        <f>horizontalni_KB_FTG!H2</f>
        <v>počet KB</v>
      </c>
      <c r="K4" s="45"/>
      <c r="L4" s="47">
        <f>horizontalni_KB_FTG!I2</f>
        <v>120</v>
      </c>
      <c r="M4" s="47">
        <f>horizontalni_KB_FTG!J2</f>
        <v>0</v>
      </c>
      <c r="N4" s="47">
        <f>horizontalni_KB_FTG!K2</f>
        <v>0</v>
      </c>
      <c r="O4" s="47">
        <f>horizontalni_KB_FTG!L2</f>
        <v>0</v>
      </c>
      <c r="P4" s="33"/>
      <c r="R4" t="s">
        <v>147</v>
      </c>
      <c r="S4" s="19">
        <f>(MAX(L22,L10))^2/(MIN(L22,L10))^2</f>
        <v>1.1172242523956017</v>
      </c>
      <c r="T4" s="19">
        <f>(MAX(M22,M10))^2/(MIN(M22,M10))^2</f>
        <v>1.1646408992495585</v>
      </c>
      <c r="U4" s="19">
        <f>(MAX(N22,N10))^2/(MIN(N22,N10))^2</f>
        <v>1.5573876914507043</v>
      </c>
      <c r="V4" s="19">
        <f>(MAX(O22,O10))^2/(MIN(O22,O10))^2</f>
        <v>1.3125995262879475</v>
      </c>
      <c r="W4" s="19"/>
      <c r="X4" s="19"/>
    </row>
    <row r="5" spans="1:26" ht="15.75" x14ac:dyDescent="0.25">
      <c r="B5" s="45" t="str">
        <f>horizontalni_KB_LS!H3</f>
        <v>maximální záporná odchylka [m]</v>
      </c>
      <c r="C5" s="45"/>
      <c r="D5" s="38"/>
      <c r="E5" s="38">
        <f>horizontalni_KB_LS!J3</f>
        <v>-2.75E-2</v>
      </c>
      <c r="F5" s="38">
        <f>horizontalni_KB_LS!K3</f>
        <v>-2.9600000000000001E-2</v>
      </c>
      <c r="G5" s="38">
        <f>horizontalni_KB_LS!L3</f>
        <v>-3.5799999999999998E-2</v>
      </c>
      <c r="H5" s="39"/>
      <c r="I5" s="39"/>
      <c r="J5" s="45" t="str">
        <f>horizontalni_KB_FTG!H3</f>
        <v>maximální záporná odchylka [m]</v>
      </c>
      <c r="K5" s="45"/>
      <c r="L5" s="38"/>
      <c r="M5" s="38">
        <f>horizontalni_KB_FTG!J3</f>
        <v>-0.15329999999999999</v>
      </c>
      <c r="N5" s="38">
        <f>horizontalni_KB_FTG!K3</f>
        <v>-8.5599999999999996E-2</v>
      </c>
      <c r="O5" s="38">
        <f>horizontalni_KB_FTG!L3</f>
        <v>-0.155</v>
      </c>
      <c r="P5" s="34"/>
      <c r="R5" t="s">
        <v>233</v>
      </c>
      <c r="S5" s="19">
        <f>FINV($X$2,MAX(L4,L16),MIN(L4,L16))</f>
        <v>1.3518864592212352</v>
      </c>
      <c r="T5" s="19"/>
      <c r="U5" s="19"/>
      <c r="V5" s="19"/>
      <c r="W5" s="19"/>
      <c r="X5" s="19"/>
    </row>
    <row r="6" spans="1:26" ht="16.5" thickBot="1" x14ac:dyDescent="0.3">
      <c r="B6" s="45" t="str">
        <f>horizontalni_KB_LS!H4</f>
        <v>maximální kladná odchylka [m]</v>
      </c>
      <c r="C6" s="45"/>
      <c r="D6" s="38">
        <f>horizontalni_KB_LS!I4</f>
        <v>3.89245423865201E-2</v>
      </c>
      <c r="E6" s="38">
        <f>horizontalni_KB_LS!J4</f>
        <v>3.04E-2</v>
      </c>
      <c r="F6" s="38">
        <f>horizontalni_KB_LS!K4</f>
        <v>2.69E-2</v>
      </c>
      <c r="G6" s="38">
        <f>horizontalni_KB_LS!L4</f>
        <v>2.7799999999999998E-2</v>
      </c>
      <c r="H6" s="39"/>
      <c r="I6" s="39"/>
      <c r="J6" s="45" t="str">
        <f>horizontalni_KB_FTG!H4</f>
        <v>maximální kladná odchylka [m]</v>
      </c>
      <c r="K6" s="45"/>
      <c r="L6" s="38">
        <f>horizontalni_KB_FTG!I4</f>
        <v>0.2465</v>
      </c>
      <c r="M6" s="38">
        <f>horizontalni_KB_FTG!J4</f>
        <v>0.1807</v>
      </c>
      <c r="N6" s="38">
        <f>horizontalni_KB_FTG!K4</f>
        <v>0.13289999999999999</v>
      </c>
      <c r="O6" s="38">
        <f>horizontalni_KB_FTG!L4</f>
        <v>0.14269999999999999</v>
      </c>
      <c r="P6" s="34"/>
      <c r="S6" s="19"/>
      <c r="T6" s="19"/>
      <c r="U6" s="19"/>
      <c r="V6" s="19"/>
      <c r="W6" s="19"/>
      <c r="X6" s="19"/>
    </row>
    <row r="7" spans="1:26" ht="15.75" x14ac:dyDescent="0.25">
      <c r="B7" s="45" t="str">
        <f>horizontalni_KB_LS!H5</f>
        <v>maximální absolutní odchylka [m]</v>
      </c>
      <c r="C7" s="45"/>
      <c r="D7" s="38"/>
      <c r="E7" s="38">
        <f>horizontalni_KB_LS!J5</f>
        <v>3.04E-2</v>
      </c>
      <c r="F7" s="38">
        <f>horizontalni_KB_LS!K5</f>
        <v>2.9600000000000001E-2</v>
      </c>
      <c r="G7" s="38">
        <f>horizontalni_KB_LS!L5</f>
        <v>3.5799999999999998E-2</v>
      </c>
      <c r="H7" s="39"/>
      <c r="I7" s="39"/>
      <c r="J7" s="45" t="str">
        <f>horizontalni_KB_FTG!H5</f>
        <v>maximální absolutní odchylka [m]</v>
      </c>
      <c r="K7" s="45"/>
      <c r="L7" s="38"/>
      <c r="M7" s="38">
        <f>horizontalni_KB_FTG!J5</f>
        <v>0.1807</v>
      </c>
      <c r="N7" s="38">
        <f>horizontalni_KB_FTG!K5</f>
        <v>0.13289999999999999</v>
      </c>
      <c r="O7" s="38">
        <f>horizontalni_KB_FTG!L5</f>
        <v>0.155</v>
      </c>
      <c r="P7" s="34"/>
      <c r="R7" s="16" t="s">
        <v>238</v>
      </c>
      <c r="S7" s="19"/>
      <c r="T7" s="19"/>
      <c r="U7" s="19"/>
      <c r="V7" s="19"/>
      <c r="W7" s="19"/>
      <c r="X7" s="19"/>
    </row>
    <row r="8" spans="1:26" ht="15.75" x14ac:dyDescent="0.25">
      <c r="B8" s="45" t="str">
        <f>horizontalni_KB_LS!H6</f>
        <v>průměrná absolutní odchylka [m]</v>
      </c>
      <c r="C8" s="45"/>
      <c r="D8" s="38">
        <f>horizontalni_KB_LS!I6</f>
        <v>1.4793062323055869E-2</v>
      </c>
      <c r="E8" s="38">
        <f>horizontalni_KB_LS!J6</f>
        <v>8.2505376344085991E-3</v>
      </c>
      <c r="F8" s="38">
        <f>horizontalni_KB_LS!K6</f>
        <v>6.9010752688172033E-3</v>
      </c>
      <c r="G8" s="38">
        <f>horizontalni_KB_LS!L6</f>
        <v>6.7021505376344071E-3</v>
      </c>
      <c r="H8" s="39"/>
      <c r="I8" s="39"/>
      <c r="J8" s="45" t="str">
        <f>horizontalni_KB_FTG!H6</f>
        <v>průměrná absolutní odchylka [m]</v>
      </c>
      <c r="K8" s="45"/>
      <c r="L8" s="38">
        <f>horizontalni_KB_FTG!I6</f>
        <v>4.5340740740740737E-2</v>
      </c>
      <c r="M8" s="38">
        <f>horizontalni_KB_FTG!J6</f>
        <v>2.4246560846560846E-2</v>
      </c>
      <c r="N8" s="38">
        <f>horizontalni_KB_FTG!K6</f>
        <v>2.1419576719576724E-2</v>
      </c>
      <c r="O8" s="38">
        <f>horizontalni_KB_FTG!L6</f>
        <v>2.468465608465608E-2</v>
      </c>
      <c r="P8" s="34"/>
      <c r="R8" s="17" t="s">
        <v>147</v>
      </c>
      <c r="S8" s="19">
        <f>(MAX(L34,L10))^2/(MIN(L34,L10))^2</f>
        <v>2.1638822109665523</v>
      </c>
      <c r="T8" s="19">
        <f>(MAX(M34,M10))^2/(MIN(M34,M10))^2</f>
        <v>3.0682615161461988</v>
      </c>
      <c r="U8" s="19">
        <f>(MAX(N34,N10))^2/(MIN(N34,N10))^2</f>
        <v>1.0282758103073684</v>
      </c>
      <c r="V8" s="19">
        <f>(MAX(O34,O10))^2/(MIN(O34,O10))^2</f>
        <v>4.1319948310961987</v>
      </c>
      <c r="W8" s="19"/>
      <c r="X8" s="19"/>
    </row>
    <row r="9" spans="1:26" ht="15.75" x14ac:dyDescent="0.25">
      <c r="B9" s="45" t="str">
        <f>horizontalni_KB_LS!H7</f>
        <v>medián absolutních odchylek [m]</v>
      </c>
      <c r="C9" s="45"/>
      <c r="D9" s="38">
        <f>horizontalni_KB_LS!I7</f>
        <v>1.3246692297060939E-2</v>
      </c>
      <c r="E9" s="38">
        <f>horizontalni_KB_LS!J7</f>
        <v>6.5500000000000003E-3</v>
      </c>
      <c r="F9" s="38">
        <f>horizontalni_KB_LS!K7</f>
        <v>5.4999999999999997E-3</v>
      </c>
      <c r="G9" s="38">
        <f>horizontalni_KB_LS!L7</f>
        <v>4.7999999999999996E-3</v>
      </c>
      <c r="H9" s="39"/>
      <c r="I9" s="39"/>
      <c r="J9" s="45" t="str">
        <f>horizontalni_KB_FTG!H7</f>
        <v>medián absolutních odchylek [m]</v>
      </c>
      <c r="K9" s="45"/>
      <c r="L9" s="38">
        <f>horizontalni_KB_FTG!I7</f>
        <v>2.92E-2</v>
      </c>
      <c r="M9" s="38">
        <f>horizontalni_KB_FTG!J7</f>
        <v>1.03E-2</v>
      </c>
      <c r="N9" s="38">
        <f>horizontalni_KB_FTG!K7</f>
        <v>9.9000000000000008E-3</v>
      </c>
      <c r="O9" s="38">
        <f>horizontalni_KB_FTG!L7</f>
        <v>9.5999999999999992E-3</v>
      </c>
      <c r="P9" s="34"/>
      <c r="R9" s="17" t="s">
        <v>233</v>
      </c>
      <c r="S9" s="19">
        <f>FINV($X$2,MAX(L4,L28),MIN(L4,L28))</f>
        <v>1.3816197593629371</v>
      </c>
      <c r="T9" s="19"/>
      <c r="U9" s="19"/>
      <c r="V9" s="19"/>
      <c r="W9" s="19"/>
      <c r="X9" s="19"/>
    </row>
    <row r="10" spans="1:26" ht="16.5" thickBot="1" x14ac:dyDescent="0.3">
      <c r="B10" s="45" t="str">
        <f>horizontalni_KB_LS!H8</f>
        <v>střední chyba [m]</v>
      </c>
      <c r="C10" s="45"/>
      <c r="D10" s="38">
        <f>horizontalni_KB_LS!I8</f>
        <v>1.6617438048984207E-2</v>
      </c>
      <c r="E10" s="38">
        <f>horizontalni_KB_LS!J8</f>
        <v>1.0755133807898739E-2</v>
      </c>
      <c r="F10" s="38">
        <f>horizontalni_KB_LS!K8</f>
        <v>8.7420378520372266E-3</v>
      </c>
      <c r="G10" s="38">
        <f>horizontalni_KB_LS!L8</f>
        <v>9.1675033831229037E-3</v>
      </c>
      <c r="H10" s="39"/>
      <c r="I10" s="39"/>
      <c r="J10" s="45" t="str">
        <f>horizontalni_KB_FTG!H8</f>
        <v>střední chyba [m]</v>
      </c>
      <c r="K10" s="45"/>
      <c r="L10" s="38">
        <f>horizontalni_KB_FTG!I8</f>
        <v>8.9076620576520146E-2</v>
      </c>
      <c r="M10" s="38">
        <f>horizontalni_KB_FTG!J8</f>
        <v>5.4299573356212175E-2</v>
      </c>
      <c r="N10" s="38">
        <f>horizontalni_KB_FTG!K8</f>
        <v>4.5301314366509644E-2</v>
      </c>
      <c r="O10" s="38">
        <f>horizontalni_KB_FTG!L8</f>
        <v>5.4173592890509541E-2</v>
      </c>
      <c r="P10" s="34"/>
      <c r="S10" s="19"/>
      <c r="T10" s="19"/>
      <c r="U10" s="19"/>
      <c r="V10" s="19"/>
      <c r="W10" s="19"/>
      <c r="X10" s="19"/>
    </row>
    <row r="11" spans="1:26" s="17" customFormat="1" ht="15.75" x14ac:dyDescent="0.25">
      <c r="B11" s="48" t="s">
        <v>252</v>
      </c>
      <c r="C11" s="35" t="s">
        <v>248</v>
      </c>
      <c r="D11" s="40">
        <f>((COUNTIFS(horizontalni_KB_LS!B2:B187, "&lt;0,01"))/$D$4)*100</f>
        <v>30.107526881720432</v>
      </c>
      <c r="E11" s="40">
        <f>((COUNTIFS(horizontalni_KB_LS!C2:C187, "&lt;0,01"))/$D$4)*100</f>
        <v>90.322580645161281</v>
      </c>
      <c r="F11" s="40">
        <f>((COUNTIFS(horizontalni_KB_LS!D2:D187, "&lt;0,01"))/$D$4)*100</f>
        <v>84.946236559139791</v>
      </c>
      <c r="G11" s="40">
        <f>((COUNTIFS(horizontalni_KB_LS!E2:E187, "&lt;0,01"))/$D$4)*100</f>
        <v>84.946236559139791</v>
      </c>
      <c r="H11" s="39"/>
      <c r="I11" s="39"/>
      <c r="J11" s="48" t="s">
        <v>252</v>
      </c>
      <c r="K11" s="35" t="s">
        <v>244</v>
      </c>
      <c r="L11" s="40">
        <f>((COUNTIFS(horizontalni_KB_FTG!B2:B121, "&lt;0,05"))/$L$4)*100</f>
        <v>45.833333333333329</v>
      </c>
      <c r="M11" s="40">
        <f>((COUNTIFS(horizontalni_KB_FTG!C2:C121, "&lt;0,05"))/$L$4)*100</f>
        <v>87.5</v>
      </c>
      <c r="N11" s="40">
        <f>((COUNTIFS(horizontalni_KB_FTG!D2:D121, "&lt;0,05"))/$L$4)*100</f>
        <v>89.166666666666671</v>
      </c>
      <c r="O11" s="40">
        <f>((COUNTIFS(horizontalni_KB_FTG!E2:E121, "&lt;0,05"))/$L$4)*100</f>
        <v>94.166666666666671</v>
      </c>
      <c r="P11" s="34"/>
      <c r="R11" s="16" t="s">
        <v>239</v>
      </c>
      <c r="S11" s="19"/>
      <c r="T11" s="19"/>
      <c r="U11" s="19"/>
      <c r="V11" s="19"/>
      <c r="W11" s="19"/>
      <c r="X11" s="19"/>
    </row>
    <row r="12" spans="1:26" s="17" customFormat="1" ht="15.75" x14ac:dyDescent="0.25">
      <c r="B12" s="48"/>
      <c r="C12" s="35" t="s">
        <v>249</v>
      </c>
      <c r="D12" s="40">
        <f>((COUNTIFS(horizontalni_KB_LS!B2:B187, "&gt;=0,01",horizontalni_KB_LS!B2:B187,"&lt;0,02"))/$D$4)*100</f>
        <v>46.774193548387096</v>
      </c>
      <c r="E12" s="40">
        <f>((COUNTIFS(horizontalni_KB_LS!C2:C187, "&gt;=0,01",horizontalni_KB_LS!C2:C187,"&lt;0,02"))/$D$4)*100</f>
        <v>8.064516129032258</v>
      </c>
      <c r="F12" s="40">
        <f>((COUNTIFS(horizontalni_KB_LS!D2:D187, "&gt;=0,01",horizontalni_KB_LS!D2:D187,"&lt;0,02"))/$D$4)*100</f>
        <v>13.440860215053762</v>
      </c>
      <c r="G12" s="40">
        <f>((COUNTIFS(horizontalni_KB_LS!E2:E187, "&gt;=0,01",horizontalni_KB_LS!E2:E187,"&lt;0,02"))/$D$4)*100</f>
        <v>9.67741935483871</v>
      </c>
      <c r="H12" s="39"/>
      <c r="I12" s="39"/>
      <c r="J12" s="48"/>
      <c r="K12" s="35" t="s">
        <v>245</v>
      </c>
      <c r="L12" s="40">
        <f>((COUNTIFS(horizontalni_KB_FTG!B2:B121, "&gt;=0,05",horizontalni_KB_FTG!B2:B121,"&lt;0,10"))/$L$4)*100</f>
        <v>30.833333333333336</v>
      </c>
      <c r="M12" s="40">
        <f>((COUNTIFS(horizontalni_KB_FTG!C2:C121, "&gt;=0,05",horizontalni_KB_FTG!C2:C121,"&lt;0,10"))/$L$4)*100</f>
        <v>8.3333333333333321</v>
      </c>
      <c r="N12" s="40">
        <f>((COUNTIFS(horizontalni_KB_FTG!D2:D121, "&gt;=0,05",horizontalni_KB_FTG!D2:D121,"&lt;0,10"))/$L$4)*100</f>
        <v>5.833333333333333</v>
      </c>
      <c r="O12" s="40">
        <f>((COUNTIFS(horizontalni_KB_FTG!E2:E121, "&gt;=0,05",horizontalni_KB_FTG!E2:E121,"&lt;0,10"))/$L$4)*100</f>
        <v>5</v>
      </c>
      <c r="P12" s="34"/>
      <c r="R12" s="17" t="s">
        <v>147</v>
      </c>
      <c r="S12" s="19">
        <f>(MAX(L22,L34))^2/(MIN(L22,L34))^2</f>
        <v>2.4175416854192484</v>
      </c>
      <c r="T12" s="19">
        <f>(MAX(M22,M34))^2/(MIN(M22,M34))^2</f>
        <v>3.5734228512973227</v>
      </c>
      <c r="U12" s="19">
        <f>(MAX(N22,N34))^2/(MIN(N22,N34))^2</f>
        <v>1.6014240903891948</v>
      </c>
      <c r="V12" s="19">
        <f>(MAX(O22,O34))^2/(MIN(O22,O34))^2</f>
        <v>3.1479478305020776</v>
      </c>
      <c r="W12" s="19"/>
      <c r="X12" s="19"/>
    </row>
    <row r="13" spans="1:26" s="17" customFormat="1" ht="15.75" x14ac:dyDescent="0.25">
      <c r="B13" s="48"/>
      <c r="C13" s="35" t="s">
        <v>250</v>
      </c>
      <c r="D13" s="40">
        <f>((COUNTIFS(horizontalni_KB_LS!B2:B187, "&gt;=0,02",horizontalni_KB_LS!B2:B187,"&lt;0,03"))/$D$4)*100</f>
        <v>18.817204301075268</v>
      </c>
      <c r="E13" s="40">
        <f>((COUNTIFS(horizontalni_KB_LS!C2:C187, "&gt;=0,02",horizontalni_KB_LS!C2:C187,"&lt;0,03"))/$D$4)*100</f>
        <v>1.0752688172043012</v>
      </c>
      <c r="F13" s="40">
        <f>((COUNTIFS(horizontalni_KB_LS!D2:D187, "&gt;=0,02",horizontalni_KB_LS!D2:D187,"&lt;0,03"))/$D$4)*100</f>
        <v>1.6129032258064515</v>
      </c>
      <c r="G13" s="40">
        <f>((COUNTIFS(horizontalni_KB_LS!E2:E187, "&gt;=0,02",horizontalni_KB_LS!E2:E187,"&lt;0,03"))/$D$4)*100</f>
        <v>5.376344086021505</v>
      </c>
      <c r="H13" s="39"/>
      <c r="I13" s="39"/>
      <c r="J13" s="48"/>
      <c r="K13" s="35" t="s">
        <v>246</v>
      </c>
      <c r="L13" s="40">
        <f>((COUNTIFS(horizontalni_KB_FTG!B2:B121, "&gt;=0,10",horizontalni_KB_FTG!B2:B121,"&lt;0,15"))/$L$4)*100</f>
        <v>14.166666666666666</v>
      </c>
      <c r="M13" s="40">
        <f>((COUNTIFS(horizontalni_KB_FTG!C2:C121, "&gt;=0,10",horizontalni_KB_FTG!C2:C121,"&lt;0,15"))/$L$4)*100</f>
        <v>1.6666666666666667</v>
      </c>
      <c r="N13" s="40">
        <f>((COUNTIFS(horizontalni_KB_FTG!D2:D121, "&gt;=0,10",horizontalni_KB_FTG!D2:D121,"&lt;0,15"))/$L$4)*100</f>
        <v>5</v>
      </c>
      <c r="O13" s="40">
        <f>((COUNTIFS(horizontalni_KB_FTG!E2:E121, "&gt;=0,10",horizontalni_KB_FTG!E2:E121,"&lt;0,15"))/$L$4)*100</f>
        <v>0.83333333333333337</v>
      </c>
      <c r="P13" s="34"/>
      <c r="R13" s="17" t="s">
        <v>233</v>
      </c>
      <c r="S13" s="19">
        <f>FINV($X$2,MAX(L28,L16),MIN(L28,L16))</f>
        <v>1.3816197593629371</v>
      </c>
      <c r="T13" s="19"/>
      <c r="U13" s="19"/>
      <c r="V13" s="19"/>
      <c r="W13" s="19"/>
      <c r="X13" s="19"/>
    </row>
    <row r="14" spans="1:26" s="17" customFormat="1" ht="16.5" thickBot="1" x14ac:dyDescent="0.3">
      <c r="B14" s="48"/>
      <c r="C14" s="35" t="s">
        <v>251</v>
      </c>
      <c r="D14" s="40">
        <f>((COUNTIFS(horizontalni_KB_LS!B2:B187, "&gt;0,03"))/$D$4)*100</f>
        <v>4.3010752688172049</v>
      </c>
      <c r="E14" s="40">
        <f>((COUNTIFS(horizontalni_KB_LS!C2:C187, "&gt;0,03"))/$D$4)*100</f>
        <v>0.53763440860215062</v>
      </c>
      <c r="F14" s="40">
        <f>((COUNTIFS(horizontalni_KB_LS!D2:D187, "&gt;0,03"))/$D$4)*100</f>
        <v>0</v>
      </c>
      <c r="G14" s="40">
        <f>((COUNTIFS(horizontalni_KB_LS!E2:E187, "&gt;0,03"))/$D$4)*100</f>
        <v>0</v>
      </c>
      <c r="H14" s="39"/>
      <c r="I14" s="39"/>
      <c r="J14" s="48"/>
      <c r="K14" s="35" t="s">
        <v>247</v>
      </c>
      <c r="L14" s="40">
        <f>((COUNTIFS(horizontalni_KB_FTG!B2:B121, "&gt;0,15"))/$L$4)*100</f>
        <v>9.1666666666666661</v>
      </c>
      <c r="M14" s="40">
        <f>((COUNTIFS(horizontalni_KB_FTG!C2:C121, "&gt;0,15"))/$L$4)*100</f>
        <v>2.5</v>
      </c>
      <c r="N14" s="40">
        <f>((COUNTIFS(horizontalni_KB_FTG!D2:D121, "&gt;0,15"))/$L$4)*100</f>
        <v>0</v>
      </c>
      <c r="O14" s="40">
        <f>((COUNTIFS(horizontalni_KB_FTG!E2:E121, "&gt;0,15"))/$L$4)*100</f>
        <v>0</v>
      </c>
      <c r="P14" s="34"/>
      <c r="W14" s="19"/>
      <c r="X14" s="19"/>
    </row>
    <row r="15" spans="1:26" ht="15.75" x14ac:dyDescent="0.25">
      <c r="B15" s="49" t="s">
        <v>228</v>
      </c>
      <c r="C15" s="49"/>
      <c r="D15" s="46"/>
      <c r="E15" s="46"/>
      <c r="F15" s="46"/>
      <c r="G15" s="46"/>
      <c r="H15" s="36"/>
      <c r="I15" s="36"/>
      <c r="J15" s="49" t="s">
        <v>228</v>
      </c>
      <c r="K15" s="49"/>
      <c r="L15" s="46"/>
      <c r="M15" s="46"/>
      <c r="N15" s="46"/>
      <c r="O15" s="46"/>
      <c r="P15" s="32"/>
      <c r="R15" s="16" t="s">
        <v>234</v>
      </c>
      <c r="S15" s="19"/>
      <c r="T15" s="19"/>
      <c r="U15" s="19"/>
      <c r="V15" s="19"/>
      <c r="W15" s="19"/>
      <c r="X15" s="19"/>
    </row>
    <row r="16" spans="1:26" ht="15.75" x14ac:dyDescent="0.25">
      <c r="B16" s="45" t="str">
        <f>vertikalni_KB_LS!H2</f>
        <v>počet KB</v>
      </c>
      <c r="C16" s="45"/>
      <c r="D16" s="47">
        <f>vertikalni_KB_LS!I2</f>
        <v>186</v>
      </c>
      <c r="E16" s="47"/>
      <c r="F16" s="47"/>
      <c r="G16" s="47"/>
      <c r="H16" s="37"/>
      <c r="I16" s="37"/>
      <c r="J16" s="45" t="str">
        <f>vertikalni_KB_FTG!H2</f>
        <v>počet KB</v>
      </c>
      <c r="K16" s="45"/>
      <c r="L16" s="47">
        <f>vertikalni_KB_FTG!I2</f>
        <v>120</v>
      </c>
      <c r="M16" s="47">
        <f>vertikalni_KB_FTG!J2</f>
        <v>0</v>
      </c>
      <c r="N16" s="47">
        <f>vertikalni_KB_FTG!K2</f>
        <v>0</v>
      </c>
      <c r="O16" s="47">
        <f>vertikalni_KB_FTG!L2</f>
        <v>0</v>
      </c>
      <c r="P16" s="33"/>
      <c r="R16" t="s">
        <v>147</v>
      </c>
      <c r="S16" s="19">
        <f>(MAX(D10,L10))^2/(MIN(D10,L10))^2</f>
        <v>28.734214388486397</v>
      </c>
      <c r="T16" s="19">
        <f>(MAX(E10,M10))^2/(MIN(E10,M10))^2</f>
        <v>25.489493083016821</v>
      </c>
      <c r="U16" s="19">
        <f>(MAX(F10,N10))^2/(MIN(F10,N10))^2</f>
        <v>26.853211987292031</v>
      </c>
      <c r="V16" s="19">
        <f>(MAX(G10,O10))^2/(MIN(G10,O10))^2</f>
        <v>34.91991047862016</v>
      </c>
      <c r="W16" s="19"/>
      <c r="X16" s="19"/>
    </row>
    <row r="17" spans="2:24" ht="15.75" x14ac:dyDescent="0.25">
      <c r="B17" s="45" t="str">
        <f>vertikalni_KB_LS!H3</f>
        <v>maximální záporná odchylka [m]</v>
      </c>
      <c r="C17" s="45"/>
      <c r="D17" s="38"/>
      <c r="E17" s="38">
        <f>vertikalni_KB_LS!J3</f>
        <v>-4.2700000000000002E-2</v>
      </c>
      <c r="F17" s="38">
        <f>vertikalni_KB_LS!K3</f>
        <v>-3.5200000000000002E-2</v>
      </c>
      <c r="G17" s="38">
        <f>vertikalni_KB_LS!L3</f>
        <v>-3.8199999999999998E-2</v>
      </c>
      <c r="H17" s="39"/>
      <c r="I17" s="39"/>
      <c r="J17" s="45" t="str">
        <f>vertikalni_KB_FTG!H3</f>
        <v>maximální záporná odchylka [m]</v>
      </c>
      <c r="K17" s="45"/>
      <c r="L17" s="38"/>
      <c r="M17" s="38">
        <f>vertikalni_KB_FTG!J3</f>
        <v>-0.1434</v>
      </c>
      <c r="N17" s="38">
        <f>vertikalni_KB_FTG!K3</f>
        <v>-9.98E-2</v>
      </c>
      <c r="O17" s="38">
        <f>vertikalni_KB_FTG!L3</f>
        <v>-0.17269999999999999</v>
      </c>
      <c r="P17" s="34"/>
      <c r="R17" t="s">
        <v>233</v>
      </c>
      <c r="S17" s="19">
        <f>FINV($X$2,MAX($D$4,$L$4),MIN($D$4,$L$4))</f>
        <v>1.3204278331500192</v>
      </c>
      <c r="T17" s="19"/>
      <c r="U17" s="19"/>
      <c r="V17" s="19"/>
      <c r="W17" s="19"/>
      <c r="X17" s="19"/>
    </row>
    <row r="18" spans="2:24" ht="16.5" thickBot="1" x14ac:dyDescent="0.3">
      <c r="B18" s="45" t="str">
        <f>vertikalni_KB_LS!H4</f>
        <v>maximální kladná odchylka [m]</v>
      </c>
      <c r="C18" s="45"/>
      <c r="D18" s="38">
        <f>vertikalni_KB_LS!I4</f>
        <v>4.4139438147760786E-2</v>
      </c>
      <c r="E18" s="38">
        <f>vertikalni_KB_LS!J4</f>
        <v>3.3099999999999997E-2</v>
      </c>
      <c r="F18" s="38">
        <f>vertikalni_KB_LS!K4</f>
        <v>2.86E-2</v>
      </c>
      <c r="G18" s="38">
        <f>vertikalni_KB_LS!L4</f>
        <v>3.0700000000000002E-2</v>
      </c>
      <c r="H18" s="39"/>
      <c r="I18" s="39"/>
      <c r="J18" s="45" t="str">
        <f>vertikalni_KB_FTG!H4</f>
        <v>maximální kladná odchylka [m]</v>
      </c>
      <c r="K18" s="45"/>
      <c r="L18" s="38">
        <f>vertikalni_KB_FTG!I4</f>
        <v>0.26550000000000001</v>
      </c>
      <c r="M18" s="38">
        <f>vertikalni_KB_FTG!J4</f>
        <v>0.2014</v>
      </c>
      <c r="N18" s="38">
        <f>vertikalni_KB_FTG!K4</f>
        <v>0.20619999999999999</v>
      </c>
      <c r="O18" s="38">
        <f>vertikalni_KB_FTG!L4</f>
        <v>0.1046</v>
      </c>
      <c r="P18" s="34"/>
      <c r="R18" s="17"/>
      <c r="S18" s="19"/>
      <c r="T18" s="19"/>
      <c r="U18" s="19"/>
      <c r="V18" s="19"/>
      <c r="W18" s="19"/>
      <c r="X18" s="19"/>
    </row>
    <row r="19" spans="2:24" ht="15.75" x14ac:dyDescent="0.25">
      <c r="B19" s="45" t="str">
        <f>vertikalni_KB_LS!H5</f>
        <v>maximální absolutní odchylka [m]</v>
      </c>
      <c r="C19" s="45"/>
      <c r="D19" s="38"/>
      <c r="E19" s="38">
        <f>vertikalni_KB_LS!J5</f>
        <v>4.2700000000000002E-2</v>
      </c>
      <c r="F19" s="38">
        <f>vertikalni_KB_LS!K5</f>
        <v>3.5200000000000002E-2</v>
      </c>
      <c r="G19" s="38">
        <f>vertikalni_KB_LS!L5</f>
        <v>3.8199999999999998E-2</v>
      </c>
      <c r="H19" s="39"/>
      <c r="I19" s="39"/>
      <c r="J19" s="45" t="str">
        <f>vertikalni_KB_FTG!H5</f>
        <v>maximální absolutní odchylka [m]</v>
      </c>
      <c r="K19" s="45"/>
      <c r="L19" s="38"/>
      <c r="M19" s="38">
        <f>vertikalni_KB_FTG!J5</f>
        <v>0.2014</v>
      </c>
      <c r="N19" s="38">
        <f>vertikalni_KB_FTG!K5</f>
        <v>0.20619999999999999</v>
      </c>
      <c r="O19" s="38">
        <f>vertikalni_KB_FTG!L5</f>
        <v>0.17269999999999999</v>
      </c>
      <c r="P19" s="34"/>
      <c r="R19" s="16" t="s">
        <v>235</v>
      </c>
      <c r="S19" s="19"/>
      <c r="T19" s="19"/>
      <c r="U19" s="19"/>
      <c r="V19" s="19"/>
      <c r="W19" s="19"/>
    </row>
    <row r="20" spans="2:24" ht="15.75" x14ac:dyDescent="0.25">
      <c r="B20" s="45" t="str">
        <f>vertikalni_KB_LS!H6</f>
        <v>průměrná absolutní odchylka [m]</v>
      </c>
      <c r="C20" s="45"/>
      <c r="D20" s="38">
        <f>vertikalni_KB_LS!I6</f>
        <v>1.6242584801128626E-2</v>
      </c>
      <c r="E20" s="38">
        <f>vertikalni_KB_LS!J6</f>
        <v>9.8607526881720371E-3</v>
      </c>
      <c r="F20" s="38">
        <f>vertikalni_KB_LS!K6</f>
        <v>7.1365591397849447E-3</v>
      </c>
      <c r="G20" s="38">
        <f>vertikalni_KB_LS!L6</f>
        <v>6.6016129032258073E-3</v>
      </c>
      <c r="H20" s="39"/>
      <c r="I20" s="39"/>
      <c r="J20" s="45" t="str">
        <f>vertikalni_KB_FTG!H6</f>
        <v>průměrná absolutní odchylka [m]</v>
      </c>
      <c r="K20" s="45"/>
      <c r="L20" s="38">
        <f>vertikalni_KB_FTG!I6</f>
        <v>4.8438624338624336E-2</v>
      </c>
      <c r="M20" s="38">
        <f>vertikalni_KB_FTG!J6</f>
        <v>2.6959259259259256E-2</v>
      </c>
      <c r="N20" s="38">
        <f>vertikalni_KB_FTG!K6</f>
        <v>2.5888888888888892E-2</v>
      </c>
      <c r="O20" s="38">
        <f>vertikalni_KB_FTG!L6</f>
        <v>2.2055555555555554E-2</v>
      </c>
      <c r="P20" s="34"/>
      <c r="R20" s="17" t="s">
        <v>147</v>
      </c>
      <c r="S20" s="19">
        <f>(MAX(D22,L22))^2/(MIN(D22,L22))^2</f>
        <v>26.123509761647412</v>
      </c>
      <c r="T20" s="19">
        <f>(MAX(E22,M22))^2/(MIN(E22,M22))^2</f>
        <v>20.510330239074744</v>
      </c>
      <c r="U20" s="19">
        <f>(MAX(F22,N22))^2/(MIN(F22,N22))^2</f>
        <v>37.135318954089939</v>
      </c>
      <c r="V20" s="19">
        <f>(MAX(G22,O22))^2/(MIN(G22,O22))^2</f>
        <v>26.042740919887603</v>
      </c>
      <c r="W20" s="19"/>
      <c r="X20" s="19"/>
    </row>
    <row r="21" spans="2:24" ht="15.75" x14ac:dyDescent="0.25">
      <c r="B21" s="45" t="str">
        <f>vertikalni_KB_LS!H7</f>
        <v>medián absolutních odchylek [m]</v>
      </c>
      <c r="C21" s="45"/>
      <c r="D21" s="38">
        <f>vertikalni_KB_LS!I7</f>
        <v>1.4497509009657086E-2</v>
      </c>
      <c r="E21" s="38">
        <f>vertikalni_KB_LS!J7</f>
        <v>8.3499999999999998E-3</v>
      </c>
      <c r="F21" s="38">
        <f>vertikalni_KB_LS!K7</f>
        <v>5.45E-3</v>
      </c>
      <c r="G21" s="38">
        <f>vertikalni_KB_LS!L7</f>
        <v>4.9499999999999995E-3</v>
      </c>
      <c r="H21" s="39"/>
      <c r="I21" s="39"/>
      <c r="J21" s="45" t="str">
        <f>vertikalni_KB_FTG!H7</f>
        <v>medián absolutních odchylek [m]</v>
      </c>
      <c r="K21" s="45"/>
      <c r="L21" s="38">
        <f>vertikalni_KB_FTG!I7</f>
        <v>2.86E-2</v>
      </c>
      <c r="M21" s="38">
        <f>vertikalni_KB_FTG!J7</f>
        <v>8.3000000000000001E-3</v>
      </c>
      <c r="N21" s="38">
        <f>vertikalni_KB_FTG!K7</f>
        <v>1.06E-2</v>
      </c>
      <c r="O21" s="38">
        <f>vertikalni_KB_FTG!L7</f>
        <v>8.9999999999999993E-3</v>
      </c>
      <c r="P21" s="34"/>
      <c r="R21" s="17" t="s">
        <v>233</v>
      </c>
      <c r="S21" s="19">
        <f>FINV($X$2,MAX(D16,L16),MIN(D16,L16))</f>
        <v>1.3204278331500192</v>
      </c>
      <c r="T21" s="19"/>
      <c r="U21" s="19"/>
      <c r="V21" s="19"/>
      <c r="W21" s="19"/>
      <c r="X21" s="19"/>
    </row>
    <row r="22" spans="2:24" ht="16.5" thickBot="1" x14ac:dyDescent="0.3">
      <c r="B22" s="45" t="str">
        <f>vertikalni_KB_LS!H8</f>
        <v>střední chyba [m]</v>
      </c>
      <c r="C22" s="45"/>
      <c r="D22" s="38">
        <f>vertikalni_KB_LS!I8</f>
        <v>1.8421209725257879E-2</v>
      </c>
      <c r="E22" s="38">
        <f>vertikalni_KB_LS!J8</f>
        <v>1.293916078114922E-2</v>
      </c>
      <c r="F22" s="38">
        <f>vertikalni_KB_LS!K8</f>
        <v>9.2771716583501147E-3</v>
      </c>
      <c r="G22" s="38">
        <f>vertikalni_KB_LS!L8</f>
        <v>9.2656986807801364E-3</v>
      </c>
      <c r="H22" s="39"/>
      <c r="I22" s="39"/>
      <c r="J22" s="45" t="str">
        <f>vertikalni_KB_FTG!H8</f>
        <v>střední chyba [m]</v>
      </c>
      <c r="K22" s="45"/>
      <c r="L22" s="38">
        <f>vertikalni_KB_FTG!I8</f>
        <v>9.4152945165477064E-2</v>
      </c>
      <c r="M22" s="38">
        <f>vertikalni_KB_FTG!J8</f>
        <v>5.8599301048163813E-2</v>
      </c>
      <c r="N22" s="38">
        <f>vertikalni_KB_FTG!K8</f>
        <v>5.6533929340411723E-2</v>
      </c>
      <c r="O22" s="38">
        <f>vertikalni_KB_FTG!L8</f>
        <v>4.7284795829808407E-2</v>
      </c>
      <c r="P22" s="34"/>
      <c r="S22" s="19"/>
      <c r="T22" s="19"/>
      <c r="U22" s="19"/>
      <c r="V22" s="19"/>
      <c r="W22" s="19"/>
      <c r="X22" s="19"/>
    </row>
    <row r="23" spans="2:24" s="17" customFormat="1" ht="15.75" x14ac:dyDescent="0.25">
      <c r="B23" s="48" t="s">
        <v>252</v>
      </c>
      <c r="C23" s="35" t="s">
        <v>248</v>
      </c>
      <c r="D23" s="40">
        <f>((COUNTIFS(vertikalni_KB_LS!B2:B187, "&lt;0,01"))/$D$16)*100</f>
        <v>23.118279569892472</v>
      </c>
      <c r="E23" s="40">
        <f>((COUNTIFS(vertikalni_KB_LS!C2:C187, "&lt;0,01"))/$D$16)*100</f>
        <v>93.548387096774192</v>
      </c>
      <c r="F23" s="40">
        <f>((COUNTIFS(vertikalni_KB_LS!D2:D187, "&lt;0,01"))/$D$16)*100</f>
        <v>88.172043010752688</v>
      </c>
      <c r="G23" s="40">
        <f>((COUNTIFS(vertikalni_KB_LS!E2:E187, "&lt;0,01"))/$D$16)*100</f>
        <v>88.172043010752688</v>
      </c>
      <c r="H23" s="39"/>
      <c r="I23" s="39"/>
      <c r="J23" s="48" t="s">
        <v>252</v>
      </c>
      <c r="K23" s="35" t="s">
        <v>244</v>
      </c>
      <c r="L23" s="40">
        <f>((COUNTIFS(vertikalni_KB_FTG!B2:B121, "&lt;0,05"))/$L$16)*100</f>
        <v>41.666666666666671</v>
      </c>
      <c r="M23" s="40">
        <f>((COUNTIFS(vertikalni_KB_FTG!C2:C121, "&lt;0,05"))/$L$16)*100</f>
        <v>75.833333333333329</v>
      </c>
      <c r="N23" s="40">
        <f>((COUNTIFS(vertikalni_KB_FTG!D2:D121, "&lt;0,05"))/$L$16)*100</f>
        <v>84.166666666666671</v>
      </c>
      <c r="O23" s="40">
        <f>((COUNTIFS(vertikalni_KB_FTG!E2:E121, "&lt;0,05"))/$L$16)*100</f>
        <v>92.5</v>
      </c>
      <c r="P23" s="34"/>
      <c r="R23" s="16" t="s">
        <v>236</v>
      </c>
      <c r="S23" s="19"/>
      <c r="T23" s="19"/>
      <c r="U23" s="19"/>
      <c r="V23" s="19"/>
      <c r="W23" s="19"/>
      <c r="X23" s="19"/>
    </row>
    <row r="24" spans="2:24" s="17" customFormat="1" ht="15.75" x14ac:dyDescent="0.25">
      <c r="B24" s="48"/>
      <c r="C24" s="35" t="s">
        <v>249</v>
      </c>
      <c r="D24" s="40">
        <f>((COUNTIFS(vertikalni_KB_LS!B2:B187, "&gt;=0,01",vertikalni_KB_LS!B2:B187,"&lt;0,02"))/$D$16)*100</f>
        <v>50</v>
      </c>
      <c r="E24" s="40">
        <f>((COUNTIFS(vertikalni_KB_LS!C2:C187, "&gt;=0,01",vertikalni_KB_LS!C2:C187,"&lt;0,02"))/$D$16)*100</f>
        <v>4.3010752688172049</v>
      </c>
      <c r="F24" s="40">
        <f>((COUNTIFS(vertikalni_KB_LS!D2:D187, "&gt;=0,01",vertikalni_KB_LS!D2:D187,"&lt;0,02"))/$D$16)*100</f>
        <v>10.21505376344086</v>
      </c>
      <c r="G24" s="40">
        <f>((COUNTIFS(vertikalni_KB_LS!E2:E187, "&gt;=0,01",vertikalni_KB_LS!E2:E187,"&lt;0,02"))/$D$16)*100</f>
        <v>7.5268817204301079</v>
      </c>
      <c r="H24" s="39"/>
      <c r="I24" s="39"/>
      <c r="J24" s="48"/>
      <c r="K24" s="35" t="s">
        <v>245</v>
      </c>
      <c r="L24" s="40">
        <f>((COUNTIFS(vertikalni_KB_FTG!B2:B121, "&gt;=0,05",vertikalni_KB_FTG!B2:B121,"&lt;0,10"))/$L$16)*100</f>
        <v>25.833333333333336</v>
      </c>
      <c r="M24" s="40">
        <f>((COUNTIFS(vertikalni_KB_FTG!C2:C121, "&gt;=0,05",vertikalni_KB_FTG!C2:C121,"&lt;0,10"))/$L$16)*100</f>
        <v>18.333333333333332</v>
      </c>
      <c r="N24" s="40">
        <f>((COUNTIFS(vertikalni_KB_FTG!D2:D121, "&gt;=0,05",vertikalni_KB_FTG!D2:D121,"&lt;0,10"))/$L$16)*100</f>
        <v>10.833333333333334</v>
      </c>
      <c r="O24" s="40">
        <f>((COUNTIFS(vertikalni_KB_FTG!E2:E121, "&gt;=0,05",vertikalni_KB_FTG!E2:E121,"&lt;0,10"))/$L$16)*100</f>
        <v>6.666666666666667</v>
      </c>
      <c r="P24" s="34"/>
      <c r="R24" s="17" t="s">
        <v>147</v>
      </c>
      <c r="S24" s="19">
        <f>(MAX(D34,L34))^2/(MIN(D34,L34))^2</f>
        <v>13.327613566608369</v>
      </c>
      <c r="T24" s="19">
        <f>(MAX(E34,M34))^2/(MIN(E34,M34))^2</f>
        <v>7.4829853283310142</v>
      </c>
      <c r="U24" s="19">
        <f>(MAX(F34,N34))^2/(MIN(F34,N34))^2</f>
        <v>27.219194589597944</v>
      </c>
      <c r="V24" s="19">
        <f>(MAX(G34,O34))^2/(MIN(G34,O34))^2</f>
        <v>9.6775917743317859</v>
      </c>
      <c r="W24" s="19"/>
      <c r="X24" s="19"/>
    </row>
    <row r="25" spans="2:24" s="17" customFormat="1" ht="15.75" x14ac:dyDescent="0.25">
      <c r="B25" s="48"/>
      <c r="C25" s="35" t="s">
        <v>250</v>
      </c>
      <c r="D25" s="40">
        <f>((COUNTIFS(vertikalni_KB_LS!B2:B187, "&gt;=0,02",vertikalni_KB_LS!B2:B187,"&lt;0,03"))/$D$16)*100</f>
        <v>18.817204301075268</v>
      </c>
      <c r="E25" s="40">
        <f>((COUNTIFS(vertikalni_KB_LS!C2:C187, "&gt;=0,02",vertikalni_KB_LS!C2:C187,"&lt;0,03"))/$D$16)*100</f>
        <v>1.6129032258064515</v>
      </c>
      <c r="F25" s="40">
        <f>((COUNTIFS(vertikalni_KB_LS!D2:D187, "&gt;=0,02",vertikalni_KB_LS!D2:D187,"&lt;0,03"))/$D$16)*100</f>
        <v>1.6129032258064515</v>
      </c>
      <c r="G25" s="40">
        <f>((COUNTIFS(vertikalni_KB_LS!E2:E187, "&gt;=0,02",vertikalni_KB_LS!E2:E187,"&lt;0,03"))/$D$16)*100</f>
        <v>3.763440860215054</v>
      </c>
      <c r="H25" s="39"/>
      <c r="I25" s="39"/>
      <c r="J25" s="48"/>
      <c r="K25" s="35" t="s">
        <v>246</v>
      </c>
      <c r="L25" s="40">
        <f>((COUNTIFS(vertikalni_KB_FTG!B2:B121, "&gt;=0,10",vertikalni_KB_FTG!B2:B121,"&lt;0,15"))/$L$16)*100</f>
        <v>21.666666666666668</v>
      </c>
      <c r="M25" s="40">
        <f>((COUNTIFS(vertikalni_KB_FTG!C2:C121, "&gt;=0,10",vertikalni_KB_FTG!C2:C121,"&lt;0,15"))/$L$16)*100</f>
        <v>3.3333333333333335</v>
      </c>
      <c r="N25" s="40">
        <f>((COUNTIFS(vertikalni_KB_FTG!D2:D121, "&gt;=0,10",vertikalni_KB_FTG!D2:D121,"&lt;0,15"))/$L$16)*100</f>
        <v>1.6666666666666667</v>
      </c>
      <c r="O25" s="40">
        <f>((COUNTIFS(vertikalni_KB_FTG!E2:E121, "&gt;=0,10",vertikalni_KB_FTG!E2:E121,"&lt;0,15"))/$L$16)*100</f>
        <v>0.83333333333333337</v>
      </c>
      <c r="P25" s="34"/>
      <c r="R25" s="17" t="s">
        <v>233</v>
      </c>
      <c r="S25" s="19">
        <f>FINV($X$2,MAX(D28,L28),MIN(D28,L28))</f>
        <v>1.3601054710202904</v>
      </c>
      <c r="T25" s="19"/>
      <c r="U25" s="19"/>
      <c r="V25" s="19"/>
      <c r="W25" s="19"/>
      <c r="X25" s="19"/>
    </row>
    <row r="26" spans="2:24" s="17" customFormat="1" ht="16.5" thickBot="1" x14ac:dyDescent="0.3">
      <c r="B26" s="48"/>
      <c r="C26" s="35" t="s">
        <v>251</v>
      </c>
      <c r="D26" s="40">
        <f>((COUNTIFS(vertikalni_KB_LS!B2:B187, "&gt;0,03"))/$D$16)*100</f>
        <v>8.064516129032258</v>
      </c>
      <c r="E26" s="40">
        <f>((COUNTIFS(vertikalni_KB_LS!C2:C187, "&gt;0,03"))/$D$16)*100</f>
        <v>0.53763440860215062</v>
      </c>
      <c r="F26" s="40">
        <f>((COUNTIFS(vertikalni_KB_LS!D2:D187, "&gt;0,03"))/$D$16)*100</f>
        <v>0</v>
      </c>
      <c r="G26" s="40">
        <f>((COUNTIFS(vertikalni_KB_LS!E2:E187, "&gt;0,03"))/$D$16)*100</f>
        <v>0.53763440860215062</v>
      </c>
      <c r="H26" s="39"/>
      <c r="I26" s="39"/>
      <c r="J26" s="48"/>
      <c r="K26" s="35" t="s">
        <v>247</v>
      </c>
      <c r="L26" s="40">
        <f>((COUNTIFS(vertikalni_KB_FTG!B2:B121, "&gt;0,15"))/$L$16)*100</f>
        <v>10.833333333333334</v>
      </c>
      <c r="M26" s="40">
        <f>((COUNTIFS(vertikalni_KB_FTG!C2:C121, "&gt;0,15"))/$L$16)*100</f>
        <v>2.5</v>
      </c>
      <c r="N26" s="40">
        <f>((COUNTIFS(vertikalni_KB_FTG!D2:D121, "&gt;0,15"))/$L$16)*100</f>
        <v>3.3333333333333335</v>
      </c>
      <c r="O26" s="40">
        <f>((COUNTIFS(vertikalni_KB_FTG!E2:E121, "&gt;0,15"))/$L$16)*100</f>
        <v>0</v>
      </c>
      <c r="P26" s="34"/>
      <c r="W26" s="19"/>
      <c r="X26" s="19"/>
    </row>
    <row r="27" spans="2:24" ht="15.75" x14ac:dyDescent="0.25">
      <c r="B27" s="49" t="s">
        <v>230</v>
      </c>
      <c r="C27" s="49"/>
      <c r="D27" s="46"/>
      <c r="E27" s="46"/>
      <c r="F27" s="46"/>
      <c r="G27" s="46"/>
      <c r="H27" s="36"/>
      <c r="I27" s="36"/>
      <c r="J27" s="49" t="s">
        <v>230</v>
      </c>
      <c r="K27" s="49"/>
      <c r="L27" s="46"/>
      <c r="M27" s="46"/>
      <c r="N27" s="46"/>
      <c r="O27" s="46"/>
      <c r="P27" s="32"/>
      <c r="R27" s="16" t="s">
        <v>240</v>
      </c>
      <c r="S27" s="19"/>
      <c r="T27" s="19"/>
      <c r="U27" s="19"/>
      <c r="V27" s="19"/>
      <c r="W27" s="19"/>
      <c r="X27" s="19"/>
    </row>
    <row r="28" spans="2:24" ht="15.75" x14ac:dyDescent="0.25">
      <c r="B28" s="45" t="str">
        <f>maximalni_KB_LS!H2</f>
        <v>počet KB</v>
      </c>
      <c r="C28" s="45"/>
      <c r="D28" s="47">
        <f>maximalni_KB_LS!I2</f>
        <v>162</v>
      </c>
      <c r="E28" s="47"/>
      <c r="F28" s="47"/>
      <c r="G28" s="47"/>
      <c r="H28" s="37"/>
      <c r="I28" s="37"/>
      <c r="J28" s="45" t="str">
        <f>maximalni_KB_FTG!H2</f>
        <v>počet KB</v>
      </c>
      <c r="K28" s="45"/>
      <c r="L28" s="47">
        <f>maximalni_KB_FTG!I2</f>
        <v>96</v>
      </c>
      <c r="M28" s="47">
        <f>maximalni_KB_FTG!J2</f>
        <v>0</v>
      </c>
      <c r="N28" s="47">
        <f>maximalni_KB_FTG!K2</f>
        <v>0</v>
      </c>
      <c r="O28" s="47">
        <f>maximalni_KB_FTG!L2</f>
        <v>0</v>
      </c>
      <c r="P28" s="33"/>
      <c r="R28" s="17" t="s">
        <v>147</v>
      </c>
      <c r="S28" s="19">
        <f>(MAX(D22,D10))^2/(MIN(D22,D10))^2</f>
        <v>1.2288762682065886</v>
      </c>
      <c r="T28" s="19">
        <f>(MAX(E22,E10))^2/(MIN(E22,E10))^2</f>
        <v>1.4473733869513405</v>
      </c>
      <c r="U28" s="19">
        <f>(MAX(F22,F10))^2/(MIN(F22,F10))^2</f>
        <v>1.1261748384772963</v>
      </c>
      <c r="V28" s="19">
        <f>(MAX(G22,G10))^2/(MIN(G22,G10))^2</f>
        <v>1.0215372037650925</v>
      </c>
      <c r="W28" s="19"/>
      <c r="X28" s="19"/>
    </row>
    <row r="29" spans="2:24" ht="15.75" x14ac:dyDescent="0.25">
      <c r="B29" s="45" t="str">
        <f>maximalni_KB_LS!H3</f>
        <v>maximální záporná odchylka [m]</v>
      </c>
      <c r="C29" s="45"/>
      <c r="D29" s="38"/>
      <c r="E29" s="38">
        <f>maximalni_KB_LS!J3</f>
        <v>-3.73E-2</v>
      </c>
      <c r="F29" s="38">
        <f>maximalni_KB_LS!K3</f>
        <v>-2.5000000000000001E-2</v>
      </c>
      <c r="G29" s="38">
        <f>maximalni_KB_LS!L3</f>
        <v>-4.36E-2</v>
      </c>
      <c r="H29" s="39"/>
      <c r="I29" s="39"/>
      <c r="J29" s="45" t="str">
        <f>maximalni_KB_FTG!H3</f>
        <v>maximální záporná odchylka [m]</v>
      </c>
      <c r="K29" s="45"/>
      <c r="L29" s="38"/>
      <c r="M29" s="38">
        <f>maximalni_KB_FTG!J3</f>
        <v>-8.7400000000000005E-2</v>
      </c>
      <c r="N29" s="38">
        <f>maximalni_KB_FTG!K3</f>
        <v>-0.21560000000000001</v>
      </c>
      <c r="O29" s="38">
        <f>maximalni_KB_FTG!L3</f>
        <v>-0.1239</v>
      </c>
      <c r="P29" s="34"/>
      <c r="R29" s="17" t="s">
        <v>233</v>
      </c>
      <c r="S29" s="19">
        <f>FINV($X$2,MAX(D16,D4),MIN(D16,D4))</f>
        <v>1.2735786170795729</v>
      </c>
      <c r="T29" s="19"/>
      <c r="U29" s="19"/>
      <c r="V29" s="19"/>
      <c r="W29" s="19"/>
      <c r="X29" s="19"/>
    </row>
    <row r="30" spans="2:24" ht="16.5" thickBot="1" x14ac:dyDescent="0.3">
      <c r="B30" s="45" t="str">
        <f>maximalni_KB_LS!H4</f>
        <v>maximální kladná odchylka [m]</v>
      </c>
      <c r="C30" s="45"/>
      <c r="D30" s="38">
        <f>maximalni_KB_LS!I4</f>
        <v>4.9689536121803352E-2</v>
      </c>
      <c r="E30" s="38">
        <f>maximalni_KB_LS!J4</f>
        <v>2.6200000000000001E-2</v>
      </c>
      <c r="F30" s="38">
        <f>maximalni_KB_LS!K4</f>
        <v>2.3099999999999999E-2</v>
      </c>
      <c r="G30" s="38">
        <f>maximalni_KB_LS!L4</f>
        <v>2.3199999999999998E-2</v>
      </c>
      <c r="H30" s="39"/>
      <c r="I30" s="39"/>
      <c r="J30" s="45" t="str">
        <f>maximalni_KB_FTG!H4</f>
        <v>maximální kladná odchylka [m]</v>
      </c>
      <c r="K30" s="45"/>
      <c r="L30" s="38">
        <f>maximalni_KB_FTG!I4</f>
        <v>0.2298</v>
      </c>
      <c r="M30" s="38">
        <f>maximalni_KB_FTG!J4</f>
        <v>9.5200000000000007E-2</v>
      </c>
      <c r="N30" s="38">
        <f>maximalni_KB_FTG!K4</f>
        <v>9.7500000000000003E-2</v>
      </c>
      <c r="O30" s="38">
        <f>maximalni_KB_FTG!L4</f>
        <v>0.1012</v>
      </c>
      <c r="P30" s="34"/>
      <c r="R30" s="17"/>
      <c r="S30" s="19"/>
      <c r="T30" s="19"/>
      <c r="U30" s="19"/>
      <c r="V30" s="19"/>
      <c r="W30" s="19"/>
      <c r="X30" s="19"/>
    </row>
    <row r="31" spans="2:24" ht="15.75" x14ac:dyDescent="0.25">
      <c r="B31" s="45" t="str">
        <f>maximalni_KB_LS!H5</f>
        <v>maximální absolutní odchylka [m]</v>
      </c>
      <c r="C31" s="45"/>
      <c r="D31" s="38"/>
      <c r="E31" s="38">
        <f>maximalni_KB_LS!J5</f>
        <v>3.73E-2</v>
      </c>
      <c r="F31" s="38">
        <f>maximalni_KB_LS!K5</f>
        <v>2.5000000000000001E-2</v>
      </c>
      <c r="G31" s="38">
        <f>maximalni_KB_LS!L5</f>
        <v>4.36E-2</v>
      </c>
      <c r="H31" s="39"/>
      <c r="I31" s="39"/>
      <c r="J31" s="45" t="str">
        <f>maximalni_KB_FTG!H5</f>
        <v>maximální absolutní odchylka [m]</v>
      </c>
      <c r="K31" s="45"/>
      <c r="L31" s="38"/>
      <c r="M31" s="38">
        <f>maximalni_KB_FTG!J5</f>
        <v>9.5200000000000007E-2</v>
      </c>
      <c r="N31" s="38">
        <f>maximalni_KB_FTG!K5</f>
        <v>0.21560000000000001</v>
      </c>
      <c r="O31" s="38">
        <f>maximalni_KB_FTG!L5</f>
        <v>0.1239</v>
      </c>
      <c r="P31" s="34"/>
      <c r="R31" s="16" t="s">
        <v>241</v>
      </c>
      <c r="S31" s="19"/>
      <c r="T31" s="19"/>
      <c r="U31" s="19"/>
      <c r="V31" s="19"/>
      <c r="W31" s="19"/>
      <c r="X31" s="19"/>
    </row>
    <row r="32" spans="2:24" ht="15.75" x14ac:dyDescent="0.25">
      <c r="B32" s="45" t="str">
        <f>maximalni_KB_LS!H6</f>
        <v>průměrná absolutní odchylka [m]</v>
      </c>
      <c r="C32" s="45"/>
      <c r="D32" s="38">
        <f>maximalni_KB_LS!I6</f>
        <v>1.4320454800552648E-2</v>
      </c>
      <c r="E32" s="38">
        <f>maximalni_KB_LS!J6</f>
        <v>8.3567901234567893E-3</v>
      </c>
      <c r="F32" s="38">
        <f>maximalni_KB_LS!K6</f>
        <v>6.7203703703703687E-3</v>
      </c>
      <c r="G32" s="38">
        <f>maximalni_KB_LS!L6</f>
        <v>6.2882716049382729E-3</v>
      </c>
      <c r="H32" s="39"/>
      <c r="I32" s="39"/>
      <c r="J32" s="45" t="str">
        <f>maximalni_KB_FTG!H6</f>
        <v>průměrná absolutní odchylka [m]</v>
      </c>
      <c r="K32" s="45"/>
      <c r="L32" s="38">
        <f>maximalni_KB_FTG!I6</f>
        <v>2.3292592592592583E-2</v>
      </c>
      <c r="M32" s="38">
        <f>maximalni_KB_FTG!J6</f>
        <v>1.1222751322751322E-2</v>
      </c>
      <c r="N32" s="38">
        <f>maximalni_KB_FTG!K6</f>
        <v>1.498518518518518E-2</v>
      </c>
      <c r="O32" s="38">
        <f>maximalni_KB_FTG!L6</f>
        <v>8.9158730158730142E-3</v>
      </c>
      <c r="P32" s="34"/>
      <c r="R32" s="17" t="s">
        <v>147</v>
      </c>
      <c r="S32" s="19">
        <f>(MAX(D34,D10))^2/(MIN(D34,D10))^2</f>
        <v>1.003660149587249</v>
      </c>
      <c r="T32" s="19">
        <f>(MAX(E34,E10))^2/(MIN(E34,E10))^2</f>
        <v>1.1101813618690095</v>
      </c>
      <c r="U32" s="19">
        <f>(MAX(F34,F10))^2/(MIN(F34,F10))^2</f>
        <v>1.0422901880705426</v>
      </c>
      <c r="V32" s="19">
        <f>(MAX(G34,G10))^2/(MIN(G34,G10))^2</f>
        <v>1.1451277692558999</v>
      </c>
      <c r="W32" s="19"/>
      <c r="X32" s="19"/>
    </row>
    <row r="33" spans="2:27" ht="15.75" x14ac:dyDescent="0.25">
      <c r="B33" s="45" t="str">
        <f>maximalni_KB_LS!H7</f>
        <v>medián absolutních odchylek [m]</v>
      </c>
      <c r="C33" s="45"/>
      <c r="D33" s="38">
        <f>maximalni_KB_LS!I7</f>
        <v>1.2365598314943086E-2</v>
      </c>
      <c r="E33" s="38">
        <f>maximalni_KB_LS!J7</f>
        <v>6.4999999999999997E-3</v>
      </c>
      <c r="F33" s="38">
        <f>maximalni_KB_LS!K7</f>
        <v>5.45E-3</v>
      </c>
      <c r="G33" s="38">
        <f>maximalni_KB_LS!L7</f>
        <v>4.6999999999999993E-3</v>
      </c>
      <c r="H33" s="39"/>
      <c r="I33" s="39"/>
      <c r="J33" s="45" t="str">
        <f>maximalni_KB_FTG!H7</f>
        <v>medián absolutních odchylek [m]</v>
      </c>
      <c r="K33" s="45"/>
      <c r="L33" s="38">
        <f>maximalni_KB_FTG!I7</f>
        <v>7.7999999999999996E-3</v>
      </c>
      <c r="M33" s="38">
        <f>maximalni_KB_FTG!J7</f>
        <v>2.0000000000000001E-4</v>
      </c>
      <c r="N33" s="38">
        <f>maximalni_KB_FTG!K7</f>
        <v>6.9999999999999999E-4</v>
      </c>
      <c r="O33" s="38">
        <f>maximalni_KB_FTG!L7</f>
        <v>2.0000000000000001E-4</v>
      </c>
      <c r="P33" s="34"/>
      <c r="R33" s="17" t="s">
        <v>233</v>
      </c>
      <c r="S33" s="19">
        <f>FINV($X$2,MAX(D28,D4),MIN(D28,D4))</f>
        <v>1.2865098270059461</v>
      </c>
      <c r="T33" s="19"/>
      <c r="U33" s="19"/>
      <c r="V33" s="19"/>
      <c r="W33" s="19"/>
      <c r="X33" s="19"/>
    </row>
    <row r="34" spans="2:27" ht="16.5" thickBot="1" x14ac:dyDescent="0.3">
      <c r="B34" s="45" t="str">
        <f>maximalni_KB_LS!H8</f>
        <v>střední chyba [m]</v>
      </c>
      <c r="C34" s="45"/>
      <c r="D34" s="38">
        <f>maximalni_KB_LS!I8</f>
        <v>1.6587110122689319E-2</v>
      </c>
      <c r="E34" s="38">
        <f>maximalni_KB_LS!J8</f>
        <v>1.1332162248863539E-2</v>
      </c>
      <c r="F34" s="38">
        <f>maximalni_KB_LS!K8</f>
        <v>8.5628504253786562E-3</v>
      </c>
      <c r="G34" s="38">
        <f>maximalni_KB_LS!L8</f>
        <v>8.5669080525150303E-3</v>
      </c>
      <c r="H34" s="39"/>
      <c r="I34" s="39"/>
      <c r="J34" s="45" t="str">
        <f>maximalni_KB_FTG!H8</f>
        <v>střední chyba [m]</v>
      </c>
      <c r="K34" s="45"/>
      <c r="L34" s="38">
        <f>maximalni_KB_FTG!I8</f>
        <v>6.0554569914251732E-2</v>
      </c>
      <c r="M34" s="38">
        <f>maximalni_KB_FTG!J8</f>
        <v>3.0999181776836193E-2</v>
      </c>
      <c r="N34" s="38">
        <f>maximalni_KB_FTG!K8</f>
        <v>4.4674118625888978E-2</v>
      </c>
      <c r="O34" s="38">
        <f>maximalni_KB_FTG!L8</f>
        <v>2.6650646880829486E-2</v>
      </c>
      <c r="P34" s="34"/>
      <c r="R34" s="17"/>
      <c r="S34" s="19"/>
      <c r="T34" s="19"/>
      <c r="U34" s="19"/>
      <c r="V34" s="19"/>
      <c r="W34" s="19"/>
      <c r="X34" s="19"/>
    </row>
    <row r="35" spans="2:27" ht="15.75" x14ac:dyDescent="0.25">
      <c r="B35" s="48" t="s">
        <v>252</v>
      </c>
      <c r="C35" s="35" t="s">
        <v>248</v>
      </c>
      <c r="D35" s="40">
        <f>((COUNTIFS(maximalni_KB_LS!B2:B163, "&lt;0,01"))/$D$28)*100</f>
        <v>35.802469135802468</v>
      </c>
      <c r="E35" s="40">
        <f>((COUNTIFS(maximalni_KB_LS!C2:C163, "&lt;0,01"))/$D$28)*100</f>
        <v>91.975308641975303</v>
      </c>
      <c r="F35" s="40">
        <f>((COUNTIFS(maximalni_KB_LS!D2:D163, "&lt;0,01"))/$D$28)*100</f>
        <v>88.888888888888886</v>
      </c>
      <c r="G35" s="40">
        <f>((COUNTIFS(maximalni_KB_LS!E2:E163, "&lt;0,01"))/$D$28)*100</f>
        <v>90.740740740740748</v>
      </c>
      <c r="H35" s="41"/>
      <c r="I35" s="41"/>
      <c r="J35" s="48" t="s">
        <v>252</v>
      </c>
      <c r="K35" s="35" t="s">
        <v>244</v>
      </c>
      <c r="L35" s="40">
        <f>((COUNTIFS(maximalni_KB_FTG!B2:B97, "&lt;0,05"))/$L$28)*100</f>
        <v>68.75</v>
      </c>
      <c r="M35" s="40">
        <f>((COUNTIFS(maximalni_KB_FTG!C2:C97, "&lt;0,05"))/$L$28)*100</f>
        <v>95.833333333333343</v>
      </c>
      <c r="N35" s="40">
        <f>((COUNTIFS(maximalni_KB_FTG!D2:D97, "&lt;0,05"))/$L$28)*100</f>
        <v>94.791666666666657</v>
      </c>
      <c r="O35" s="40">
        <f>((COUNTIFS(maximalni_KB_FTG!E2:E97, "&lt;0,05"))/$L$28)*100</f>
        <v>95.833333333333343</v>
      </c>
      <c r="R35" s="16" t="s">
        <v>242</v>
      </c>
      <c r="S35" s="19"/>
      <c r="T35" s="19"/>
      <c r="U35" s="19"/>
      <c r="V35" s="19"/>
      <c r="W35" s="19"/>
      <c r="X35" s="19"/>
    </row>
    <row r="36" spans="2:27" ht="15.75" x14ac:dyDescent="0.25">
      <c r="B36" s="48"/>
      <c r="C36" s="35" t="s">
        <v>249</v>
      </c>
      <c r="D36" s="40">
        <f>((COUNTIFS(maximalni_KB_LS!B2:B163, "&gt;=0,01",maximalni_KB_LS!B2:B163,"&lt;0,02"))/$D$28)*100</f>
        <v>41.975308641975303</v>
      </c>
      <c r="E36" s="40">
        <f>((COUNTIFS(maximalni_KB_LS!C2:C163, "&gt;=0,01",maximalni_KB_LS!C2:C163,"&lt;0,02"))/$D$28)*100</f>
        <v>7.4074074074074066</v>
      </c>
      <c r="F36" s="40">
        <f>((COUNTIFS(maximalni_KB_LS!D2:D163, "&gt;=0,01",maximalni_KB_LS!D2:D163,"&lt;0,02"))/$D$28)*100</f>
        <v>8.6419753086419746</v>
      </c>
      <c r="G36" s="40">
        <f>((COUNTIFS(maximalni_KB_LS!E2:E163, "&gt;=0,01",maximalni_KB_LS!E2:E163,"&lt;0,02"))/$D$28)*100</f>
        <v>7.4074074074074066</v>
      </c>
      <c r="H36" s="41"/>
      <c r="I36" s="41"/>
      <c r="J36" s="48"/>
      <c r="K36" s="35" t="s">
        <v>245</v>
      </c>
      <c r="L36" s="40">
        <f>((COUNTIFS(maximalni_KB_FTG!B2:B97, "&gt;=0,05",maximalni_KB_FTG!B2:B97,"&lt;0,10"))/$L$28)*100</f>
        <v>23.958333333333336</v>
      </c>
      <c r="M36" s="40">
        <f>((COUNTIFS(maximalni_KB_FTG!C2:C97, "&gt;=0,05",maximalni_KB_FTG!C2:C97,"&lt;0,10"))/$L$28)*100</f>
        <v>4.1666666666666661</v>
      </c>
      <c r="N36" s="40">
        <f>((COUNTIFS(maximalni_KB_FTG!D2:D97, "&gt;=0,05",maximalni_KB_FTG!D2:D97,"&lt;0,10"))/$L$28)*100</f>
        <v>5.2083333333333339</v>
      </c>
      <c r="O36" s="40">
        <f>((COUNTIFS(maximalni_KB_FTG!E2:E97, "&gt;=0,05",maximalni_KB_FTG!E2:E97,"&lt;0,10"))/$L$28)*100</f>
        <v>3.125</v>
      </c>
      <c r="R36" s="17" t="s">
        <v>147</v>
      </c>
      <c r="S36" s="19">
        <f>(MAX(D34,D22))^2/(MIN(D34,D22))^2</f>
        <v>1.2333741391724449</v>
      </c>
      <c r="T36" s="19">
        <f>(MAX(E34,E22))^2/(MIN(E34,E22))^2</f>
        <v>1.303726973505178</v>
      </c>
      <c r="U36" s="19">
        <f>(MAX(F34,F22))^2/(MIN(F34,F22))^2</f>
        <v>1.173800984196814</v>
      </c>
      <c r="V36" s="19">
        <f>(MAX(G34,G22))^2/(MIN(G34,G22))^2</f>
        <v>1.1697906193594301</v>
      </c>
      <c r="W36" s="19"/>
      <c r="X36" s="19"/>
    </row>
    <row r="37" spans="2:27" ht="15.75" x14ac:dyDescent="0.25">
      <c r="B37" s="48"/>
      <c r="C37" s="35" t="s">
        <v>250</v>
      </c>
      <c r="D37" s="40">
        <f>((COUNTIFS(maximalni_KB_LS!B2:B163, "&gt;=0,02",maximalni_KB_LS!B2:B163,"&lt;0,03"))/$D$28)*100</f>
        <v>16.666666666666664</v>
      </c>
      <c r="E37" s="40">
        <f>((COUNTIFS(maximalni_KB_LS!C2:C163, "&gt;=0,02",maximalni_KB_LS!C2:C163,"&lt;0,03"))/$D$28)*100</f>
        <v>0.61728395061728392</v>
      </c>
      <c r="F37" s="40">
        <f>((COUNTIFS(maximalni_KB_LS!D2:D163, "&gt;=0,02",maximalni_KB_LS!D2:D163,"&lt;0,03"))/$D$28)*100</f>
        <v>2.4691358024691357</v>
      </c>
      <c r="G37" s="40">
        <f>((COUNTIFS(maximalni_KB_LS!E2:E163, "&gt;=0,02",maximalni_KB_LS!E2:E163,"&lt;0,03"))/$D$28)*100</f>
        <v>1.8518518518518516</v>
      </c>
      <c r="H37" s="41"/>
      <c r="I37" s="41"/>
      <c r="J37" s="48"/>
      <c r="K37" s="35" t="s">
        <v>246</v>
      </c>
      <c r="L37" s="40">
        <f>((COUNTIFS(maximalni_KB_FTG!B2:B97, "&gt;=0,10",maximalni_KB_FTG!B2:B97,"&lt;0,15"))/$L$28)*100</f>
        <v>3.125</v>
      </c>
      <c r="M37" s="40">
        <f>((COUNTIFS(maximalni_KB_FTG!C2:C97, "&gt;=0,10",maximalni_KB_FTG!C2:C97,"&lt;0,15"))/$L$28)*100</f>
        <v>0</v>
      </c>
      <c r="N37" s="40">
        <f>((COUNTIFS(maximalni_KB_FTG!D2:D97, "&gt;=0,10",maximalni_KB_FTG!D2:D97,"&lt;0,15"))/$L$28)*100</f>
        <v>0</v>
      </c>
      <c r="O37" s="40">
        <f>((COUNTIFS(maximalni_KB_FTG!E2:E97, "&gt;=0,10",maximalni_KB_FTG!E2:E97,"&lt;0,15"))/$L$28)*100</f>
        <v>1.0416666666666665</v>
      </c>
      <c r="R37" s="17" t="s">
        <v>233</v>
      </c>
      <c r="S37" s="19">
        <f>FINV($X$2,MAX(D28,D16),MIN(D28,D16))</f>
        <v>1.2865098270059461</v>
      </c>
      <c r="T37" s="19"/>
      <c r="U37" s="19"/>
      <c r="V37" s="19"/>
      <c r="W37" s="19"/>
      <c r="X37" s="19"/>
      <c r="Y37" s="19"/>
      <c r="Z37" s="19"/>
      <c r="AA37" s="19"/>
    </row>
    <row r="38" spans="2:27" ht="15.75" x14ac:dyDescent="0.25">
      <c r="B38" s="48"/>
      <c r="C38" s="35" t="s">
        <v>251</v>
      </c>
      <c r="D38" s="40">
        <f>((COUNTIFS(maximalni_KB_LS!B2:B163, "&gt;0,03"))/$D$28)*100</f>
        <v>5.5555555555555554</v>
      </c>
      <c r="E38" s="40">
        <f>((COUNTIFS(maximalni_KB_LS!C2:C163, "&gt;0,03"))/$D$28)*100</f>
        <v>0</v>
      </c>
      <c r="F38" s="40">
        <f>((COUNTIFS(maximalni_KB_LS!D2:D163, "&gt;0,03"))/$D$28)*100</f>
        <v>0</v>
      </c>
      <c r="G38" s="40">
        <f>((COUNTIFS(maximalni_KB_LS!E2:E163, "&gt;0,03"))/$D$28)*100</f>
        <v>0</v>
      </c>
      <c r="H38" s="41"/>
      <c r="I38" s="41"/>
      <c r="J38" s="48"/>
      <c r="K38" s="35" t="s">
        <v>247</v>
      </c>
      <c r="L38" s="40">
        <f>((COUNTIFS(maximalni_KB_FTG!B2:B97, "&gt;0,15"))/$L$28)*100</f>
        <v>4.1666666666666661</v>
      </c>
      <c r="M38" s="40">
        <f>((COUNTIFS(maximalni_KB_FTG!C2:C97, "&gt;0,15"))/$L$28)*100</f>
        <v>0</v>
      </c>
      <c r="N38" s="40">
        <f>((COUNTIFS(maximalni_KB_FTG!D2:D97, "&gt;0,15"))/$L$28)*100</f>
        <v>0</v>
      </c>
      <c r="O38" s="40">
        <f>((COUNTIFS(maximalni_KB_FTG!E2:E97, "&gt;0,15"))/$L$28)*100</f>
        <v>0</v>
      </c>
      <c r="W38" s="19"/>
      <c r="X38" s="19"/>
    </row>
    <row r="39" spans="2:27" x14ac:dyDescent="0.25">
      <c r="W39" s="19"/>
      <c r="X39" s="19"/>
    </row>
    <row r="40" spans="2:27" x14ac:dyDescent="0.25">
      <c r="W40" s="19"/>
      <c r="X40" s="19"/>
    </row>
    <row r="41" spans="2:27" x14ac:dyDescent="0.25">
      <c r="W41" s="19"/>
      <c r="X41" s="19"/>
      <c r="Y41" s="19"/>
      <c r="Z41" s="19"/>
      <c r="AA41" s="19"/>
    </row>
    <row r="42" spans="2:27" x14ac:dyDescent="0.25">
      <c r="W42" s="19"/>
      <c r="X42" s="19"/>
    </row>
    <row r="43" spans="2:27" x14ac:dyDescent="0.25">
      <c r="W43" s="19"/>
      <c r="X43" s="19"/>
    </row>
    <row r="44" spans="2:27" x14ac:dyDescent="0.25">
      <c r="W44" s="19"/>
      <c r="X44" s="19"/>
    </row>
    <row r="45" spans="2:27" x14ac:dyDescent="0.25">
      <c r="W45" s="19"/>
      <c r="X45" s="19"/>
      <c r="Y45" s="19"/>
      <c r="Z45" s="19"/>
      <c r="AA45" s="19"/>
    </row>
    <row r="46" spans="2:27" x14ac:dyDescent="0.25">
      <c r="W46" s="19"/>
      <c r="X46" s="19"/>
    </row>
  </sheetData>
  <mergeCells count="68">
    <mergeCell ref="B5:C5"/>
    <mergeCell ref="B6:C6"/>
    <mergeCell ref="D4:G4"/>
    <mergeCell ref="L4:O4"/>
    <mergeCell ref="D16:G16"/>
    <mergeCell ref="L16:O16"/>
    <mergeCell ref="J8:K8"/>
    <mergeCell ref="J9:K9"/>
    <mergeCell ref="J10:K10"/>
    <mergeCell ref="B18:C18"/>
    <mergeCell ref="J2:K2"/>
    <mergeCell ref="J11:J14"/>
    <mergeCell ref="J3:K3"/>
    <mergeCell ref="J4:K4"/>
    <mergeCell ref="J5:K5"/>
    <mergeCell ref="J6:K6"/>
    <mergeCell ref="J7:K7"/>
    <mergeCell ref="B7:C7"/>
    <mergeCell ref="B8:C8"/>
    <mergeCell ref="B9:C9"/>
    <mergeCell ref="B10:C10"/>
    <mergeCell ref="B11:B14"/>
    <mergeCell ref="B3:C3"/>
    <mergeCell ref="B2:C2"/>
    <mergeCell ref="B4:C4"/>
    <mergeCell ref="B23:B26"/>
    <mergeCell ref="B15:C15"/>
    <mergeCell ref="J15:K15"/>
    <mergeCell ref="B27:C27"/>
    <mergeCell ref="J27:K27"/>
    <mergeCell ref="B16:C16"/>
    <mergeCell ref="B17:C17"/>
    <mergeCell ref="B19:C19"/>
    <mergeCell ref="B20:C20"/>
    <mergeCell ref="B21:C21"/>
    <mergeCell ref="B22:C22"/>
    <mergeCell ref="J16:K16"/>
    <mergeCell ref="J17:K17"/>
    <mergeCell ref="J18:K18"/>
    <mergeCell ref="J19:K19"/>
    <mergeCell ref="J20:K20"/>
    <mergeCell ref="B35:B38"/>
    <mergeCell ref="J23:J26"/>
    <mergeCell ref="J35:J38"/>
    <mergeCell ref="B28:C28"/>
    <mergeCell ref="B29:C29"/>
    <mergeCell ref="B30:C30"/>
    <mergeCell ref="B31:C31"/>
    <mergeCell ref="B32:C32"/>
    <mergeCell ref="B33:C33"/>
    <mergeCell ref="B34:C34"/>
    <mergeCell ref="J28:K28"/>
    <mergeCell ref="J29:K29"/>
    <mergeCell ref="J30:K30"/>
    <mergeCell ref="J31:K31"/>
    <mergeCell ref="J32:K32"/>
    <mergeCell ref="J33:K33"/>
    <mergeCell ref="J34:K34"/>
    <mergeCell ref="L3:O3"/>
    <mergeCell ref="L15:O15"/>
    <mergeCell ref="L27:O27"/>
    <mergeCell ref="D3:G3"/>
    <mergeCell ref="D15:G15"/>
    <mergeCell ref="D27:G27"/>
    <mergeCell ref="D28:G28"/>
    <mergeCell ref="L28:O28"/>
    <mergeCell ref="J21:K21"/>
    <mergeCell ref="J22:K22"/>
  </mergeCells>
  <conditionalFormatting sqref="S4:V4">
    <cfRule type="cellIs" dxfId="17" priority="17" operator="lessThan">
      <formula>$S$5</formula>
    </cfRule>
    <cfRule type="cellIs" dxfId="16" priority="18" operator="greaterThan">
      <formula>$S$5</formula>
    </cfRule>
  </conditionalFormatting>
  <conditionalFormatting sqref="S8:V8">
    <cfRule type="cellIs" dxfId="15" priority="15" operator="lessThan">
      <formula>$S$9</formula>
    </cfRule>
    <cfRule type="cellIs" dxfId="14" priority="16" operator="greaterThan">
      <formula>$S$9</formula>
    </cfRule>
  </conditionalFormatting>
  <conditionalFormatting sqref="S12:V12">
    <cfRule type="cellIs" dxfId="13" priority="13" operator="lessThan">
      <formula>$S$13</formula>
    </cfRule>
    <cfRule type="cellIs" dxfId="12" priority="14" operator="greaterThan">
      <formula>$S$13</formula>
    </cfRule>
  </conditionalFormatting>
  <conditionalFormatting sqref="S16:V16">
    <cfRule type="cellIs" dxfId="11" priority="11" operator="lessThan">
      <formula>$S$17</formula>
    </cfRule>
    <cfRule type="cellIs" dxfId="10" priority="12" operator="greaterThan">
      <formula>$S$17</formula>
    </cfRule>
  </conditionalFormatting>
  <conditionalFormatting sqref="S20:V20">
    <cfRule type="cellIs" dxfId="9" priority="9" operator="lessThan">
      <formula>$S$21</formula>
    </cfRule>
    <cfRule type="cellIs" dxfId="8" priority="10" operator="greaterThan">
      <formula>$S$21</formula>
    </cfRule>
  </conditionalFormatting>
  <conditionalFormatting sqref="S24:V24">
    <cfRule type="cellIs" dxfId="7" priority="7" operator="lessThan">
      <formula>$S$25</formula>
    </cfRule>
    <cfRule type="cellIs" dxfId="6" priority="8" operator="greaterThan">
      <formula>$S$25</formula>
    </cfRule>
  </conditionalFormatting>
  <conditionalFormatting sqref="S28:V28">
    <cfRule type="cellIs" dxfId="5" priority="5" operator="lessThan">
      <formula>$S$29</formula>
    </cfRule>
    <cfRule type="cellIs" dxfId="4" priority="6" operator="greaterThan">
      <formula>$S$29</formula>
    </cfRule>
  </conditionalFormatting>
  <conditionalFormatting sqref="S32:V32">
    <cfRule type="cellIs" dxfId="3" priority="3" operator="lessThan">
      <formula>$S$33</formula>
    </cfRule>
    <cfRule type="cellIs" dxfId="2" priority="4" operator="greaterThan">
      <formula>$S$33</formula>
    </cfRule>
  </conditionalFormatting>
  <conditionalFormatting sqref="S36:V36">
    <cfRule type="cellIs" dxfId="1" priority="1" operator="lessThan">
      <formula>$S$37</formula>
    </cfRule>
    <cfRule type="cellIs" dxfId="0" priority="2" operator="greaterThan">
      <formula>$S$37</formula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462EC-94CF-43F0-B98F-6E015EB9E9B3}">
  <dimension ref="A1:M197"/>
  <sheetViews>
    <sheetView workbookViewId="0">
      <selection activeCell="I1" sqref="I1:L1"/>
    </sheetView>
  </sheetViews>
  <sheetFormatPr defaultRowHeight="15" x14ac:dyDescent="0.25"/>
  <cols>
    <col min="3" max="3" width="11.42578125" style="1" customWidth="1"/>
    <col min="4" max="4" width="12.140625" style="1" customWidth="1"/>
    <col min="5" max="5" width="12.7109375" style="1" customWidth="1"/>
    <col min="8" max="8" width="28.42578125" customWidth="1"/>
    <col min="9" max="9" width="12" bestFit="1" customWidth="1"/>
    <col min="13" max="13" width="34.42578125" customWidth="1"/>
    <col min="14" max="14" width="15.5703125" customWidth="1"/>
  </cols>
  <sheetData>
    <row r="1" spans="1:13" ht="15.75" thickBot="1" x14ac:dyDescent="0.3">
      <c r="B1" s="5" t="s">
        <v>138</v>
      </c>
      <c r="C1" s="2" t="s">
        <v>224</v>
      </c>
      <c r="D1" s="2" t="s">
        <v>225</v>
      </c>
      <c r="E1" s="2" t="s">
        <v>226</v>
      </c>
      <c r="H1" s="14" t="s">
        <v>143</v>
      </c>
      <c r="I1" s="7" t="s">
        <v>253</v>
      </c>
      <c r="J1" s="8" t="s">
        <v>0</v>
      </c>
      <c r="K1" s="8" t="s">
        <v>1</v>
      </c>
      <c r="L1" s="9" t="s">
        <v>2</v>
      </c>
    </row>
    <row r="2" spans="1:13" x14ac:dyDescent="0.25">
      <c r="A2" s="17" t="s">
        <v>4</v>
      </c>
      <c r="B2" s="19">
        <f t="shared" ref="B2:B33" si="0">SQRT(C2^2+D2^2+E2^2)</f>
        <v>1.8432037326351094E-2</v>
      </c>
      <c r="C2" s="17">
        <v>6.3E-3</v>
      </c>
      <c r="D2" s="17">
        <v>1.6899999999999998E-2</v>
      </c>
      <c r="E2" s="17">
        <v>3.8E-3</v>
      </c>
      <c r="H2" s="10" t="s">
        <v>144</v>
      </c>
      <c r="I2" s="42">
        <f>COUNT(B2:B187)</f>
        <v>186</v>
      </c>
      <c r="J2" s="43"/>
      <c r="K2" s="43"/>
      <c r="L2" s="44"/>
    </row>
    <row r="3" spans="1:13" x14ac:dyDescent="0.25">
      <c r="A3" s="17" t="s">
        <v>5</v>
      </c>
      <c r="B3" s="19">
        <f t="shared" si="0"/>
        <v>1.4756693396557375E-2</v>
      </c>
      <c r="C3" s="17">
        <v>4.0000000000000001E-3</v>
      </c>
      <c r="D3" s="17">
        <v>1.4E-2</v>
      </c>
      <c r="E3" s="17">
        <v>-2.3999999999999998E-3</v>
      </c>
      <c r="H3" s="11" t="s">
        <v>254</v>
      </c>
      <c r="I3" s="25"/>
      <c r="J3" s="26">
        <f>MIN(C2:C187)</f>
        <v>-2.75E-2</v>
      </c>
      <c r="K3" s="26">
        <f>MIN(D2:D187)</f>
        <v>-2.9600000000000001E-2</v>
      </c>
      <c r="L3" s="27">
        <f>MIN(E2:E187)</f>
        <v>-3.5799999999999998E-2</v>
      </c>
      <c r="M3" s="3"/>
    </row>
    <row r="4" spans="1:13" x14ac:dyDescent="0.25">
      <c r="A4" s="17" t="s">
        <v>6</v>
      </c>
      <c r="B4" s="19">
        <f t="shared" si="0"/>
        <v>2.0758853532890489E-2</v>
      </c>
      <c r="C4" s="17">
        <v>1.5900000000000001E-2</v>
      </c>
      <c r="D4" s="17">
        <v>-1.1599999999999999E-2</v>
      </c>
      <c r="E4" s="17">
        <v>-6.6E-3</v>
      </c>
      <c r="H4" s="11" t="s">
        <v>255</v>
      </c>
      <c r="I4" s="25">
        <f>MAX(B2:B187)</f>
        <v>3.89245423865201E-2</v>
      </c>
      <c r="J4" s="26">
        <f>MAX(C2:C187)</f>
        <v>3.04E-2</v>
      </c>
      <c r="K4" s="26">
        <f>MAX(D2:D187)</f>
        <v>2.69E-2</v>
      </c>
      <c r="L4" s="27">
        <f>MAX(E2:E187)</f>
        <v>2.7799999999999998E-2</v>
      </c>
      <c r="M4" s="4"/>
    </row>
    <row r="5" spans="1:13" x14ac:dyDescent="0.25">
      <c r="A5" s="17" t="s">
        <v>7</v>
      </c>
      <c r="B5" s="19">
        <f t="shared" si="0"/>
        <v>9.3728330829050827E-3</v>
      </c>
      <c r="C5" s="17">
        <v>7.1999999999999998E-3</v>
      </c>
      <c r="D5" s="17">
        <v>2.3999999999999998E-3</v>
      </c>
      <c r="E5" s="17">
        <v>-5.4999999999999997E-3</v>
      </c>
      <c r="H5" s="11" t="s">
        <v>256</v>
      </c>
      <c r="I5" s="25"/>
      <c r="J5" s="26" cm="1">
        <f t="array" ref="J5">MAX(ABS(C2:C187))</f>
        <v>3.04E-2</v>
      </c>
      <c r="K5" s="26" cm="1">
        <f t="array" ref="K5">MAX(ABS(D2:D187))</f>
        <v>2.9600000000000001E-2</v>
      </c>
      <c r="L5" s="27" cm="1">
        <f t="array" ref="L5">MAX(ABS(E2:E187))</f>
        <v>3.5799999999999998E-2</v>
      </c>
      <c r="M5" s="3"/>
    </row>
    <row r="6" spans="1:13" x14ac:dyDescent="0.25">
      <c r="A6" s="17" t="s">
        <v>134</v>
      </c>
      <c r="B6" s="19">
        <f t="shared" si="0"/>
        <v>1.0611785900591851E-2</v>
      </c>
      <c r="C6" s="17">
        <v>4.7999999999999996E-3</v>
      </c>
      <c r="D6" s="17">
        <v>-9.1000000000000004E-3</v>
      </c>
      <c r="E6" s="17">
        <v>-2.5999999999999999E-3</v>
      </c>
      <c r="H6" s="11" t="s">
        <v>257</v>
      </c>
      <c r="I6" s="25" cm="1">
        <f t="array" ref="I6">AVERAGE(ABS(B2:B187))</f>
        <v>1.4793062323055869E-2</v>
      </c>
      <c r="J6" s="26" cm="1">
        <f t="array" ref="J6">AVERAGE(ABS(C2:C187))</f>
        <v>8.2505376344085991E-3</v>
      </c>
      <c r="K6" s="26" cm="1">
        <f t="array" ref="K6">AVERAGE(ABS(D2:D187))</f>
        <v>6.9010752688172033E-3</v>
      </c>
      <c r="L6" s="27" cm="1">
        <f t="array" ref="L6">AVERAGE(ABS(E2:E187))</f>
        <v>6.7021505376344071E-3</v>
      </c>
      <c r="M6" s="3"/>
    </row>
    <row r="7" spans="1:13" x14ac:dyDescent="0.25">
      <c r="A7" s="17" t="s">
        <v>8</v>
      </c>
      <c r="B7" s="19">
        <f t="shared" si="0"/>
        <v>9.3978720995765846E-3</v>
      </c>
      <c r="C7" s="17">
        <v>5.5999999999999999E-3</v>
      </c>
      <c r="D7" s="17">
        <v>-4.0000000000000001E-3</v>
      </c>
      <c r="E7" s="17">
        <v>-6.4000000000000003E-3</v>
      </c>
      <c r="H7" s="11" t="s">
        <v>258</v>
      </c>
      <c r="I7" s="25" cm="1">
        <f t="array" ref="I7">MEDIAN(ABS(B2:B187))</f>
        <v>1.3246692297060939E-2</v>
      </c>
      <c r="J7" s="26" cm="1">
        <f t="array" ref="J7">MEDIAN(ABS(C2:C187))</f>
        <v>6.5500000000000003E-3</v>
      </c>
      <c r="K7" s="26" cm="1">
        <f t="array" ref="K7">MEDIAN(ABS(D2:D187))</f>
        <v>5.4999999999999997E-3</v>
      </c>
      <c r="L7" s="27" cm="1">
        <f t="array" ref="L7">MEDIAN(ABS(E2:E187))</f>
        <v>4.7999999999999996E-3</v>
      </c>
      <c r="M7" s="3"/>
    </row>
    <row r="8" spans="1:13" ht="15.75" thickBot="1" x14ac:dyDescent="0.3">
      <c r="A8" s="17" t="s">
        <v>9</v>
      </c>
      <c r="B8" s="19">
        <f t="shared" si="0"/>
        <v>1.1643023662262308E-2</v>
      </c>
      <c r="C8" s="17">
        <v>-7.6E-3</v>
      </c>
      <c r="D8" s="17">
        <v>5.9999999999999995E-4</v>
      </c>
      <c r="E8" s="17">
        <v>-8.8000000000000005E-3</v>
      </c>
      <c r="H8" s="12" t="s">
        <v>259</v>
      </c>
      <c r="I8" s="28">
        <f>SQRT(SUMSQ(B2:B187)/COUNT(B2:B187))</f>
        <v>1.6617438048984207E-2</v>
      </c>
      <c r="J8" s="29">
        <f>SQRT(SUMSQ(C2:C187)/COUNT(C2:C187))</f>
        <v>1.0755133807898739E-2</v>
      </c>
      <c r="K8" s="29">
        <f>SQRT(SUMSQ(D2:D187)/COUNT(D2:D187))</f>
        <v>8.7420378520372266E-3</v>
      </c>
      <c r="L8" s="30">
        <f>SQRT(SUMSQ(E2:E187)/COUNT(E2:E187))</f>
        <v>9.1675033831229037E-3</v>
      </c>
      <c r="M8" s="3"/>
    </row>
    <row r="9" spans="1:13" x14ac:dyDescent="0.25">
      <c r="A9" s="17" t="s">
        <v>10</v>
      </c>
      <c r="B9" s="19">
        <f t="shared" si="0"/>
        <v>1.4663219291819924E-2</v>
      </c>
      <c r="C9" s="17">
        <v>-2.5999999999999999E-3</v>
      </c>
      <c r="D9" s="17">
        <v>1.12E-2</v>
      </c>
      <c r="E9" s="17">
        <v>9.1000000000000004E-3</v>
      </c>
    </row>
    <row r="10" spans="1:13" x14ac:dyDescent="0.25">
      <c r="A10" s="17" t="s">
        <v>11</v>
      </c>
      <c r="B10" s="19">
        <f t="shared" si="0"/>
        <v>2.6383328069066646E-2</v>
      </c>
      <c r="C10" s="17">
        <v>-1.84E-2</v>
      </c>
      <c r="D10" s="17">
        <v>3.3999999999999998E-3</v>
      </c>
      <c r="E10" s="17">
        <v>-1.8599999999999998E-2</v>
      </c>
      <c r="H10" s="13"/>
    </row>
    <row r="11" spans="1:13" x14ac:dyDescent="0.25">
      <c r="A11" s="17" t="s">
        <v>12</v>
      </c>
      <c r="B11" s="19">
        <f t="shared" si="0"/>
        <v>1.9656042327996753E-2</v>
      </c>
      <c r="C11" s="17">
        <v>-1.9E-2</v>
      </c>
      <c r="D11" s="17">
        <v>-5.9999999999999995E-4</v>
      </c>
      <c r="E11" s="17">
        <v>-5.0000000000000001E-3</v>
      </c>
      <c r="H11" s="13"/>
    </row>
    <row r="12" spans="1:13" x14ac:dyDescent="0.25">
      <c r="A12" s="17" t="s">
        <v>13</v>
      </c>
      <c r="B12" s="19">
        <f t="shared" si="0"/>
        <v>1.2675567048459804E-2</v>
      </c>
      <c r="C12" s="17">
        <v>1.0699999999999999E-2</v>
      </c>
      <c r="D12" s="17">
        <v>3.7000000000000002E-3</v>
      </c>
      <c r="E12" s="17">
        <v>-5.7000000000000002E-3</v>
      </c>
    </row>
    <row r="13" spans="1:13" x14ac:dyDescent="0.25">
      <c r="A13" s="17" t="s">
        <v>14</v>
      </c>
      <c r="B13" s="19">
        <f t="shared" si="0"/>
        <v>3.1772472362093573E-2</v>
      </c>
      <c r="C13" s="17">
        <v>1.61E-2</v>
      </c>
      <c r="D13" s="17">
        <v>9.1999999999999998E-3</v>
      </c>
      <c r="E13" s="17">
        <v>2.58E-2</v>
      </c>
    </row>
    <row r="14" spans="1:13" x14ac:dyDescent="0.25">
      <c r="A14" s="17" t="s">
        <v>15</v>
      </c>
      <c r="B14" s="19">
        <f t="shared" si="0"/>
        <v>1.9977487329491665E-2</v>
      </c>
      <c r="C14" s="17">
        <v>5.4000000000000003E-3</v>
      </c>
      <c r="D14" s="17">
        <v>1.37E-2</v>
      </c>
      <c r="E14" s="17">
        <v>1.35E-2</v>
      </c>
    </row>
    <row r="15" spans="1:13" x14ac:dyDescent="0.25">
      <c r="A15" s="17" t="s">
        <v>16</v>
      </c>
      <c r="B15" s="19">
        <f t="shared" si="0"/>
        <v>1.888014830450227E-2</v>
      </c>
      <c r="C15" s="17">
        <v>1.4E-3</v>
      </c>
      <c r="D15" s="17">
        <v>1.8499999999999999E-2</v>
      </c>
      <c r="E15" s="17">
        <v>3.5000000000000001E-3</v>
      </c>
    </row>
    <row r="16" spans="1:13" x14ac:dyDescent="0.25">
      <c r="A16" s="17" t="s">
        <v>17</v>
      </c>
      <c r="B16" s="19">
        <f t="shared" si="0"/>
        <v>5.3637673327615546E-3</v>
      </c>
      <c r="C16" s="17">
        <v>5.0000000000000001E-3</v>
      </c>
      <c r="D16" s="17">
        <v>1.6000000000000001E-3</v>
      </c>
      <c r="E16" s="17">
        <v>1.1000000000000001E-3</v>
      </c>
    </row>
    <row r="17" spans="1:5" x14ac:dyDescent="0.25">
      <c r="A17" s="17" t="s">
        <v>18</v>
      </c>
      <c r="B17" s="19">
        <f t="shared" si="0"/>
        <v>1.4527560015363901E-2</v>
      </c>
      <c r="C17" s="17">
        <v>-1.1999999999999999E-3</v>
      </c>
      <c r="D17" s="17">
        <v>-1.2E-2</v>
      </c>
      <c r="E17" s="17">
        <v>8.0999999999999996E-3</v>
      </c>
    </row>
    <row r="18" spans="1:5" x14ac:dyDescent="0.25">
      <c r="A18" s="17" t="s">
        <v>19</v>
      </c>
      <c r="B18" s="19">
        <f t="shared" si="0"/>
        <v>1.0629205050237765E-2</v>
      </c>
      <c r="C18" s="17">
        <v>-1.1000000000000001E-3</v>
      </c>
      <c r="D18" s="17">
        <v>1.04E-2</v>
      </c>
      <c r="E18" s="17">
        <v>1.9E-3</v>
      </c>
    </row>
    <row r="19" spans="1:5" x14ac:dyDescent="0.25">
      <c r="A19" s="17" t="s">
        <v>20</v>
      </c>
      <c r="B19" s="19">
        <f t="shared" si="0"/>
        <v>1.2792575972023773E-2</v>
      </c>
      <c r="C19" s="17">
        <v>-6.1000000000000004E-3</v>
      </c>
      <c r="D19" s="17">
        <v>1.12E-2</v>
      </c>
      <c r="E19" s="17">
        <v>1E-3</v>
      </c>
    </row>
    <row r="20" spans="1:5" x14ac:dyDescent="0.25">
      <c r="A20" s="17" t="s">
        <v>21</v>
      </c>
      <c r="B20" s="19">
        <f t="shared" si="0"/>
        <v>1.9342440383777845E-2</v>
      </c>
      <c r="C20" s="17">
        <v>-5.0000000000000001E-3</v>
      </c>
      <c r="D20" s="17">
        <v>-1.72E-2</v>
      </c>
      <c r="E20" s="17">
        <v>-7.3000000000000001E-3</v>
      </c>
    </row>
    <row r="21" spans="1:5" x14ac:dyDescent="0.25">
      <c r="A21" s="17" t="s">
        <v>24</v>
      </c>
      <c r="B21" s="19">
        <f t="shared" si="0"/>
        <v>1.2376590806841762E-2</v>
      </c>
      <c r="C21" s="17">
        <v>-8.9999999999999993E-3</v>
      </c>
      <c r="D21" s="17">
        <v>6.3E-3</v>
      </c>
      <c r="E21" s="17">
        <v>5.7000000000000002E-3</v>
      </c>
    </row>
    <row r="22" spans="1:5" x14ac:dyDescent="0.25">
      <c r="A22" s="17" t="s">
        <v>22</v>
      </c>
      <c r="B22" s="19">
        <f t="shared" si="0"/>
        <v>1.3424231821597837E-2</v>
      </c>
      <c r="C22" s="17">
        <v>-1.21E-2</v>
      </c>
      <c r="D22" s="17">
        <v>2.5999999999999999E-3</v>
      </c>
      <c r="E22" s="17">
        <v>5.1999999999999998E-3</v>
      </c>
    </row>
    <row r="23" spans="1:5" x14ac:dyDescent="0.25">
      <c r="A23" s="17" t="s">
        <v>23</v>
      </c>
      <c r="B23" s="19">
        <f t="shared" si="0"/>
        <v>2.0302955449884631E-2</v>
      </c>
      <c r="C23" s="17">
        <v>-1.5900000000000001E-2</v>
      </c>
      <c r="D23" s="17">
        <v>-8.0000000000000004E-4</v>
      </c>
      <c r="E23" s="17">
        <v>1.26E-2</v>
      </c>
    </row>
    <row r="24" spans="1:5" x14ac:dyDescent="0.25">
      <c r="A24" s="17" t="s">
        <v>25</v>
      </c>
      <c r="B24" s="19">
        <f t="shared" si="0"/>
        <v>9.73344748791506E-3</v>
      </c>
      <c r="C24" s="17">
        <v>9.1999999999999998E-3</v>
      </c>
      <c r="D24" s="17">
        <v>-6.9999999999999999E-4</v>
      </c>
      <c r="E24" s="17">
        <v>3.0999999999999999E-3</v>
      </c>
    </row>
    <row r="25" spans="1:5" x14ac:dyDescent="0.25">
      <c r="A25" s="17" t="s">
        <v>135</v>
      </c>
      <c r="B25" s="19">
        <f t="shared" si="0"/>
        <v>3.2954514106568163E-3</v>
      </c>
      <c r="C25" s="17">
        <v>2.5000000000000001E-3</v>
      </c>
      <c r="D25" s="17">
        <v>-1E-3</v>
      </c>
      <c r="E25" s="17">
        <v>1.9E-3</v>
      </c>
    </row>
    <row r="26" spans="1:5" x14ac:dyDescent="0.25">
      <c r="A26" s="17" t="s">
        <v>137</v>
      </c>
      <c r="B26" s="19">
        <f t="shared" si="0"/>
        <v>1.3924798023669858E-2</v>
      </c>
      <c r="C26" s="17">
        <v>-2.9999999999999997E-4</v>
      </c>
      <c r="D26" s="17">
        <v>-3.3999999999999998E-3</v>
      </c>
      <c r="E26" s="17">
        <v>1.35E-2</v>
      </c>
    </row>
    <row r="27" spans="1:5" x14ac:dyDescent="0.25">
      <c r="A27" s="17" t="s">
        <v>136</v>
      </c>
      <c r="B27" s="19">
        <f t="shared" si="0"/>
        <v>1.0809255293497327E-2</v>
      </c>
      <c r="C27" s="17">
        <v>-7.4000000000000003E-3</v>
      </c>
      <c r="D27" s="17">
        <v>-7.1999999999999998E-3</v>
      </c>
      <c r="E27" s="17">
        <v>-3.2000000000000002E-3</v>
      </c>
    </row>
    <row r="28" spans="1:5" x14ac:dyDescent="0.25">
      <c r="A28" s="17" t="s">
        <v>26</v>
      </c>
      <c r="B28" s="19">
        <f t="shared" si="0"/>
        <v>1.0889444430272831E-2</v>
      </c>
      <c r="C28" s="17">
        <v>5.7000000000000002E-3</v>
      </c>
      <c r="D28" s="17">
        <v>8.0000000000000002E-3</v>
      </c>
      <c r="E28" s="17">
        <v>4.7000000000000002E-3</v>
      </c>
    </row>
    <row r="29" spans="1:5" x14ac:dyDescent="0.25">
      <c r="A29" s="17" t="s">
        <v>27</v>
      </c>
      <c r="B29" s="19">
        <f t="shared" si="0"/>
        <v>2.9027056344038744E-2</v>
      </c>
      <c r="C29" s="17">
        <v>-2.2599999999999999E-2</v>
      </c>
      <c r="D29" s="17">
        <v>1.66E-2</v>
      </c>
      <c r="E29" s="17">
        <v>7.4999999999999997E-3</v>
      </c>
    </row>
    <row r="30" spans="1:5" x14ac:dyDescent="0.25">
      <c r="A30" s="17" t="s">
        <v>148</v>
      </c>
      <c r="B30" s="19">
        <f t="shared" si="0"/>
        <v>1.0516653460107925E-2</v>
      </c>
      <c r="C30" s="17">
        <v>-8.8000000000000005E-3</v>
      </c>
      <c r="D30" s="17">
        <v>-5.4000000000000003E-3</v>
      </c>
      <c r="E30" s="17">
        <v>-2E-3</v>
      </c>
    </row>
    <row r="31" spans="1:5" x14ac:dyDescent="0.25">
      <c r="A31" s="17" t="s">
        <v>29</v>
      </c>
      <c r="B31" s="19">
        <f t="shared" si="0"/>
        <v>2.1924871721403526E-2</v>
      </c>
      <c r="C31" s="17">
        <v>-1.89E-2</v>
      </c>
      <c r="D31" s="17">
        <v>-8.2000000000000007E-3</v>
      </c>
      <c r="E31" s="17">
        <v>7.4999999999999997E-3</v>
      </c>
    </row>
    <row r="32" spans="1:5" x14ac:dyDescent="0.25">
      <c r="A32" s="17" t="s">
        <v>30</v>
      </c>
      <c r="B32" s="19">
        <f t="shared" si="0"/>
        <v>1.4804391240439439E-2</v>
      </c>
      <c r="C32" s="17">
        <v>-9.5999999999999992E-3</v>
      </c>
      <c r="D32" s="17">
        <v>-7.4000000000000003E-3</v>
      </c>
      <c r="E32" s="17">
        <v>-8.5000000000000006E-3</v>
      </c>
    </row>
    <row r="33" spans="1:5" x14ac:dyDescent="0.25">
      <c r="A33" s="17" t="s">
        <v>149</v>
      </c>
      <c r="B33" s="19">
        <f t="shared" si="0"/>
        <v>1.3953494186045299E-2</v>
      </c>
      <c r="C33" s="17">
        <v>-2.5000000000000001E-3</v>
      </c>
      <c r="D33" s="17">
        <v>-1.0699999999999999E-2</v>
      </c>
      <c r="E33" s="17">
        <v>-8.6E-3</v>
      </c>
    </row>
    <row r="34" spans="1:5" x14ac:dyDescent="0.25">
      <c r="A34" s="17" t="s">
        <v>31</v>
      </c>
      <c r="B34" s="19">
        <f t="shared" ref="B34:B65" si="1">SQRT(C34^2+D34^2+E34^2)</f>
        <v>1.2046991325638115E-2</v>
      </c>
      <c r="C34" s="17">
        <v>-2.2000000000000001E-3</v>
      </c>
      <c r="D34" s="17">
        <v>-7.7000000000000002E-3</v>
      </c>
      <c r="E34" s="17">
        <v>-8.9999999999999993E-3</v>
      </c>
    </row>
    <row r="35" spans="1:5" x14ac:dyDescent="0.25">
      <c r="A35" s="17" t="s">
        <v>32</v>
      </c>
      <c r="B35" s="19">
        <f t="shared" si="1"/>
        <v>1.2469562943423478E-2</v>
      </c>
      <c r="C35" s="17">
        <v>-1.12E-2</v>
      </c>
      <c r="D35" s="17">
        <v>4.3E-3</v>
      </c>
      <c r="E35" s="17">
        <v>-3.3999999999999998E-3</v>
      </c>
    </row>
    <row r="36" spans="1:5" x14ac:dyDescent="0.25">
      <c r="A36" s="17" t="s">
        <v>151</v>
      </c>
      <c r="B36" s="19">
        <f t="shared" si="1"/>
        <v>9.9373034571758959E-3</v>
      </c>
      <c r="C36" s="17">
        <v>-3.7000000000000002E-3</v>
      </c>
      <c r="D36" s="17">
        <v>-9.1000000000000004E-3</v>
      </c>
      <c r="E36" s="17">
        <v>-1.5E-3</v>
      </c>
    </row>
    <row r="37" spans="1:5" x14ac:dyDescent="0.25">
      <c r="A37" s="17" t="s">
        <v>152</v>
      </c>
      <c r="B37" s="19">
        <f t="shared" si="1"/>
        <v>1.3405968819895114E-2</v>
      </c>
      <c r="C37" s="17">
        <v>0</v>
      </c>
      <c r="D37" s="17">
        <v>-1.34E-2</v>
      </c>
      <c r="E37" s="17">
        <v>4.0000000000000002E-4</v>
      </c>
    </row>
    <row r="38" spans="1:5" x14ac:dyDescent="0.25">
      <c r="A38" s="17" t="s">
        <v>153</v>
      </c>
      <c r="B38" s="19">
        <f t="shared" si="1"/>
        <v>1.4036025078347501E-2</v>
      </c>
      <c r="C38" s="17">
        <v>4.8999999999999998E-3</v>
      </c>
      <c r="D38" s="17">
        <v>-1.2999999999999999E-2</v>
      </c>
      <c r="E38" s="17">
        <v>-2E-3</v>
      </c>
    </row>
    <row r="39" spans="1:5" x14ac:dyDescent="0.25">
      <c r="A39" s="17" t="s">
        <v>33</v>
      </c>
      <c r="B39" s="19">
        <f t="shared" si="1"/>
        <v>1.3318408313308314E-2</v>
      </c>
      <c r="C39" s="17">
        <v>-1.6999999999999999E-3</v>
      </c>
      <c r="D39" s="17">
        <v>-1.32E-2</v>
      </c>
      <c r="E39" s="17">
        <v>-5.0000000000000001E-4</v>
      </c>
    </row>
    <row r="40" spans="1:5" x14ac:dyDescent="0.25">
      <c r="A40" s="17" t="s">
        <v>154</v>
      </c>
      <c r="B40" s="19">
        <f t="shared" si="1"/>
        <v>3.8587562763149471E-3</v>
      </c>
      <c r="C40" s="17">
        <v>1.8E-3</v>
      </c>
      <c r="D40" s="17">
        <v>3.3999999999999998E-3</v>
      </c>
      <c r="E40" s="17">
        <v>-2.9999999999999997E-4</v>
      </c>
    </row>
    <row r="41" spans="1:5" x14ac:dyDescent="0.25">
      <c r="A41" s="17" t="s">
        <v>34</v>
      </c>
      <c r="B41" s="19">
        <f t="shared" si="1"/>
        <v>6.8862181202747281E-3</v>
      </c>
      <c r="C41" s="17">
        <v>-3.0000000000000001E-3</v>
      </c>
      <c r="D41" s="17">
        <v>-6.1000000000000004E-3</v>
      </c>
      <c r="E41" s="17">
        <v>1.1000000000000001E-3</v>
      </c>
    </row>
    <row r="42" spans="1:5" x14ac:dyDescent="0.25">
      <c r="A42" s="17" t="s">
        <v>133</v>
      </c>
      <c r="B42" s="19">
        <f t="shared" si="1"/>
        <v>1.1792794410147241E-2</v>
      </c>
      <c r="C42" s="17">
        <v>-2.3E-3</v>
      </c>
      <c r="D42" s="17">
        <v>-6.3E-3</v>
      </c>
      <c r="E42" s="17">
        <v>-9.7000000000000003E-3</v>
      </c>
    </row>
    <row r="43" spans="1:5" x14ac:dyDescent="0.25">
      <c r="A43" s="17" t="s">
        <v>35</v>
      </c>
      <c r="B43" s="19">
        <f t="shared" si="1"/>
        <v>8.277680834629951E-3</v>
      </c>
      <c r="C43" s="17">
        <v>6.4000000000000003E-3</v>
      </c>
      <c r="D43" s="17">
        <v>-4.0000000000000001E-3</v>
      </c>
      <c r="E43" s="17">
        <v>-3.3999999999999998E-3</v>
      </c>
    </row>
    <row r="44" spans="1:5" x14ac:dyDescent="0.25">
      <c r="A44" s="17" t="s">
        <v>36</v>
      </c>
      <c r="B44" s="19">
        <f t="shared" si="1"/>
        <v>1.0721940122944168E-2</v>
      </c>
      <c r="C44" s="17">
        <v>7.0000000000000001E-3</v>
      </c>
      <c r="D44" s="17">
        <v>8.0000000000000002E-3</v>
      </c>
      <c r="E44" s="17">
        <v>1.4E-3</v>
      </c>
    </row>
    <row r="45" spans="1:5" x14ac:dyDescent="0.25">
      <c r="A45" s="17" t="s">
        <v>156</v>
      </c>
      <c r="B45" s="19">
        <f t="shared" si="1"/>
        <v>1.1890332207301863E-2</v>
      </c>
      <c r="C45" s="17">
        <v>-4.3E-3</v>
      </c>
      <c r="D45" s="17">
        <v>1.0800000000000001E-2</v>
      </c>
      <c r="E45" s="17">
        <v>-2.5000000000000001E-3</v>
      </c>
    </row>
    <row r="46" spans="1:5" x14ac:dyDescent="0.25">
      <c r="A46" s="17" t="s">
        <v>157</v>
      </c>
      <c r="B46" s="19">
        <f t="shared" si="1"/>
        <v>2.0827625884867435E-2</v>
      </c>
      <c r="C46" s="17">
        <v>1.7899999999999999E-2</v>
      </c>
      <c r="D46" s="17">
        <v>1.03E-2</v>
      </c>
      <c r="E46" s="17">
        <v>2.7000000000000001E-3</v>
      </c>
    </row>
    <row r="47" spans="1:5" x14ac:dyDescent="0.25">
      <c r="A47" s="17" t="s">
        <v>37</v>
      </c>
      <c r="B47" s="19">
        <f t="shared" si="1"/>
        <v>1.1721348045340177E-2</v>
      </c>
      <c r="C47" s="17">
        <v>5.0000000000000001E-4</v>
      </c>
      <c r="D47" s="17">
        <v>1.17E-2</v>
      </c>
      <c r="E47" s="17">
        <v>5.0000000000000001E-4</v>
      </c>
    </row>
    <row r="48" spans="1:5" x14ac:dyDescent="0.25">
      <c r="A48" s="17" t="s">
        <v>38</v>
      </c>
      <c r="B48" s="19">
        <f t="shared" si="1"/>
        <v>1.6226521500309302E-2</v>
      </c>
      <c r="C48" s="17">
        <v>1.0500000000000001E-2</v>
      </c>
      <c r="D48" s="17">
        <v>1.1599999999999999E-2</v>
      </c>
      <c r="E48" s="17">
        <v>-4.3E-3</v>
      </c>
    </row>
    <row r="49" spans="1:5" x14ac:dyDescent="0.25">
      <c r="A49" s="17" t="s">
        <v>158</v>
      </c>
      <c r="B49" s="19">
        <f t="shared" si="1"/>
        <v>1.4400347218036099E-2</v>
      </c>
      <c r="C49" s="17">
        <v>1.18E-2</v>
      </c>
      <c r="D49" s="17">
        <v>-7.7999999999999996E-3</v>
      </c>
      <c r="E49" s="17">
        <v>-2.7000000000000001E-3</v>
      </c>
    </row>
    <row r="50" spans="1:5" x14ac:dyDescent="0.25">
      <c r="A50" s="17" t="s">
        <v>159</v>
      </c>
      <c r="B50" s="19">
        <f t="shared" si="1"/>
        <v>6.3442887702247607E-3</v>
      </c>
      <c r="C50" s="17">
        <v>-4.3E-3</v>
      </c>
      <c r="D50" s="17">
        <v>2.3999999999999998E-3</v>
      </c>
      <c r="E50" s="17">
        <v>4.0000000000000001E-3</v>
      </c>
    </row>
    <row r="51" spans="1:5" x14ac:dyDescent="0.25">
      <c r="A51" s="17" t="s">
        <v>160</v>
      </c>
      <c r="B51" s="19">
        <f t="shared" si="1"/>
        <v>1.2457126474432215E-2</v>
      </c>
      <c r="C51" s="17">
        <v>-7.9000000000000008E-3</v>
      </c>
      <c r="D51" s="17">
        <v>-2.0999999999999999E-3</v>
      </c>
      <c r="E51" s="17">
        <v>9.4000000000000004E-3</v>
      </c>
    </row>
    <row r="52" spans="1:5" x14ac:dyDescent="0.25">
      <c r="A52" s="17" t="s">
        <v>161</v>
      </c>
      <c r="B52" s="19">
        <f t="shared" si="1"/>
        <v>9.3434469014384621E-3</v>
      </c>
      <c r="C52" s="17">
        <v>-6.4999999999999997E-3</v>
      </c>
      <c r="D52" s="17">
        <v>5.5999999999999999E-3</v>
      </c>
      <c r="E52" s="17">
        <v>3.7000000000000002E-3</v>
      </c>
    </row>
    <row r="53" spans="1:5" x14ac:dyDescent="0.25">
      <c r="A53" s="17" t="s">
        <v>162</v>
      </c>
      <c r="B53" s="19">
        <f t="shared" si="1"/>
        <v>3.1638584039112749E-3</v>
      </c>
      <c r="C53" s="17">
        <v>-1E-3</v>
      </c>
      <c r="D53" s="17">
        <v>1.5E-3</v>
      </c>
      <c r="E53" s="17">
        <v>2.5999999999999999E-3</v>
      </c>
    </row>
    <row r="54" spans="1:5" x14ac:dyDescent="0.25">
      <c r="A54" s="17" t="s">
        <v>163</v>
      </c>
      <c r="B54" s="19">
        <f t="shared" si="1"/>
        <v>2.8600699292150181E-3</v>
      </c>
      <c r="C54" s="17">
        <v>2.3999999999999998E-3</v>
      </c>
      <c r="D54" s="17">
        <v>1.1000000000000001E-3</v>
      </c>
      <c r="E54" s="17">
        <v>-1.1000000000000001E-3</v>
      </c>
    </row>
    <row r="55" spans="1:5" x14ac:dyDescent="0.25">
      <c r="A55" s="17" t="s">
        <v>39</v>
      </c>
      <c r="B55" s="19">
        <f t="shared" si="1"/>
        <v>1.1270314991161516E-2</v>
      </c>
      <c r="C55" s="17">
        <v>-9.7999999999999997E-3</v>
      </c>
      <c r="D55" s="17">
        <v>1.6999999999999999E-3</v>
      </c>
      <c r="E55" s="17">
        <v>5.3E-3</v>
      </c>
    </row>
    <row r="56" spans="1:5" x14ac:dyDescent="0.25">
      <c r="A56" s="17" t="s">
        <v>40</v>
      </c>
      <c r="B56" s="19">
        <f t="shared" si="1"/>
        <v>1.139912277326637E-2</v>
      </c>
      <c r="C56" s="17">
        <v>7.7000000000000002E-3</v>
      </c>
      <c r="D56" s="17">
        <v>6.8999999999999999E-3</v>
      </c>
      <c r="E56" s="17">
        <v>-4.7999999999999996E-3</v>
      </c>
    </row>
    <row r="57" spans="1:5" x14ac:dyDescent="0.25">
      <c r="A57" s="17" t="s">
        <v>41</v>
      </c>
      <c r="B57" s="19">
        <f t="shared" si="1"/>
        <v>1.6374980916019414E-2</v>
      </c>
      <c r="C57" s="17">
        <v>8.3000000000000001E-3</v>
      </c>
      <c r="D57" s="17">
        <v>1.37E-2</v>
      </c>
      <c r="E57" s="17">
        <v>-3.3999999999999998E-3</v>
      </c>
    </row>
    <row r="58" spans="1:5" x14ac:dyDescent="0.25">
      <c r="A58" s="17" t="s">
        <v>42</v>
      </c>
      <c r="B58" s="19">
        <f t="shared" si="1"/>
        <v>1.4807430567117308E-2</v>
      </c>
      <c r="C58" s="17">
        <v>2.0999999999999999E-3</v>
      </c>
      <c r="D58" s="17">
        <v>1.46E-2</v>
      </c>
      <c r="E58" s="17">
        <v>1.2999999999999999E-3</v>
      </c>
    </row>
    <row r="59" spans="1:5" x14ac:dyDescent="0.25">
      <c r="A59" s="17" t="s">
        <v>43</v>
      </c>
      <c r="B59" s="19">
        <f t="shared" si="1"/>
        <v>1.6394206293688023E-2</v>
      </c>
      <c r="C59" s="17">
        <v>8.8000000000000005E-3</v>
      </c>
      <c r="D59" s="17">
        <v>1.3299999999999999E-2</v>
      </c>
      <c r="E59" s="17">
        <v>-3.8E-3</v>
      </c>
    </row>
    <row r="60" spans="1:5" x14ac:dyDescent="0.25">
      <c r="A60" s="17" t="s">
        <v>166</v>
      </c>
      <c r="B60" s="19">
        <f t="shared" si="1"/>
        <v>2.2891046284519195E-3</v>
      </c>
      <c r="C60" s="17">
        <v>-2.2000000000000001E-3</v>
      </c>
      <c r="D60" s="17">
        <v>5.9999999999999995E-4</v>
      </c>
      <c r="E60" s="17">
        <v>-2.0000000000000001E-4</v>
      </c>
    </row>
    <row r="61" spans="1:5" x14ac:dyDescent="0.25">
      <c r="A61" s="17" t="s">
        <v>45</v>
      </c>
      <c r="B61" s="19">
        <f t="shared" si="1"/>
        <v>1.7315022379425327E-2</v>
      </c>
      <c r="C61" s="17">
        <v>-6.6E-3</v>
      </c>
      <c r="D61" s="17">
        <v>1.6E-2</v>
      </c>
      <c r="E61" s="17">
        <v>5.0000000000000001E-4</v>
      </c>
    </row>
    <row r="62" spans="1:5" x14ac:dyDescent="0.25">
      <c r="A62" s="17" t="s">
        <v>46</v>
      </c>
      <c r="B62" s="19">
        <f t="shared" si="1"/>
        <v>1.3566134305689296E-2</v>
      </c>
      <c r="C62" s="17">
        <v>5.1999999999999998E-3</v>
      </c>
      <c r="D62" s="17">
        <v>1.0999999999999999E-2</v>
      </c>
      <c r="E62" s="17">
        <v>6.0000000000000001E-3</v>
      </c>
    </row>
    <row r="63" spans="1:5" x14ac:dyDescent="0.25">
      <c r="A63" s="17" t="s">
        <v>47</v>
      </c>
      <c r="B63" s="19">
        <f t="shared" si="1"/>
        <v>1.9141838992113584E-2</v>
      </c>
      <c r="C63" s="17">
        <v>4.0000000000000002E-4</v>
      </c>
      <c r="D63" s="17">
        <v>1.9099999999999999E-2</v>
      </c>
      <c r="E63" s="17">
        <v>1.1999999999999999E-3</v>
      </c>
    </row>
    <row r="64" spans="1:5" x14ac:dyDescent="0.25">
      <c r="A64" s="17" t="s">
        <v>51</v>
      </c>
      <c r="B64" s="19">
        <f t="shared" si="1"/>
        <v>1.0785638599545231E-2</v>
      </c>
      <c r="C64" s="17">
        <v>-5.9999999999999995E-4</v>
      </c>
      <c r="D64" s="17">
        <v>1.9E-3</v>
      </c>
      <c r="E64" s="17">
        <v>-1.06E-2</v>
      </c>
    </row>
    <row r="65" spans="1:5" x14ac:dyDescent="0.25">
      <c r="A65" s="17" t="s">
        <v>53</v>
      </c>
      <c r="B65" s="19">
        <f t="shared" si="1"/>
        <v>8.3456575534825283E-3</v>
      </c>
      <c r="C65" s="17">
        <v>4.0000000000000001E-3</v>
      </c>
      <c r="D65" s="17">
        <v>-3.8999999999999998E-3</v>
      </c>
      <c r="E65" s="17">
        <v>-6.1999999999999998E-3</v>
      </c>
    </row>
    <row r="66" spans="1:5" x14ac:dyDescent="0.25">
      <c r="A66" s="17" t="s">
        <v>168</v>
      </c>
      <c r="B66" s="19">
        <f t="shared" ref="B66:B97" si="2">SQRT(C66^2+D66^2+E66^2)</f>
        <v>8.6544786093675219E-3</v>
      </c>
      <c r="C66" s="17">
        <v>-1.5E-3</v>
      </c>
      <c r="D66" s="17">
        <v>-7.9000000000000008E-3</v>
      </c>
      <c r="E66" s="17">
        <v>-3.2000000000000002E-3</v>
      </c>
    </row>
    <row r="67" spans="1:5" x14ac:dyDescent="0.25">
      <c r="A67" s="17" t="s">
        <v>169</v>
      </c>
      <c r="B67" s="19">
        <f t="shared" si="2"/>
        <v>1.7981379257442962E-2</v>
      </c>
      <c r="C67" s="17">
        <v>-1.5699999999999999E-2</v>
      </c>
      <c r="D67" s="17">
        <v>-7.7999999999999996E-3</v>
      </c>
      <c r="E67" s="17">
        <v>-4.0000000000000001E-3</v>
      </c>
    </row>
    <row r="68" spans="1:5" x14ac:dyDescent="0.25">
      <c r="A68" s="17" t="s">
        <v>170</v>
      </c>
      <c r="B68" s="19">
        <f t="shared" si="2"/>
        <v>2.783433131943356E-2</v>
      </c>
      <c r="C68" s="17">
        <v>-2.63E-2</v>
      </c>
      <c r="D68" s="17">
        <v>-9.1000000000000004E-3</v>
      </c>
      <c r="E68" s="17">
        <v>-5.0000000000000001E-4</v>
      </c>
    </row>
    <row r="69" spans="1:5" x14ac:dyDescent="0.25">
      <c r="A69" s="17" t="s">
        <v>171</v>
      </c>
      <c r="B69" s="19">
        <f t="shared" si="2"/>
        <v>2.7218008744211986E-2</v>
      </c>
      <c r="C69" s="17">
        <v>-2.4500000000000001E-2</v>
      </c>
      <c r="D69" s="17">
        <v>-7.6E-3</v>
      </c>
      <c r="E69" s="17">
        <v>9.1000000000000004E-3</v>
      </c>
    </row>
    <row r="70" spans="1:5" x14ac:dyDescent="0.25">
      <c r="A70" s="17" t="s">
        <v>172</v>
      </c>
      <c r="B70" s="19">
        <f t="shared" si="2"/>
        <v>2.3367926737303847E-2</v>
      </c>
      <c r="C70" s="17">
        <v>-2.29E-2</v>
      </c>
      <c r="D70" s="17">
        <v>-4.1000000000000003E-3</v>
      </c>
      <c r="E70" s="17">
        <v>2.2000000000000001E-3</v>
      </c>
    </row>
    <row r="71" spans="1:5" x14ac:dyDescent="0.25">
      <c r="A71" s="17" t="s">
        <v>173</v>
      </c>
      <c r="B71" s="19">
        <f t="shared" si="2"/>
        <v>2.3727621035409343E-2</v>
      </c>
      <c r="C71" s="17">
        <v>-8.9999999999999993E-3</v>
      </c>
      <c r="D71" s="17">
        <v>-8.6E-3</v>
      </c>
      <c r="E71" s="17">
        <v>-2.0199999999999999E-2</v>
      </c>
    </row>
    <row r="72" spans="1:5" x14ac:dyDescent="0.25">
      <c r="A72" s="17" t="s">
        <v>174</v>
      </c>
      <c r="B72" s="19">
        <f t="shared" si="2"/>
        <v>1.6182088863926067E-2</v>
      </c>
      <c r="C72" s="17">
        <v>-1.4E-2</v>
      </c>
      <c r="D72" s="17">
        <v>5.0000000000000001E-4</v>
      </c>
      <c r="E72" s="17">
        <v>8.0999999999999996E-3</v>
      </c>
    </row>
    <row r="73" spans="1:5" x14ac:dyDescent="0.25">
      <c r="A73" s="17" t="s">
        <v>175</v>
      </c>
      <c r="B73" s="19">
        <f t="shared" si="2"/>
        <v>1.4134001556530267E-2</v>
      </c>
      <c r="C73" s="17">
        <v>-1.4E-2</v>
      </c>
      <c r="D73" s="17">
        <v>1.1000000000000001E-3</v>
      </c>
      <c r="E73" s="17">
        <v>1.6000000000000001E-3</v>
      </c>
    </row>
    <row r="74" spans="1:5" x14ac:dyDescent="0.25">
      <c r="A74" s="17" t="s">
        <v>176</v>
      </c>
      <c r="B74" s="19">
        <f t="shared" si="2"/>
        <v>1.798916340467227E-2</v>
      </c>
      <c r="C74" s="17">
        <v>-1.7600000000000001E-2</v>
      </c>
      <c r="D74" s="17">
        <v>3.2000000000000002E-3</v>
      </c>
      <c r="E74" s="17">
        <v>-1.9E-3</v>
      </c>
    </row>
    <row r="75" spans="1:5" x14ac:dyDescent="0.25">
      <c r="A75" s="17" t="s">
        <v>177</v>
      </c>
      <c r="B75" s="19">
        <f t="shared" si="2"/>
        <v>2.4179743588384057E-2</v>
      </c>
      <c r="C75" s="17">
        <v>-2.29E-2</v>
      </c>
      <c r="D75" s="17">
        <v>4.7999999999999996E-3</v>
      </c>
      <c r="E75" s="17">
        <v>6.1000000000000004E-3</v>
      </c>
    </row>
    <row r="76" spans="1:5" x14ac:dyDescent="0.25">
      <c r="A76" s="17" t="s">
        <v>54</v>
      </c>
      <c r="B76" s="19">
        <f t="shared" si="2"/>
        <v>2.0180436070610566E-2</v>
      </c>
      <c r="C76" s="17">
        <v>-1.77E-2</v>
      </c>
      <c r="D76" s="17">
        <v>3.5999999999999999E-3</v>
      </c>
      <c r="E76" s="17">
        <v>8.9999999999999993E-3</v>
      </c>
    </row>
    <row r="77" spans="1:5" x14ac:dyDescent="0.25">
      <c r="A77" s="17" t="s">
        <v>55</v>
      </c>
      <c r="B77" s="19">
        <f t="shared" si="2"/>
        <v>2.6532432983049255E-2</v>
      </c>
      <c r="C77" s="17">
        <v>-2.46E-2</v>
      </c>
      <c r="D77" s="17">
        <v>-8.0000000000000002E-3</v>
      </c>
      <c r="E77" s="17">
        <v>5.8999999999999999E-3</v>
      </c>
    </row>
    <row r="78" spans="1:5" x14ac:dyDescent="0.25">
      <c r="A78" s="17" t="s">
        <v>56</v>
      </c>
      <c r="B78" s="19">
        <f t="shared" si="2"/>
        <v>2.8196099020963875E-2</v>
      </c>
      <c r="C78" s="17">
        <v>-2.75E-2</v>
      </c>
      <c r="D78" s="17">
        <v>-5.4000000000000003E-3</v>
      </c>
      <c r="E78" s="17">
        <v>-3.0999999999999999E-3</v>
      </c>
    </row>
    <row r="79" spans="1:5" x14ac:dyDescent="0.25">
      <c r="A79" s="17" t="s">
        <v>57</v>
      </c>
      <c r="B79" s="19">
        <f t="shared" si="2"/>
        <v>3.89245423865201E-2</v>
      </c>
      <c r="C79" s="17">
        <v>-3.8E-3</v>
      </c>
      <c r="D79" s="17">
        <v>-1.4800000000000001E-2</v>
      </c>
      <c r="E79" s="17">
        <v>-3.5799999999999998E-2</v>
      </c>
    </row>
    <row r="80" spans="1:5" x14ac:dyDescent="0.25">
      <c r="A80" s="17" t="s">
        <v>58</v>
      </c>
      <c r="B80" s="19">
        <f t="shared" si="2"/>
        <v>2.1257469275527602E-2</v>
      </c>
      <c r="C80" s="17">
        <v>-2.1000000000000001E-2</v>
      </c>
      <c r="D80" s="17">
        <v>-3.2000000000000002E-3</v>
      </c>
      <c r="E80" s="17">
        <v>-8.0000000000000004E-4</v>
      </c>
    </row>
    <row r="81" spans="1:5" x14ac:dyDescent="0.25">
      <c r="A81" s="17" t="s">
        <v>59</v>
      </c>
      <c r="B81" s="19">
        <f t="shared" si="2"/>
        <v>1.5394154734833607E-2</v>
      </c>
      <c r="C81" s="17">
        <v>-1.47E-2</v>
      </c>
      <c r="D81" s="17">
        <v>-8.0000000000000004E-4</v>
      </c>
      <c r="E81" s="17">
        <v>4.4999999999999997E-3</v>
      </c>
    </row>
    <row r="82" spans="1:5" x14ac:dyDescent="0.25">
      <c r="A82" s="17" t="s">
        <v>60</v>
      </c>
      <c r="B82" s="19">
        <f t="shared" si="2"/>
        <v>1.3801811475310044E-2</v>
      </c>
      <c r="C82" s="17">
        <v>-1.3299999999999999E-2</v>
      </c>
      <c r="D82" s="17">
        <v>2.8E-3</v>
      </c>
      <c r="E82" s="17">
        <v>-2.3999999999999998E-3</v>
      </c>
    </row>
    <row r="83" spans="1:5" x14ac:dyDescent="0.25">
      <c r="A83" s="17" t="s">
        <v>61</v>
      </c>
      <c r="B83" s="19">
        <f t="shared" si="2"/>
        <v>2.6970539482924695E-2</v>
      </c>
      <c r="C83" s="17">
        <v>-2.5999999999999999E-2</v>
      </c>
      <c r="D83" s="17">
        <v>5.4999999999999997E-3</v>
      </c>
      <c r="E83" s="17">
        <v>4.5999999999999999E-3</v>
      </c>
    </row>
    <row r="84" spans="1:5" x14ac:dyDescent="0.25">
      <c r="A84" s="17" t="s">
        <v>181</v>
      </c>
      <c r="B84" s="19">
        <f t="shared" si="2"/>
        <v>1.2628935030318273E-2</v>
      </c>
      <c r="C84" s="17">
        <v>-7.1999999999999998E-3</v>
      </c>
      <c r="D84" s="17">
        <v>9.2999999999999992E-3</v>
      </c>
      <c r="E84" s="17">
        <v>4.5999999999999999E-3</v>
      </c>
    </row>
    <row r="85" spans="1:5" x14ac:dyDescent="0.25">
      <c r="A85" s="17" t="s">
        <v>63</v>
      </c>
      <c r="B85" s="19">
        <f t="shared" si="2"/>
        <v>9.0956033334793143E-3</v>
      </c>
      <c r="C85" s="17">
        <v>-6.6E-3</v>
      </c>
      <c r="D85" s="17">
        <v>6.1000000000000004E-3</v>
      </c>
      <c r="E85" s="17">
        <v>1.4E-3</v>
      </c>
    </row>
    <row r="86" spans="1:5" x14ac:dyDescent="0.25">
      <c r="A86" s="17" t="s">
        <v>64</v>
      </c>
      <c r="B86" s="19">
        <f t="shared" si="2"/>
        <v>1.1653754759733018E-2</v>
      </c>
      <c r="C86" s="17">
        <v>-9.1000000000000004E-3</v>
      </c>
      <c r="D86" s="17">
        <v>4.4000000000000003E-3</v>
      </c>
      <c r="E86" s="17">
        <v>-5.7999999999999996E-3</v>
      </c>
    </row>
    <row r="87" spans="1:5" x14ac:dyDescent="0.25">
      <c r="A87" s="17" t="s">
        <v>65</v>
      </c>
      <c r="B87" s="19">
        <f t="shared" si="2"/>
        <v>8.9274856482662573E-3</v>
      </c>
      <c r="C87" s="17">
        <v>-8.3999999999999995E-3</v>
      </c>
      <c r="D87" s="17">
        <v>1.6999999999999999E-3</v>
      </c>
      <c r="E87" s="17">
        <v>-2.5000000000000001E-3</v>
      </c>
    </row>
    <row r="88" spans="1:5" x14ac:dyDescent="0.25">
      <c r="A88" s="17" t="s">
        <v>66</v>
      </c>
      <c r="B88" s="19">
        <f t="shared" si="2"/>
        <v>3.6235341863986876E-3</v>
      </c>
      <c r="C88" s="17">
        <v>1.4E-3</v>
      </c>
      <c r="D88" s="17">
        <v>2.0999999999999999E-3</v>
      </c>
      <c r="E88" s="17">
        <v>-2.5999999999999999E-3</v>
      </c>
    </row>
    <row r="89" spans="1:5" x14ac:dyDescent="0.25">
      <c r="A89" s="17" t="s">
        <v>67</v>
      </c>
      <c r="B89" s="19">
        <f t="shared" si="2"/>
        <v>9.2027169901067792E-3</v>
      </c>
      <c r="C89" s="17">
        <v>-1.5E-3</v>
      </c>
      <c r="D89" s="17">
        <v>8.9999999999999993E-3</v>
      </c>
      <c r="E89" s="17">
        <v>-1.1999999999999999E-3</v>
      </c>
    </row>
    <row r="90" spans="1:5" x14ac:dyDescent="0.25">
      <c r="A90" s="17" t="s">
        <v>182</v>
      </c>
      <c r="B90" s="19">
        <f t="shared" si="2"/>
        <v>4.9497474683058325E-3</v>
      </c>
      <c r="C90" s="17">
        <v>-2E-3</v>
      </c>
      <c r="D90" s="17">
        <v>4.4999999999999997E-3</v>
      </c>
      <c r="E90" s="17">
        <v>5.0000000000000001E-4</v>
      </c>
    </row>
    <row r="91" spans="1:5" x14ac:dyDescent="0.25">
      <c r="A91" s="17" t="s">
        <v>68</v>
      </c>
      <c r="B91" s="19">
        <f t="shared" si="2"/>
        <v>4.3874821936960608E-3</v>
      </c>
      <c r="C91" s="17">
        <v>5.9999999999999995E-4</v>
      </c>
      <c r="D91" s="17">
        <v>-1.6999999999999999E-3</v>
      </c>
      <c r="E91" s="17">
        <v>-4.0000000000000001E-3</v>
      </c>
    </row>
    <row r="92" spans="1:5" x14ac:dyDescent="0.25">
      <c r="A92" s="17" t="s">
        <v>70</v>
      </c>
      <c r="B92" s="19">
        <f t="shared" si="2"/>
        <v>1.0922453936730518E-2</v>
      </c>
      <c r="C92" s="17">
        <v>-7.6E-3</v>
      </c>
      <c r="D92" s="17">
        <v>7.7000000000000002E-3</v>
      </c>
      <c r="E92" s="17">
        <v>-1.5E-3</v>
      </c>
    </row>
    <row r="93" spans="1:5" x14ac:dyDescent="0.25">
      <c r="A93" s="17" t="s">
        <v>183</v>
      </c>
      <c r="B93" s="19">
        <f t="shared" si="2"/>
        <v>1.7362891464269423E-2</v>
      </c>
      <c r="C93" s="17">
        <v>-6.4999999999999997E-3</v>
      </c>
      <c r="D93" s="17">
        <v>-1.49E-2</v>
      </c>
      <c r="E93" s="17">
        <v>6.1000000000000004E-3</v>
      </c>
    </row>
    <row r="94" spans="1:5" x14ac:dyDescent="0.25">
      <c r="A94" s="17" t="s">
        <v>184</v>
      </c>
      <c r="B94" s="19">
        <f t="shared" si="2"/>
        <v>2.2671568097509267E-3</v>
      </c>
      <c r="C94" s="17">
        <v>-2.9999999999999997E-4</v>
      </c>
      <c r="D94" s="17">
        <v>-1.9E-3</v>
      </c>
      <c r="E94" s="17">
        <v>-1.1999999999999999E-3</v>
      </c>
    </row>
    <row r="95" spans="1:5" x14ac:dyDescent="0.25">
      <c r="A95" s="17" t="s">
        <v>186</v>
      </c>
      <c r="B95" s="19">
        <f t="shared" si="2"/>
        <v>7.6164296097318458E-3</v>
      </c>
      <c r="C95" s="17">
        <v>1.6000000000000001E-3</v>
      </c>
      <c r="D95" s="17">
        <v>-2.8E-3</v>
      </c>
      <c r="E95" s="17">
        <v>6.8999999999999999E-3</v>
      </c>
    </row>
    <row r="96" spans="1:5" x14ac:dyDescent="0.25">
      <c r="A96" s="17" t="s">
        <v>187</v>
      </c>
      <c r="B96" s="19">
        <f t="shared" si="2"/>
        <v>9.8878713583864953E-3</v>
      </c>
      <c r="C96" s="17">
        <v>2.0000000000000001E-4</v>
      </c>
      <c r="D96" s="17">
        <v>1.2999999999999999E-3</v>
      </c>
      <c r="E96" s="17">
        <v>9.7999999999999997E-3</v>
      </c>
    </row>
    <row r="97" spans="1:5" x14ac:dyDescent="0.25">
      <c r="A97" s="17" t="s">
        <v>188</v>
      </c>
      <c r="B97" s="19">
        <f t="shared" si="2"/>
        <v>9.0099944506087243E-3</v>
      </c>
      <c r="C97" s="17">
        <v>-2.0000000000000001E-4</v>
      </c>
      <c r="D97" s="17">
        <v>3.5000000000000001E-3</v>
      </c>
      <c r="E97" s="17">
        <v>8.3000000000000001E-3</v>
      </c>
    </row>
    <row r="98" spans="1:5" x14ac:dyDescent="0.25">
      <c r="A98" s="17" t="s">
        <v>72</v>
      </c>
      <c r="B98" s="19">
        <f t="shared" ref="B98:B129" si="3">SQRT(C98^2+D98^2+E98^2)</f>
        <v>9.34826187052973E-3</v>
      </c>
      <c r="C98" s="17">
        <v>-2.5000000000000001E-3</v>
      </c>
      <c r="D98" s="17">
        <v>-3.5000000000000001E-3</v>
      </c>
      <c r="E98" s="17">
        <v>8.3000000000000001E-3</v>
      </c>
    </row>
    <row r="99" spans="1:5" x14ac:dyDescent="0.25">
      <c r="A99" s="17" t="s">
        <v>73</v>
      </c>
      <c r="B99" s="19">
        <f t="shared" si="3"/>
        <v>2.036884876471913E-2</v>
      </c>
      <c r="C99" s="17">
        <v>-1.5100000000000001E-2</v>
      </c>
      <c r="D99" s="17">
        <v>1.2800000000000001E-2</v>
      </c>
      <c r="E99" s="17">
        <v>4.7999999999999996E-3</v>
      </c>
    </row>
    <row r="100" spans="1:5" x14ac:dyDescent="0.25">
      <c r="A100" s="17" t="s">
        <v>189</v>
      </c>
      <c r="B100" s="19">
        <f t="shared" si="3"/>
        <v>9.8117276766123106E-3</v>
      </c>
      <c r="C100" s="17">
        <v>-9.1000000000000004E-3</v>
      </c>
      <c r="D100" s="17">
        <v>3.5000000000000001E-3</v>
      </c>
      <c r="E100" s="17">
        <v>1.1000000000000001E-3</v>
      </c>
    </row>
    <row r="101" spans="1:5" x14ac:dyDescent="0.25">
      <c r="A101" s="17" t="s">
        <v>74</v>
      </c>
      <c r="B101" s="19">
        <f t="shared" si="3"/>
        <v>9.2617492948146671E-3</v>
      </c>
      <c r="C101" s="17">
        <v>-1E-4</v>
      </c>
      <c r="D101" s="17">
        <v>-3.8999999999999998E-3</v>
      </c>
      <c r="E101" s="17">
        <v>8.3999999999999995E-3</v>
      </c>
    </row>
    <row r="102" spans="1:5" x14ac:dyDescent="0.25">
      <c r="A102" s="17" t="s">
        <v>75</v>
      </c>
      <c r="B102" s="19">
        <f t="shared" si="3"/>
        <v>7.5643902596309771E-3</v>
      </c>
      <c r="C102" s="17">
        <v>-6.3E-3</v>
      </c>
      <c r="D102" s="17">
        <v>3.2000000000000002E-3</v>
      </c>
      <c r="E102" s="17">
        <v>2.7000000000000001E-3</v>
      </c>
    </row>
    <row r="103" spans="1:5" x14ac:dyDescent="0.25">
      <c r="A103" s="17" t="s">
        <v>190</v>
      </c>
      <c r="B103" s="19">
        <f t="shared" si="3"/>
        <v>1.2535549449465706E-2</v>
      </c>
      <c r="C103" s="17">
        <v>-1.24E-2</v>
      </c>
      <c r="D103" s="17">
        <v>6.9999999999999999E-4</v>
      </c>
      <c r="E103" s="17">
        <v>1.6999999999999999E-3</v>
      </c>
    </row>
    <row r="104" spans="1:5" x14ac:dyDescent="0.25">
      <c r="A104" s="17" t="s">
        <v>191</v>
      </c>
      <c r="B104" s="19">
        <f t="shared" si="3"/>
        <v>1.5895911424010891E-2</v>
      </c>
      <c r="C104" s="17">
        <v>-1.1599999999999999E-2</v>
      </c>
      <c r="D104" s="17">
        <v>2.3999999999999998E-3</v>
      </c>
      <c r="E104" s="17">
        <v>1.06E-2</v>
      </c>
    </row>
    <row r="105" spans="1:5" x14ac:dyDescent="0.25">
      <c r="A105" s="17" t="s">
        <v>76</v>
      </c>
      <c r="B105" s="19">
        <f t="shared" si="3"/>
        <v>3.5559949381291311E-2</v>
      </c>
      <c r="C105" s="17">
        <v>2.9100000000000001E-2</v>
      </c>
      <c r="D105" s="17">
        <v>-2.01E-2</v>
      </c>
      <c r="E105" s="17">
        <v>-3.7000000000000002E-3</v>
      </c>
    </row>
    <row r="106" spans="1:5" x14ac:dyDescent="0.25">
      <c r="A106" s="17" t="s">
        <v>77</v>
      </c>
      <c r="B106" s="19">
        <f t="shared" si="3"/>
        <v>7.5610845782863711E-3</v>
      </c>
      <c r="C106" s="17">
        <v>-3.5999999999999999E-3</v>
      </c>
      <c r="D106" s="17">
        <v>6.4999999999999997E-3</v>
      </c>
      <c r="E106" s="17">
        <v>-1.4E-3</v>
      </c>
    </row>
    <row r="107" spans="1:5" x14ac:dyDescent="0.25">
      <c r="A107" s="17" t="s">
        <v>78</v>
      </c>
      <c r="B107" s="19">
        <f t="shared" si="3"/>
        <v>1.185833040524677E-2</v>
      </c>
      <c r="C107" s="17">
        <v>-1.0500000000000001E-2</v>
      </c>
      <c r="D107" s="17">
        <v>5.4000000000000003E-3</v>
      </c>
      <c r="E107" s="17">
        <v>1.1000000000000001E-3</v>
      </c>
    </row>
    <row r="108" spans="1:5" x14ac:dyDescent="0.25">
      <c r="A108" s="17" t="s">
        <v>79</v>
      </c>
      <c r="B108" s="19">
        <f t="shared" si="3"/>
        <v>2.5478618486880329E-2</v>
      </c>
      <c r="C108" s="17">
        <v>-2.2800000000000001E-2</v>
      </c>
      <c r="D108" s="17">
        <v>6.4000000000000003E-3</v>
      </c>
      <c r="E108" s="17">
        <v>9.4000000000000004E-3</v>
      </c>
    </row>
    <row r="109" spans="1:5" x14ac:dyDescent="0.25">
      <c r="A109" s="17" t="s">
        <v>80</v>
      </c>
      <c r="B109" s="19">
        <f t="shared" si="3"/>
        <v>3.0429262232265837E-2</v>
      </c>
      <c r="C109" s="17">
        <v>1.21E-2</v>
      </c>
      <c r="D109" s="17">
        <v>6.3E-3</v>
      </c>
      <c r="E109" s="17">
        <v>2.7199999999999998E-2</v>
      </c>
    </row>
    <row r="110" spans="1:5" x14ac:dyDescent="0.25">
      <c r="A110" s="17" t="s">
        <v>81</v>
      </c>
      <c r="B110" s="19">
        <f t="shared" si="3"/>
        <v>1.7688979620091149E-2</v>
      </c>
      <c r="C110" s="17">
        <v>-3.7000000000000002E-3</v>
      </c>
      <c r="D110" s="17">
        <v>5.4999999999999997E-3</v>
      </c>
      <c r="E110" s="17">
        <v>1.6400000000000001E-2</v>
      </c>
    </row>
    <row r="111" spans="1:5" x14ac:dyDescent="0.25">
      <c r="A111" s="17" t="s">
        <v>82</v>
      </c>
      <c r="B111" s="19">
        <f t="shared" si="3"/>
        <v>1.5779733838059501E-2</v>
      </c>
      <c r="C111" s="17">
        <v>-1.54E-2</v>
      </c>
      <c r="D111" s="17">
        <v>2E-3</v>
      </c>
      <c r="E111" s="17">
        <v>2.8E-3</v>
      </c>
    </row>
    <row r="112" spans="1:5" x14ac:dyDescent="0.25">
      <c r="A112" s="17" t="s">
        <v>83</v>
      </c>
      <c r="B112" s="19">
        <f t="shared" si="3"/>
        <v>1.2295527642195759E-2</v>
      </c>
      <c r="C112" s="17">
        <v>-1.14E-2</v>
      </c>
      <c r="D112" s="17">
        <v>-4.1000000000000003E-3</v>
      </c>
      <c r="E112" s="17">
        <v>2.0999999999999999E-3</v>
      </c>
    </row>
    <row r="113" spans="1:5" x14ac:dyDescent="0.25">
      <c r="A113" s="17" t="s">
        <v>194</v>
      </c>
      <c r="B113" s="19">
        <f t="shared" si="3"/>
        <v>2.4186566519454555E-2</v>
      </c>
      <c r="C113" s="17">
        <v>1.1299999999999999E-2</v>
      </c>
      <c r="D113" s="17">
        <v>1.9E-3</v>
      </c>
      <c r="E113" s="17">
        <v>2.1299999999999999E-2</v>
      </c>
    </row>
    <row r="114" spans="1:5" x14ac:dyDescent="0.25">
      <c r="A114" s="17" t="s">
        <v>195</v>
      </c>
      <c r="B114" s="19">
        <f t="shared" si="3"/>
        <v>4.6324939287601874E-3</v>
      </c>
      <c r="C114" s="17">
        <v>2.3999999999999998E-3</v>
      </c>
      <c r="D114" s="17">
        <v>2.8999999999999998E-3</v>
      </c>
      <c r="E114" s="17">
        <v>2.7000000000000001E-3</v>
      </c>
    </row>
    <row r="115" spans="1:5" x14ac:dyDescent="0.25">
      <c r="A115" s="17" t="s">
        <v>87</v>
      </c>
      <c r="B115" s="19">
        <f t="shared" si="3"/>
        <v>2.6109193783033592E-2</v>
      </c>
      <c r="C115" s="17">
        <v>6.4000000000000003E-3</v>
      </c>
      <c r="D115" s="17">
        <v>-8.0000000000000004E-4</v>
      </c>
      <c r="E115" s="17">
        <v>2.53E-2</v>
      </c>
    </row>
    <row r="116" spans="1:5" x14ac:dyDescent="0.25">
      <c r="A116" s="17" t="s">
        <v>88</v>
      </c>
      <c r="B116" s="19">
        <f t="shared" si="3"/>
        <v>2.9138977332775422E-2</v>
      </c>
      <c r="C116" s="17">
        <v>3.0000000000000001E-3</v>
      </c>
      <c r="D116" s="17">
        <v>8.2000000000000007E-3</v>
      </c>
      <c r="E116" s="17">
        <v>2.7799999999999998E-2</v>
      </c>
    </row>
    <row r="117" spans="1:5" x14ac:dyDescent="0.25">
      <c r="A117" s="17" t="s">
        <v>89</v>
      </c>
      <c r="B117" s="19">
        <f t="shared" si="3"/>
        <v>2.1191979614939231E-2</v>
      </c>
      <c r="C117" s="17">
        <v>2.5000000000000001E-3</v>
      </c>
      <c r="D117" s="17">
        <v>5.8999999999999999E-3</v>
      </c>
      <c r="E117" s="17">
        <v>2.0199999999999999E-2</v>
      </c>
    </row>
    <row r="118" spans="1:5" x14ac:dyDescent="0.25">
      <c r="A118" s="17" t="s">
        <v>196</v>
      </c>
      <c r="B118" s="19">
        <f t="shared" si="3"/>
        <v>2.2159873645849155E-2</v>
      </c>
      <c r="C118" s="17">
        <v>1.49E-2</v>
      </c>
      <c r="D118" s="17">
        <v>1.3299999999999999E-2</v>
      </c>
      <c r="E118" s="17">
        <v>9.5999999999999992E-3</v>
      </c>
    </row>
    <row r="119" spans="1:5" x14ac:dyDescent="0.25">
      <c r="A119" s="17" t="s">
        <v>197</v>
      </c>
      <c r="B119" s="19">
        <f t="shared" si="3"/>
        <v>1.2095040305844375E-2</v>
      </c>
      <c r="C119" s="17">
        <v>-1.0500000000000001E-2</v>
      </c>
      <c r="D119" s="17">
        <v>3.0000000000000001E-3</v>
      </c>
      <c r="E119" s="17">
        <v>5.1999999999999998E-3</v>
      </c>
    </row>
    <row r="120" spans="1:5" x14ac:dyDescent="0.25">
      <c r="A120" s="17" t="s">
        <v>91</v>
      </c>
      <c r="B120" s="19">
        <f t="shared" si="3"/>
        <v>1.6669733051251901E-2</v>
      </c>
      <c r="C120" s="17">
        <v>1.0999999999999999E-2</v>
      </c>
      <c r="D120" s="17">
        <v>-1.18E-2</v>
      </c>
      <c r="E120" s="17">
        <v>4.1999999999999997E-3</v>
      </c>
    </row>
    <row r="121" spans="1:5" x14ac:dyDescent="0.25">
      <c r="A121" s="17" t="s">
        <v>198</v>
      </c>
      <c r="B121" s="19">
        <f t="shared" si="3"/>
        <v>7.4973328590906248E-3</v>
      </c>
      <c r="C121" s="17">
        <v>3.5999999999999999E-3</v>
      </c>
      <c r="D121" s="17">
        <v>4.5999999999999999E-3</v>
      </c>
      <c r="E121" s="17">
        <v>4.7000000000000002E-3</v>
      </c>
    </row>
    <row r="122" spans="1:5" x14ac:dyDescent="0.25">
      <c r="A122" s="17" t="s">
        <v>199</v>
      </c>
      <c r="B122" s="19">
        <f t="shared" si="3"/>
        <v>4.1255302689472539E-3</v>
      </c>
      <c r="C122" s="17">
        <v>-3.3E-3</v>
      </c>
      <c r="D122" s="17">
        <v>1.8E-3</v>
      </c>
      <c r="E122" s="17">
        <v>-1.6999999999999999E-3</v>
      </c>
    </row>
    <row r="123" spans="1:5" x14ac:dyDescent="0.25">
      <c r="A123" s="17" t="s">
        <v>200</v>
      </c>
      <c r="B123" s="19">
        <f t="shared" si="3"/>
        <v>1.7369513522260779E-2</v>
      </c>
      <c r="C123" s="17">
        <v>4.4999999999999997E-3</v>
      </c>
      <c r="D123" s="17">
        <v>-1.1299999999999999E-2</v>
      </c>
      <c r="E123" s="17">
        <v>1.24E-2</v>
      </c>
    </row>
    <row r="124" spans="1:5" x14ac:dyDescent="0.25">
      <c r="A124" s="17" t="s">
        <v>201</v>
      </c>
      <c r="B124" s="19">
        <f t="shared" si="3"/>
        <v>1.3796376335835435E-2</v>
      </c>
      <c r="C124" s="17">
        <v>-3.3E-3</v>
      </c>
      <c r="D124" s="17">
        <v>-6.7000000000000002E-3</v>
      </c>
      <c r="E124" s="17">
        <v>-1.1599999999999999E-2</v>
      </c>
    </row>
    <row r="125" spans="1:5" x14ac:dyDescent="0.25">
      <c r="A125" s="17" t="s">
        <v>202</v>
      </c>
      <c r="B125" s="19">
        <f t="shared" si="3"/>
        <v>2.6437851652507623E-2</v>
      </c>
      <c r="C125" s="17">
        <v>1.3599999999999999E-2</v>
      </c>
      <c r="D125" s="17">
        <v>-4.5999999999999999E-3</v>
      </c>
      <c r="E125" s="17">
        <v>2.2200000000000001E-2</v>
      </c>
    </row>
    <row r="126" spans="1:5" x14ac:dyDescent="0.25">
      <c r="A126" s="17" t="s">
        <v>203</v>
      </c>
      <c r="B126" s="19">
        <f t="shared" si="3"/>
        <v>2.1737985187224688E-2</v>
      </c>
      <c r="C126" s="17">
        <v>-5.9999999999999995E-4</v>
      </c>
      <c r="D126" s="17">
        <v>-4.3E-3</v>
      </c>
      <c r="E126" s="17">
        <v>2.1299999999999999E-2</v>
      </c>
    </row>
    <row r="127" spans="1:5" x14ac:dyDescent="0.25">
      <c r="A127" s="17" t="s">
        <v>204</v>
      </c>
      <c r="B127" s="19">
        <f t="shared" si="3"/>
        <v>2.0207919239743612E-2</v>
      </c>
      <c r="C127" s="17">
        <v>-9.7999999999999997E-3</v>
      </c>
      <c r="D127" s="17">
        <v>1.6000000000000001E-3</v>
      </c>
      <c r="E127" s="17">
        <v>1.7600000000000001E-2</v>
      </c>
    </row>
    <row r="128" spans="1:5" x14ac:dyDescent="0.25">
      <c r="A128" s="17" t="s">
        <v>205</v>
      </c>
      <c r="B128" s="19">
        <f t="shared" si="3"/>
        <v>1.6682325976913413E-2</v>
      </c>
      <c r="C128" s="17">
        <v>-1.1900000000000001E-2</v>
      </c>
      <c r="D128" s="17">
        <v>-1.1299999999999999E-2</v>
      </c>
      <c r="E128" s="17">
        <v>3.0000000000000001E-3</v>
      </c>
    </row>
    <row r="129" spans="1:5" x14ac:dyDescent="0.25">
      <c r="A129" s="17" t="s">
        <v>206</v>
      </c>
      <c r="B129" s="19">
        <f t="shared" si="3"/>
        <v>2.7986782594646351E-2</v>
      </c>
      <c r="C129" s="17">
        <v>-2.41E-2</v>
      </c>
      <c r="D129" s="17">
        <v>-1.1900000000000001E-2</v>
      </c>
      <c r="E129" s="17">
        <v>-7.7999999999999996E-3</v>
      </c>
    </row>
    <row r="130" spans="1:5" x14ac:dyDescent="0.25">
      <c r="A130" s="17" t="s">
        <v>207</v>
      </c>
      <c r="B130" s="19">
        <f t="shared" ref="B130:B161" si="4">SQRT(C130^2+D130^2+E130^2)</f>
        <v>1.3605146085213493E-2</v>
      </c>
      <c r="C130" s="17">
        <v>-1.34E-2</v>
      </c>
      <c r="D130" s="17">
        <v>5.0000000000000001E-4</v>
      </c>
      <c r="E130" s="17">
        <v>-2.3E-3</v>
      </c>
    </row>
    <row r="131" spans="1:5" x14ac:dyDescent="0.25">
      <c r="A131" s="17" t="s">
        <v>208</v>
      </c>
      <c r="B131" s="19">
        <f t="shared" si="4"/>
        <v>6.8205571619919733E-3</v>
      </c>
      <c r="C131" s="17">
        <v>-2.2000000000000001E-3</v>
      </c>
      <c r="D131" s="17">
        <v>6.1999999999999998E-3</v>
      </c>
      <c r="E131" s="17">
        <v>1.8E-3</v>
      </c>
    </row>
    <row r="132" spans="1:5" x14ac:dyDescent="0.25">
      <c r="A132" s="17" t="s">
        <v>209</v>
      </c>
      <c r="B132" s="19">
        <f t="shared" si="4"/>
        <v>2.105112823579772E-2</v>
      </c>
      <c r="C132" s="17">
        <v>6.1000000000000004E-3</v>
      </c>
      <c r="D132" s="17">
        <v>7.4999999999999997E-3</v>
      </c>
      <c r="E132" s="17">
        <v>1.8700000000000001E-2</v>
      </c>
    </row>
    <row r="133" spans="1:5" x14ac:dyDescent="0.25">
      <c r="A133" s="17" t="s">
        <v>210</v>
      </c>
      <c r="B133" s="19">
        <f t="shared" si="4"/>
        <v>2.8227114624063156E-2</v>
      </c>
      <c r="C133" s="17">
        <v>1.2200000000000001E-2</v>
      </c>
      <c r="D133" s="17">
        <v>2.8E-3</v>
      </c>
      <c r="E133" s="17">
        <v>2.53E-2</v>
      </c>
    </row>
    <row r="134" spans="1:5" x14ac:dyDescent="0.25">
      <c r="A134" s="17" t="s">
        <v>211</v>
      </c>
      <c r="B134" s="19">
        <f t="shared" si="4"/>
        <v>7.6347887986505554E-3</v>
      </c>
      <c r="C134" s="17">
        <v>-4.4000000000000003E-3</v>
      </c>
      <c r="D134" s="17">
        <v>6.1999999999999998E-3</v>
      </c>
      <c r="E134" s="17">
        <v>6.9999999999999999E-4</v>
      </c>
    </row>
    <row r="135" spans="1:5" x14ac:dyDescent="0.25">
      <c r="A135" s="17" t="s">
        <v>212</v>
      </c>
      <c r="B135" s="19">
        <f t="shared" si="4"/>
        <v>9.9929975482834985E-3</v>
      </c>
      <c r="C135" s="17">
        <v>4.0000000000000002E-4</v>
      </c>
      <c r="D135" s="17">
        <v>1.2999999999999999E-3</v>
      </c>
      <c r="E135" s="17">
        <v>9.9000000000000008E-3</v>
      </c>
    </row>
    <row r="136" spans="1:5" x14ac:dyDescent="0.25">
      <c r="A136" s="17" t="s">
        <v>213</v>
      </c>
      <c r="B136" s="19">
        <f t="shared" si="4"/>
        <v>1.7055790805471319E-2</v>
      </c>
      <c r="C136" s="17">
        <v>2.3E-3</v>
      </c>
      <c r="D136" s="17">
        <v>0</v>
      </c>
      <c r="E136" s="17">
        <v>1.6899999999999998E-2</v>
      </c>
    </row>
    <row r="137" spans="1:5" x14ac:dyDescent="0.25">
      <c r="A137" s="17" t="s">
        <v>214</v>
      </c>
      <c r="B137" s="19">
        <f t="shared" si="4"/>
        <v>9.3578843762893334E-3</v>
      </c>
      <c r="C137" s="17">
        <v>-4.0000000000000002E-4</v>
      </c>
      <c r="D137" s="17">
        <v>5.0000000000000001E-3</v>
      </c>
      <c r="E137" s="17">
        <v>7.9000000000000008E-3</v>
      </c>
    </row>
    <row r="138" spans="1:5" x14ac:dyDescent="0.25">
      <c r="A138" s="17" t="s">
        <v>215</v>
      </c>
      <c r="B138" s="19">
        <f t="shared" si="4"/>
        <v>5.8395205282625734E-3</v>
      </c>
      <c r="C138" s="17">
        <v>-1.9E-3</v>
      </c>
      <c r="D138" s="17">
        <v>-3.2000000000000002E-3</v>
      </c>
      <c r="E138" s="17">
        <v>4.4999999999999997E-3</v>
      </c>
    </row>
    <row r="139" spans="1:5" x14ac:dyDescent="0.25">
      <c r="A139" s="17" t="s">
        <v>216</v>
      </c>
      <c r="B139" s="19">
        <f t="shared" si="4"/>
        <v>1.2396773773849389E-2</v>
      </c>
      <c r="C139" s="17">
        <v>0</v>
      </c>
      <c r="D139" s="17">
        <v>-1.2200000000000001E-2</v>
      </c>
      <c r="E139" s="17">
        <v>-2.2000000000000001E-3</v>
      </c>
    </row>
    <row r="140" spans="1:5" x14ac:dyDescent="0.25">
      <c r="A140" s="17" t="s">
        <v>217</v>
      </c>
      <c r="B140" s="19">
        <f t="shared" si="4"/>
        <v>3.3657391461609142E-2</v>
      </c>
      <c r="C140" s="17">
        <v>-1.29E-2</v>
      </c>
      <c r="D140" s="17">
        <v>-2.9600000000000001E-2</v>
      </c>
      <c r="E140" s="17">
        <v>-9.4999999999999998E-3</v>
      </c>
    </row>
    <row r="141" spans="1:5" x14ac:dyDescent="0.25">
      <c r="A141" s="17" t="s">
        <v>218</v>
      </c>
      <c r="B141" s="19">
        <f t="shared" si="4"/>
        <v>1.4130109695257145E-2</v>
      </c>
      <c r="C141" s="17">
        <v>-8.9999999999999993E-3</v>
      </c>
      <c r="D141" s="17">
        <v>-2.8999999999999998E-3</v>
      </c>
      <c r="E141" s="17">
        <v>1.0500000000000001E-2</v>
      </c>
    </row>
    <row r="142" spans="1:5" x14ac:dyDescent="0.25">
      <c r="A142" s="17" t="s">
        <v>219</v>
      </c>
      <c r="B142" s="19">
        <f t="shared" si="4"/>
        <v>2.5872958856690512E-2</v>
      </c>
      <c r="C142" s="17">
        <v>-1.95E-2</v>
      </c>
      <c r="D142" s="17">
        <v>4.0000000000000002E-4</v>
      </c>
      <c r="E142" s="17">
        <v>1.7000000000000001E-2</v>
      </c>
    </row>
    <row r="143" spans="1:5" x14ac:dyDescent="0.25">
      <c r="A143" s="17" t="s">
        <v>220</v>
      </c>
      <c r="B143" s="19">
        <f t="shared" si="4"/>
        <v>2.5489213404889528E-2</v>
      </c>
      <c r="C143" s="17">
        <v>-1.61E-2</v>
      </c>
      <c r="D143" s="17">
        <v>-1.5699999999999999E-2</v>
      </c>
      <c r="E143" s="17">
        <v>1.2E-2</v>
      </c>
    </row>
    <row r="144" spans="1:5" x14ac:dyDescent="0.25">
      <c r="A144" s="17" t="s">
        <v>221</v>
      </c>
      <c r="B144" s="19">
        <f t="shared" si="4"/>
        <v>9.3182616404563351E-3</v>
      </c>
      <c r="C144" s="17">
        <v>-4.1000000000000003E-3</v>
      </c>
      <c r="D144" s="17">
        <v>-2.0999999999999999E-3</v>
      </c>
      <c r="E144" s="17">
        <v>8.0999999999999996E-3</v>
      </c>
    </row>
    <row r="145" spans="1:5" x14ac:dyDescent="0.25">
      <c r="A145" s="17" t="s">
        <v>92</v>
      </c>
      <c r="B145" s="19">
        <f t="shared" si="4"/>
        <v>2.3331095130747718E-2</v>
      </c>
      <c r="C145" s="17">
        <v>1.6E-2</v>
      </c>
      <c r="D145" s="17">
        <v>1.35E-2</v>
      </c>
      <c r="E145" s="17">
        <v>1.03E-2</v>
      </c>
    </row>
    <row r="146" spans="1:5" x14ac:dyDescent="0.25">
      <c r="A146" s="17" t="s">
        <v>93</v>
      </c>
      <c r="B146" s="19">
        <f t="shared" si="4"/>
        <v>1.348703080740902E-2</v>
      </c>
      <c r="C146" s="17">
        <v>-6.1999999999999998E-3</v>
      </c>
      <c r="D146" s="17">
        <v>-4.4999999999999997E-3</v>
      </c>
      <c r="E146" s="17">
        <v>1.11E-2</v>
      </c>
    </row>
    <row r="147" spans="1:5" x14ac:dyDescent="0.25">
      <c r="A147" s="17" t="s">
        <v>94</v>
      </c>
      <c r="B147" s="19">
        <f t="shared" si="4"/>
        <v>1.3778606605894516E-2</v>
      </c>
      <c r="C147" s="17">
        <v>-7.1999999999999998E-3</v>
      </c>
      <c r="D147" s="17">
        <v>-2.3999999999999998E-3</v>
      </c>
      <c r="E147" s="17">
        <v>1.15E-2</v>
      </c>
    </row>
    <row r="148" spans="1:5" x14ac:dyDescent="0.25">
      <c r="A148" s="17" t="s">
        <v>95</v>
      </c>
      <c r="B148" s="19">
        <f t="shared" si="4"/>
        <v>8.3078276342254485E-3</v>
      </c>
      <c r="C148" s="17">
        <v>-1.6999999999999999E-3</v>
      </c>
      <c r="D148" s="17">
        <v>-5.7999999999999996E-3</v>
      </c>
      <c r="E148" s="17">
        <v>5.7000000000000002E-3</v>
      </c>
    </row>
    <row r="149" spans="1:5" x14ac:dyDescent="0.25">
      <c r="A149" s="17" t="s">
        <v>96</v>
      </c>
      <c r="B149" s="19">
        <f t="shared" si="4"/>
        <v>3.5086607131496771E-2</v>
      </c>
      <c r="C149" s="17">
        <v>2.2499999999999999E-2</v>
      </c>
      <c r="D149" s="17">
        <v>2.69E-2</v>
      </c>
      <c r="E149" s="17">
        <v>-1.1000000000000001E-3</v>
      </c>
    </row>
    <row r="150" spans="1:5" x14ac:dyDescent="0.25">
      <c r="A150" s="17" t="s">
        <v>97</v>
      </c>
      <c r="B150" s="19">
        <f t="shared" si="4"/>
        <v>2.2943844490407442E-2</v>
      </c>
      <c r="C150" s="17">
        <v>-2.2499999999999999E-2</v>
      </c>
      <c r="D150" s="17">
        <v>8.9999999999999998E-4</v>
      </c>
      <c r="E150" s="17">
        <v>4.4000000000000003E-3</v>
      </c>
    </row>
    <row r="151" spans="1:5" x14ac:dyDescent="0.25">
      <c r="A151" s="17" t="s">
        <v>98</v>
      </c>
      <c r="B151" s="19">
        <f t="shared" si="4"/>
        <v>8.8915690403887655E-3</v>
      </c>
      <c r="C151" s="17">
        <v>6.8999999999999999E-3</v>
      </c>
      <c r="D151" s="17">
        <v>-5.1999999999999998E-3</v>
      </c>
      <c r="E151" s="17">
        <v>2.0999999999999999E-3</v>
      </c>
    </row>
    <row r="152" spans="1:5" x14ac:dyDescent="0.25">
      <c r="A152" s="17" t="s">
        <v>99</v>
      </c>
      <c r="B152" s="19">
        <f t="shared" si="4"/>
        <v>1.1087380213558115E-2</v>
      </c>
      <c r="C152" s="17">
        <v>6.6E-3</v>
      </c>
      <c r="D152" s="17">
        <v>-8.8999999999999999E-3</v>
      </c>
      <c r="E152" s="17">
        <v>4.0000000000000002E-4</v>
      </c>
    </row>
    <row r="153" spans="1:5" x14ac:dyDescent="0.25">
      <c r="A153" s="17" t="s">
        <v>100</v>
      </c>
      <c r="B153" s="19">
        <f t="shared" si="4"/>
        <v>3.8006973044429619E-2</v>
      </c>
      <c r="C153" s="17">
        <v>3.04E-2</v>
      </c>
      <c r="D153" s="17">
        <v>2.1399999999999999E-2</v>
      </c>
      <c r="E153" s="17">
        <v>7.9000000000000008E-3</v>
      </c>
    </row>
    <row r="154" spans="1:5" x14ac:dyDescent="0.25">
      <c r="A154" s="17" t="s">
        <v>101</v>
      </c>
      <c r="B154" s="19">
        <f t="shared" si="4"/>
        <v>1.3044922383824289E-2</v>
      </c>
      <c r="C154" s="17">
        <v>-5.7999999999999996E-3</v>
      </c>
      <c r="D154" s="17">
        <v>-7.7999999999999996E-3</v>
      </c>
      <c r="E154" s="17">
        <v>8.6999999999999994E-3</v>
      </c>
    </row>
    <row r="155" spans="1:5" x14ac:dyDescent="0.25">
      <c r="A155" s="17" t="s">
        <v>102</v>
      </c>
      <c r="B155" s="19">
        <f t="shared" si="4"/>
        <v>1.347219358530748E-2</v>
      </c>
      <c r="C155" s="17">
        <v>-3.5000000000000001E-3</v>
      </c>
      <c r="D155" s="17">
        <v>1.01E-2</v>
      </c>
      <c r="E155" s="17">
        <v>8.2000000000000007E-3</v>
      </c>
    </row>
    <row r="156" spans="1:5" x14ac:dyDescent="0.25">
      <c r="A156" s="17" t="s">
        <v>222</v>
      </c>
      <c r="B156" s="19">
        <f t="shared" si="4"/>
        <v>1.5552813250341559E-2</v>
      </c>
      <c r="C156" s="17">
        <v>9.1999999999999998E-3</v>
      </c>
      <c r="D156" s="17">
        <v>6.1999999999999998E-3</v>
      </c>
      <c r="E156" s="17">
        <v>1.09E-2</v>
      </c>
    </row>
    <row r="157" spans="1:5" x14ac:dyDescent="0.25">
      <c r="A157" s="17" t="s">
        <v>103</v>
      </c>
      <c r="B157" s="19">
        <f t="shared" si="4"/>
        <v>2.5977105304479171E-2</v>
      </c>
      <c r="C157" s="17">
        <v>6.1000000000000004E-3</v>
      </c>
      <c r="D157" s="17">
        <v>2.52E-2</v>
      </c>
      <c r="E157" s="17">
        <v>-1.6000000000000001E-3</v>
      </c>
    </row>
    <row r="158" spans="1:5" x14ac:dyDescent="0.25">
      <c r="A158" s="17" t="s">
        <v>104</v>
      </c>
      <c r="B158" s="19">
        <f t="shared" si="4"/>
        <v>1.2629330940315089E-2</v>
      </c>
      <c r="C158" s="17">
        <v>-4.1999999999999997E-3</v>
      </c>
      <c r="D158" s="17">
        <v>1.1900000000000001E-2</v>
      </c>
      <c r="E158" s="17">
        <v>-5.0000000000000001E-4</v>
      </c>
    </row>
    <row r="159" spans="1:5" x14ac:dyDescent="0.25">
      <c r="A159" s="17" t="s">
        <v>105</v>
      </c>
      <c r="B159" s="19">
        <f t="shared" si="4"/>
        <v>1.214495780149112E-2</v>
      </c>
      <c r="C159" s="17">
        <v>-2.3E-3</v>
      </c>
      <c r="D159" s="17">
        <v>3.5000000000000001E-3</v>
      </c>
      <c r="E159" s="17">
        <v>-1.14E-2</v>
      </c>
    </row>
    <row r="160" spans="1:5" x14ac:dyDescent="0.25">
      <c r="A160" s="17" t="s">
        <v>106</v>
      </c>
      <c r="B160" s="19">
        <f t="shared" si="4"/>
        <v>5.85576638878294E-3</v>
      </c>
      <c r="C160" s="17">
        <v>3.2000000000000002E-3</v>
      </c>
      <c r="D160" s="17">
        <v>2.0000000000000001E-4</v>
      </c>
      <c r="E160" s="17">
        <v>4.8999999999999998E-3</v>
      </c>
    </row>
    <row r="161" spans="1:5" x14ac:dyDescent="0.25">
      <c r="A161" s="17" t="s">
        <v>107</v>
      </c>
      <c r="B161" s="19">
        <f t="shared" si="4"/>
        <v>9.1727858363749026E-3</v>
      </c>
      <c r="C161" s="17">
        <v>8.2000000000000007E-3</v>
      </c>
      <c r="D161" s="17">
        <v>3.0999999999999999E-3</v>
      </c>
      <c r="E161" s="17">
        <v>2.7000000000000001E-3</v>
      </c>
    </row>
    <row r="162" spans="1:5" x14ac:dyDescent="0.25">
      <c r="A162" s="17" t="s">
        <v>108</v>
      </c>
      <c r="B162" s="19">
        <f t="shared" ref="B162:B187" si="5">SQRT(C162^2+D162^2+E162^2)</f>
        <v>2.7586228448267442E-3</v>
      </c>
      <c r="C162" s="17">
        <v>-2.0000000000000001E-4</v>
      </c>
      <c r="D162" s="17">
        <v>-2.5999999999999999E-3</v>
      </c>
      <c r="E162" s="17">
        <v>-8.9999999999999998E-4</v>
      </c>
    </row>
    <row r="163" spans="1:5" x14ac:dyDescent="0.25">
      <c r="A163" s="17" t="s">
        <v>109</v>
      </c>
      <c r="B163" s="19">
        <f t="shared" si="5"/>
        <v>4.7592016137163176E-3</v>
      </c>
      <c r="C163" s="17">
        <v>3.8E-3</v>
      </c>
      <c r="D163" s="17">
        <v>-1.4E-3</v>
      </c>
      <c r="E163" s="17">
        <v>-2.5000000000000001E-3</v>
      </c>
    </row>
    <row r="164" spans="1:5" x14ac:dyDescent="0.25">
      <c r="A164" s="17" t="s">
        <v>110</v>
      </c>
      <c r="B164" s="19">
        <f t="shared" si="5"/>
        <v>1.7807021087200406E-2</v>
      </c>
      <c r="C164" s="17">
        <v>-1.12E-2</v>
      </c>
      <c r="D164" s="17">
        <v>-1.17E-2</v>
      </c>
      <c r="E164" s="17">
        <v>7.4000000000000003E-3</v>
      </c>
    </row>
    <row r="165" spans="1:5" x14ac:dyDescent="0.25">
      <c r="A165" s="17" t="s">
        <v>111</v>
      </c>
      <c r="B165" s="19">
        <f t="shared" si="5"/>
        <v>8.7458561616344903E-3</v>
      </c>
      <c r="C165" s="17">
        <v>-8.0000000000000004E-4</v>
      </c>
      <c r="D165" s="17">
        <v>-7.1999999999999998E-3</v>
      </c>
      <c r="E165" s="17">
        <v>4.8999999999999998E-3</v>
      </c>
    </row>
    <row r="166" spans="1:5" x14ac:dyDescent="0.25">
      <c r="A166" s="17" t="s">
        <v>112</v>
      </c>
      <c r="B166" s="19">
        <f t="shared" si="5"/>
        <v>9.7657564991146494E-3</v>
      </c>
      <c r="C166" s="17">
        <v>-7.0000000000000001E-3</v>
      </c>
      <c r="D166" s="17">
        <v>3.3999999999999998E-3</v>
      </c>
      <c r="E166" s="17">
        <v>5.8999999999999999E-3</v>
      </c>
    </row>
    <row r="167" spans="1:5" x14ac:dyDescent="0.25">
      <c r="A167" s="17" t="s">
        <v>113</v>
      </c>
      <c r="B167" s="19">
        <f t="shared" si="5"/>
        <v>7.2242646684628053E-3</v>
      </c>
      <c r="C167" s="17">
        <v>-6.3E-3</v>
      </c>
      <c r="D167" s="17">
        <v>2.5000000000000001E-3</v>
      </c>
      <c r="E167" s="17">
        <v>2.5000000000000001E-3</v>
      </c>
    </row>
    <row r="168" spans="1:5" x14ac:dyDescent="0.25">
      <c r="A168" s="17" t="s">
        <v>223</v>
      </c>
      <c r="B168" s="19">
        <f t="shared" si="5"/>
        <v>3.0171178299827801E-2</v>
      </c>
      <c r="C168" s="17">
        <v>-1.8700000000000001E-2</v>
      </c>
      <c r="D168" s="17">
        <v>-8.9999999999999993E-3</v>
      </c>
      <c r="E168" s="17">
        <v>2.1899999999999999E-2</v>
      </c>
    </row>
    <row r="169" spans="1:5" x14ac:dyDescent="0.25">
      <c r="A169" s="17" t="s">
        <v>114</v>
      </c>
      <c r="B169" s="19">
        <f t="shared" si="5"/>
        <v>1.8195329070945652E-2</v>
      </c>
      <c r="C169" s="17">
        <v>8.0999999999999996E-3</v>
      </c>
      <c r="D169" s="17">
        <v>-1.3899999999999999E-2</v>
      </c>
      <c r="E169" s="17">
        <v>-8.5000000000000006E-3</v>
      </c>
    </row>
    <row r="170" spans="1:5" x14ac:dyDescent="0.25">
      <c r="A170" s="17" t="s">
        <v>115</v>
      </c>
      <c r="B170" s="19">
        <f t="shared" si="5"/>
        <v>2.3439069947418987E-2</v>
      </c>
      <c r="C170" s="17">
        <v>1.3299999999999999E-2</v>
      </c>
      <c r="D170" s="17">
        <v>-5.4999999999999997E-3</v>
      </c>
      <c r="E170" s="17">
        <v>1.8499999999999999E-2</v>
      </c>
    </row>
    <row r="171" spans="1:5" x14ac:dyDescent="0.25">
      <c r="A171" s="17" t="s">
        <v>116</v>
      </c>
      <c r="B171" s="19">
        <f t="shared" si="5"/>
        <v>9.7169954203961632E-3</v>
      </c>
      <c r="C171" s="17">
        <v>-8.0000000000000002E-3</v>
      </c>
      <c r="D171" s="17">
        <v>2.0999999999999999E-3</v>
      </c>
      <c r="E171" s="17">
        <v>5.1000000000000004E-3</v>
      </c>
    </row>
    <row r="172" spans="1:5" x14ac:dyDescent="0.25">
      <c r="A172" s="17" t="s">
        <v>117</v>
      </c>
      <c r="B172" s="19">
        <f t="shared" si="5"/>
        <v>1.4773963584630902E-2</v>
      </c>
      <c r="C172" s="17">
        <v>-8.8999999999999999E-3</v>
      </c>
      <c r="D172" s="17">
        <v>-1.09E-2</v>
      </c>
      <c r="E172" s="17">
        <v>4.4999999999999997E-3</v>
      </c>
    </row>
    <row r="173" spans="1:5" x14ac:dyDescent="0.25">
      <c r="A173" s="17" t="s">
        <v>118</v>
      </c>
      <c r="B173" s="19">
        <f t="shared" si="5"/>
        <v>3.8535697735995384E-3</v>
      </c>
      <c r="C173" s="17">
        <v>-1.1999999999999999E-3</v>
      </c>
      <c r="D173" s="17">
        <v>-3.0000000000000001E-3</v>
      </c>
      <c r="E173" s="17">
        <v>-2.0999999999999999E-3</v>
      </c>
    </row>
    <row r="174" spans="1:5" x14ac:dyDescent="0.25">
      <c r="A174" s="17" t="s">
        <v>119</v>
      </c>
      <c r="B174" s="19">
        <f t="shared" si="5"/>
        <v>1.1885285019720814E-2</v>
      </c>
      <c r="C174" s="17">
        <v>-1.06E-2</v>
      </c>
      <c r="D174" s="17">
        <v>5.1000000000000004E-3</v>
      </c>
      <c r="E174" s="17">
        <v>-1.6999999999999999E-3</v>
      </c>
    </row>
    <row r="175" spans="1:5" x14ac:dyDescent="0.25">
      <c r="A175" s="17" t="s">
        <v>120</v>
      </c>
      <c r="B175" s="19">
        <f t="shared" si="5"/>
        <v>1.1009995458672995E-2</v>
      </c>
      <c r="C175" s="17">
        <v>8.6999999999999994E-3</v>
      </c>
      <c r="D175" s="17">
        <v>-5.1999999999999998E-3</v>
      </c>
      <c r="E175" s="17">
        <v>-4.3E-3</v>
      </c>
    </row>
    <row r="176" spans="1:5" x14ac:dyDescent="0.25">
      <c r="A176" s="17" t="s">
        <v>121</v>
      </c>
      <c r="B176" s="19">
        <f t="shared" si="5"/>
        <v>7.4256312862947885E-3</v>
      </c>
      <c r="C176" s="17">
        <v>3.0999999999999999E-3</v>
      </c>
      <c r="D176" s="17">
        <v>5.1999999999999998E-3</v>
      </c>
      <c r="E176" s="17">
        <v>-4.3E-3</v>
      </c>
    </row>
    <row r="177" spans="1:5" x14ac:dyDescent="0.25">
      <c r="A177" s="17" t="s">
        <v>122</v>
      </c>
      <c r="B177" s="19">
        <f t="shared" si="5"/>
        <v>6.268173577685927E-3</v>
      </c>
      <c r="C177" s="17">
        <v>2.8999999999999998E-3</v>
      </c>
      <c r="D177" s="17">
        <v>-2.8E-3</v>
      </c>
      <c r="E177" s="17">
        <v>4.7999999999999996E-3</v>
      </c>
    </row>
    <row r="178" spans="1:5" x14ac:dyDescent="0.25">
      <c r="A178" s="17" t="s">
        <v>123</v>
      </c>
      <c r="B178" s="19">
        <f t="shared" si="5"/>
        <v>7.8568441501661469E-3</v>
      </c>
      <c r="C178" s="17">
        <v>4.4999999999999997E-3</v>
      </c>
      <c r="D178" s="17">
        <v>-3.8E-3</v>
      </c>
      <c r="E178" s="17">
        <v>-5.1999999999999998E-3</v>
      </c>
    </row>
    <row r="179" spans="1:5" x14ac:dyDescent="0.25">
      <c r="A179" s="17" t="s">
        <v>124</v>
      </c>
      <c r="B179" s="19">
        <f t="shared" si="5"/>
        <v>1.2513592609638529E-2</v>
      </c>
      <c r="C179" s="17">
        <v>1.03E-2</v>
      </c>
      <c r="D179" s="17">
        <v>2.9999999999999997E-4</v>
      </c>
      <c r="E179" s="17">
        <v>7.1000000000000004E-3</v>
      </c>
    </row>
    <row r="180" spans="1:5" x14ac:dyDescent="0.25">
      <c r="A180" s="17" t="s">
        <v>125</v>
      </c>
      <c r="B180" s="19">
        <f t="shared" si="5"/>
        <v>1.0565509926170152E-2</v>
      </c>
      <c r="C180" s="17">
        <v>-1.1000000000000001E-3</v>
      </c>
      <c r="D180" s="17">
        <v>1.01E-2</v>
      </c>
      <c r="E180" s="17">
        <v>2.8999999999999998E-3</v>
      </c>
    </row>
    <row r="181" spans="1:5" x14ac:dyDescent="0.25">
      <c r="A181" s="17" t="s">
        <v>126</v>
      </c>
      <c r="B181" s="19">
        <f t="shared" si="5"/>
        <v>1.4324803663575988E-2</v>
      </c>
      <c r="C181" s="17">
        <v>8.6E-3</v>
      </c>
      <c r="D181" s="17">
        <v>8.0000000000000002E-3</v>
      </c>
      <c r="E181" s="17">
        <v>8.2000000000000007E-3</v>
      </c>
    </row>
    <row r="182" spans="1:5" x14ac:dyDescent="0.25">
      <c r="A182" s="17" t="s">
        <v>127</v>
      </c>
      <c r="B182" s="19">
        <f t="shared" si="5"/>
        <v>1.4023908157143643E-2</v>
      </c>
      <c r="C182" s="17">
        <v>2.9999999999999997E-4</v>
      </c>
      <c r="D182" s="17">
        <v>1.1299999999999999E-2</v>
      </c>
      <c r="E182" s="17">
        <v>8.3000000000000001E-3</v>
      </c>
    </row>
    <row r="183" spans="1:5" x14ac:dyDescent="0.25">
      <c r="A183" s="17" t="s">
        <v>128</v>
      </c>
      <c r="B183" s="19">
        <f t="shared" si="5"/>
        <v>1.6232683080747927E-2</v>
      </c>
      <c r="C183" s="17">
        <v>2.0999999999999999E-3</v>
      </c>
      <c r="D183" s="17">
        <v>-1.2200000000000001E-2</v>
      </c>
      <c r="E183" s="17">
        <v>1.0500000000000001E-2</v>
      </c>
    </row>
    <row r="184" spans="1:5" x14ac:dyDescent="0.25">
      <c r="A184" s="17" t="s">
        <v>129</v>
      </c>
      <c r="B184" s="19">
        <f t="shared" si="5"/>
        <v>1.1672617529928752E-2</v>
      </c>
      <c r="C184" s="17">
        <v>-1.9E-3</v>
      </c>
      <c r="D184" s="17">
        <v>-1.0800000000000001E-2</v>
      </c>
      <c r="E184" s="17">
        <v>4.0000000000000001E-3</v>
      </c>
    </row>
    <row r="185" spans="1:5" x14ac:dyDescent="0.25">
      <c r="A185" s="17" t="s">
        <v>130</v>
      </c>
      <c r="B185" s="19">
        <f t="shared" si="5"/>
        <v>8.7389930770083585E-3</v>
      </c>
      <c r="C185" s="17">
        <v>-5.1999999999999998E-3</v>
      </c>
      <c r="D185" s="17">
        <v>-3.3E-3</v>
      </c>
      <c r="E185" s="17">
        <v>6.1999999999999998E-3</v>
      </c>
    </row>
    <row r="186" spans="1:5" x14ac:dyDescent="0.25">
      <c r="A186" s="17" t="s">
        <v>131</v>
      </c>
      <c r="B186" s="19">
        <f t="shared" si="5"/>
        <v>1.3174976280813565E-2</v>
      </c>
      <c r="C186" s="17">
        <v>-8.6E-3</v>
      </c>
      <c r="D186" s="17">
        <v>-7.9000000000000008E-3</v>
      </c>
      <c r="E186" s="17">
        <v>-6.1000000000000004E-3</v>
      </c>
    </row>
    <row r="187" spans="1:5" x14ac:dyDescent="0.25">
      <c r="A187" s="17" t="s">
        <v>132</v>
      </c>
      <c r="B187" s="19">
        <f t="shared" si="5"/>
        <v>9.5639949811781068E-3</v>
      </c>
      <c r="C187" s="17">
        <v>-4.3E-3</v>
      </c>
      <c r="D187" s="17">
        <v>-3.7000000000000002E-3</v>
      </c>
      <c r="E187" s="17">
        <v>7.7000000000000002E-3</v>
      </c>
    </row>
    <row r="188" spans="1:5" x14ac:dyDescent="0.25">
      <c r="C188"/>
      <c r="D188"/>
    </row>
    <row r="189" spans="1:5" x14ac:dyDescent="0.25">
      <c r="C189"/>
      <c r="D189"/>
    </row>
    <row r="190" spans="1:5" x14ac:dyDescent="0.25">
      <c r="C190"/>
      <c r="D190"/>
    </row>
    <row r="191" spans="1:5" x14ac:dyDescent="0.25">
      <c r="C191"/>
      <c r="D191"/>
    </row>
    <row r="192" spans="1:5" x14ac:dyDescent="0.25">
      <c r="C192"/>
      <c r="D192"/>
    </row>
    <row r="193" spans="3:5" x14ac:dyDescent="0.25">
      <c r="C193"/>
      <c r="D193"/>
    </row>
    <row r="194" spans="3:5" x14ac:dyDescent="0.25">
      <c r="C194"/>
      <c r="D194"/>
    </row>
    <row r="195" spans="3:5" x14ac:dyDescent="0.25">
      <c r="C195"/>
      <c r="D195"/>
    </row>
    <row r="196" spans="3:5" x14ac:dyDescent="0.25">
      <c r="C196"/>
      <c r="D196"/>
    </row>
    <row r="197" spans="3:5" x14ac:dyDescent="0.25">
      <c r="C197"/>
      <c r="D197"/>
      <c r="E197"/>
    </row>
  </sheetData>
  <mergeCells count="1">
    <mergeCell ref="I2:L2"/>
  </mergeCells>
  <phoneticPr fontId="3" type="noConversion"/>
  <pageMargins left="0.7" right="0.7" top="0.78740157499999996" bottom="0.78740157499999996" header="0.3" footer="0.3"/>
  <pageSetup paperSize="9" orientation="portrait" horizontalDpi="4294967292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39ED1A-123F-4B36-BAE4-DAA82C0BAAA0}">
  <dimension ref="A1:M187"/>
  <sheetViews>
    <sheetView workbookViewId="0">
      <selection activeCell="I1" sqref="I1:L1"/>
    </sheetView>
  </sheetViews>
  <sheetFormatPr defaultRowHeight="15" x14ac:dyDescent="0.25"/>
  <cols>
    <col min="3" max="3" width="11.42578125" style="1" customWidth="1"/>
    <col min="4" max="4" width="12.140625" style="1" customWidth="1"/>
    <col min="5" max="5" width="12.7109375" style="1" customWidth="1"/>
    <col min="8" max="8" width="28.42578125" customWidth="1"/>
    <col min="9" max="9" width="11" bestFit="1" customWidth="1"/>
    <col min="13" max="13" width="10.42578125" customWidth="1"/>
    <col min="14" max="14" width="9.42578125" customWidth="1"/>
  </cols>
  <sheetData>
    <row r="1" spans="1:13" ht="15.75" thickBot="1" x14ac:dyDescent="0.3">
      <c r="B1" s="6" t="s">
        <v>229</v>
      </c>
      <c r="C1" s="2" t="s">
        <v>224</v>
      </c>
      <c r="D1" s="2" t="s">
        <v>225</v>
      </c>
      <c r="E1" s="2" t="s">
        <v>226</v>
      </c>
      <c r="H1" s="14" t="s">
        <v>143</v>
      </c>
      <c r="I1" s="7" t="s">
        <v>253</v>
      </c>
      <c r="J1" s="8" t="s">
        <v>0</v>
      </c>
      <c r="K1" s="8" t="s">
        <v>1</v>
      </c>
      <c r="L1" s="9" t="s">
        <v>2</v>
      </c>
    </row>
    <row r="2" spans="1:13" x14ac:dyDescent="0.25">
      <c r="A2" s="17" t="s">
        <v>5</v>
      </c>
      <c r="B2" s="19">
        <f t="shared" ref="B2:B33" si="0">SQRT(C2^2+D2^2+E2^2)</f>
        <v>2.1780036730914849E-2</v>
      </c>
      <c r="C2" s="17">
        <v>-1.49E-2</v>
      </c>
      <c r="D2" s="17">
        <v>1.5599999999999999E-2</v>
      </c>
      <c r="E2" s="17">
        <v>3.0000000000000001E-3</v>
      </c>
      <c r="H2" s="10" t="s">
        <v>144</v>
      </c>
      <c r="I2" s="42">
        <f>COUNT(B2:B187)</f>
        <v>186</v>
      </c>
      <c r="J2" s="43"/>
      <c r="K2" s="43"/>
      <c r="L2" s="44"/>
    </row>
    <row r="3" spans="1:13" x14ac:dyDescent="0.25">
      <c r="A3" s="17" t="s">
        <v>7</v>
      </c>
      <c r="B3" s="19">
        <f t="shared" si="0"/>
        <v>9.906058752097123E-3</v>
      </c>
      <c r="C3" s="17">
        <v>4.4000000000000003E-3</v>
      </c>
      <c r="D3" s="17">
        <v>7.4000000000000003E-3</v>
      </c>
      <c r="E3" s="17">
        <v>-4.8999999999999998E-3</v>
      </c>
      <c r="H3" s="11" t="s">
        <v>254</v>
      </c>
      <c r="I3" s="25"/>
      <c r="J3" s="26">
        <f>MIN(C2:C187)</f>
        <v>-4.2700000000000002E-2</v>
      </c>
      <c r="K3" s="26">
        <f>MIN(D2:D187)</f>
        <v>-3.5200000000000002E-2</v>
      </c>
      <c r="L3" s="27">
        <f>MIN(E2:E187)</f>
        <v>-3.8199999999999998E-2</v>
      </c>
      <c r="M3" s="3"/>
    </row>
    <row r="4" spans="1:13" x14ac:dyDescent="0.25">
      <c r="A4" s="17" t="s">
        <v>9</v>
      </c>
      <c r="B4" s="19">
        <f t="shared" si="0"/>
        <v>1.5572732579736929E-2</v>
      </c>
      <c r="C4" s="17">
        <v>-1.0699999999999999E-2</v>
      </c>
      <c r="D4" s="17">
        <v>-5.1000000000000004E-3</v>
      </c>
      <c r="E4" s="17">
        <v>-1.01E-2</v>
      </c>
      <c r="H4" s="11" t="s">
        <v>255</v>
      </c>
      <c r="I4" s="25">
        <f>MAX(B2:B187)</f>
        <v>4.4139438147760786E-2</v>
      </c>
      <c r="J4" s="26">
        <f>MAX(C2:C187)</f>
        <v>3.3099999999999997E-2</v>
      </c>
      <c r="K4" s="26">
        <f>MAX(D2:D187)</f>
        <v>2.86E-2</v>
      </c>
      <c r="L4" s="27">
        <f>MAX(E2:E187)</f>
        <v>3.0700000000000002E-2</v>
      </c>
      <c r="M4" s="4"/>
    </row>
    <row r="5" spans="1:13" x14ac:dyDescent="0.25">
      <c r="A5" s="17" t="s">
        <v>10</v>
      </c>
      <c r="B5" s="19">
        <f t="shared" si="0"/>
        <v>7.5716576784743772E-3</v>
      </c>
      <c r="C5" s="17">
        <v>-5.5999999999999999E-3</v>
      </c>
      <c r="D5" s="17">
        <v>-1.4E-3</v>
      </c>
      <c r="E5" s="17">
        <v>4.8999999999999998E-3</v>
      </c>
      <c r="H5" s="11" t="s">
        <v>256</v>
      </c>
      <c r="I5" s="25"/>
      <c r="J5" s="26" cm="1">
        <f t="array" ref="J5">MAX(ABS(C2:C187))</f>
        <v>4.2700000000000002E-2</v>
      </c>
      <c r="K5" s="26" cm="1">
        <f t="array" ref="K5">MAX(ABS(D2:D187))</f>
        <v>3.5200000000000002E-2</v>
      </c>
      <c r="L5" s="27" cm="1">
        <f t="array" ref="L5">MAX(ABS(E2:E187))</f>
        <v>3.8199999999999998E-2</v>
      </c>
      <c r="M5" s="3"/>
    </row>
    <row r="6" spans="1:13" x14ac:dyDescent="0.25">
      <c r="A6" s="17" t="s">
        <v>11</v>
      </c>
      <c r="B6" s="19">
        <f t="shared" si="0"/>
        <v>2.3721930781452003E-2</v>
      </c>
      <c r="C6" s="17">
        <v>-1.5900000000000001E-2</v>
      </c>
      <c r="D6" s="17">
        <v>4.0000000000000002E-4</v>
      </c>
      <c r="E6" s="17">
        <v>-1.7600000000000001E-2</v>
      </c>
      <c r="H6" s="11" t="s">
        <v>257</v>
      </c>
      <c r="I6" s="25" cm="1">
        <f t="array" ref="I6">AVERAGE(ABS(B2:B187))</f>
        <v>1.6242584801128626E-2</v>
      </c>
      <c r="J6" s="26" cm="1">
        <f t="array" ref="J6">AVERAGE(ABS(C2:C187))</f>
        <v>9.8607526881720371E-3</v>
      </c>
      <c r="K6" s="26" cm="1">
        <f t="array" ref="K6">AVERAGE(ABS(D2:D187))</f>
        <v>7.1365591397849447E-3</v>
      </c>
      <c r="L6" s="27" cm="1">
        <f t="array" ref="L6">AVERAGE(ABS(E2:E187))</f>
        <v>6.6016129032258073E-3</v>
      </c>
      <c r="M6" s="3"/>
    </row>
    <row r="7" spans="1:13" x14ac:dyDescent="0.25">
      <c r="A7" s="17" t="s">
        <v>12</v>
      </c>
      <c r="B7" s="19">
        <f t="shared" si="0"/>
        <v>2.3366214926684208E-2</v>
      </c>
      <c r="C7" s="17">
        <v>-2.3099999999999999E-2</v>
      </c>
      <c r="D7" s="17">
        <v>-8.9999999999999998E-4</v>
      </c>
      <c r="E7" s="17">
        <v>-3.3999999999999998E-3</v>
      </c>
      <c r="H7" s="11" t="s">
        <v>258</v>
      </c>
      <c r="I7" s="25" cm="1">
        <f t="array" ref="I7">MEDIAN(ABS(B2:B187))</f>
        <v>1.4497509009657086E-2</v>
      </c>
      <c r="J7" s="26" cm="1">
        <f t="array" ref="J7">MEDIAN(ABS(C2:C187))</f>
        <v>8.3499999999999998E-3</v>
      </c>
      <c r="K7" s="26" cm="1">
        <f t="array" ref="K7">MEDIAN(ABS(D2:D187))</f>
        <v>5.45E-3</v>
      </c>
      <c r="L7" s="27" cm="1">
        <f t="array" ref="L7">MEDIAN(ABS(E2:E187))</f>
        <v>4.9499999999999995E-3</v>
      </c>
      <c r="M7" s="3"/>
    </row>
    <row r="8" spans="1:13" ht="15.75" thickBot="1" x14ac:dyDescent="0.3">
      <c r="A8" s="17" t="s">
        <v>14</v>
      </c>
      <c r="B8" s="19">
        <f t="shared" si="0"/>
        <v>3.3523424646059063E-2</v>
      </c>
      <c r="C8" s="17">
        <v>1.7899999999999999E-2</v>
      </c>
      <c r="D8" s="17">
        <v>5.0000000000000001E-3</v>
      </c>
      <c r="E8" s="17">
        <v>2.7900000000000001E-2</v>
      </c>
      <c r="H8" s="12" t="s">
        <v>259</v>
      </c>
      <c r="I8" s="28">
        <f>SQRT(SUMSQ(B2:B187)/COUNT(B2:B187))</f>
        <v>1.8421209725257879E-2</v>
      </c>
      <c r="J8" s="29">
        <f>SQRT(SUMSQ(C2:C187)/COUNT(C2:C187))</f>
        <v>1.293916078114922E-2</v>
      </c>
      <c r="K8" s="29">
        <f>SQRT(SUMSQ(D2:D187)/COUNT(D2:D187))</f>
        <v>9.2771716583501147E-3</v>
      </c>
      <c r="L8" s="30">
        <f>SQRT(SUMSQ(E2:E187)/COUNT(E2:E187))</f>
        <v>9.2656986807801364E-3</v>
      </c>
      <c r="M8" s="3"/>
    </row>
    <row r="9" spans="1:13" x14ac:dyDescent="0.25">
      <c r="A9" s="17" t="s">
        <v>15</v>
      </c>
      <c r="B9" s="19">
        <f t="shared" si="0"/>
        <v>2.0000749985938027E-2</v>
      </c>
      <c r="C9" s="17">
        <v>4.8999999999999998E-3</v>
      </c>
      <c r="D9" s="17">
        <v>1.11E-2</v>
      </c>
      <c r="E9" s="17">
        <v>1.5900000000000001E-2</v>
      </c>
    </row>
    <row r="10" spans="1:13" x14ac:dyDescent="0.25">
      <c r="A10" s="17" t="s">
        <v>18</v>
      </c>
      <c r="B10" s="19">
        <f t="shared" si="0"/>
        <v>7.7420927403383643E-3</v>
      </c>
      <c r="C10" s="17">
        <v>-6.9999999999999999E-4</v>
      </c>
      <c r="D10" s="17">
        <v>-5.3E-3</v>
      </c>
      <c r="E10" s="17">
        <v>5.5999999999999999E-3</v>
      </c>
      <c r="H10" s="13"/>
      <c r="I10" s="13"/>
      <c r="J10" s="13"/>
      <c r="K10" s="13"/>
    </row>
    <row r="11" spans="1:13" x14ac:dyDescent="0.25">
      <c r="A11" s="17" t="s">
        <v>19</v>
      </c>
      <c r="B11" s="19">
        <f t="shared" si="0"/>
        <v>1.1482595525402782E-2</v>
      </c>
      <c r="C11" s="17">
        <v>4.0000000000000002E-4</v>
      </c>
      <c r="D11" s="17">
        <v>1.1299999999999999E-2</v>
      </c>
      <c r="E11" s="17">
        <v>2E-3</v>
      </c>
      <c r="H11" s="13"/>
      <c r="I11" s="13"/>
      <c r="J11" s="13"/>
      <c r="K11" s="13"/>
    </row>
    <row r="12" spans="1:13" x14ac:dyDescent="0.25">
      <c r="A12" s="17" t="s">
        <v>21</v>
      </c>
      <c r="B12" s="19">
        <f t="shared" si="0"/>
        <v>2.2482437590261427E-2</v>
      </c>
      <c r="C12" s="17">
        <v>-4.7999999999999996E-3</v>
      </c>
      <c r="D12" s="17">
        <v>-2.1100000000000001E-2</v>
      </c>
      <c r="E12" s="17">
        <v>-6.1000000000000004E-3</v>
      </c>
    </row>
    <row r="13" spans="1:13" x14ac:dyDescent="0.25">
      <c r="A13" s="17" t="s">
        <v>22</v>
      </c>
      <c r="B13" s="19">
        <f t="shared" si="0"/>
        <v>1.3713132391981053E-2</v>
      </c>
      <c r="C13" s="17">
        <v>-1.37E-2</v>
      </c>
      <c r="D13" s="17">
        <v>5.9999999999999995E-4</v>
      </c>
      <c r="E13" s="17">
        <v>0</v>
      </c>
    </row>
    <row r="14" spans="1:13" x14ac:dyDescent="0.25">
      <c r="A14" s="17" t="s">
        <v>23</v>
      </c>
      <c r="B14" s="19">
        <f t="shared" si="0"/>
        <v>2.8019635971939391E-2</v>
      </c>
      <c r="C14" s="17">
        <v>-2.6499999999999999E-2</v>
      </c>
      <c r="D14" s="17">
        <v>2.0000000000000001E-4</v>
      </c>
      <c r="E14" s="17">
        <v>9.1000000000000004E-3</v>
      </c>
    </row>
    <row r="15" spans="1:13" x14ac:dyDescent="0.25">
      <c r="A15" s="17" t="s">
        <v>135</v>
      </c>
      <c r="B15" s="19">
        <f t="shared" si="0"/>
        <v>1.24623432788541E-2</v>
      </c>
      <c r="C15" s="17">
        <v>-1.01E-2</v>
      </c>
      <c r="D15" s="17">
        <v>-7.3000000000000001E-3</v>
      </c>
      <c r="E15" s="17">
        <v>1E-4</v>
      </c>
    </row>
    <row r="16" spans="1:13" x14ac:dyDescent="0.25">
      <c r="A16" s="17" t="s">
        <v>137</v>
      </c>
      <c r="B16" s="19">
        <f t="shared" si="0"/>
        <v>1.5792086625902226E-2</v>
      </c>
      <c r="C16" s="17">
        <v>-6.3E-3</v>
      </c>
      <c r="D16" s="17">
        <v>-9.2999999999999992E-3</v>
      </c>
      <c r="E16" s="17">
        <v>1.11E-2</v>
      </c>
    </row>
    <row r="17" spans="1:5" x14ac:dyDescent="0.25">
      <c r="A17" s="17" t="s">
        <v>136</v>
      </c>
      <c r="B17" s="19">
        <f t="shared" si="0"/>
        <v>1.1761377470347596E-2</v>
      </c>
      <c r="C17" s="17">
        <v>-8.6E-3</v>
      </c>
      <c r="D17" s="17">
        <v>-1.4E-3</v>
      </c>
      <c r="E17" s="17">
        <v>-7.9000000000000008E-3</v>
      </c>
    </row>
    <row r="18" spans="1:5" x14ac:dyDescent="0.25">
      <c r="A18" s="17" t="s">
        <v>26</v>
      </c>
      <c r="B18" s="19">
        <f t="shared" si="0"/>
        <v>1.482767682410161E-2</v>
      </c>
      <c r="C18" s="17">
        <v>5.5999999999999999E-3</v>
      </c>
      <c r="D18" s="17">
        <v>1.37E-2</v>
      </c>
      <c r="E18" s="17">
        <v>8.9999999999999998E-4</v>
      </c>
    </row>
    <row r="19" spans="1:5" x14ac:dyDescent="0.25">
      <c r="A19" s="17" t="s">
        <v>27</v>
      </c>
      <c r="B19" s="19">
        <f t="shared" si="0"/>
        <v>2.3026289323293061E-2</v>
      </c>
      <c r="C19" s="17">
        <v>-1.6E-2</v>
      </c>
      <c r="D19" s="17">
        <v>1.6500000000000001E-2</v>
      </c>
      <c r="E19" s="17">
        <v>1.4E-3</v>
      </c>
    </row>
    <row r="20" spans="1:5" x14ac:dyDescent="0.25">
      <c r="A20" s="17" t="s">
        <v>148</v>
      </c>
      <c r="B20" s="19">
        <f t="shared" si="0"/>
        <v>1.4677874505527017E-2</v>
      </c>
      <c r="C20" s="17">
        <v>-1.26E-2</v>
      </c>
      <c r="D20" s="17">
        <v>-7.1999999999999998E-3</v>
      </c>
      <c r="E20" s="17">
        <v>-2.2000000000000001E-3</v>
      </c>
    </row>
    <row r="21" spans="1:5" x14ac:dyDescent="0.25">
      <c r="A21" s="17" t="s">
        <v>28</v>
      </c>
      <c r="B21" s="19">
        <f t="shared" si="0"/>
        <v>1.8159845814323426E-2</v>
      </c>
      <c r="C21" s="17">
        <v>8.8999999999999999E-3</v>
      </c>
      <c r="D21" s="17">
        <v>1.3599999999999999E-2</v>
      </c>
      <c r="E21" s="17">
        <v>-8.0999999999999996E-3</v>
      </c>
    </row>
    <row r="22" spans="1:5" x14ac:dyDescent="0.25">
      <c r="A22" s="17" t="s">
        <v>29</v>
      </c>
      <c r="B22" s="19">
        <f t="shared" si="0"/>
        <v>2.8945465966192359E-2</v>
      </c>
      <c r="C22" s="17">
        <v>-2.5600000000000001E-2</v>
      </c>
      <c r="D22" s="17">
        <v>-1.2200000000000001E-2</v>
      </c>
      <c r="E22" s="17">
        <v>5.7999999999999996E-3</v>
      </c>
    </row>
    <row r="23" spans="1:5" x14ac:dyDescent="0.25">
      <c r="A23" s="17" t="s">
        <v>30</v>
      </c>
      <c r="B23" s="19">
        <f t="shared" si="0"/>
        <v>1.247397290361014E-2</v>
      </c>
      <c r="C23" s="17">
        <v>-6.1999999999999998E-3</v>
      </c>
      <c r="D23" s="17">
        <v>-5.0000000000000001E-3</v>
      </c>
      <c r="E23" s="17">
        <v>-9.5999999999999992E-3</v>
      </c>
    </row>
    <row r="24" spans="1:5" x14ac:dyDescent="0.25">
      <c r="A24" s="17" t="s">
        <v>149</v>
      </c>
      <c r="B24" s="19">
        <f t="shared" si="0"/>
        <v>1.9931131427994749E-2</v>
      </c>
      <c r="C24" s="17">
        <v>-1.0200000000000001E-2</v>
      </c>
      <c r="D24" s="17">
        <v>-0.01</v>
      </c>
      <c r="E24" s="17">
        <v>-1.3899999999999999E-2</v>
      </c>
    </row>
    <row r="25" spans="1:5" x14ac:dyDescent="0.25">
      <c r="A25" s="17" t="s">
        <v>31</v>
      </c>
      <c r="B25" s="19">
        <f t="shared" si="0"/>
        <v>1.1360017605620162E-2</v>
      </c>
      <c r="C25" s="17">
        <v>1E-4</v>
      </c>
      <c r="D25" s="17">
        <v>-5.0000000000000001E-3</v>
      </c>
      <c r="E25" s="17">
        <v>-1.0200000000000001E-2</v>
      </c>
    </row>
    <row r="26" spans="1:5" x14ac:dyDescent="0.25">
      <c r="A26" s="17" t="s">
        <v>150</v>
      </c>
      <c r="B26" s="19">
        <f t="shared" si="0"/>
        <v>7.7129760793094642E-3</v>
      </c>
      <c r="C26" s="17">
        <v>4.3E-3</v>
      </c>
      <c r="D26" s="17">
        <v>4.0000000000000001E-3</v>
      </c>
      <c r="E26" s="17">
        <v>-5.0000000000000001E-3</v>
      </c>
    </row>
    <row r="27" spans="1:5" x14ac:dyDescent="0.25">
      <c r="A27" s="17" t="s">
        <v>32</v>
      </c>
      <c r="B27" s="19">
        <f t="shared" si="0"/>
        <v>2.0000249998437521E-2</v>
      </c>
      <c r="C27" s="17">
        <v>-1.34E-2</v>
      </c>
      <c r="D27" s="17">
        <v>1.46E-2</v>
      </c>
      <c r="E27" s="17">
        <v>-2.7000000000000001E-3</v>
      </c>
    </row>
    <row r="28" spans="1:5" x14ac:dyDescent="0.25">
      <c r="A28" s="17" t="s">
        <v>151</v>
      </c>
      <c r="B28" s="19">
        <f t="shared" si="0"/>
        <v>1.064894360957931E-2</v>
      </c>
      <c r="C28" s="17">
        <v>-9.4000000000000004E-3</v>
      </c>
      <c r="D28" s="17">
        <v>5.0000000000000001E-3</v>
      </c>
      <c r="E28" s="17">
        <v>-2.0000000000000001E-4</v>
      </c>
    </row>
    <row r="29" spans="1:5" x14ac:dyDescent="0.25">
      <c r="A29" s="17" t="s">
        <v>152</v>
      </c>
      <c r="B29" s="19">
        <f t="shared" si="0"/>
        <v>1.1743083070471741E-2</v>
      </c>
      <c r="C29" s="17">
        <v>-1.0999999999999999E-2</v>
      </c>
      <c r="D29" s="17">
        <v>1.2999999999999999E-3</v>
      </c>
      <c r="E29" s="17">
        <v>3.8999999999999998E-3</v>
      </c>
    </row>
    <row r="30" spans="1:5" x14ac:dyDescent="0.25">
      <c r="A30" s="17" t="s">
        <v>153</v>
      </c>
      <c r="B30" s="19">
        <f t="shared" si="0"/>
        <v>1.1466908912169834E-2</v>
      </c>
      <c r="C30" s="17">
        <v>-1.12E-2</v>
      </c>
      <c r="D30" s="17">
        <v>-2.2000000000000001E-3</v>
      </c>
      <c r="E30" s="17">
        <v>1.1000000000000001E-3</v>
      </c>
    </row>
    <row r="31" spans="1:5" x14ac:dyDescent="0.25">
      <c r="A31" s="17" t="s">
        <v>33</v>
      </c>
      <c r="B31" s="19">
        <f t="shared" si="0"/>
        <v>5.7323642591866055E-3</v>
      </c>
      <c r="C31" s="17">
        <v>-5.4000000000000003E-3</v>
      </c>
      <c r="D31" s="17">
        <v>-8.9999999999999998E-4</v>
      </c>
      <c r="E31" s="17">
        <v>1.6999999999999999E-3</v>
      </c>
    </row>
    <row r="32" spans="1:5" x14ac:dyDescent="0.25">
      <c r="A32" s="17" t="s">
        <v>154</v>
      </c>
      <c r="B32" s="19">
        <f t="shared" si="0"/>
        <v>1.0371595827065381E-2</v>
      </c>
      <c r="C32" s="17">
        <v>-3.2000000000000002E-3</v>
      </c>
      <c r="D32" s="17">
        <v>9.7000000000000003E-3</v>
      </c>
      <c r="E32" s="17">
        <v>-1.8E-3</v>
      </c>
    </row>
    <row r="33" spans="1:5" x14ac:dyDescent="0.25">
      <c r="A33" s="17" t="s">
        <v>34</v>
      </c>
      <c r="B33" s="19">
        <f t="shared" si="0"/>
        <v>1.7982213434391221E-2</v>
      </c>
      <c r="C33" s="17">
        <v>-1.6400000000000001E-2</v>
      </c>
      <c r="D33" s="17">
        <v>5.5999999999999999E-3</v>
      </c>
      <c r="E33" s="17">
        <v>4.7999999999999996E-3</v>
      </c>
    </row>
    <row r="34" spans="1:5" x14ac:dyDescent="0.25">
      <c r="A34" s="17" t="s">
        <v>133</v>
      </c>
      <c r="B34" s="19">
        <f t="shared" ref="B34:B65" si="1">SQRT(C34^2+D34^2+E34^2)</f>
        <v>1.947562579225633E-2</v>
      </c>
      <c r="C34" s="17">
        <v>-8.6999999999999994E-3</v>
      </c>
      <c r="D34" s="17">
        <v>-5.5999999999999999E-3</v>
      </c>
      <c r="E34" s="17">
        <v>-1.6500000000000001E-2</v>
      </c>
    </row>
    <row r="35" spans="1:5" x14ac:dyDescent="0.25">
      <c r="A35" s="17" t="s">
        <v>35</v>
      </c>
      <c r="B35" s="19">
        <f t="shared" si="1"/>
        <v>8.4835134231048409E-3</v>
      </c>
      <c r="C35" s="17">
        <v>4.4000000000000003E-3</v>
      </c>
      <c r="D35" s="17">
        <v>-1.9E-3</v>
      </c>
      <c r="E35" s="17">
        <v>-7.0000000000000001E-3</v>
      </c>
    </row>
    <row r="36" spans="1:5" x14ac:dyDescent="0.25">
      <c r="A36" s="17" t="s">
        <v>155</v>
      </c>
      <c r="B36" s="19">
        <f t="shared" si="1"/>
        <v>2.7128029784707922E-2</v>
      </c>
      <c r="C36" s="17">
        <v>-2.4400000000000002E-2</v>
      </c>
      <c r="D36" s="17">
        <v>7.6E-3</v>
      </c>
      <c r="E36" s="17">
        <v>9.1000000000000004E-3</v>
      </c>
    </row>
    <row r="37" spans="1:5" x14ac:dyDescent="0.25">
      <c r="A37" s="17" t="s">
        <v>36</v>
      </c>
      <c r="B37" s="19">
        <f t="shared" si="1"/>
        <v>1.8776847445724217E-2</v>
      </c>
      <c r="C37" s="17">
        <v>-1.6400000000000001E-2</v>
      </c>
      <c r="D37" s="17">
        <v>6.8999999999999999E-3</v>
      </c>
      <c r="E37" s="17">
        <v>6.0000000000000001E-3</v>
      </c>
    </row>
    <row r="38" spans="1:5" x14ac:dyDescent="0.25">
      <c r="A38" s="17" t="s">
        <v>156</v>
      </c>
      <c r="B38" s="19">
        <f t="shared" si="1"/>
        <v>1.7422399375516567E-2</v>
      </c>
      <c r="C38" s="17">
        <v>-1.67E-2</v>
      </c>
      <c r="D38" s="17">
        <v>2.8E-3</v>
      </c>
      <c r="E38" s="17">
        <v>-4.1000000000000003E-3</v>
      </c>
    </row>
    <row r="39" spans="1:5" x14ac:dyDescent="0.25">
      <c r="A39" s="17" t="s">
        <v>157</v>
      </c>
      <c r="B39" s="19">
        <f t="shared" si="1"/>
        <v>1.3917614738165444E-2</v>
      </c>
      <c r="C39" s="17">
        <v>-6.4999999999999997E-3</v>
      </c>
      <c r="D39" s="17">
        <v>9.5999999999999992E-3</v>
      </c>
      <c r="E39" s="17">
        <v>7.7000000000000002E-3</v>
      </c>
    </row>
    <row r="40" spans="1:5" x14ac:dyDescent="0.25">
      <c r="A40" s="17" t="s">
        <v>37</v>
      </c>
      <c r="B40" s="19">
        <f t="shared" si="1"/>
        <v>1.1636580253665594E-2</v>
      </c>
      <c r="C40" s="17">
        <v>-1.11E-2</v>
      </c>
      <c r="D40" s="17">
        <v>3.2000000000000002E-3</v>
      </c>
      <c r="E40" s="17">
        <v>-1.4E-3</v>
      </c>
    </row>
    <row r="41" spans="1:5" x14ac:dyDescent="0.25">
      <c r="A41" s="17" t="s">
        <v>38</v>
      </c>
      <c r="B41" s="19">
        <f t="shared" si="1"/>
        <v>8.0622577482985496E-3</v>
      </c>
      <c r="C41" s="17">
        <v>-4.5999999999999999E-3</v>
      </c>
      <c r="D41" s="17">
        <v>6.0000000000000001E-3</v>
      </c>
      <c r="E41" s="17">
        <v>-2.8E-3</v>
      </c>
    </row>
    <row r="42" spans="1:5" x14ac:dyDescent="0.25">
      <c r="A42" s="17" t="s">
        <v>158</v>
      </c>
      <c r="B42" s="19">
        <f t="shared" si="1"/>
        <v>7.5352504935138022E-3</v>
      </c>
      <c r="C42" s="17">
        <v>3.8999999999999998E-3</v>
      </c>
      <c r="D42" s="17">
        <v>-2.5999999999999999E-3</v>
      </c>
      <c r="E42" s="17">
        <v>-5.8999999999999999E-3</v>
      </c>
    </row>
    <row r="43" spans="1:5" x14ac:dyDescent="0.25">
      <c r="A43" s="17" t="s">
        <v>159</v>
      </c>
      <c r="B43" s="19">
        <f t="shared" si="1"/>
        <v>1.4450259513240584E-2</v>
      </c>
      <c r="C43" s="17">
        <v>-9.5999999999999992E-3</v>
      </c>
      <c r="D43" s="17">
        <v>-1.0800000000000001E-2</v>
      </c>
      <c r="E43" s="17">
        <v>-1E-4</v>
      </c>
    </row>
    <row r="44" spans="1:5" x14ac:dyDescent="0.25">
      <c r="A44" s="17" t="s">
        <v>160</v>
      </c>
      <c r="B44" s="19">
        <f t="shared" si="1"/>
        <v>1.4874810923168065E-2</v>
      </c>
      <c r="C44" s="17">
        <v>-1.26E-2</v>
      </c>
      <c r="D44" s="17">
        <v>2.5000000000000001E-3</v>
      </c>
      <c r="E44" s="17">
        <v>7.4999999999999997E-3</v>
      </c>
    </row>
    <row r="45" spans="1:5" x14ac:dyDescent="0.25">
      <c r="A45" s="17" t="s">
        <v>161</v>
      </c>
      <c r="B45" s="19">
        <f t="shared" si="1"/>
        <v>1.6592769509638831E-2</v>
      </c>
      <c r="C45" s="17">
        <v>-6.6E-3</v>
      </c>
      <c r="D45" s="17">
        <v>1.4999999999999999E-2</v>
      </c>
      <c r="E45" s="17">
        <v>2.5999999999999999E-3</v>
      </c>
    </row>
    <row r="46" spans="1:5" x14ac:dyDescent="0.25">
      <c r="A46" s="17" t="s">
        <v>162</v>
      </c>
      <c r="B46" s="19">
        <f t="shared" si="1"/>
        <v>1.4396527359054336E-2</v>
      </c>
      <c r="C46" s="17">
        <v>8.9999999999999998E-4</v>
      </c>
      <c r="D46" s="17">
        <v>1.43E-2</v>
      </c>
      <c r="E46" s="17">
        <v>-1.4E-3</v>
      </c>
    </row>
    <row r="47" spans="1:5" x14ac:dyDescent="0.25">
      <c r="A47" s="17" t="s">
        <v>163</v>
      </c>
      <c r="B47" s="19">
        <f t="shared" si="1"/>
        <v>1.5508062419270822E-2</v>
      </c>
      <c r="C47" s="17">
        <v>4.1000000000000003E-3</v>
      </c>
      <c r="D47" s="17">
        <v>1.37E-2</v>
      </c>
      <c r="E47" s="17">
        <v>-6.0000000000000001E-3</v>
      </c>
    </row>
    <row r="48" spans="1:5" x14ac:dyDescent="0.25">
      <c r="A48" s="17" t="s">
        <v>164</v>
      </c>
      <c r="B48" s="19">
        <f t="shared" si="1"/>
        <v>1.3363382805263046E-2</v>
      </c>
      <c r="C48" s="17">
        <v>-3.3E-3</v>
      </c>
      <c r="D48" s="17">
        <v>9.4999999999999998E-3</v>
      </c>
      <c r="E48" s="17">
        <v>-8.8000000000000005E-3</v>
      </c>
    </row>
    <row r="49" spans="1:5" x14ac:dyDescent="0.25">
      <c r="A49" s="17" t="s">
        <v>39</v>
      </c>
      <c r="B49" s="19">
        <f t="shared" si="1"/>
        <v>1.5456066770042111E-2</v>
      </c>
      <c r="C49" s="17">
        <v>-9.1999999999999998E-3</v>
      </c>
      <c r="D49" s="17">
        <v>1.24E-2</v>
      </c>
      <c r="E49" s="17">
        <v>-6.9999999999999999E-4</v>
      </c>
    </row>
    <row r="50" spans="1:5" x14ac:dyDescent="0.25">
      <c r="A50" s="17" t="s">
        <v>40</v>
      </c>
      <c r="B50" s="19">
        <f t="shared" si="1"/>
        <v>1.1794066304714419E-2</v>
      </c>
      <c r="C50" s="17">
        <v>8.6E-3</v>
      </c>
      <c r="D50" s="17">
        <v>4.4999999999999997E-3</v>
      </c>
      <c r="E50" s="17">
        <v>-6.7000000000000002E-3</v>
      </c>
    </row>
    <row r="51" spans="1:5" x14ac:dyDescent="0.25">
      <c r="A51" s="17" t="s">
        <v>165</v>
      </c>
      <c r="B51" s="19">
        <f t="shared" si="1"/>
        <v>1.0348912986396204E-2</v>
      </c>
      <c r="C51" s="17">
        <v>-3.0000000000000001E-3</v>
      </c>
      <c r="D51" s="17">
        <v>8.0999999999999996E-3</v>
      </c>
      <c r="E51" s="17">
        <v>-5.7000000000000002E-3</v>
      </c>
    </row>
    <row r="52" spans="1:5" x14ac:dyDescent="0.25">
      <c r="A52" s="17" t="s">
        <v>41</v>
      </c>
      <c r="B52" s="19">
        <f t="shared" si="1"/>
        <v>1.5818343781824951E-2</v>
      </c>
      <c r="C52" s="17">
        <v>4.4999999999999997E-3</v>
      </c>
      <c r="D52" s="17">
        <v>1.34E-2</v>
      </c>
      <c r="E52" s="17">
        <v>-7.1000000000000004E-3</v>
      </c>
    </row>
    <row r="53" spans="1:5" x14ac:dyDescent="0.25">
      <c r="A53" s="17" t="s">
        <v>42</v>
      </c>
      <c r="B53" s="19">
        <f t="shared" si="1"/>
        <v>7.1679843749829697E-3</v>
      </c>
      <c r="C53" s="17">
        <v>-1.1000000000000001E-3</v>
      </c>
      <c r="D53" s="17">
        <v>6.8999999999999999E-3</v>
      </c>
      <c r="E53" s="17">
        <v>-1.6000000000000001E-3</v>
      </c>
    </row>
    <row r="54" spans="1:5" x14ac:dyDescent="0.25">
      <c r="A54" s="17" t="s">
        <v>43</v>
      </c>
      <c r="B54" s="19">
        <f t="shared" si="1"/>
        <v>6.9238717492455049E-3</v>
      </c>
      <c r="C54" s="17">
        <v>2.8E-3</v>
      </c>
      <c r="D54" s="17">
        <v>1.6999999999999999E-3</v>
      </c>
      <c r="E54" s="17">
        <v>-6.1000000000000004E-3</v>
      </c>
    </row>
    <row r="55" spans="1:5" x14ac:dyDescent="0.25">
      <c r="A55" s="17" t="s">
        <v>44</v>
      </c>
      <c r="B55" s="19">
        <f t="shared" si="1"/>
        <v>2.2714973035423133E-2</v>
      </c>
      <c r="C55" s="17">
        <v>2.9999999999999997E-4</v>
      </c>
      <c r="D55" s="17">
        <v>-2.2200000000000001E-2</v>
      </c>
      <c r="E55" s="17">
        <v>4.7999999999999996E-3</v>
      </c>
    </row>
    <row r="56" spans="1:5" x14ac:dyDescent="0.25">
      <c r="A56" s="17" t="s">
        <v>166</v>
      </c>
      <c r="B56" s="19">
        <f t="shared" si="1"/>
        <v>9.3861600242058519E-3</v>
      </c>
      <c r="C56" s="17">
        <v>-8.8000000000000005E-3</v>
      </c>
      <c r="D56" s="17">
        <v>-2.5000000000000001E-3</v>
      </c>
      <c r="E56" s="17">
        <v>-2.0999999999999999E-3</v>
      </c>
    </row>
    <row r="57" spans="1:5" x14ac:dyDescent="0.25">
      <c r="A57" s="17" t="s">
        <v>45</v>
      </c>
      <c r="B57" s="19">
        <f t="shared" si="1"/>
        <v>1.5311433636338564E-2</v>
      </c>
      <c r="C57" s="17">
        <v>-1.2999999999999999E-2</v>
      </c>
      <c r="D57" s="17">
        <v>8.0000000000000002E-3</v>
      </c>
      <c r="E57" s="17">
        <v>-1.1999999999999999E-3</v>
      </c>
    </row>
    <row r="58" spans="1:5" x14ac:dyDescent="0.25">
      <c r="A58" s="17" t="s">
        <v>46</v>
      </c>
      <c r="B58" s="19">
        <f t="shared" si="1"/>
        <v>3.9115214431215892E-3</v>
      </c>
      <c r="C58" s="17">
        <v>4.0000000000000002E-4</v>
      </c>
      <c r="D58" s="17">
        <v>-1.6999999999999999E-3</v>
      </c>
      <c r="E58" s="17">
        <v>3.5000000000000001E-3</v>
      </c>
    </row>
    <row r="59" spans="1:5" x14ac:dyDescent="0.25">
      <c r="A59" s="17" t="s">
        <v>47</v>
      </c>
      <c r="B59" s="19">
        <f t="shared" si="1"/>
        <v>1.192057045614848E-2</v>
      </c>
      <c r="C59" s="17">
        <v>-2.3E-3</v>
      </c>
      <c r="D59" s="17">
        <v>1.1599999999999999E-2</v>
      </c>
      <c r="E59" s="17">
        <v>-1.5E-3</v>
      </c>
    </row>
    <row r="60" spans="1:5" x14ac:dyDescent="0.25">
      <c r="A60" s="17" t="s">
        <v>49</v>
      </c>
      <c r="B60" s="19">
        <f t="shared" si="1"/>
        <v>1.6349311912126456E-2</v>
      </c>
      <c r="C60" s="17">
        <v>-1.1900000000000001E-2</v>
      </c>
      <c r="D60" s="17">
        <v>-5.0000000000000001E-4</v>
      </c>
      <c r="E60" s="17">
        <v>-1.12E-2</v>
      </c>
    </row>
    <row r="61" spans="1:5" x14ac:dyDescent="0.25">
      <c r="A61" s="17" t="s">
        <v>50</v>
      </c>
      <c r="B61" s="19">
        <f t="shared" si="1"/>
        <v>8.5819578185866198E-3</v>
      </c>
      <c r="C61" s="17">
        <v>-7.0000000000000001E-3</v>
      </c>
      <c r="D61" s="17">
        <v>-4.4000000000000003E-3</v>
      </c>
      <c r="E61" s="17">
        <v>2.3E-3</v>
      </c>
    </row>
    <row r="62" spans="1:5" x14ac:dyDescent="0.25">
      <c r="A62" s="17" t="s">
        <v>51</v>
      </c>
      <c r="B62" s="19">
        <f t="shared" si="1"/>
        <v>1.027861858422619E-2</v>
      </c>
      <c r="C62" s="17">
        <v>-8.0000000000000004E-4</v>
      </c>
      <c r="D62" s="17">
        <v>-4.8999999999999998E-3</v>
      </c>
      <c r="E62" s="17">
        <v>-8.9999999999999993E-3</v>
      </c>
    </row>
    <row r="63" spans="1:5" x14ac:dyDescent="0.25">
      <c r="A63" s="17" t="s">
        <v>52</v>
      </c>
      <c r="B63" s="19">
        <f t="shared" si="1"/>
        <v>1.5628499608087782E-2</v>
      </c>
      <c r="C63" s="17">
        <v>-9.7000000000000003E-3</v>
      </c>
      <c r="D63" s="17">
        <v>-1.0999999999999999E-2</v>
      </c>
      <c r="E63" s="17">
        <v>-5.4000000000000003E-3</v>
      </c>
    </row>
    <row r="64" spans="1:5" x14ac:dyDescent="0.25">
      <c r="A64" s="17" t="s">
        <v>53</v>
      </c>
      <c r="B64" s="19">
        <f t="shared" si="1"/>
        <v>1.290310040261642E-2</v>
      </c>
      <c r="C64" s="17">
        <v>4.3E-3</v>
      </c>
      <c r="D64" s="17">
        <v>-1.0800000000000001E-2</v>
      </c>
      <c r="E64" s="17">
        <v>-5.5999999999999999E-3</v>
      </c>
    </row>
    <row r="65" spans="1:5" x14ac:dyDescent="0.25">
      <c r="A65" s="17" t="s">
        <v>167</v>
      </c>
      <c r="B65" s="19">
        <f t="shared" si="1"/>
        <v>1.1999166637729472E-2</v>
      </c>
      <c r="C65" s="17">
        <v>-2.2000000000000001E-3</v>
      </c>
      <c r="D65" s="17">
        <v>-1.17E-2</v>
      </c>
      <c r="E65" s="17">
        <v>1.5E-3</v>
      </c>
    </row>
    <row r="66" spans="1:5" x14ac:dyDescent="0.25">
      <c r="A66" s="17" t="s">
        <v>168</v>
      </c>
      <c r="B66" s="19">
        <f t="shared" ref="B66:B97" si="2">SQRT(C66^2+D66^2+E66^2)</f>
        <v>1.3770257804413105E-2</v>
      </c>
      <c r="C66" s="17">
        <v>-9.9000000000000008E-3</v>
      </c>
      <c r="D66" s="17">
        <v>-8.5000000000000006E-3</v>
      </c>
      <c r="E66" s="17">
        <v>-4.4000000000000003E-3</v>
      </c>
    </row>
    <row r="67" spans="1:5" x14ac:dyDescent="0.25">
      <c r="A67" s="17" t="s">
        <v>169</v>
      </c>
      <c r="B67" s="19">
        <f t="shared" si="2"/>
        <v>2.9261066282690387E-2</v>
      </c>
      <c r="C67" s="17">
        <v>-2.7900000000000001E-2</v>
      </c>
      <c r="D67" s="17">
        <v>-7.4000000000000003E-3</v>
      </c>
      <c r="E67" s="17">
        <v>-4.7999999999999996E-3</v>
      </c>
    </row>
    <row r="68" spans="1:5" x14ac:dyDescent="0.25">
      <c r="A68" s="17" t="s">
        <v>170</v>
      </c>
      <c r="B68" s="19">
        <f t="shared" si="2"/>
        <v>4.195306901765352E-2</v>
      </c>
      <c r="C68" s="17">
        <v>-4.1099999999999998E-2</v>
      </c>
      <c r="D68" s="17">
        <v>-8.2000000000000007E-3</v>
      </c>
      <c r="E68" s="17">
        <v>-1.9E-3</v>
      </c>
    </row>
    <row r="69" spans="1:5" x14ac:dyDescent="0.25">
      <c r="A69" s="17" t="s">
        <v>171</v>
      </c>
      <c r="B69" s="19">
        <f t="shared" si="2"/>
        <v>3.6743570866207324E-2</v>
      </c>
      <c r="C69" s="17">
        <v>-3.5799999999999998E-2</v>
      </c>
      <c r="D69" s="17">
        <v>-5.7999999999999996E-3</v>
      </c>
      <c r="E69" s="17">
        <v>5.8999999999999999E-3</v>
      </c>
    </row>
    <row r="70" spans="1:5" x14ac:dyDescent="0.25">
      <c r="A70" s="17" t="s">
        <v>172</v>
      </c>
      <c r="B70" s="19">
        <f t="shared" si="2"/>
        <v>2.7888528107449486E-2</v>
      </c>
      <c r="C70" s="17">
        <v>-2.7400000000000001E-2</v>
      </c>
      <c r="D70" s="17">
        <v>-4.4999999999999997E-3</v>
      </c>
      <c r="E70" s="17">
        <v>-2.5999999999999999E-3</v>
      </c>
    </row>
    <row r="71" spans="1:5" x14ac:dyDescent="0.25">
      <c r="A71" s="17" t="s">
        <v>173</v>
      </c>
      <c r="B71" s="19">
        <f t="shared" si="2"/>
        <v>2.9376521237205744E-2</v>
      </c>
      <c r="C71" s="17">
        <v>-1.24E-2</v>
      </c>
      <c r="D71" s="17">
        <v>-8.8999999999999999E-3</v>
      </c>
      <c r="E71" s="17">
        <v>-2.5100000000000001E-2</v>
      </c>
    </row>
    <row r="72" spans="1:5" x14ac:dyDescent="0.25">
      <c r="A72" s="17" t="s">
        <v>174</v>
      </c>
      <c r="B72" s="19">
        <f t="shared" si="2"/>
        <v>1.2677933585565118E-2</v>
      </c>
      <c r="C72" s="17">
        <v>-1.2200000000000001E-2</v>
      </c>
      <c r="D72" s="17">
        <v>-3.0000000000000001E-3</v>
      </c>
      <c r="E72" s="17">
        <v>1.6999999999999999E-3</v>
      </c>
    </row>
    <row r="73" spans="1:5" x14ac:dyDescent="0.25">
      <c r="A73" s="17" t="s">
        <v>175</v>
      </c>
      <c r="B73" s="19">
        <f t="shared" si="2"/>
        <v>9.4625577937468893E-3</v>
      </c>
      <c r="C73" s="17">
        <v>-8.0999999999999996E-3</v>
      </c>
      <c r="D73" s="17">
        <v>-3.7000000000000002E-3</v>
      </c>
      <c r="E73" s="17">
        <v>-3.2000000000000002E-3</v>
      </c>
    </row>
    <row r="74" spans="1:5" x14ac:dyDescent="0.25">
      <c r="A74" s="17" t="s">
        <v>176</v>
      </c>
      <c r="B74" s="19">
        <f t="shared" si="2"/>
        <v>9.3866927082972094E-3</v>
      </c>
      <c r="C74" s="17">
        <v>-8.5000000000000006E-3</v>
      </c>
      <c r="D74" s="17">
        <v>-1.9E-3</v>
      </c>
      <c r="E74" s="17">
        <v>-3.5000000000000001E-3</v>
      </c>
    </row>
    <row r="75" spans="1:5" x14ac:dyDescent="0.25">
      <c r="A75" s="17" t="s">
        <v>177</v>
      </c>
      <c r="B75" s="19">
        <f t="shared" si="2"/>
        <v>1.2984991336154213E-2</v>
      </c>
      <c r="C75" s="17">
        <v>-1.2800000000000001E-2</v>
      </c>
      <c r="D75" s="17">
        <v>-5.9999999999999995E-4</v>
      </c>
      <c r="E75" s="17">
        <v>2.0999999999999999E-3</v>
      </c>
    </row>
    <row r="76" spans="1:5" x14ac:dyDescent="0.25">
      <c r="A76" s="17" t="s">
        <v>54</v>
      </c>
      <c r="B76" s="19">
        <f t="shared" si="2"/>
        <v>9.6881370758262909E-3</v>
      </c>
      <c r="C76" s="17">
        <v>-9.4999999999999998E-3</v>
      </c>
      <c r="D76" s="17">
        <v>-1.9E-3</v>
      </c>
      <c r="E76" s="17">
        <v>0</v>
      </c>
    </row>
    <row r="77" spans="1:5" x14ac:dyDescent="0.25">
      <c r="A77" s="17" t="s">
        <v>55</v>
      </c>
      <c r="B77" s="19">
        <f t="shared" si="2"/>
        <v>3.6973774489494578E-2</v>
      </c>
      <c r="C77" s="17">
        <v>-3.6400000000000002E-2</v>
      </c>
      <c r="D77" s="17">
        <v>-5.8999999999999999E-3</v>
      </c>
      <c r="E77" s="17">
        <v>2.7000000000000001E-3</v>
      </c>
    </row>
    <row r="78" spans="1:5" x14ac:dyDescent="0.25">
      <c r="A78" s="17" t="s">
        <v>56</v>
      </c>
      <c r="B78" s="19">
        <f t="shared" si="2"/>
        <v>4.3134556912062978E-2</v>
      </c>
      <c r="C78" s="17">
        <v>-4.2700000000000002E-2</v>
      </c>
      <c r="D78" s="17">
        <v>-3.8999999999999998E-3</v>
      </c>
      <c r="E78" s="17">
        <v>-4.7000000000000002E-3</v>
      </c>
    </row>
    <row r="79" spans="1:5" x14ac:dyDescent="0.25">
      <c r="A79" s="17" t="s">
        <v>57</v>
      </c>
      <c r="B79" s="19">
        <f t="shared" si="2"/>
        <v>4.4139438147760786E-2</v>
      </c>
      <c r="C79" s="17">
        <v>-1.72E-2</v>
      </c>
      <c r="D79" s="17">
        <v>-1.3899999999999999E-2</v>
      </c>
      <c r="E79" s="17">
        <v>-3.8199999999999998E-2</v>
      </c>
    </row>
    <row r="80" spans="1:5" x14ac:dyDescent="0.25">
      <c r="A80" s="17" t="s">
        <v>178</v>
      </c>
      <c r="B80" s="19">
        <f t="shared" si="2"/>
        <v>1.6443235691310881E-2</v>
      </c>
      <c r="C80" s="17">
        <v>-1.61E-2</v>
      </c>
      <c r="D80" s="17">
        <v>-2.5999999999999999E-3</v>
      </c>
      <c r="E80" s="17">
        <v>-2.0999999999999999E-3</v>
      </c>
    </row>
    <row r="81" spans="1:5" x14ac:dyDescent="0.25">
      <c r="A81" s="17" t="s">
        <v>58</v>
      </c>
      <c r="B81" s="19">
        <f t="shared" si="2"/>
        <v>2.4847333861000055E-2</v>
      </c>
      <c r="C81" s="17">
        <v>-2.3699999999999999E-2</v>
      </c>
      <c r="D81" s="17">
        <v>-4.3E-3</v>
      </c>
      <c r="E81" s="17">
        <v>-6.1000000000000004E-3</v>
      </c>
    </row>
    <row r="82" spans="1:5" x14ac:dyDescent="0.25">
      <c r="A82" s="17" t="s">
        <v>179</v>
      </c>
      <c r="B82" s="19">
        <f t="shared" si="2"/>
        <v>1.9119100397246729E-2</v>
      </c>
      <c r="C82" s="17">
        <v>-2E-3</v>
      </c>
      <c r="D82" s="17">
        <v>-1.23E-2</v>
      </c>
      <c r="E82" s="17">
        <v>-1.4500000000000001E-2</v>
      </c>
    </row>
    <row r="83" spans="1:5" x14ac:dyDescent="0.25">
      <c r="A83" s="17" t="s">
        <v>59</v>
      </c>
      <c r="B83" s="19">
        <f t="shared" si="2"/>
        <v>1.149304137293519E-2</v>
      </c>
      <c r="C83" s="17">
        <v>-1.03E-2</v>
      </c>
      <c r="D83" s="17">
        <v>-5.0000000000000001E-3</v>
      </c>
      <c r="E83" s="17">
        <v>-1E-3</v>
      </c>
    </row>
    <row r="84" spans="1:5" x14ac:dyDescent="0.25">
      <c r="A84" s="17" t="s">
        <v>60</v>
      </c>
      <c r="B84" s="19">
        <f t="shared" si="2"/>
        <v>6.1741396161732525E-3</v>
      </c>
      <c r="C84" s="17">
        <v>-4.5999999999999999E-3</v>
      </c>
      <c r="D84" s="17">
        <v>-2E-3</v>
      </c>
      <c r="E84" s="17">
        <v>-3.5999999999999999E-3</v>
      </c>
    </row>
    <row r="85" spans="1:5" x14ac:dyDescent="0.25">
      <c r="A85" s="17" t="s">
        <v>61</v>
      </c>
      <c r="B85" s="19">
        <f t="shared" si="2"/>
        <v>1.6743655514850991E-2</v>
      </c>
      <c r="C85" s="17">
        <v>-1.67E-2</v>
      </c>
      <c r="D85" s="17">
        <v>5.0000000000000001E-4</v>
      </c>
      <c r="E85" s="17">
        <v>1.1000000000000001E-3</v>
      </c>
    </row>
    <row r="86" spans="1:5" x14ac:dyDescent="0.25">
      <c r="A86" s="17" t="s">
        <v>180</v>
      </c>
      <c r="B86" s="19">
        <f t="shared" si="2"/>
        <v>8.6168439698070427E-3</v>
      </c>
      <c r="C86" s="17">
        <v>-6.0000000000000001E-3</v>
      </c>
      <c r="D86" s="17">
        <v>-5.7000000000000002E-3</v>
      </c>
      <c r="E86" s="17">
        <v>-2.3999999999999998E-3</v>
      </c>
    </row>
    <row r="87" spans="1:5" x14ac:dyDescent="0.25">
      <c r="A87" s="17" t="s">
        <v>62</v>
      </c>
      <c r="B87" s="19">
        <f t="shared" si="2"/>
        <v>4.3541015146640757E-2</v>
      </c>
      <c r="C87" s="17">
        <v>3.3099999999999997E-2</v>
      </c>
      <c r="D87" s="17">
        <v>-2.1399999999999999E-2</v>
      </c>
      <c r="E87" s="17">
        <v>-1.8499999999999999E-2</v>
      </c>
    </row>
    <row r="88" spans="1:5" x14ac:dyDescent="0.25">
      <c r="A88" s="17" t="s">
        <v>181</v>
      </c>
      <c r="B88" s="19">
        <f t="shared" si="2"/>
        <v>9.941327879111523E-3</v>
      </c>
      <c r="C88" s="17">
        <v>8.9999999999999998E-4</v>
      </c>
      <c r="D88" s="17">
        <v>9.9000000000000008E-3</v>
      </c>
      <c r="E88" s="17">
        <v>1E-4</v>
      </c>
    </row>
    <row r="89" spans="1:5" x14ac:dyDescent="0.25">
      <c r="A89" s="17" t="s">
        <v>63</v>
      </c>
      <c r="B89" s="19">
        <f t="shared" si="2"/>
        <v>4.3393547907494261E-3</v>
      </c>
      <c r="C89" s="17">
        <v>1.2999999999999999E-3</v>
      </c>
      <c r="D89" s="17">
        <v>3.3E-3</v>
      </c>
      <c r="E89" s="17">
        <v>-2.5000000000000001E-3</v>
      </c>
    </row>
    <row r="90" spans="1:5" x14ac:dyDescent="0.25">
      <c r="A90" s="17" t="s">
        <v>64</v>
      </c>
      <c r="B90" s="19">
        <f t="shared" si="2"/>
        <v>1.0845275469069469E-2</v>
      </c>
      <c r="C90" s="17">
        <v>-3.5000000000000001E-3</v>
      </c>
      <c r="D90" s="17">
        <v>7.6E-3</v>
      </c>
      <c r="E90" s="17">
        <v>-6.8999999999999999E-3</v>
      </c>
    </row>
    <row r="91" spans="1:5" x14ac:dyDescent="0.25">
      <c r="A91" s="17" t="s">
        <v>65</v>
      </c>
      <c r="B91" s="19">
        <f t="shared" si="2"/>
        <v>1.0471389592599446E-2</v>
      </c>
      <c r="C91" s="17">
        <v>-6.4000000000000003E-3</v>
      </c>
      <c r="D91" s="17">
        <v>5.4999999999999997E-3</v>
      </c>
      <c r="E91" s="17">
        <v>-6.1999999999999998E-3</v>
      </c>
    </row>
    <row r="92" spans="1:5" x14ac:dyDescent="0.25">
      <c r="A92" s="17" t="s">
        <v>66</v>
      </c>
      <c r="B92" s="19">
        <f t="shared" si="2"/>
        <v>8.4793867702800292E-3</v>
      </c>
      <c r="C92" s="17">
        <v>1.4E-3</v>
      </c>
      <c r="D92" s="17">
        <v>-6.3E-3</v>
      </c>
      <c r="E92" s="17">
        <v>-5.4999999999999997E-3</v>
      </c>
    </row>
    <row r="93" spans="1:5" x14ac:dyDescent="0.25">
      <c r="A93" s="17" t="s">
        <v>67</v>
      </c>
      <c r="B93" s="19">
        <f t="shared" si="2"/>
        <v>1.6229294500994182E-2</v>
      </c>
      <c r="C93" s="17">
        <v>-6.8999999999999999E-3</v>
      </c>
      <c r="D93" s="17">
        <v>1.37E-2</v>
      </c>
      <c r="E93" s="17">
        <v>-5.3E-3</v>
      </c>
    </row>
    <row r="94" spans="1:5" x14ac:dyDescent="0.25">
      <c r="A94" s="17" t="s">
        <v>182</v>
      </c>
      <c r="B94" s="19">
        <f t="shared" si="2"/>
        <v>1.2306908628896211E-2</v>
      </c>
      <c r="C94" s="17">
        <v>-7.7000000000000002E-3</v>
      </c>
      <c r="D94" s="17">
        <v>8.8999999999999999E-3</v>
      </c>
      <c r="E94" s="17">
        <v>-3.5999999999999999E-3</v>
      </c>
    </row>
    <row r="95" spans="1:5" x14ac:dyDescent="0.25">
      <c r="A95" s="17" t="s">
        <v>68</v>
      </c>
      <c r="B95" s="19">
        <f t="shared" si="2"/>
        <v>8.9291656945092012E-3</v>
      </c>
      <c r="C95" s="17">
        <v>-6.0000000000000001E-3</v>
      </c>
      <c r="D95" s="17">
        <v>2.3E-3</v>
      </c>
      <c r="E95" s="17">
        <v>-6.1999999999999998E-3</v>
      </c>
    </row>
    <row r="96" spans="1:5" x14ac:dyDescent="0.25">
      <c r="A96" s="17" t="s">
        <v>69</v>
      </c>
      <c r="B96" s="19">
        <f t="shared" si="2"/>
        <v>2.003921156133644E-2</v>
      </c>
      <c r="C96" s="17">
        <v>-1.9400000000000001E-2</v>
      </c>
      <c r="D96" s="17">
        <v>3.5999999999999999E-3</v>
      </c>
      <c r="E96" s="17">
        <v>-3.5000000000000001E-3</v>
      </c>
    </row>
    <row r="97" spans="1:5" x14ac:dyDescent="0.25">
      <c r="A97" s="17" t="s">
        <v>70</v>
      </c>
      <c r="B97" s="19">
        <f t="shared" si="2"/>
        <v>1.8232388762858258E-2</v>
      </c>
      <c r="C97" s="17">
        <v>-1.47E-2</v>
      </c>
      <c r="D97" s="17">
        <v>1.03E-2</v>
      </c>
      <c r="E97" s="17">
        <v>-3.2000000000000002E-3</v>
      </c>
    </row>
    <row r="98" spans="1:5" x14ac:dyDescent="0.25">
      <c r="A98" s="17" t="s">
        <v>183</v>
      </c>
      <c r="B98" s="19">
        <f t="shared" ref="B98:B129" si="3">SQRT(C98^2+D98^2+E98^2)</f>
        <v>2.1261467494037189E-2</v>
      </c>
      <c r="C98" s="17">
        <v>-1.5900000000000001E-2</v>
      </c>
      <c r="D98" s="17">
        <v>-1.32E-2</v>
      </c>
      <c r="E98" s="17">
        <v>5.0000000000000001E-3</v>
      </c>
    </row>
    <row r="99" spans="1:5" x14ac:dyDescent="0.25">
      <c r="A99" s="17" t="s">
        <v>184</v>
      </c>
      <c r="B99" s="19">
        <f t="shared" si="3"/>
        <v>6.8709533545207539E-3</v>
      </c>
      <c r="C99" s="17">
        <v>-6.1000000000000004E-3</v>
      </c>
      <c r="D99" s="17">
        <v>-3.0000000000000001E-3</v>
      </c>
      <c r="E99" s="17">
        <v>-1E-3</v>
      </c>
    </row>
    <row r="100" spans="1:5" x14ac:dyDescent="0.25">
      <c r="A100" s="17" t="s">
        <v>185</v>
      </c>
      <c r="B100" s="19">
        <f t="shared" si="3"/>
        <v>1.1067971810589328E-2</v>
      </c>
      <c r="C100" s="17">
        <v>-1.09E-2</v>
      </c>
      <c r="D100" s="17">
        <v>-1.5E-3</v>
      </c>
      <c r="E100" s="17">
        <v>1.1999999999999999E-3</v>
      </c>
    </row>
    <row r="101" spans="1:5" x14ac:dyDescent="0.25">
      <c r="A101" s="17" t="s">
        <v>186</v>
      </c>
      <c r="B101" s="19">
        <f t="shared" si="3"/>
        <v>6.5543878432695758E-3</v>
      </c>
      <c r="C101" s="17">
        <v>1E-3</v>
      </c>
      <c r="D101" s="17">
        <v>-1E-3</v>
      </c>
      <c r="E101" s="17">
        <v>6.4000000000000003E-3</v>
      </c>
    </row>
    <row r="102" spans="1:5" x14ac:dyDescent="0.25">
      <c r="A102" s="17" t="s">
        <v>145</v>
      </c>
      <c r="B102" s="19">
        <f t="shared" si="3"/>
        <v>2.4329817097545142E-2</v>
      </c>
      <c r="C102" s="17">
        <v>-9.9000000000000008E-3</v>
      </c>
      <c r="D102" s="17">
        <v>-2.1700000000000001E-2</v>
      </c>
      <c r="E102" s="17">
        <v>-4.7999999999999996E-3</v>
      </c>
    </row>
    <row r="103" spans="1:5" x14ac:dyDescent="0.25">
      <c r="A103" s="17" t="s">
        <v>187</v>
      </c>
      <c r="B103" s="19">
        <f t="shared" si="3"/>
        <v>1.0052860289489752E-2</v>
      </c>
      <c r="C103" s="17">
        <v>2.8999999999999998E-3</v>
      </c>
      <c r="D103" s="17">
        <v>5.1999999999999998E-3</v>
      </c>
      <c r="E103" s="17">
        <v>8.0999999999999996E-3</v>
      </c>
    </row>
    <row r="104" spans="1:5" x14ac:dyDescent="0.25">
      <c r="A104" s="17" t="s">
        <v>188</v>
      </c>
      <c r="B104" s="19">
        <f t="shared" si="3"/>
        <v>1.0768472500777443E-2</v>
      </c>
      <c r="C104" s="17">
        <v>3.3999999999999998E-3</v>
      </c>
      <c r="D104" s="17">
        <v>7.7999999999999996E-3</v>
      </c>
      <c r="E104" s="17">
        <v>6.6E-3</v>
      </c>
    </row>
    <row r="105" spans="1:5" x14ac:dyDescent="0.25">
      <c r="A105" s="17" t="s">
        <v>72</v>
      </c>
      <c r="B105" s="19">
        <f t="shared" si="3"/>
        <v>7.0583284140085184E-3</v>
      </c>
      <c r="C105" s="17">
        <v>-8.9999999999999998E-4</v>
      </c>
      <c r="D105" s="17">
        <v>1E-4</v>
      </c>
      <c r="E105" s="17">
        <v>7.0000000000000001E-3</v>
      </c>
    </row>
    <row r="106" spans="1:5" x14ac:dyDescent="0.25">
      <c r="A106" s="17" t="s">
        <v>73</v>
      </c>
      <c r="B106" s="19">
        <f t="shared" si="3"/>
        <v>2.0203712530126733E-2</v>
      </c>
      <c r="C106" s="17">
        <v>-1.3299999999999999E-2</v>
      </c>
      <c r="D106" s="17">
        <v>1.41E-2</v>
      </c>
      <c r="E106" s="17">
        <v>5.7000000000000002E-3</v>
      </c>
    </row>
    <row r="107" spans="1:5" x14ac:dyDescent="0.25">
      <c r="A107" s="17" t="s">
        <v>189</v>
      </c>
      <c r="B107" s="19">
        <f t="shared" si="3"/>
        <v>8.024961059095552E-3</v>
      </c>
      <c r="C107" s="17">
        <v>-7.1999999999999998E-3</v>
      </c>
      <c r="D107" s="17">
        <v>3.3999999999999998E-3</v>
      </c>
      <c r="E107" s="17">
        <v>1E-3</v>
      </c>
    </row>
    <row r="108" spans="1:5" x14ac:dyDescent="0.25">
      <c r="A108" s="17" t="s">
        <v>74</v>
      </c>
      <c r="B108" s="19">
        <f t="shared" si="3"/>
        <v>7.1533209071032175E-3</v>
      </c>
      <c r="C108" s="17">
        <v>2.2000000000000001E-3</v>
      </c>
      <c r="D108" s="17">
        <v>2.9999999999999997E-4</v>
      </c>
      <c r="E108" s="17">
        <v>6.7999999999999996E-3</v>
      </c>
    </row>
    <row r="109" spans="1:5" x14ac:dyDescent="0.25">
      <c r="A109" s="17" t="s">
        <v>75</v>
      </c>
      <c r="B109" s="19">
        <f t="shared" si="3"/>
        <v>6.643794096749236E-3</v>
      </c>
      <c r="C109" s="17">
        <v>-4.1999999999999997E-3</v>
      </c>
      <c r="D109" s="17">
        <v>6.9999999999999999E-4</v>
      </c>
      <c r="E109" s="17">
        <v>5.1000000000000004E-3</v>
      </c>
    </row>
    <row r="110" spans="1:5" x14ac:dyDescent="0.25">
      <c r="A110" s="17" t="s">
        <v>190</v>
      </c>
      <c r="B110" s="19">
        <f t="shared" si="3"/>
        <v>1.1914696806885184E-2</v>
      </c>
      <c r="C110" s="17">
        <v>-1.04E-2</v>
      </c>
      <c r="D110" s="17">
        <v>-2.5999999999999999E-3</v>
      </c>
      <c r="E110" s="17">
        <v>5.1999999999999998E-3</v>
      </c>
    </row>
    <row r="111" spans="1:5" x14ac:dyDescent="0.25">
      <c r="A111" s="17" t="s">
        <v>191</v>
      </c>
      <c r="B111" s="19">
        <f t="shared" si="3"/>
        <v>1.6895857480459523E-2</v>
      </c>
      <c r="C111" s="17">
        <v>-1.1900000000000001E-2</v>
      </c>
      <c r="D111" s="17">
        <v>-1.5E-3</v>
      </c>
      <c r="E111" s="17">
        <v>1.1900000000000001E-2</v>
      </c>
    </row>
    <row r="112" spans="1:5" x14ac:dyDescent="0.25">
      <c r="A112" s="17" t="s">
        <v>76</v>
      </c>
      <c r="B112" s="19">
        <f t="shared" si="3"/>
        <v>3.2470602088658596E-2</v>
      </c>
      <c r="C112" s="17">
        <v>2.5499999999999998E-2</v>
      </c>
      <c r="D112" s="17">
        <v>-1.9699999999999999E-2</v>
      </c>
      <c r="E112" s="17">
        <v>-4.0000000000000001E-3</v>
      </c>
    </row>
    <row r="113" spans="1:5" x14ac:dyDescent="0.25">
      <c r="A113" s="17" t="s">
        <v>77</v>
      </c>
      <c r="B113" s="19">
        <f t="shared" si="3"/>
        <v>1.2660963628413124E-2</v>
      </c>
      <c r="C113" s="17">
        <v>-1.0200000000000001E-2</v>
      </c>
      <c r="D113" s="17">
        <v>-5.4999999999999997E-3</v>
      </c>
      <c r="E113" s="17">
        <v>-5.1000000000000004E-3</v>
      </c>
    </row>
    <row r="114" spans="1:5" x14ac:dyDescent="0.25">
      <c r="A114" s="17" t="s">
        <v>78</v>
      </c>
      <c r="B114" s="19">
        <f t="shared" si="3"/>
        <v>1.0301941564578979E-2</v>
      </c>
      <c r="C114" s="17">
        <v>-8.8999999999999999E-3</v>
      </c>
      <c r="D114" s="17">
        <v>2.3999999999999998E-3</v>
      </c>
      <c r="E114" s="17">
        <v>4.5999999999999999E-3</v>
      </c>
    </row>
    <row r="115" spans="1:5" x14ac:dyDescent="0.25">
      <c r="A115" s="17" t="s">
        <v>79</v>
      </c>
      <c r="B115" s="19">
        <f t="shared" si="3"/>
        <v>2.6050143953536994E-2</v>
      </c>
      <c r="C115" s="17">
        <v>-2.3400000000000001E-2</v>
      </c>
      <c r="D115" s="17">
        <v>2.8E-3</v>
      </c>
      <c r="E115" s="17">
        <v>1.11E-2</v>
      </c>
    </row>
    <row r="116" spans="1:5" x14ac:dyDescent="0.25">
      <c r="A116" s="17" t="s">
        <v>192</v>
      </c>
      <c r="B116" s="19">
        <f t="shared" si="3"/>
        <v>1.0043903623591775E-2</v>
      </c>
      <c r="C116" s="17">
        <v>-8.8000000000000005E-3</v>
      </c>
      <c r="D116" s="17">
        <v>-3.8E-3</v>
      </c>
      <c r="E116" s="17">
        <v>3.0000000000000001E-3</v>
      </c>
    </row>
    <row r="117" spans="1:5" x14ac:dyDescent="0.25">
      <c r="A117" s="17" t="s">
        <v>80</v>
      </c>
      <c r="B117" s="19">
        <f t="shared" si="3"/>
        <v>3.2702599285072124E-2</v>
      </c>
      <c r="C117" s="17">
        <v>1.44E-2</v>
      </c>
      <c r="D117" s="17">
        <v>1.9E-3</v>
      </c>
      <c r="E117" s="17">
        <v>2.93E-2</v>
      </c>
    </row>
    <row r="118" spans="1:5" x14ac:dyDescent="0.25">
      <c r="A118" s="17" t="s">
        <v>81</v>
      </c>
      <c r="B118" s="19">
        <f t="shared" si="3"/>
        <v>1.9176287440482317E-2</v>
      </c>
      <c r="C118" s="17">
        <v>-4.1999999999999997E-3</v>
      </c>
      <c r="D118" s="17">
        <v>2.8E-3</v>
      </c>
      <c r="E118" s="17">
        <v>1.8499999999999999E-2</v>
      </c>
    </row>
    <row r="119" spans="1:5" x14ac:dyDescent="0.25">
      <c r="A119" s="17" t="s">
        <v>193</v>
      </c>
      <c r="B119" s="19">
        <f t="shared" si="3"/>
        <v>1.1448143954370944E-2</v>
      </c>
      <c r="C119" s="17">
        <v>-7.1000000000000004E-3</v>
      </c>
      <c r="D119" s="17">
        <v>-6.3E-3</v>
      </c>
      <c r="E119" s="17">
        <v>6.4000000000000003E-3</v>
      </c>
    </row>
    <row r="120" spans="1:5" x14ac:dyDescent="0.25">
      <c r="A120" s="17" t="s">
        <v>82</v>
      </c>
      <c r="B120" s="19">
        <f t="shared" si="3"/>
        <v>1.7930142219179414E-2</v>
      </c>
      <c r="C120" s="17">
        <v>-1.77E-2</v>
      </c>
      <c r="D120" s="17">
        <v>-2.5999999999999999E-3</v>
      </c>
      <c r="E120" s="17">
        <v>1.1999999999999999E-3</v>
      </c>
    </row>
    <row r="121" spans="1:5" x14ac:dyDescent="0.25">
      <c r="A121" s="17" t="s">
        <v>83</v>
      </c>
      <c r="B121" s="19">
        <f t="shared" si="3"/>
        <v>1.7254274832632057E-2</v>
      </c>
      <c r="C121" s="17">
        <v>-1.5100000000000001E-2</v>
      </c>
      <c r="D121" s="17">
        <v>-8.3000000000000001E-3</v>
      </c>
      <c r="E121" s="17">
        <v>-8.9999999999999998E-4</v>
      </c>
    </row>
    <row r="122" spans="1:5" x14ac:dyDescent="0.25">
      <c r="A122" s="17" t="s">
        <v>194</v>
      </c>
      <c r="B122" s="19">
        <f t="shared" si="3"/>
        <v>2.3713709115193261E-2</v>
      </c>
      <c r="C122" s="17">
        <v>1.09E-2</v>
      </c>
      <c r="D122" s="17">
        <v>-3.3E-3</v>
      </c>
      <c r="E122" s="17">
        <v>2.0799999999999999E-2</v>
      </c>
    </row>
    <row r="123" spans="1:5" x14ac:dyDescent="0.25">
      <c r="A123" s="17" t="s">
        <v>195</v>
      </c>
      <c r="B123" s="19">
        <f t="shared" si="3"/>
        <v>5.6302753041036985E-3</v>
      </c>
      <c r="C123" s="17">
        <v>-5.0000000000000001E-4</v>
      </c>
      <c r="D123" s="17">
        <v>-5.1999999999999998E-3</v>
      </c>
      <c r="E123" s="17">
        <v>2.0999999999999999E-3</v>
      </c>
    </row>
    <row r="124" spans="1:5" x14ac:dyDescent="0.25">
      <c r="A124" s="17" t="s">
        <v>84</v>
      </c>
      <c r="B124" s="19">
        <f t="shared" si="3"/>
        <v>1.582308440222702E-2</v>
      </c>
      <c r="C124" s="17">
        <v>-1.2800000000000001E-2</v>
      </c>
      <c r="D124" s="17">
        <v>-9.2999999999999992E-3</v>
      </c>
      <c r="E124" s="17">
        <v>-2.0000000000000001E-4</v>
      </c>
    </row>
    <row r="125" spans="1:5" x14ac:dyDescent="0.25">
      <c r="A125" s="17" t="s">
        <v>85</v>
      </c>
      <c r="B125" s="19">
        <f t="shared" si="3"/>
        <v>1.6855562879951533E-2</v>
      </c>
      <c r="C125" s="17">
        <v>-8.9999999999999998E-4</v>
      </c>
      <c r="D125" s="17">
        <v>-1.67E-2</v>
      </c>
      <c r="E125" s="17">
        <v>2.0999999999999999E-3</v>
      </c>
    </row>
    <row r="126" spans="1:5" x14ac:dyDescent="0.25">
      <c r="A126" s="17" t="s">
        <v>87</v>
      </c>
      <c r="B126" s="19">
        <f t="shared" si="3"/>
        <v>2.7156214758320054E-2</v>
      </c>
      <c r="C126" s="17">
        <v>6.7000000000000002E-3</v>
      </c>
      <c r="D126" s="17">
        <v>-6.1000000000000004E-3</v>
      </c>
      <c r="E126" s="17">
        <v>2.5600000000000001E-2</v>
      </c>
    </row>
    <row r="127" spans="1:5" x14ac:dyDescent="0.25">
      <c r="A127" s="17" t="s">
        <v>88</v>
      </c>
      <c r="B127" s="19">
        <f t="shared" si="3"/>
        <v>3.1473639764094653E-2</v>
      </c>
      <c r="C127" s="17">
        <v>4.7000000000000002E-3</v>
      </c>
      <c r="D127" s="17">
        <v>5.1000000000000004E-3</v>
      </c>
      <c r="E127" s="17">
        <v>3.0700000000000002E-2</v>
      </c>
    </row>
    <row r="128" spans="1:5" x14ac:dyDescent="0.25">
      <c r="A128" s="17" t="s">
        <v>89</v>
      </c>
      <c r="B128" s="19">
        <f t="shared" si="3"/>
        <v>2.2085289221561034E-2</v>
      </c>
      <c r="C128" s="17">
        <v>2.0000000000000001E-4</v>
      </c>
      <c r="D128" s="17">
        <v>4.5999999999999999E-3</v>
      </c>
      <c r="E128" s="17">
        <v>2.1600000000000001E-2</v>
      </c>
    </row>
    <row r="129" spans="1:5" x14ac:dyDescent="0.25">
      <c r="A129" s="17" t="s">
        <v>196</v>
      </c>
      <c r="B129" s="19">
        <f t="shared" si="3"/>
        <v>2.1518596608515156E-2</v>
      </c>
      <c r="C129" s="17">
        <v>1.6899999999999998E-2</v>
      </c>
      <c r="D129" s="17">
        <v>0.01</v>
      </c>
      <c r="E129" s="17">
        <v>8.8000000000000005E-3</v>
      </c>
    </row>
    <row r="130" spans="1:5" x14ac:dyDescent="0.25">
      <c r="A130" s="17" t="s">
        <v>197</v>
      </c>
      <c r="B130" s="19">
        <f t="shared" ref="B130:B161" si="4">SQRT(C130^2+D130^2+E130^2)</f>
        <v>1.5612815249018995E-2</v>
      </c>
      <c r="C130" s="17">
        <v>-1.4200000000000001E-2</v>
      </c>
      <c r="D130" s="17">
        <v>5.4000000000000003E-3</v>
      </c>
      <c r="E130" s="17">
        <v>3.5999999999999999E-3</v>
      </c>
    </row>
    <row r="131" spans="1:5" x14ac:dyDescent="0.25">
      <c r="A131" s="17" t="s">
        <v>90</v>
      </c>
      <c r="B131" s="19">
        <f t="shared" si="4"/>
        <v>1.2126417442921878E-2</v>
      </c>
      <c r="C131" s="17">
        <v>5.0000000000000001E-3</v>
      </c>
      <c r="D131" s="17">
        <v>5.1000000000000004E-3</v>
      </c>
      <c r="E131" s="17">
        <v>9.7999999999999997E-3</v>
      </c>
    </row>
    <row r="132" spans="1:5" x14ac:dyDescent="0.25">
      <c r="A132" s="17" t="s">
        <v>91</v>
      </c>
      <c r="B132" s="19">
        <f t="shared" si="4"/>
        <v>2.8937346111901831E-2</v>
      </c>
      <c r="C132" s="17">
        <v>2.01E-2</v>
      </c>
      <c r="D132" s="17">
        <v>-2.06E-2</v>
      </c>
      <c r="E132" s="17">
        <v>3.0000000000000001E-3</v>
      </c>
    </row>
    <row r="133" spans="1:5" x14ac:dyDescent="0.25">
      <c r="A133" s="17" t="s">
        <v>198</v>
      </c>
      <c r="B133" s="19">
        <f t="shared" si="4"/>
        <v>6.1131006862311698E-3</v>
      </c>
      <c r="C133" s="17">
        <v>-4.0000000000000001E-3</v>
      </c>
      <c r="D133" s="17">
        <v>-3.5999999999999999E-3</v>
      </c>
      <c r="E133" s="17">
        <v>2.8999999999999998E-3</v>
      </c>
    </row>
    <row r="134" spans="1:5" x14ac:dyDescent="0.25">
      <c r="A134" s="17" t="s">
        <v>199</v>
      </c>
      <c r="B134" s="19">
        <f t="shared" si="4"/>
        <v>2.8689196572926193E-2</v>
      </c>
      <c r="C134" s="17">
        <v>-2.8500000000000001E-2</v>
      </c>
      <c r="D134" s="17">
        <v>3.0999999999999999E-3</v>
      </c>
      <c r="E134" s="17">
        <v>1.1000000000000001E-3</v>
      </c>
    </row>
    <row r="135" spans="1:5" x14ac:dyDescent="0.25">
      <c r="A135" s="17" t="s">
        <v>200</v>
      </c>
      <c r="B135" s="19">
        <f t="shared" si="4"/>
        <v>1.6248692255070869E-2</v>
      </c>
      <c r="C135" s="17">
        <v>-2.3E-3</v>
      </c>
      <c r="D135" s="17">
        <v>-6.3E-3</v>
      </c>
      <c r="E135" s="17">
        <v>1.4800000000000001E-2</v>
      </c>
    </row>
    <row r="136" spans="1:5" x14ac:dyDescent="0.25">
      <c r="A136" s="17" t="s">
        <v>201</v>
      </c>
      <c r="B136" s="19">
        <f t="shared" si="4"/>
        <v>1.144071676076285E-2</v>
      </c>
      <c r="C136" s="17">
        <v>-5.3E-3</v>
      </c>
      <c r="D136" s="17">
        <v>-2.5999999999999999E-3</v>
      </c>
      <c r="E136" s="17">
        <v>-9.7999999999999997E-3</v>
      </c>
    </row>
    <row r="137" spans="1:5" x14ac:dyDescent="0.25">
      <c r="A137" s="17" t="s">
        <v>202</v>
      </c>
      <c r="B137" s="19">
        <f t="shared" si="4"/>
        <v>2.4415978374826598E-2</v>
      </c>
      <c r="C137" s="17">
        <v>1.3100000000000001E-2</v>
      </c>
      <c r="D137" s="17">
        <v>-5.7000000000000002E-3</v>
      </c>
      <c r="E137" s="17">
        <v>1.9800000000000002E-2</v>
      </c>
    </row>
    <row r="138" spans="1:5" x14ac:dyDescent="0.25">
      <c r="A138" s="17" t="s">
        <v>203</v>
      </c>
      <c r="B138" s="19">
        <f t="shared" si="4"/>
        <v>2.0848501145166287E-2</v>
      </c>
      <c r="C138" s="17">
        <v>3.0999999999999999E-3</v>
      </c>
      <c r="D138" s="17">
        <v>-9.2999999999999992E-3</v>
      </c>
      <c r="E138" s="17">
        <v>1.84E-2</v>
      </c>
    </row>
    <row r="139" spans="1:5" x14ac:dyDescent="0.25">
      <c r="A139" s="17" t="s">
        <v>204</v>
      </c>
      <c r="B139" s="19">
        <f t="shared" si="4"/>
        <v>1.9538167774896396E-2</v>
      </c>
      <c r="C139" s="17">
        <v>-1.2200000000000001E-2</v>
      </c>
      <c r="D139" s="17">
        <v>-4.1000000000000003E-3</v>
      </c>
      <c r="E139" s="17">
        <v>1.47E-2</v>
      </c>
    </row>
    <row r="140" spans="1:5" x14ac:dyDescent="0.25">
      <c r="A140" s="17" t="s">
        <v>205</v>
      </c>
      <c r="B140" s="19">
        <f t="shared" si="4"/>
        <v>2.445669642449691E-2</v>
      </c>
      <c r="C140" s="17">
        <v>-1.46E-2</v>
      </c>
      <c r="D140" s="17">
        <v>-1.9599999999999999E-2</v>
      </c>
      <c r="E140" s="17">
        <v>-8.9999999999999998E-4</v>
      </c>
    </row>
    <row r="141" spans="1:5" x14ac:dyDescent="0.25">
      <c r="A141" s="17" t="s">
        <v>206</v>
      </c>
      <c r="B141" s="19">
        <f t="shared" si="4"/>
        <v>2.7446311227558431E-2</v>
      </c>
      <c r="C141" s="17">
        <v>-2.35E-2</v>
      </c>
      <c r="D141" s="17">
        <v>-1.2800000000000001E-2</v>
      </c>
      <c r="E141" s="17">
        <v>-6.1000000000000004E-3</v>
      </c>
    </row>
    <row r="142" spans="1:5" x14ac:dyDescent="0.25">
      <c r="A142" s="17" t="s">
        <v>207</v>
      </c>
      <c r="B142" s="19">
        <f t="shared" si="4"/>
        <v>1.8254862365956092E-2</v>
      </c>
      <c r="C142" s="17">
        <v>-1.8200000000000001E-2</v>
      </c>
      <c r="D142" s="17">
        <v>2.0000000000000001E-4</v>
      </c>
      <c r="E142" s="17">
        <v>-1.4E-3</v>
      </c>
    </row>
    <row r="143" spans="1:5" x14ac:dyDescent="0.25">
      <c r="A143" s="17" t="s">
        <v>208</v>
      </c>
      <c r="B143" s="19">
        <f t="shared" si="4"/>
        <v>9.5650405121985773E-3</v>
      </c>
      <c r="C143" s="17">
        <v>-8.0000000000000002E-3</v>
      </c>
      <c r="D143" s="17">
        <v>4.3E-3</v>
      </c>
      <c r="E143" s="17">
        <v>3.0000000000000001E-3</v>
      </c>
    </row>
    <row r="144" spans="1:5" x14ac:dyDescent="0.25">
      <c r="A144" s="17" t="s">
        <v>209</v>
      </c>
      <c r="B144" s="19">
        <f t="shared" si="4"/>
        <v>2.1264994709616084E-2</v>
      </c>
      <c r="C144" s="17">
        <v>4.7999999999999996E-3</v>
      </c>
      <c r="D144" s="17">
        <v>5.4000000000000003E-3</v>
      </c>
      <c r="E144" s="17">
        <v>0.02</v>
      </c>
    </row>
    <row r="145" spans="1:5" x14ac:dyDescent="0.25">
      <c r="A145" s="17" t="s">
        <v>210</v>
      </c>
      <c r="B145" s="19">
        <f t="shared" si="4"/>
        <v>2.9489150547277555E-2</v>
      </c>
      <c r="C145" s="17">
        <v>1.09E-2</v>
      </c>
      <c r="D145" s="17">
        <v>2.0000000000000001E-4</v>
      </c>
      <c r="E145" s="17">
        <v>2.7400000000000001E-2</v>
      </c>
    </row>
    <row r="146" spans="1:5" x14ac:dyDescent="0.25">
      <c r="A146" s="17" t="s">
        <v>211</v>
      </c>
      <c r="B146" s="19">
        <f t="shared" si="4"/>
        <v>1.9646882704388502E-3</v>
      </c>
      <c r="C146" s="17">
        <v>-8.9999999999999998E-4</v>
      </c>
      <c r="D146" s="17">
        <v>1.6000000000000001E-3</v>
      </c>
      <c r="E146" s="17">
        <v>-6.9999999999999999E-4</v>
      </c>
    </row>
    <row r="147" spans="1:5" x14ac:dyDescent="0.25">
      <c r="A147" s="17" t="s">
        <v>212</v>
      </c>
      <c r="B147" s="19">
        <f t="shared" si="4"/>
        <v>1.1469088891450794E-2</v>
      </c>
      <c r="C147" s="17">
        <v>-2.3E-3</v>
      </c>
      <c r="D147" s="17">
        <v>6.0000000000000001E-3</v>
      </c>
      <c r="E147" s="17">
        <v>9.4999999999999998E-3</v>
      </c>
    </row>
    <row r="148" spans="1:5" x14ac:dyDescent="0.25">
      <c r="A148" s="17" t="s">
        <v>213</v>
      </c>
      <c r="B148" s="19">
        <f t="shared" si="4"/>
        <v>1.6102484280383571E-2</v>
      </c>
      <c r="C148" s="17">
        <v>2E-3</v>
      </c>
      <c r="D148" s="17">
        <v>7.7000000000000002E-3</v>
      </c>
      <c r="E148" s="17">
        <v>1.4E-2</v>
      </c>
    </row>
    <row r="149" spans="1:5" x14ac:dyDescent="0.25">
      <c r="A149" s="17" t="s">
        <v>214</v>
      </c>
      <c r="B149" s="19">
        <f t="shared" si="4"/>
        <v>1.2070625501605125E-2</v>
      </c>
      <c r="C149" s="17">
        <v>5.0000000000000001E-4</v>
      </c>
      <c r="D149" s="17">
        <v>9.5999999999999992E-3</v>
      </c>
      <c r="E149" s="17">
        <v>7.3000000000000001E-3</v>
      </c>
    </row>
    <row r="150" spans="1:5" x14ac:dyDescent="0.25">
      <c r="A150" s="17" t="s">
        <v>215</v>
      </c>
      <c r="B150" s="19">
        <f t="shared" si="4"/>
        <v>3.8196858509568559E-3</v>
      </c>
      <c r="C150" s="17">
        <v>-1.6999999999999999E-3</v>
      </c>
      <c r="D150" s="17">
        <v>-2.0999999999999999E-3</v>
      </c>
      <c r="E150" s="17">
        <v>2.7000000000000001E-3</v>
      </c>
    </row>
    <row r="151" spans="1:5" x14ac:dyDescent="0.25">
      <c r="A151" s="17" t="s">
        <v>216</v>
      </c>
      <c r="B151" s="19">
        <f t="shared" si="4"/>
        <v>1.4544758506073589E-2</v>
      </c>
      <c r="C151" s="17">
        <v>2.9999999999999997E-4</v>
      </c>
      <c r="D151" s="17">
        <v>-1.4500000000000001E-2</v>
      </c>
      <c r="E151" s="17">
        <v>-1.1000000000000001E-3</v>
      </c>
    </row>
    <row r="152" spans="1:5" x14ac:dyDescent="0.25">
      <c r="A152" s="17" t="s">
        <v>217</v>
      </c>
      <c r="B152" s="19">
        <f t="shared" si="4"/>
        <v>3.8326231226145889E-2</v>
      </c>
      <c r="C152" s="17">
        <v>-1.35E-2</v>
      </c>
      <c r="D152" s="17">
        <v>-3.5200000000000002E-2</v>
      </c>
      <c r="E152" s="17">
        <v>-6.8999999999999999E-3</v>
      </c>
    </row>
    <row r="153" spans="1:5" x14ac:dyDescent="0.25">
      <c r="A153" s="17" t="s">
        <v>218</v>
      </c>
      <c r="B153" s="19">
        <f t="shared" si="4"/>
        <v>1.0981347822558029E-2</v>
      </c>
      <c r="C153" s="17">
        <v>-1.2999999999999999E-3</v>
      </c>
      <c r="D153" s="17">
        <v>-7.3000000000000001E-3</v>
      </c>
      <c r="E153" s="17">
        <v>8.0999999999999996E-3</v>
      </c>
    </row>
    <row r="154" spans="1:5" x14ac:dyDescent="0.25">
      <c r="A154" s="17" t="s">
        <v>219</v>
      </c>
      <c r="B154" s="19">
        <f t="shared" si="4"/>
        <v>2.3710124419749467E-2</v>
      </c>
      <c r="C154" s="17">
        <v>-1.9699999999999999E-2</v>
      </c>
      <c r="D154" s="17">
        <v>-3.2000000000000002E-3</v>
      </c>
      <c r="E154" s="17">
        <v>1.2800000000000001E-2</v>
      </c>
    </row>
    <row r="155" spans="1:5" x14ac:dyDescent="0.25">
      <c r="A155" s="17" t="s">
        <v>220</v>
      </c>
      <c r="B155" s="19">
        <f t="shared" si="4"/>
        <v>3.2386108132963429E-2</v>
      </c>
      <c r="C155" s="17">
        <v>-2.8299999999999999E-2</v>
      </c>
      <c r="D155" s="17">
        <v>-1.3899999999999999E-2</v>
      </c>
      <c r="E155" s="17">
        <v>7.4000000000000003E-3</v>
      </c>
    </row>
    <row r="156" spans="1:5" x14ac:dyDescent="0.25">
      <c r="A156" s="17" t="s">
        <v>221</v>
      </c>
      <c r="B156" s="19">
        <f t="shared" si="4"/>
        <v>1.4560563175921458E-2</v>
      </c>
      <c r="C156" s="17">
        <v>-1.21E-2</v>
      </c>
      <c r="D156" s="17">
        <v>-4.4000000000000003E-3</v>
      </c>
      <c r="E156" s="17">
        <v>6.7999999999999996E-3</v>
      </c>
    </row>
    <row r="157" spans="1:5" x14ac:dyDescent="0.25">
      <c r="A157" s="17" t="s">
        <v>92</v>
      </c>
      <c r="B157" s="19">
        <f t="shared" si="4"/>
        <v>1.6336768346279503E-2</v>
      </c>
      <c r="C157" s="17">
        <v>8.0999999999999996E-3</v>
      </c>
      <c r="D157" s="17">
        <v>9.1999999999999998E-3</v>
      </c>
      <c r="E157" s="17">
        <v>1.0800000000000001E-2</v>
      </c>
    </row>
    <row r="158" spans="1:5" x14ac:dyDescent="0.25">
      <c r="A158" s="17" t="s">
        <v>93</v>
      </c>
      <c r="B158" s="19">
        <f t="shared" si="4"/>
        <v>8.7931791747922431E-3</v>
      </c>
      <c r="C158" s="17">
        <v>-5.9999999999999995E-4</v>
      </c>
      <c r="D158" s="17">
        <v>-6.4000000000000003E-3</v>
      </c>
      <c r="E158" s="17">
        <v>6.0000000000000001E-3</v>
      </c>
    </row>
    <row r="159" spans="1:5" x14ac:dyDescent="0.25">
      <c r="A159" s="17" t="s">
        <v>94</v>
      </c>
      <c r="B159" s="19">
        <f t="shared" si="4"/>
        <v>1.1968709203585825E-2</v>
      </c>
      <c r="C159" s="17">
        <v>-7.0000000000000001E-3</v>
      </c>
      <c r="D159" s="17">
        <v>2E-3</v>
      </c>
      <c r="E159" s="17">
        <v>9.4999999999999998E-3</v>
      </c>
    </row>
    <row r="160" spans="1:5" x14ac:dyDescent="0.25">
      <c r="A160" s="17" t="s">
        <v>95</v>
      </c>
      <c r="B160" s="19">
        <f t="shared" si="4"/>
        <v>5.2163205422979904E-3</v>
      </c>
      <c r="C160" s="17">
        <v>-4.5999999999999999E-3</v>
      </c>
      <c r="D160" s="17">
        <v>2.2000000000000001E-3</v>
      </c>
      <c r="E160" s="17">
        <v>1.1000000000000001E-3</v>
      </c>
    </row>
    <row r="161" spans="1:5" x14ac:dyDescent="0.25">
      <c r="A161" s="17" t="s">
        <v>96</v>
      </c>
      <c r="B161" s="19">
        <f t="shared" si="4"/>
        <v>3.4488983748437702E-2</v>
      </c>
      <c r="C161" s="17">
        <v>1.9199999999999998E-2</v>
      </c>
      <c r="D161" s="17">
        <v>2.86E-2</v>
      </c>
      <c r="E161" s="17">
        <v>-1.6999999999999999E-3</v>
      </c>
    </row>
    <row r="162" spans="1:5" x14ac:dyDescent="0.25">
      <c r="A162" s="17" t="s">
        <v>97</v>
      </c>
      <c r="B162" s="19">
        <f t="shared" ref="B162:B187" si="5">SQRT(C162^2+D162^2+E162^2)</f>
        <v>1.0225458424931375E-2</v>
      </c>
      <c r="C162" s="17">
        <v>-1.0200000000000001E-2</v>
      </c>
      <c r="D162" s="17">
        <v>-5.9999999999999995E-4</v>
      </c>
      <c r="E162" s="17">
        <v>4.0000000000000002E-4</v>
      </c>
    </row>
    <row r="163" spans="1:5" x14ac:dyDescent="0.25">
      <c r="A163" s="17" t="s">
        <v>99</v>
      </c>
      <c r="B163" s="19">
        <f t="shared" si="5"/>
        <v>5.4872579673275789E-3</v>
      </c>
      <c r="C163" s="17">
        <v>-5.0000000000000001E-4</v>
      </c>
      <c r="D163" s="17">
        <v>-4.4999999999999997E-3</v>
      </c>
      <c r="E163" s="17">
        <v>-3.0999999999999999E-3</v>
      </c>
    </row>
    <row r="164" spans="1:5" x14ac:dyDescent="0.25">
      <c r="A164" s="17" t="s">
        <v>100</v>
      </c>
      <c r="B164" s="19">
        <f t="shared" si="5"/>
        <v>3.4559803240180639E-2</v>
      </c>
      <c r="C164" s="17">
        <v>2.3400000000000001E-2</v>
      </c>
      <c r="D164" s="17">
        <v>2.5100000000000001E-2</v>
      </c>
      <c r="E164" s="17">
        <v>4.1000000000000003E-3</v>
      </c>
    </row>
    <row r="165" spans="1:5" x14ac:dyDescent="0.25">
      <c r="A165" s="17" t="s">
        <v>101</v>
      </c>
      <c r="B165" s="19">
        <f t="shared" si="5"/>
        <v>1.3132402674301455E-2</v>
      </c>
      <c r="C165" s="17">
        <v>-1.09E-2</v>
      </c>
      <c r="D165" s="17">
        <v>-3.8999999999999998E-3</v>
      </c>
      <c r="E165" s="17">
        <v>6.1999999999999998E-3</v>
      </c>
    </row>
    <row r="166" spans="1:5" x14ac:dyDescent="0.25">
      <c r="A166" s="17" t="s">
        <v>222</v>
      </c>
      <c r="B166" s="19">
        <f t="shared" si="5"/>
        <v>1.2130127781684742E-2</v>
      </c>
      <c r="C166" s="17">
        <v>-3.0999999999999999E-3</v>
      </c>
      <c r="D166" s="17">
        <v>8.0000000000000004E-4</v>
      </c>
      <c r="E166" s="17">
        <v>1.17E-2</v>
      </c>
    </row>
    <row r="167" spans="1:5" x14ac:dyDescent="0.25">
      <c r="A167" s="17" t="s">
        <v>103</v>
      </c>
      <c r="B167" s="19">
        <f t="shared" si="5"/>
        <v>2.3695991222145572E-2</v>
      </c>
      <c r="C167" s="17">
        <v>-1.17E-2</v>
      </c>
      <c r="D167" s="17">
        <v>2.06E-2</v>
      </c>
      <c r="E167" s="17">
        <v>-5.0000000000000001E-4</v>
      </c>
    </row>
    <row r="168" spans="1:5" x14ac:dyDescent="0.25">
      <c r="A168" s="17" t="s">
        <v>104</v>
      </c>
      <c r="B168" s="19">
        <f t="shared" si="5"/>
        <v>1.5125144627407701E-2</v>
      </c>
      <c r="C168" s="17">
        <v>-8.2000000000000007E-3</v>
      </c>
      <c r="D168" s="17">
        <v>1.23E-2</v>
      </c>
      <c r="E168" s="17">
        <v>-3.2000000000000002E-3</v>
      </c>
    </row>
    <row r="169" spans="1:5" x14ac:dyDescent="0.25">
      <c r="A169" s="17" t="s">
        <v>107</v>
      </c>
      <c r="B169" s="19">
        <f t="shared" si="5"/>
        <v>5.0289163842720625E-3</v>
      </c>
      <c r="C169" s="17">
        <v>8.9999999999999998E-4</v>
      </c>
      <c r="D169" s="17">
        <v>4.7999999999999996E-3</v>
      </c>
      <c r="E169" s="17">
        <v>1.1999999999999999E-3</v>
      </c>
    </row>
    <row r="170" spans="1:5" x14ac:dyDescent="0.25">
      <c r="A170" s="17" t="s">
        <v>109</v>
      </c>
      <c r="B170" s="19">
        <f t="shared" si="5"/>
        <v>6.2481997407253225E-3</v>
      </c>
      <c r="C170" s="17">
        <v>-3.2000000000000002E-3</v>
      </c>
      <c r="D170" s="17">
        <v>2.3999999999999998E-3</v>
      </c>
      <c r="E170" s="17">
        <v>-4.7999999999999996E-3</v>
      </c>
    </row>
    <row r="171" spans="1:5" x14ac:dyDescent="0.25">
      <c r="A171" s="17" t="s">
        <v>111</v>
      </c>
      <c r="B171" s="19">
        <f t="shared" si="5"/>
        <v>1.5038616957685968E-2</v>
      </c>
      <c r="C171" s="17">
        <v>-3.3999999999999998E-3</v>
      </c>
      <c r="D171" s="17">
        <v>-1.46E-2</v>
      </c>
      <c r="E171" s="17">
        <v>1.1999999999999999E-3</v>
      </c>
    </row>
    <row r="172" spans="1:5" x14ac:dyDescent="0.25">
      <c r="A172" s="17" t="s">
        <v>112</v>
      </c>
      <c r="B172" s="19">
        <f t="shared" si="5"/>
        <v>1.0358571330062847E-2</v>
      </c>
      <c r="C172" s="17">
        <v>-8.8000000000000005E-3</v>
      </c>
      <c r="D172" s="17">
        <v>4.4999999999999997E-3</v>
      </c>
      <c r="E172" s="17">
        <v>3.0999999999999999E-3</v>
      </c>
    </row>
    <row r="173" spans="1:5" x14ac:dyDescent="0.25">
      <c r="A173" s="17" t="s">
        <v>113</v>
      </c>
      <c r="B173" s="19">
        <f t="shared" si="5"/>
        <v>8.9560035730229595E-3</v>
      </c>
      <c r="C173" s="17">
        <v>-8.2000000000000007E-3</v>
      </c>
      <c r="D173" s="17">
        <v>3.5999999999999999E-3</v>
      </c>
      <c r="E173" s="17">
        <v>1E-4</v>
      </c>
    </row>
    <row r="174" spans="1:5" x14ac:dyDescent="0.25">
      <c r="A174" s="17" t="s">
        <v>223</v>
      </c>
      <c r="B174" s="19">
        <f t="shared" si="5"/>
        <v>3.5576537212044686E-2</v>
      </c>
      <c r="C174" s="17">
        <v>-2.8199999999999999E-2</v>
      </c>
      <c r="D174" s="17">
        <v>-9.7000000000000003E-3</v>
      </c>
      <c r="E174" s="17">
        <v>1.9400000000000001E-2</v>
      </c>
    </row>
    <row r="175" spans="1:5" x14ac:dyDescent="0.25">
      <c r="A175" s="17" t="s">
        <v>114</v>
      </c>
      <c r="B175" s="19">
        <f t="shared" si="5"/>
        <v>1.7714118662806796E-2</v>
      </c>
      <c r="C175" s="17">
        <v>-5.4999999999999997E-3</v>
      </c>
      <c r="D175" s="17">
        <v>-1.23E-2</v>
      </c>
      <c r="E175" s="17">
        <v>-1.15E-2</v>
      </c>
    </row>
    <row r="176" spans="1:5" x14ac:dyDescent="0.25">
      <c r="A176" s="17" t="s">
        <v>116</v>
      </c>
      <c r="B176" s="19">
        <f t="shared" si="5"/>
        <v>1.1687172455303292E-2</v>
      </c>
      <c r="C176" s="17">
        <v>-1.0699999999999999E-2</v>
      </c>
      <c r="D176" s="17">
        <v>-2.8999999999999998E-3</v>
      </c>
      <c r="E176" s="17">
        <v>3.7000000000000002E-3</v>
      </c>
    </row>
    <row r="177" spans="1:5" x14ac:dyDescent="0.25">
      <c r="A177" s="17" t="s">
        <v>117</v>
      </c>
      <c r="B177" s="19">
        <f t="shared" si="5"/>
        <v>2.074270956263911E-2</v>
      </c>
      <c r="C177" s="17">
        <v>-1.8499999999999999E-2</v>
      </c>
      <c r="D177" s="17">
        <v>5.4999999999999997E-3</v>
      </c>
      <c r="E177" s="17">
        <v>7.6E-3</v>
      </c>
    </row>
    <row r="178" spans="1:5" x14ac:dyDescent="0.25">
      <c r="A178" s="17" t="s">
        <v>118</v>
      </c>
      <c r="B178" s="19">
        <f t="shared" si="5"/>
        <v>1.1754998936622666E-2</v>
      </c>
      <c r="C178" s="17">
        <v>-4.4000000000000003E-3</v>
      </c>
      <c r="D178" s="17">
        <v>-1.01E-2</v>
      </c>
      <c r="E178" s="17">
        <v>-4.1000000000000003E-3</v>
      </c>
    </row>
    <row r="179" spans="1:5" x14ac:dyDescent="0.25">
      <c r="A179" s="17" t="s">
        <v>119</v>
      </c>
      <c r="B179" s="19">
        <f t="shared" si="5"/>
        <v>1.0720074626605916E-2</v>
      </c>
      <c r="C179" s="17">
        <v>-4.0000000000000001E-3</v>
      </c>
      <c r="D179" s="17">
        <v>9.5999999999999992E-3</v>
      </c>
      <c r="E179" s="17">
        <v>-2.5999999999999999E-3</v>
      </c>
    </row>
    <row r="180" spans="1:5" x14ac:dyDescent="0.25">
      <c r="A180" s="17" t="s">
        <v>121</v>
      </c>
      <c r="B180" s="19">
        <f t="shared" si="5"/>
        <v>1.4771255870778219E-2</v>
      </c>
      <c r="C180" s="17">
        <v>-1.43E-2</v>
      </c>
      <c r="D180" s="17">
        <v>-1E-4</v>
      </c>
      <c r="E180" s="17">
        <v>-3.7000000000000002E-3</v>
      </c>
    </row>
    <row r="181" spans="1:5" x14ac:dyDescent="0.25">
      <c r="A181" s="17" t="s">
        <v>123</v>
      </c>
      <c r="B181" s="19">
        <f t="shared" si="5"/>
        <v>9.2628289415275285E-3</v>
      </c>
      <c r="C181" s="17">
        <v>-2E-3</v>
      </c>
      <c r="D181" s="17">
        <v>-2.8E-3</v>
      </c>
      <c r="E181" s="17">
        <v>-8.6E-3</v>
      </c>
    </row>
    <row r="182" spans="1:5" x14ac:dyDescent="0.25">
      <c r="A182" s="17" t="s">
        <v>124</v>
      </c>
      <c r="B182" s="19">
        <f t="shared" si="5"/>
        <v>1.4817557153593166E-2</v>
      </c>
      <c r="C182" s="17">
        <v>1.04E-2</v>
      </c>
      <c r="D182" s="17">
        <v>9.4000000000000004E-3</v>
      </c>
      <c r="E182" s="17">
        <v>4.7999999999999996E-3</v>
      </c>
    </row>
    <row r="183" spans="1:5" x14ac:dyDescent="0.25">
      <c r="A183" s="17" t="s">
        <v>125</v>
      </c>
      <c r="B183" s="19">
        <f t="shared" si="5"/>
        <v>1.0136074190730846E-2</v>
      </c>
      <c r="C183" s="17">
        <v>-2E-3</v>
      </c>
      <c r="D183" s="17">
        <v>9.2999999999999992E-3</v>
      </c>
      <c r="E183" s="17">
        <v>3.5000000000000001E-3</v>
      </c>
    </row>
    <row r="184" spans="1:5" x14ac:dyDescent="0.25">
      <c r="A184" s="17" t="s">
        <v>127</v>
      </c>
      <c r="B184" s="19">
        <f t="shared" si="5"/>
        <v>1.8739797224089701E-2</v>
      </c>
      <c r="C184" s="17">
        <v>-2.0000000000000001E-4</v>
      </c>
      <c r="D184" s="17">
        <v>1.7500000000000002E-2</v>
      </c>
      <c r="E184" s="17">
        <v>6.7000000000000002E-3</v>
      </c>
    </row>
    <row r="185" spans="1:5" x14ac:dyDescent="0.25">
      <c r="A185" s="17" t="s">
        <v>128</v>
      </c>
      <c r="B185" s="19">
        <f t="shared" si="5"/>
        <v>6.8862181202747281E-3</v>
      </c>
      <c r="C185" s="17">
        <v>2.2000000000000001E-3</v>
      </c>
      <c r="D185" s="17">
        <v>-1.6999999999999999E-3</v>
      </c>
      <c r="E185" s="17">
        <v>6.3E-3</v>
      </c>
    </row>
    <row r="186" spans="1:5" x14ac:dyDescent="0.25">
      <c r="A186" s="17" t="s">
        <v>130</v>
      </c>
      <c r="B186" s="19">
        <f t="shared" si="5"/>
        <v>6.2968245965724663E-3</v>
      </c>
      <c r="C186" s="17">
        <v>-3.2000000000000002E-3</v>
      </c>
      <c r="D186" s="17">
        <v>5.0000000000000001E-4</v>
      </c>
      <c r="E186" s="17">
        <v>5.4000000000000003E-3</v>
      </c>
    </row>
    <row r="187" spans="1:5" x14ac:dyDescent="0.25">
      <c r="A187" s="17" t="s">
        <v>132</v>
      </c>
      <c r="B187" s="19">
        <f t="shared" si="5"/>
        <v>7.4337070160183198E-3</v>
      </c>
      <c r="C187" s="17">
        <v>-2.7000000000000001E-3</v>
      </c>
      <c r="D187" s="17">
        <v>2.0999999999999999E-3</v>
      </c>
      <c r="E187" s="17">
        <v>6.6E-3</v>
      </c>
    </row>
  </sheetData>
  <mergeCells count="1">
    <mergeCell ref="I2:L2"/>
  </mergeCells>
  <pageMargins left="0.7" right="0.7" top="0.78740157499999996" bottom="0.78740157499999996" header="0.3" footer="0.3"/>
  <pageSetup paperSize="9" orientation="portrait" horizontalDpi="4294967292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0474D3-5466-462B-A59C-FFB92DAD5ACA}">
  <dimension ref="A1:M197"/>
  <sheetViews>
    <sheetView workbookViewId="0">
      <selection activeCell="I1" sqref="I1:L1"/>
    </sheetView>
  </sheetViews>
  <sheetFormatPr defaultRowHeight="15" x14ac:dyDescent="0.25"/>
  <cols>
    <col min="1" max="2" width="9.140625" style="17"/>
    <col min="3" max="3" width="11.42578125" style="19" customWidth="1"/>
    <col min="4" max="4" width="12.140625" style="19" customWidth="1"/>
    <col min="5" max="5" width="12.7109375" style="19" customWidth="1"/>
    <col min="6" max="7" width="9.140625" style="17"/>
    <col min="8" max="8" width="28.42578125" style="17" customWidth="1"/>
    <col min="9" max="9" width="11" style="17" bestFit="1" customWidth="1"/>
    <col min="10" max="12" width="9.140625" style="17"/>
    <col min="13" max="13" width="34.42578125" style="17" customWidth="1"/>
    <col min="14" max="14" width="15.5703125" style="17" customWidth="1"/>
    <col min="15" max="16384" width="9.140625" style="17"/>
  </cols>
  <sheetData>
    <row r="1" spans="1:13" ht="15.75" thickBot="1" x14ac:dyDescent="0.3">
      <c r="B1" s="22" t="s">
        <v>229</v>
      </c>
      <c r="C1" s="2" t="s">
        <v>224</v>
      </c>
      <c r="D1" s="2" t="s">
        <v>225</v>
      </c>
      <c r="E1" s="2" t="s">
        <v>226</v>
      </c>
      <c r="H1" s="14" t="s">
        <v>143</v>
      </c>
      <c r="I1" s="7" t="s">
        <v>253</v>
      </c>
      <c r="J1" s="8" t="s">
        <v>0</v>
      </c>
      <c r="K1" s="8" t="s">
        <v>1</v>
      </c>
      <c r="L1" s="9" t="s">
        <v>2</v>
      </c>
    </row>
    <row r="2" spans="1:13" x14ac:dyDescent="0.25">
      <c r="A2" s="17" t="s">
        <v>5</v>
      </c>
      <c r="B2" s="19">
        <f t="shared" ref="B2:B65" si="0">SQRT(C2^2+D2^2+E2^2)</f>
        <v>1.5784169284444462E-2</v>
      </c>
      <c r="C2" s="19">
        <v>-1.6999999999999999E-3</v>
      </c>
      <c r="D2" s="19">
        <v>1.5599999999999999E-2</v>
      </c>
      <c r="E2" s="19">
        <v>-1.6999999999999999E-3</v>
      </c>
      <c r="H2" s="10" t="s">
        <v>144</v>
      </c>
      <c r="I2" s="42">
        <f>COUNT(B2:B163)</f>
        <v>162</v>
      </c>
      <c r="J2" s="43"/>
      <c r="K2" s="43"/>
      <c r="L2" s="44"/>
    </row>
    <row r="3" spans="1:13" x14ac:dyDescent="0.25">
      <c r="A3" s="17" t="s">
        <v>7</v>
      </c>
      <c r="B3" s="19">
        <f t="shared" si="0"/>
        <v>1.2304064369142418E-2</v>
      </c>
      <c r="C3" s="19">
        <v>8.6999999999999994E-3</v>
      </c>
      <c r="D3" s="19">
        <v>6.8999999999999999E-3</v>
      </c>
      <c r="E3" s="19">
        <v>-5.3E-3</v>
      </c>
      <c r="H3" s="11" t="s">
        <v>254</v>
      </c>
      <c r="I3" s="25"/>
      <c r="J3" s="26">
        <f>MIN(C2:C163)</f>
        <v>-3.73E-2</v>
      </c>
      <c r="K3" s="26">
        <f>MIN(D2:D163)</f>
        <v>-2.5000000000000001E-2</v>
      </c>
      <c r="L3" s="27">
        <f>MIN(E2:E163)</f>
        <v>-4.36E-2</v>
      </c>
      <c r="M3" s="20"/>
    </row>
    <row r="4" spans="1:13" x14ac:dyDescent="0.25">
      <c r="A4" s="17" t="s">
        <v>9</v>
      </c>
      <c r="B4" s="19">
        <f t="shared" si="0"/>
        <v>1.4142489172702237E-2</v>
      </c>
      <c r="C4" s="19">
        <v>-4.4000000000000003E-3</v>
      </c>
      <c r="D4" s="19">
        <v>-4.4000000000000003E-3</v>
      </c>
      <c r="E4" s="19">
        <v>-1.2699999999999999E-2</v>
      </c>
      <c r="H4" s="11" t="s">
        <v>255</v>
      </c>
      <c r="I4" s="25">
        <f>MAX(B2:B163)</f>
        <v>4.9689536121803352E-2</v>
      </c>
      <c r="J4" s="26">
        <f>MAX(C2:C163)</f>
        <v>2.6200000000000001E-2</v>
      </c>
      <c r="K4" s="26">
        <f>MAX(D2:D163)</f>
        <v>2.3099999999999999E-2</v>
      </c>
      <c r="L4" s="27">
        <f>MAX(E2:E163)</f>
        <v>2.3199999999999998E-2</v>
      </c>
      <c r="M4" s="21"/>
    </row>
    <row r="5" spans="1:13" x14ac:dyDescent="0.25">
      <c r="A5" s="17" t="s">
        <v>10</v>
      </c>
      <c r="B5" s="19">
        <f t="shared" si="0"/>
        <v>1.0448923389517219E-2</v>
      </c>
      <c r="C5" s="19">
        <v>-8.2000000000000007E-3</v>
      </c>
      <c r="D5" s="19">
        <v>1.5E-3</v>
      </c>
      <c r="E5" s="19">
        <v>6.3E-3</v>
      </c>
      <c r="H5" s="11" t="s">
        <v>256</v>
      </c>
      <c r="I5" s="25"/>
      <c r="J5" s="26" cm="1">
        <f t="array" ref="J5">MAX(ABS(C2:C163))</f>
        <v>3.73E-2</v>
      </c>
      <c r="K5" s="26" cm="1">
        <f t="array" ref="K5">MAX(ABS(D2:D163))</f>
        <v>2.5000000000000001E-2</v>
      </c>
      <c r="L5" s="27" cm="1">
        <f t="array" ref="L5">MAX(ABS(E2:E163))</f>
        <v>4.36E-2</v>
      </c>
      <c r="M5" s="20"/>
    </row>
    <row r="6" spans="1:13" x14ac:dyDescent="0.25">
      <c r="A6" s="17" t="s">
        <v>11</v>
      </c>
      <c r="B6" s="19">
        <f t="shared" si="0"/>
        <v>2.2853883696212336E-2</v>
      </c>
      <c r="C6" s="19">
        <v>-1.0699999999999999E-2</v>
      </c>
      <c r="D6" s="19">
        <v>1.15E-2</v>
      </c>
      <c r="E6" s="19">
        <v>-1.66E-2</v>
      </c>
      <c r="H6" s="11" t="s">
        <v>257</v>
      </c>
      <c r="I6" s="25" cm="1">
        <f t="array" ref="I6">AVERAGE(ABS(B2:B163))</f>
        <v>1.4320454800552648E-2</v>
      </c>
      <c r="J6" s="26" cm="1">
        <f t="array" ref="J6">AVERAGE(ABS(C2:C163))</f>
        <v>8.3567901234567893E-3</v>
      </c>
      <c r="K6" s="26" cm="1">
        <f t="array" ref="K6">AVERAGE(ABS(D2:D163))</f>
        <v>6.7203703703703687E-3</v>
      </c>
      <c r="L6" s="27" cm="1">
        <f t="array" ref="L6">AVERAGE(ABS(E2:E163))</f>
        <v>6.2882716049382729E-3</v>
      </c>
      <c r="M6" s="20"/>
    </row>
    <row r="7" spans="1:13" x14ac:dyDescent="0.25">
      <c r="A7" s="17" t="s">
        <v>12</v>
      </c>
      <c r="B7" s="19">
        <f t="shared" si="0"/>
        <v>2.5117523763301189E-2</v>
      </c>
      <c r="C7" s="19">
        <v>-2.47E-2</v>
      </c>
      <c r="D7" s="19">
        <v>2.8E-3</v>
      </c>
      <c r="E7" s="19">
        <v>-3.5999999999999999E-3</v>
      </c>
      <c r="H7" s="11" t="s">
        <v>258</v>
      </c>
      <c r="I7" s="25" cm="1">
        <f t="array" ref="I7">MEDIAN(ABS(B2:B163))</f>
        <v>1.2365598314943086E-2</v>
      </c>
      <c r="J7" s="26" cm="1">
        <f t="array" ref="J7">MEDIAN(ABS(C2:C163))</f>
        <v>6.4999999999999997E-3</v>
      </c>
      <c r="K7" s="26" cm="1">
        <f t="array" ref="K7">MEDIAN(ABS(D2:D163))</f>
        <v>5.45E-3</v>
      </c>
      <c r="L7" s="27" cm="1">
        <f t="array" ref="L7">MEDIAN(ABS(E2:E163))</f>
        <v>4.6999999999999993E-3</v>
      </c>
      <c r="M7" s="20"/>
    </row>
    <row r="8" spans="1:13" ht="15.75" thickBot="1" x14ac:dyDescent="0.3">
      <c r="A8" s="17" t="s">
        <v>13</v>
      </c>
      <c r="B8" s="19">
        <f t="shared" si="0"/>
        <v>9.767292357659824E-3</v>
      </c>
      <c r="C8" s="19">
        <v>5.1999999999999998E-3</v>
      </c>
      <c r="D8" s="19">
        <v>7.0000000000000001E-3</v>
      </c>
      <c r="E8" s="19">
        <v>-4.4000000000000003E-3</v>
      </c>
      <c r="H8" s="12" t="s">
        <v>259</v>
      </c>
      <c r="I8" s="28">
        <f>SQRT(SUMSQ(B2:B163)/COUNT(B2:B163))</f>
        <v>1.6587110122689319E-2</v>
      </c>
      <c r="J8" s="29">
        <f>SQRT(SUMSQ(C2:C163)/COUNT(C2:C163))</f>
        <v>1.1332162248863539E-2</v>
      </c>
      <c r="K8" s="29">
        <f>SQRT(SUMSQ(D2:D163)/COUNT(D2:D163))</f>
        <v>8.5628504253786562E-3</v>
      </c>
      <c r="L8" s="30">
        <f>SQRT(SUMSQ(E2:E163)/COUNT(E2:E163))</f>
        <v>8.5669080525150303E-3</v>
      </c>
      <c r="M8" s="20"/>
    </row>
    <row r="9" spans="1:13" x14ac:dyDescent="0.25">
      <c r="A9" s="17" t="s">
        <v>14</v>
      </c>
      <c r="B9" s="19">
        <f t="shared" si="0"/>
        <v>1.3733899664698297E-2</v>
      </c>
      <c r="C9" s="19">
        <v>1.2200000000000001E-2</v>
      </c>
      <c r="D9" s="19">
        <v>6.3E-3</v>
      </c>
      <c r="E9" s="19">
        <v>2.9999999999999997E-4</v>
      </c>
    </row>
    <row r="10" spans="1:13" x14ac:dyDescent="0.25">
      <c r="A10" s="17" t="s">
        <v>15</v>
      </c>
      <c r="B10" s="19">
        <f t="shared" si="0"/>
        <v>1.2182364302548172E-2</v>
      </c>
      <c r="C10" s="19">
        <v>8.8999999999999999E-3</v>
      </c>
      <c r="D10" s="19">
        <v>8.2000000000000007E-3</v>
      </c>
      <c r="E10" s="19">
        <v>-1.4E-3</v>
      </c>
      <c r="H10" s="13"/>
      <c r="I10" s="13"/>
      <c r="J10" s="13"/>
      <c r="K10" s="13"/>
    </row>
    <row r="11" spans="1:13" x14ac:dyDescent="0.25">
      <c r="A11" s="17" t="s">
        <v>18</v>
      </c>
      <c r="B11" s="19">
        <f t="shared" si="0"/>
        <v>1.0927945827098521E-2</v>
      </c>
      <c r="C11" s="19">
        <v>-7.7999999999999996E-3</v>
      </c>
      <c r="D11" s="19">
        <v>-7.3000000000000001E-3</v>
      </c>
      <c r="E11" s="19">
        <v>2.3E-3</v>
      </c>
      <c r="H11" s="13"/>
      <c r="I11" s="13"/>
      <c r="J11" s="13"/>
      <c r="K11" s="13"/>
    </row>
    <row r="12" spans="1:13" x14ac:dyDescent="0.25">
      <c r="A12" s="17" t="s">
        <v>19</v>
      </c>
      <c r="B12" s="19">
        <f t="shared" si="0"/>
        <v>7.3157364632687521E-3</v>
      </c>
      <c r="C12" s="19">
        <v>3.3999999999999998E-3</v>
      </c>
      <c r="D12" s="19">
        <v>6.4000000000000003E-3</v>
      </c>
      <c r="E12" s="19">
        <v>-1E-3</v>
      </c>
    </row>
    <row r="13" spans="1:13" x14ac:dyDescent="0.25">
      <c r="A13" s="17" t="s">
        <v>21</v>
      </c>
      <c r="B13" s="19">
        <f t="shared" si="0"/>
        <v>1.2789057822998533E-2</v>
      </c>
      <c r="C13" s="19">
        <v>-4.5999999999999999E-3</v>
      </c>
      <c r="D13" s="19">
        <v>-1.1599999999999999E-2</v>
      </c>
      <c r="E13" s="19">
        <v>-2.8E-3</v>
      </c>
    </row>
    <row r="14" spans="1:13" x14ac:dyDescent="0.25">
      <c r="A14" s="17" t="s">
        <v>22</v>
      </c>
      <c r="B14" s="19">
        <f t="shared" si="0"/>
        <v>9.8782589559091843E-3</v>
      </c>
      <c r="C14" s="19">
        <v>1.5E-3</v>
      </c>
      <c r="D14" s="19">
        <v>8.2000000000000007E-3</v>
      </c>
      <c r="E14" s="19">
        <v>-5.3E-3</v>
      </c>
    </row>
    <row r="15" spans="1:13" x14ac:dyDescent="0.25">
      <c r="A15" s="17" t="s">
        <v>135</v>
      </c>
      <c r="B15" s="19">
        <f t="shared" si="0"/>
        <v>7.6328238549045529E-3</v>
      </c>
      <c r="C15" s="19">
        <v>-5.4999999999999997E-3</v>
      </c>
      <c r="D15" s="19">
        <v>2E-3</v>
      </c>
      <c r="E15" s="19">
        <v>-4.8999999999999998E-3</v>
      </c>
    </row>
    <row r="16" spans="1:13" x14ac:dyDescent="0.25">
      <c r="A16" s="17" t="s">
        <v>137</v>
      </c>
      <c r="B16" s="19">
        <f t="shared" si="0"/>
        <v>1.6870684633410703E-2</v>
      </c>
      <c r="C16" s="19">
        <v>5.9999999999999995E-4</v>
      </c>
      <c r="D16" s="19">
        <v>-1.35E-2</v>
      </c>
      <c r="E16" s="19">
        <v>1.01E-2</v>
      </c>
    </row>
    <row r="17" spans="1:5" x14ac:dyDescent="0.25">
      <c r="A17" s="17" t="s">
        <v>136</v>
      </c>
      <c r="B17" s="19">
        <f t="shared" si="0"/>
        <v>1.2688183479127341E-2</v>
      </c>
      <c r="C17" s="19">
        <v>-7.7000000000000002E-3</v>
      </c>
      <c r="D17" s="19">
        <v>8.6999999999999994E-3</v>
      </c>
      <c r="E17" s="19">
        <v>-5.1000000000000004E-3</v>
      </c>
    </row>
    <row r="18" spans="1:5" x14ac:dyDescent="0.25">
      <c r="A18" s="17" t="s">
        <v>26</v>
      </c>
      <c r="B18" s="19">
        <f t="shared" si="0"/>
        <v>1.4908386901338454E-2</v>
      </c>
      <c r="C18" s="19">
        <v>2.3E-3</v>
      </c>
      <c r="D18" s="19">
        <v>1.44E-2</v>
      </c>
      <c r="E18" s="19">
        <v>3.0999999999999999E-3</v>
      </c>
    </row>
    <row r="19" spans="1:5" x14ac:dyDescent="0.25">
      <c r="A19" s="17" t="s">
        <v>27</v>
      </c>
      <c r="B19" s="19">
        <f t="shared" si="0"/>
        <v>2.8137164036199525E-2</v>
      </c>
      <c r="C19" s="19">
        <v>-2.3599999999999999E-2</v>
      </c>
      <c r="D19" s="19">
        <v>1.43E-2</v>
      </c>
      <c r="E19" s="19">
        <v>5.4999999999999997E-3</v>
      </c>
    </row>
    <row r="20" spans="1:5" x14ac:dyDescent="0.25">
      <c r="A20" s="17" t="s">
        <v>148</v>
      </c>
      <c r="B20" s="19">
        <f t="shared" si="0"/>
        <v>1.2319902597017559E-2</v>
      </c>
      <c r="C20" s="19">
        <v>-1.11E-2</v>
      </c>
      <c r="D20" s="19">
        <v>-5.1000000000000004E-3</v>
      </c>
      <c r="E20" s="19">
        <v>-1.6000000000000001E-3</v>
      </c>
    </row>
    <row r="21" spans="1:5" x14ac:dyDescent="0.25">
      <c r="A21" s="17" t="s">
        <v>29</v>
      </c>
      <c r="B21" s="19">
        <f t="shared" si="0"/>
        <v>1.702498164463034E-2</v>
      </c>
      <c r="C21" s="19">
        <v>-1.4200000000000001E-2</v>
      </c>
      <c r="D21" s="19">
        <v>-8.8999999999999999E-3</v>
      </c>
      <c r="E21" s="19">
        <v>3.0000000000000001E-3</v>
      </c>
    </row>
    <row r="22" spans="1:5" x14ac:dyDescent="0.25">
      <c r="A22" s="17" t="s">
        <v>30</v>
      </c>
      <c r="B22" s="19">
        <f t="shared" si="0"/>
        <v>1.1923506195746282E-2</v>
      </c>
      <c r="C22" s="19">
        <v>-7.4000000000000003E-3</v>
      </c>
      <c r="D22" s="19">
        <v>-5.0000000000000001E-3</v>
      </c>
      <c r="E22" s="19">
        <v>-7.9000000000000008E-3</v>
      </c>
    </row>
    <row r="23" spans="1:5" x14ac:dyDescent="0.25">
      <c r="A23" s="17" t="s">
        <v>149</v>
      </c>
      <c r="B23" s="19">
        <f t="shared" si="0"/>
        <v>2.0161349161204465E-2</v>
      </c>
      <c r="C23" s="19">
        <v>-8.8000000000000005E-3</v>
      </c>
      <c r="D23" s="19">
        <v>-1.0200000000000001E-2</v>
      </c>
      <c r="E23" s="19">
        <v>-1.4999999999999999E-2</v>
      </c>
    </row>
    <row r="24" spans="1:5" x14ac:dyDescent="0.25">
      <c r="A24" s="17" t="s">
        <v>31</v>
      </c>
      <c r="B24" s="19">
        <f t="shared" si="0"/>
        <v>9.0360389552059817E-3</v>
      </c>
      <c r="C24" s="19">
        <v>-3.0000000000000001E-3</v>
      </c>
      <c r="D24" s="19">
        <v>-4.4000000000000003E-3</v>
      </c>
      <c r="E24" s="19">
        <v>-7.3000000000000001E-3</v>
      </c>
    </row>
    <row r="25" spans="1:5" x14ac:dyDescent="0.25">
      <c r="A25" s="17" t="s">
        <v>150</v>
      </c>
      <c r="B25" s="19">
        <f t="shared" si="0"/>
        <v>7.3607064878311781E-3</v>
      </c>
      <c r="C25" s="19">
        <v>3.5999999999999999E-3</v>
      </c>
      <c r="D25" s="19">
        <v>3.8999999999999998E-3</v>
      </c>
      <c r="E25" s="19">
        <v>-5.1000000000000004E-3</v>
      </c>
    </row>
    <row r="26" spans="1:5" x14ac:dyDescent="0.25">
      <c r="A26" s="17" t="s">
        <v>32</v>
      </c>
      <c r="B26" s="19">
        <f t="shared" si="0"/>
        <v>1.5484508387417406E-2</v>
      </c>
      <c r="C26" s="19">
        <v>-7.1999999999999998E-3</v>
      </c>
      <c r="D26" s="19">
        <v>1.32E-2</v>
      </c>
      <c r="E26" s="19">
        <v>-3.7000000000000002E-3</v>
      </c>
    </row>
    <row r="27" spans="1:5" x14ac:dyDescent="0.25">
      <c r="A27" s="17" t="s">
        <v>151</v>
      </c>
      <c r="B27" s="19">
        <f t="shared" si="0"/>
        <v>5.3018864567246247E-3</v>
      </c>
      <c r="C27" s="19">
        <v>6.9999999999999999E-4</v>
      </c>
      <c r="D27" s="19">
        <v>4.8999999999999998E-3</v>
      </c>
      <c r="E27" s="19">
        <v>-1.9E-3</v>
      </c>
    </row>
    <row r="28" spans="1:5" x14ac:dyDescent="0.25">
      <c r="A28" s="17" t="s">
        <v>152</v>
      </c>
      <c r="B28" s="19">
        <f t="shared" si="0"/>
        <v>6.4822835482567414E-3</v>
      </c>
      <c r="C28" s="19">
        <v>-5.1000000000000004E-3</v>
      </c>
      <c r="D28" s="19">
        <v>1E-4</v>
      </c>
      <c r="E28" s="19">
        <v>4.0000000000000001E-3</v>
      </c>
    </row>
    <row r="29" spans="1:5" x14ac:dyDescent="0.25">
      <c r="A29" s="17" t="s">
        <v>153</v>
      </c>
      <c r="B29" s="19">
        <f t="shared" si="0"/>
        <v>6.0663003552412402E-3</v>
      </c>
      <c r="C29" s="19">
        <v>-2E-3</v>
      </c>
      <c r="D29" s="19">
        <v>-5.1999999999999998E-3</v>
      </c>
      <c r="E29" s="19">
        <v>2.3999999999999998E-3</v>
      </c>
    </row>
    <row r="30" spans="1:5" x14ac:dyDescent="0.25">
      <c r="A30" s="17" t="s">
        <v>154</v>
      </c>
      <c r="B30" s="19">
        <f t="shared" si="0"/>
        <v>9.9969995498649499E-3</v>
      </c>
      <c r="C30" s="19">
        <v>-2.3999999999999998E-3</v>
      </c>
      <c r="D30" s="19">
        <v>8.6999999999999994E-3</v>
      </c>
      <c r="E30" s="19">
        <v>-4.3E-3</v>
      </c>
    </row>
    <row r="31" spans="1:5" x14ac:dyDescent="0.25">
      <c r="A31" s="17" t="s">
        <v>34</v>
      </c>
      <c r="B31" s="19">
        <f t="shared" si="0"/>
        <v>1.0133607452432723E-2</v>
      </c>
      <c r="C31" s="19">
        <v>-8.5000000000000006E-3</v>
      </c>
      <c r="D31" s="19">
        <v>4.0000000000000001E-3</v>
      </c>
      <c r="E31" s="19">
        <v>3.8E-3</v>
      </c>
    </row>
    <row r="32" spans="1:5" x14ac:dyDescent="0.25">
      <c r="A32" s="17" t="s">
        <v>133</v>
      </c>
      <c r="B32" s="19">
        <f t="shared" si="0"/>
        <v>2.1543444478541493E-2</v>
      </c>
      <c r="C32" s="19">
        <v>-1.06E-2</v>
      </c>
      <c r="D32" s="19">
        <v>-7.0000000000000001E-3</v>
      </c>
      <c r="E32" s="19">
        <v>-1.7399999999999999E-2</v>
      </c>
    </row>
    <row r="33" spans="1:5" x14ac:dyDescent="0.25">
      <c r="A33" s="17" t="s">
        <v>155</v>
      </c>
      <c r="B33" s="19">
        <f t="shared" si="0"/>
        <v>1.5153877391611694E-2</v>
      </c>
      <c r="C33" s="19">
        <v>-1.2200000000000001E-2</v>
      </c>
      <c r="D33" s="19">
        <v>7.6E-3</v>
      </c>
      <c r="E33" s="19">
        <v>4.7999999999999996E-3</v>
      </c>
    </row>
    <row r="34" spans="1:5" x14ac:dyDescent="0.25">
      <c r="A34" s="17" t="s">
        <v>156</v>
      </c>
      <c r="B34" s="19">
        <f t="shared" si="0"/>
        <v>6.5764732189829526E-3</v>
      </c>
      <c r="C34" s="19">
        <v>-6.4999999999999997E-3</v>
      </c>
      <c r="D34" s="19">
        <v>8.0000000000000004E-4</v>
      </c>
      <c r="E34" s="19">
        <v>-5.9999999999999995E-4</v>
      </c>
    </row>
    <row r="35" spans="1:5" x14ac:dyDescent="0.25">
      <c r="A35" s="17" t="s">
        <v>157</v>
      </c>
      <c r="B35" s="19">
        <f t="shared" si="0"/>
        <v>1.175457357797381E-2</v>
      </c>
      <c r="C35" s="19">
        <v>8.2000000000000007E-3</v>
      </c>
      <c r="D35" s="19">
        <v>7.3000000000000001E-3</v>
      </c>
      <c r="E35" s="19">
        <v>4.1999999999999997E-3</v>
      </c>
    </row>
    <row r="36" spans="1:5" x14ac:dyDescent="0.25">
      <c r="A36" s="17" t="s">
        <v>37</v>
      </c>
      <c r="B36" s="19">
        <f t="shared" si="0"/>
        <v>4.1352146256270665E-3</v>
      </c>
      <c r="C36" s="19">
        <v>-3.5000000000000001E-3</v>
      </c>
      <c r="D36" s="19">
        <v>1.6999999999999999E-3</v>
      </c>
      <c r="E36" s="19">
        <v>1.4E-3</v>
      </c>
    </row>
    <row r="37" spans="1:5" x14ac:dyDescent="0.25">
      <c r="A37" s="17" t="s">
        <v>38</v>
      </c>
      <c r="B37" s="19">
        <f t="shared" si="0"/>
        <v>3.6796738985948197E-3</v>
      </c>
      <c r="C37" s="19">
        <v>-1.5E-3</v>
      </c>
      <c r="D37" s="19">
        <v>2E-3</v>
      </c>
      <c r="E37" s="19">
        <v>-2.7000000000000001E-3</v>
      </c>
    </row>
    <row r="38" spans="1:5" x14ac:dyDescent="0.25">
      <c r="A38" s="17" t="s">
        <v>158</v>
      </c>
      <c r="B38" s="19">
        <f t="shared" si="0"/>
        <v>1.4105672617780408E-2</v>
      </c>
      <c r="C38" s="19">
        <v>8.9999999999999998E-4</v>
      </c>
      <c r="D38" s="19">
        <v>-5.4000000000000003E-3</v>
      </c>
      <c r="E38" s="19">
        <v>-1.2999999999999999E-2</v>
      </c>
    </row>
    <row r="39" spans="1:5" x14ac:dyDescent="0.25">
      <c r="A39" s="17" t="s">
        <v>159</v>
      </c>
      <c r="B39" s="19">
        <f t="shared" si="0"/>
        <v>6.0687725282795035E-3</v>
      </c>
      <c r="C39" s="19">
        <v>-5.1000000000000004E-3</v>
      </c>
      <c r="D39" s="19">
        <v>-3.0999999999999999E-3</v>
      </c>
      <c r="E39" s="19">
        <v>1.1000000000000001E-3</v>
      </c>
    </row>
    <row r="40" spans="1:5" x14ac:dyDescent="0.25">
      <c r="A40" s="17" t="s">
        <v>160</v>
      </c>
      <c r="B40" s="19">
        <f t="shared" si="0"/>
        <v>4.9203658400570173E-3</v>
      </c>
      <c r="C40" s="19">
        <v>4.0000000000000002E-4</v>
      </c>
      <c r="D40" s="19">
        <v>3.8E-3</v>
      </c>
      <c r="E40" s="19">
        <v>3.0999999999999999E-3</v>
      </c>
    </row>
    <row r="41" spans="1:5" x14ac:dyDescent="0.25">
      <c r="A41" s="17" t="s">
        <v>161</v>
      </c>
      <c r="B41" s="19">
        <f t="shared" si="0"/>
        <v>6.0638271743182126E-3</v>
      </c>
      <c r="C41" s="19">
        <v>-8.0000000000000004E-4</v>
      </c>
      <c r="D41" s="19">
        <v>4.1999999999999997E-3</v>
      </c>
      <c r="E41" s="19">
        <v>-4.3E-3</v>
      </c>
    </row>
    <row r="42" spans="1:5" x14ac:dyDescent="0.25">
      <c r="A42" s="17" t="s">
        <v>162</v>
      </c>
      <c r="B42" s="19">
        <f t="shared" si="0"/>
        <v>7.6446059414465566E-3</v>
      </c>
      <c r="C42" s="19">
        <v>-3.2000000000000002E-3</v>
      </c>
      <c r="D42" s="19">
        <v>5.1999999999999998E-3</v>
      </c>
      <c r="E42" s="19">
        <v>-4.5999999999999999E-3</v>
      </c>
    </row>
    <row r="43" spans="1:5" x14ac:dyDescent="0.25">
      <c r="A43" s="17" t="s">
        <v>163</v>
      </c>
      <c r="B43" s="19">
        <f t="shared" si="0"/>
        <v>1.0343597053249899E-2</v>
      </c>
      <c r="C43" s="19">
        <v>2.3E-3</v>
      </c>
      <c r="D43" s="19">
        <v>9.2999999999999992E-3</v>
      </c>
      <c r="E43" s="19">
        <v>-3.8999999999999998E-3</v>
      </c>
    </row>
    <row r="44" spans="1:5" x14ac:dyDescent="0.25">
      <c r="A44" s="17" t="s">
        <v>39</v>
      </c>
      <c r="B44" s="19">
        <f t="shared" si="0"/>
        <v>1.43E-2</v>
      </c>
      <c r="C44" s="19">
        <v>-6.8999999999999999E-3</v>
      </c>
      <c r="D44" s="19">
        <v>9.7999999999999997E-3</v>
      </c>
      <c r="E44" s="19">
        <v>7.7999999999999996E-3</v>
      </c>
    </row>
    <row r="45" spans="1:5" x14ac:dyDescent="0.25">
      <c r="A45" s="17" t="s">
        <v>40</v>
      </c>
      <c r="B45" s="19">
        <f t="shared" si="0"/>
        <v>7.7265775088327434E-3</v>
      </c>
      <c r="C45" s="19">
        <v>5.0000000000000001E-4</v>
      </c>
      <c r="D45" s="19">
        <v>6.4000000000000003E-3</v>
      </c>
      <c r="E45" s="19">
        <v>-4.3E-3</v>
      </c>
    </row>
    <row r="46" spans="1:5" x14ac:dyDescent="0.25">
      <c r="A46" s="17" t="s">
        <v>165</v>
      </c>
      <c r="B46" s="19">
        <f t="shared" si="0"/>
        <v>8.6775572599666548E-3</v>
      </c>
      <c r="C46" s="19">
        <v>3.2000000000000002E-3</v>
      </c>
      <c r="D46" s="19">
        <v>5.4999999999999997E-3</v>
      </c>
      <c r="E46" s="19">
        <v>-5.8999999999999999E-3</v>
      </c>
    </row>
    <row r="47" spans="1:5" x14ac:dyDescent="0.25">
      <c r="A47" s="17" t="s">
        <v>41</v>
      </c>
      <c r="B47" s="19">
        <f t="shared" si="0"/>
        <v>1.8892855792600544E-2</v>
      </c>
      <c r="C47" s="19">
        <v>1.1900000000000001E-2</v>
      </c>
      <c r="D47" s="19">
        <v>1.3299999999999999E-2</v>
      </c>
      <c r="E47" s="19">
        <v>-6.1999999999999998E-3</v>
      </c>
    </row>
    <row r="48" spans="1:5" x14ac:dyDescent="0.25">
      <c r="A48" s="17" t="s">
        <v>43</v>
      </c>
      <c r="B48" s="19">
        <f t="shared" si="0"/>
        <v>2.1602777599188491E-2</v>
      </c>
      <c r="C48" s="19">
        <v>1.0999999999999999E-2</v>
      </c>
      <c r="D48" s="19">
        <v>1.5800000000000002E-2</v>
      </c>
      <c r="E48" s="19">
        <v>-9.7999999999999997E-3</v>
      </c>
    </row>
    <row r="49" spans="1:5" x14ac:dyDescent="0.25">
      <c r="A49" s="17" t="s">
        <v>166</v>
      </c>
      <c r="B49" s="19">
        <f t="shared" si="0"/>
        <v>2.3380547470065793E-2</v>
      </c>
      <c r="C49" s="19">
        <v>-1.8200000000000001E-2</v>
      </c>
      <c r="D49" s="19">
        <v>1.29E-2</v>
      </c>
      <c r="E49" s="19">
        <v>-7.0000000000000001E-3</v>
      </c>
    </row>
    <row r="50" spans="1:5" x14ac:dyDescent="0.25">
      <c r="A50" s="17" t="s">
        <v>45</v>
      </c>
      <c r="B50" s="19">
        <f t="shared" si="0"/>
        <v>2.7527804126010486E-2</v>
      </c>
      <c r="C50" s="19">
        <v>-1.29E-2</v>
      </c>
      <c r="D50" s="19">
        <v>2.3099999999999999E-2</v>
      </c>
      <c r="E50" s="19">
        <v>-7.6E-3</v>
      </c>
    </row>
    <row r="51" spans="1:5" x14ac:dyDescent="0.25">
      <c r="A51" s="17" t="s">
        <v>47</v>
      </c>
      <c r="B51" s="19">
        <f t="shared" si="0"/>
        <v>5.7043842787806651E-3</v>
      </c>
      <c r="C51" s="19">
        <v>-1.2999999999999999E-3</v>
      </c>
      <c r="D51" s="19">
        <v>5.4000000000000003E-3</v>
      </c>
      <c r="E51" s="19">
        <v>-1.2999999999999999E-3</v>
      </c>
    </row>
    <row r="52" spans="1:5" x14ac:dyDescent="0.25">
      <c r="A52" s="17" t="s">
        <v>50</v>
      </c>
      <c r="B52" s="19">
        <f t="shared" si="0"/>
        <v>8.224962005991274E-3</v>
      </c>
      <c r="C52" s="19">
        <v>-6.7999999999999996E-3</v>
      </c>
      <c r="D52" s="19">
        <v>5.0000000000000001E-4</v>
      </c>
      <c r="E52" s="19">
        <v>4.5999999999999999E-3</v>
      </c>
    </row>
    <row r="53" spans="1:5" x14ac:dyDescent="0.25">
      <c r="A53" s="17" t="s">
        <v>52</v>
      </c>
      <c r="B53" s="19">
        <f t="shared" si="0"/>
        <v>6.0340699366182365E-3</v>
      </c>
      <c r="C53" s="19">
        <v>-5.4000000000000003E-3</v>
      </c>
      <c r="D53" s="19">
        <v>-2.3E-3</v>
      </c>
      <c r="E53" s="19">
        <v>-1.4E-3</v>
      </c>
    </row>
    <row r="54" spans="1:5" x14ac:dyDescent="0.25">
      <c r="A54" s="17" t="s">
        <v>53</v>
      </c>
      <c r="B54" s="19">
        <f t="shared" si="0"/>
        <v>5.953150426454887E-3</v>
      </c>
      <c r="C54" s="19">
        <v>3.5999999999999999E-3</v>
      </c>
      <c r="D54" s="19">
        <v>4.1999999999999997E-3</v>
      </c>
      <c r="E54" s="19">
        <v>-2.2000000000000001E-3</v>
      </c>
    </row>
    <row r="55" spans="1:5" x14ac:dyDescent="0.25">
      <c r="A55" s="17" t="s">
        <v>168</v>
      </c>
      <c r="B55" s="19">
        <f t="shared" si="0"/>
        <v>2.7023138233743318E-2</v>
      </c>
      <c r="C55" s="19">
        <v>-2.4799999999999999E-2</v>
      </c>
      <c r="D55" s="19">
        <v>-3.8999999999999998E-3</v>
      </c>
      <c r="E55" s="19">
        <v>-0.01</v>
      </c>
    </row>
    <row r="56" spans="1:5" x14ac:dyDescent="0.25">
      <c r="A56" s="17" t="s">
        <v>169</v>
      </c>
      <c r="B56" s="19">
        <f t="shared" si="0"/>
        <v>3.9813816697222081E-2</v>
      </c>
      <c r="C56" s="19">
        <v>-3.73E-2</v>
      </c>
      <c r="D56" s="19">
        <v>-7.7000000000000002E-3</v>
      </c>
      <c r="E56" s="19">
        <v>-1.1599999999999999E-2</v>
      </c>
    </row>
    <row r="57" spans="1:5" x14ac:dyDescent="0.25">
      <c r="A57" s="17" t="s">
        <v>170</v>
      </c>
      <c r="B57" s="19">
        <f t="shared" si="0"/>
        <v>3.8863607655491787E-2</v>
      </c>
      <c r="C57" s="19">
        <v>-3.6600000000000001E-2</v>
      </c>
      <c r="D57" s="19">
        <v>-6.8999999999999999E-3</v>
      </c>
      <c r="E57" s="19">
        <v>-1.11E-2</v>
      </c>
    </row>
    <row r="58" spans="1:5" x14ac:dyDescent="0.25">
      <c r="A58" s="17" t="s">
        <v>171</v>
      </c>
      <c r="B58" s="19">
        <f t="shared" si="0"/>
        <v>2.3583892808440258E-2</v>
      </c>
      <c r="C58" s="19">
        <v>-2.2800000000000001E-2</v>
      </c>
      <c r="D58" s="19">
        <v>-5.9999999999999995E-4</v>
      </c>
      <c r="E58" s="19">
        <v>-6.0000000000000001E-3</v>
      </c>
    </row>
    <row r="59" spans="1:5" x14ac:dyDescent="0.25">
      <c r="A59" s="17" t="s">
        <v>172</v>
      </c>
      <c r="B59" s="19">
        <f t="shared" si="0"/>
        <v>1.9254090474493984E-2</v>
      </c>
      <c r="C59" s="19">
        <v>-1.52E-2</v>
      </c>
      <c r="D59" s="19">
        <v>4.7999999999999996E-3</v>
      </c>
      <c r="E59" s="19">
        <v>-1.0800000000000001E-2</v>
      </c>
    </row>
    <row r="60" spans="1:5" x14ac:dyDescent="0.25">
      <c r="A60" s="17" t="s">
        <v>173</v>
      </c>
      <c r="B60" s="19">
        <f t="shared" si="0"/>
        <v>3.1181565066558156E-2</v>
      </c>
      <c r="C60" s="19">
        <v>-9.1999999999999998E-3</v>
      </c>
      <c r="D60" s="19">
        <v>-1.17E-2</v>
      </c>
      <c r="E60" s="19">
        <v>-2.7400000000000001E-2</v>
      </c>
    </row>
    <row r="61" spans="1:5" x14ac:dyDescent="0.25">
      <c r="A61" s="17" t="s">
        <v>174</v>
      </c>
      <c r="B61" s="19">
        <f t="shared" si="0"/>
        <v>7.5133215025047348E-3</v>
      </c>
      <c r="C61" s="19">
        <v>-3.5000000000000001E-3</v>
      </c>
      <c r="D61" s="19">
        <v>6.4000000000000003E-3</v>
      </c>
      <c r="E61" s="19">
        <v>1.8E-3</v>
      </c>
    </row>
    <row r="62" spans="1:5" x14ac:dyDescent="0.25">
      <c r="A62" s="17" t="s">
        <v>175</v>
      </c>
      <c r="B62" s="19">
        <f t="shared" si="0"/>
        <v>1.8493242008906928E-3</v>
      </c>
      <c r="C62" s="19">
        <v>5.9999999999999995E-4</v>
      </c>
      <c r="D62" s="19">
        <v>-8.9999999999999998E-4</v>
      </c>
      <c r="E62" s="19">
        <v>-1.5E-3</v>
      </c>
    </row>
    <row r="63" spans="1:5" x14ac:dyDescent="0.25">
      <c r="A63" s="17" t="s">
        <v>176</v>
      </c>
      <c r="B63" s="19">
        <f t="shared" si="0"/>
        <v>8.4148677945645699E-3</v>
      </c>
      <c r="C63" s="19">
        <v>4.0000000000000002E-4</v>
      </c>
      <c r="D63" s="19">
        <v>-6.8999999999999999E-3</v>
      </c>
      <c r="E63" s="19">
        <v>-4.7999999999999996E-3</v>
      </c>
    </row>
    <row r="64" spans="1:5" x14ac:dyDescent="0.25">
      <c r="A64" s="17" t="s">
        <v>177</v>
      </c>
      <c r="B64" s="19">
        <f t="shared" si="0"/>
        <v>1.5731814898478816E-2</v>
      </c>
      <c r="C64" s="19">
        <v>-1.47E-2</v>
      </c>
      <c r="D64" s="19">
        <v>2.0000000000000001E-4</v>
      </c>
      <c r="E64" s="19">
        <v>5.5999999999999999E-3</v>
      </c>
    </row>
    <row r="65" spans="1:5" x14ac:dyDescent="0.25">
      <c r="A65" s="17" t="s">
        <v>54</v>
      </c>
      <c r="B65" s="19">
        <f t="shared" si="0"/>
        <v>3.0836828630713634E-2</v>
      </c>
      <c r="C65" s="19">
        <v>-2.3900000000000001E-2</v>
      </c>
      <c r="D65" s="19">
        <v>9.7000000000000003E-3</v>
      </c>
      <c r="E65" s="19">
        <v>1.6899999999999998E-2</v>
      </c>
    </row>
    <row r="66" spans="1:5" x14ac:dyDescent="0.25">
      <c r="A66" s="17" t="s">
        <v>55</v>
      </c>
      <c r="B66" s="19">
        <f t="shared" ref="B66:B129" si="1">SQRT(C66^2+D66^2+E66^2)</f>
        <v>2.3540603220818281E-2</v>
      </c>
      <c r="C66" s="19">
        <v>-2.1399999999999999E-2</v>
      </c>
      <c r="D66" s="19">
        <v>-2.8E-3</v>
      </c>
      <c r="E66" s="19">
        <v>-9.4000000000000004E-3</v>
      </c>
    </row>
    <row r="67" spans="1:5" x14ac:dyDescent="0.25">
      <c r="A67" s="17" t="s">
        <v>56</v>
      </c>
      <c r="B67" s="19">
        <f t="shared" si="1"/>
        <v>3.8926597590850397E-2</v>
      </c>
      <c r="C67" s="19">
        <v>-3.5999999999999997E-2</v>
      </c>
      <c r="D67" s="19">
        <v>-4.1999999999999997E-3</v>
      </c>
      <c r="E67" s="19">
        <v>-1.4200000000000001E-2</v>
      </c>
    </row>
    <row r="68" spans="1:5" x14ac:dyDescent="0.25">
      <c r="A68" s="17" t="s">
        <v>57</v>
      </c>
      <c r="B68" s="19">
        <f t="shared" si="1"/>
        <v>4.9689536121803352E-2</v>
      </c>
      <c r="C68" s="19">
        <v>-1.72E-2</v>
      </c>
      <c r="D68" s="19">
        <v>-1.6500000000000001E-2</v>
      </c>
      <c r="E68" s="19">
        <v>-4.36E-2</v>
      </c>
    </row>
    <row r="69" spans="1:5" x14ac:dyDescent="0.25">
      <c r="A69" s="17" t="s">
        <v>178</v>
      </c>
      <c r="B69" s="19">
        <f t="shared" si="1"/>
        <v>2.959003210542361E-2</v>
      </c>
      <c r="C69" s="19">
        <v>-2.87E-2</v>
      </c>
      <c r="D69" s="19">
        <v>2.0000000000000001E-4</v>
      </c>
      <c r="E69" s="19">
        <v>-7.1999999999999998E-3</v>
      </c>
    </row>
    <row r="70" spans="1:5" x14ac:dyDescent="0.25">
      <c r="A70" s="17" t="s">
        <v>58</v>
      </c>
      <c r="B70" s="19">
        <f t="shared" si="1"/>
        <v>1.6424676556937128E-2</v>
      </c>
      <c r="C70" s="19">
        <v>-1.01E-2</v>
      </c>
      <c r="D70" s="19">
        <v>3.0000000000000001E-3</v>
      </c>
      <c r="E70" s="19">
        <v>-1.26E-2</v>
      </c>
    </row>
    <row r="71" spans="1:5" x14ac:dyDescent="0.25">
      <c r="A71" s="17" t="s">
        <v>179</v>
      </c>
      <c r="B71" s="19">
        <f t="shared" si="1"/>
        <v>2.0587860500790266E-2</v>
      </c>
      <c r="C71" s="19">
        <v>1.9E-3</v>
      </c>
      <c r="D71" s="19">
        <v>-1.3299999999999999E-2</v>
      </c>
      <c r="E71" s="19">
        <v>-1.5599999999999999E-2</v>
      </c>
    </row>
    <row r="72" spans="1:5" x14ac:dyDescent="0.25">
      <c r="A72" s="17" t="s">
        <v>60</v>
      </c>
      <c r="B72" s="19">
        <f t="shared" si="1"/>
        <v>1.3174217244299563E-2</v>
      </c>
      <c r="C72" s="19">
        <v>6.6E-3</v>
      </c>
      <c r="D72" s="19">
        <v>-8.9999999999999993E-3</v>
      </c>
      <c r="E72" s="19">
        <v>-7.0000000000000001E-3</v>
      </c>
    </row>
    <row r="73" spans="1:5" x14ac:dyDescent="0.25">
      <c r="A73" s="17" t="s">
        <v>61</v>
      </c>
      <c r="B73" s="19">
        <f t="shared" si="1"/>
        <v>1.6033090781256119E-2</v>
      </c>
      <c r="C73" s="19">
        <v>-1.5900000000000001E-2</v>
      </c>
      <c r="D73" s="19">
        <v>-8.0000000000000004E-4</v>
      </c>
      <c r="E73" s="19">
        <v>1.9E-3</v>
      </c>
    </row>
    <row r="74" spans="1:5" x14ac:dyDescent="0.25">
      <c r="A74" s="17" t="s">
        <v>180</v>
      </c>
      <c r="B74" s="19">
        <f t="shared" si="1"/>
        <v>1.1458184847522753E-2</v>
      </c>
      <c r="C74" s="19">
        <v>-7.7999999999999996E-3</v>
      </c>
      <c r="D74" s="19">
        <v>-7.7999999999999996E-3</v>
      </c>
      <c r="E74" s="19">
        <v>3.0999999999999999E-3</v>
      </c>
    </row>
    <row r="75" spans="1:5" x14ac:dyDescent="0.25">
      <c r="A75" s="17" t="s">
        <v>181</v>
      </c>
      <c r="B75" s="19">
        <f t="shared" si="1"/>
        <v>1.247517534946904E-2</v>
      </c>
      <c r="C75" s="19">
        <v>-7.4999999999999997E-3</v>
      </c>
      <c r="D75" s="19">
        <v>-2.3E-3</v>
      </c>
      <c r="E75" s="19">
        <v>9.7000000000000003E-3</v>
      </c>
    </row>
    <row r="76" spans="1:5" x14ac:dyDescent="0.25">
      <c r="A76" s="17" t="s">
        <v>64</v>
      </c>
      <c r="B76" s="19">
        <f t="shared" si="1"/>
        <v>9.4978945035202409E-3</v>
      </c>
      <c r="C76" s="19">
        <v>-3.7000000000000002E-3</v>
      </c>
      <c r="D76" s="19">
        <v>1.6000000000000001E-3</v>
      </c>
      <c r="E76" s="19">
        <v>-8.6E-3</v>
      </c>
    </row>
    <row r="77" spans="1:5" x14ac:dyDescent="0.25">
      <c r="A77" s="17" t="s">
        <v>65</v>
      </c>
      <c r="B77" s="19">
        <f t="shared" si="1"/>
        <v>1.1548592987892507E-2</v>
      </c>
      <c r="C77" s="19">
        <v>-8.9999999999999993E-3</v>
      </c>
      <c r="D77" s="19">
        <v>7.1000000000000004E-3</v>
      </c>
      <c r="E77" s="19">
        <v>1.4E-3</v>
      </c>
    </row>
    <row r="78" spans="1:5" x14ac:dyDescent="0.25">
      <c r="A78" s="17" t="s">
        <v>67</v>
      </c>
      <c r="B78" s="19">
        <f t="shared" si="1"/>
        <v>1.6999999999999998E-2</v>
      </c>
      <c r="C78" s="19">
        <v>-8.9999999999999993E-3</v>
      </c>
      <c r="D78" s="19">
        <v>1.3599999999999999E-2</v>
      </c>
      <c r="E78" s="19">
        <v>4.7999999999999996E-3</v>
      </c>
    </row>
    <row r="79" spans="1:5" x14ac:dyDescent="0.25">
      <c r="A79" s="17" t="s">
        <v>182</v>
      </c>
      <c r="B79" s="19">
        <f t="shared" si="1"/>
        <v>1.5403246411065429E-2</v>
      </c>
      <c r="C79" s="19">
        <v>-1.11E-2</v>
      </c>
      <c r="D79" s="19">
        <v>7.7000000000000002E-3</v>
      </c>
      <c r="E79" s="19">
        <v>7.4000000000000003E-3</v>
      </c>
    </row>
    <row r="80" spans="1:5" x14ac:dyDescent="0.25">
      <c r="A80" s="17" t="s">
        <v>69</v>
      </c>
      <c r="B80" s="19">
        <f t="shared" si="1"/>
        <v>6.1717096496837895E-3</v>
      </c>
      <c r="C80" s="19">
        <v>-5.8999999999999999E-3</v>
      </c>
      <c r="D80" s="19">
        <v>2.0000000000000001E-4</v>
      </c>
      <c r="E80" s="19">
        <v>1.8E-3</v>
      </c>
    </row>
    <row r="81" spans="1:5" x14ac:dyDescent="0.25">
      <c r="A81" s="17" t="s">
        <v>183</v>
      </c>
      <c r="B81" s="19">
        <f t="shared" si="1"/>
        <v>1.4000714267493641E-2</v>
      </c>
      <c r="C81" s="19">
        <v>-7.7000000000000002E-3</v>
      </c>
      <c r="D81" s="19">
        <v>-7.7000000000000002E-3</v>
      </c>
      <c r="E81" s="19">
        <v>8.8000000000000005E-3</v>
      </c>
    </row>
    <row r="82" spans="1:5" x14ac:dyDescent="0.25">
      <c r="A82" s="17" t="s">
        <v>184</v>
      </c>
      <c r="B82" s="19">
        <f t="shared" si="1"/>
        <v>7.7980766859527617E-3</v>
      </c>
      <c r="C82" s="19">
        <v>-7.6E-3</v>
      </c>
      <c r="D82" s="19">
        <v>-4.0000000000000002E-4</v>
      </c>
      <c r="E82" s="19">
        <v>-1.6999999999999999E-3</v>
      </c>
    </row>
    <row r="83" spans="1:5" x14ac:dyDescent="0.25">
      <c r="A83" s="17" t="s">
        <v>185</v>
      </c>
      <c r="B83" s="19">
        <f t="shared" si="1"/>
        <v>1.1013173929435601E-2</v>
      </c>
      <c r="C83" s="19">
        <v>-1.0999999999999999E-2</v>
      </c>
      <c r="D83" s="19">
        <v>2.0000000000000001E-4</v>
      </c>
      <c r="E83" s="19">
        <v>5.0000000000000001E-4</v>
      </c>
    </row>
    <row r="84" spans="1:5" x14ac:dyDescent="0.25">
      <c r="A84" s="17" t="s">
        <v>186</v>
      </c>
      <c r="B84" s="19">
        <f t="shared" si="1"/>
        <v>7.1407282541768808E-3</v>
      </c>
      <c r="C84" s="19">
        <v>4.4999999999999997E-3</v>
      </c>
      <c r="D84" s="19">
        <v>6.9999999999999999E-4</v>
      </c>
      <c r="E84" s="19">
        <v>5.4999999999999997E-3</v>
      </c>
    </row>
    <row r="85" spans="1:5" x14ac:dyDescent="0.25">
      <c r="A85" s="17" t="s">
        <v>145</v>
      </c>
      <c r="B85" s="19">
        <f t="shared" si="1"/>
        <v>2.0963301266737545E-2</v>
      </c>
      <c r="C85" s="19">
        <v>-1.41E-2</v>
      </c>
      <c r="D85" s="19">
        <v>-1.52E-2</v>
      </c>
      <c r="E85" s="19">
        <v>-3.0999999999999999E-3</v>
      </c>
    </row>
    <row r="86" spans="1:5" x14ac:dyDescent="0.25">
      <c r="A86" s="17" t="s">
        <v>187</v>
      </c>
      <c r="B86" s="19">
        <f t="shared" si="1"/>
        <v>1.4415616532080755E-2</v>
      </c>
      <c r="C86" s="19">
        <v>1.04E-2</v>
      </c>
      <c r="D86" s="19">
        <v>6.7000000000000002E-3</v>
      </c>
      <c r="E86" s="19">
        <v>7.4000000000000003E-3</v>
      </c>
    </row>
    <row r="87" spans="1:5" x14ac:dyDescent="0.25">
      <c r="A87" s="17" t="s">
        <v>188</v>
      </c>
      <c r="B87" s="19">
        <f t="shared" si="1"/>
        <v>1.2468359956305399E-2</v>
      </c>
      <c r="C87" s="19">
        <v>8.8999999999999999E-3</v>
      </c>
      <c r="D87" s="19">
        <v>7.6E-3</v>
      </c>
      <c r="E87" s="19">
        <v>4.3E-3</v>
      </c>
    </row>
    <row r="88" spans="1:5" x14ac:dyDescent="0.25">
      <c r="A88" s="17" t="s">
        <v>73</v>
      </c>
      <c r="B88" s="19">
        <f t="shared" si="1"/>
        <v>5.914389233048498E-3</v>
      </c>
      <c r="C88" s="19">
        <v>-4.3E-3</v>
      </c>
      <c r="D88" s="19">
        <v>4.0000000000000001E-3</v>
      </c>
      <c r="E88" s="19">
        <v>6.9999999999999999E-4</v>
      </c>
    </row>
    <row r="89" spans="1:5" x14ac:dyDescent="0.25">
      <c r="A89" s="17" t="s">
        <v>189</v>
      </c>
      <c r="B89" s="19">
        <f t="shared" si="1"/>
        <v>6.1024585209569432E-3</v>
      </c>
      <c r="C89" s="19">
        <v>-5.7999999999999996E-3</v>
      </c>
      <c r="D89" s="19">
        <v>5.9999999999999995E-4</v>
      </c>
      <c r="E89" s="19">
        <v>-1.8E-3</v>
      </c>
    </row>
    <row r="90" spans="1:5" x14ac:dyDescent="0.25">
      <c r="A90" s="17" t="s">
        <v>74</v>
      </c>
      <c r="B90" s="19">
        <f t="shared" si="1"/>
        <v>1.232112007895386E-2</v>
      </c>
      <c r="C90" s="19">
        <v>1.0800000000000001E-2</v>
      </c>
      <c r="D90" s="19">
        <v>5.9999999999999995E-4</v>
      </c>
      <c r="E90" s="19">
        <v>5.8999999999999999E-3</v>
      </c>
    </row>
    <row r="91" spans="1:5" x14ac:dyDescent="0.25">
      <c r="A91" s="17" t="s">
        <v>190</v>
      </c>
      <c r="B91" s="19">
        <f t="shared" si="1"/>
        <v>6.0448325038829657E-3</v>
      </c>
      <c r="C91" s="19">
        <v>-5.4000000000000003E-3</v>
      </c>
      <c r="D91" s="19">
        <v>-2.7000000000000001E-3</v>
      </c>
      <c r="E91" s="19">
        <v>-2.9999999999999997E-4</v>
      </c>
    </row>
    <row r="92" spans="1:5" x14ac:dyDescent="0.25">
      <c r="A92" s="17" t="s">
        <v>191</v>
      </c>
      <c r="B92" s="19">
        <f t="shared" si="1"/>
        <v>1.7439323381370046E-2</v>
      </c>
      <c r="C92" s="19">
        <v>-1.34E-2</v>
      </c>
      <c r="D92" s="19">
        <v>2.3999999999999998E-3</v>
      </c>
      <c r="E92" s="19">
        <v>1.09E-2</v>
      </c>
    </row>
    <row r="93" spans="1:5" x14ac:dyDescent="0.25">
      <c r="A93" s="17" t="s">
        <v>77</v>
      </c>
      <c r="B93" s="19">
        <f t="shared" si="1"/>
        <v>7.5491721400429068E-3</v>
      </c>
      <c r="C93" s="19">
        <v>-6.3E-3</v>
      </c>
      <c r="D93" s="19">
        <v>-3.7000000000000002E-3</v>
      </c>
      <c r="E93" s="19">
        <v>-1.9E-3</v>
      </c>
    </row>
    <row r="94" spans="1:5" x14ac:dyDescent="0.25">
      <c r="A94" s="17" t="s">
        <v>78</v>
      </c>
      <c r="B94" s="19">
        <f t="shared" si="1"/>
        <v>3.445286635390443E-3</v>
      </c>
      <c r="C94" s="19">
        <v>-3.0999999999999999E-3</v>
      </c>
      <c r="D94" s="19">
        <v>1.5E-3</v>
      </c>
      <c r="E94" s="19">
        <v>-1E-4</v>
      </c>
    </row>
    <row r="95" spans="1:5" x14ac:dyDescent="0.25">
      <c r="A95" s="17" t="s">
        <v>79</v>
      </c>
      <c r="B95" s="19">
        <f t="shared" si="1"/>
        <v>2.7600543472910091E-2</v>
      </c>
      <c r="C95" s="19">
        <v>-2.47E-2</v>
      </c>
      <c r="D95" s="19">
        <v>6.1000000000000004E-3</v>
      </c>
      <c r="E95" s="19">
        <v>1.0699999999999999E-2</v>
      </c>
    </row>
    <row r="96" spans="1:5" x14ac:dyDescent="0.25">
      <c r="A96" s="17" t="s">
        <v>192</v>
      </c>
      <c r="B96" s="19">
        <f t="shared" si="1"/>
        <v>2.5171610993339304E-2</v>
      </c>
      <c r="C96" s="19">
        <v>-2.4400000000000002E-2</v>
      </c>
      <c r="D96" s="19">
        <v>1.5E-3</v>
      </c>
      <c r="E96" s="19">
        <v>6.0000000000000001E-3</v>
      </c>
    </row>
    <row r="97" spans="1:5" x14ac:dyDescent="0.25">
      <c r="A97" s="17" t="s">
        <v>80</v>
      </c>
      <c r="B97" s="19">
        <f t="shared" si="1"/>
        <v>8.9627004859026711E-3</v>
      </c>
      <c r="C97" s="19">
        <v>8.6999999999999994E-3</v>
      </c>
      <c r="D97" s="19">
        <v>2E-3</v>
      </c>
      <c r="E97" s="19">
        <v>8.0000000000000004E-4</v>
      </c>
    </row>
    <row r="98" spans="1:5" x14ac:dyDescent="0.25">
      <c r="A98" s="17" t="s">
        <v>193</v>
      </c>
      <c r="B98" s="19">
        <f t="shared" si="1"/>
        <v>1.2709838708654017E-2</v>
      </c>
      <c r="C98" s="19">
        <v>-4.8999999999999998E-3</v>
      </c>
      <c r="D98" s="19">
        <v>-1.17E-2</v>
      </c>
      <c r="E98" s="19">
        <v>8.0000000000000004E-4</v>
      </c>
    </row>
    <row r="99" spans="1:5" x14ac:dyDescent="0.25">
      <c r="A99" s="17" t="s">
        <v>82</v>
      </c>
      <c r="B99" s="19">
        <f t="shared" si="1"/>
        <v>1.3591173606425606E-2</v>
      </c>
      <c r="C99" s="19">
        <v>-1.2800000000000001E-2</v>
      </c>
      <c r="D99" s="19">
        <v>-4.1999999999999997E-3</v>
      </c>
      <c r="E99" s="19">
        <v>-1.8E-3</v>
      </c>
    </row>
    <row r="100" spans="1:5" x14ac:dyDescent="0.25">
      <c r="A100" s="17" t="s">
        <v>83</v>
      </c>
      <c r="B100" s="19">
        <f t="shared" si="1"/>
        <v>1.1772000679578639E-2</v>
      </c>
      <c r="C100" s="19">
        <v>-8.0999999999999996E-3</v>
      </c>
      <c r="D100" s="19">
        <v>-7.6E-3</v>
      </c>
      <c r="E100" s="19">
        <v>-3.8999999999999998E-3</v>
      </c>
    </row>
    <row r="101" spans="1:5" x14ac:dyDescent="0.25">
      <c r="A101" s="17" t="s">
        <v>194</v>
      </c>
      <c r="B101" s="19">
        <f t="shared" si="1"/>
        <v>1.1491301057756689E-2</v>
      </c>
      <c r="C101" s="19">
        <v>3.3E-3</v>
      </c>
      <c r="D101" s="19">
        <v>4.0000000000000002E-4</v>
      </c>
      <c r="E101" s="19">
        <v>1.0999999999999999E-2</v>
      </c>
    </row>
    <row r="102" spans="1:5" x14ac:dyDescent="0.25">
      <c r="A102" s="17" t="s">
        <v>195</v>
      </c>
      <c r="B102" s="19">
        <f t="shared" si="1"/>
        <v>5.7558665724632635E-3</v>
      </c>
      <c r="C102" s="19">
        <v>-1.5E-3</v>
      </c>
      <c r="D102" s="19">
        <v>4.7999999999999996E-3</v>
      </c>
      <c r="E102" s="19">
        <v>2.8E-3</v>
      </c>
    </row>
    <row r="103" spans="1:5" x14ac:dyDescent="0.25">
      <c r="A103" s="17" t="s">
        <v>84</v>
      </c>
      <c r="B103" s="19">
        <f t="shared" si="1"/>
        <v>6.3150613615387784E-3</v>
      </c>
      <c r="C103" s="19">
        <v>-1.8E-3</v>
      </c>
      <c r="D103" s="19">
        <v>-6.0000000000000001E-3</v>
      </c>
      <c r="E103" s="19">
        <v>-8.0000000000000004E-4</v>
      </c>
    </row>
    <row r="104" spans="1:5" x14ac:dyDescent="0.25">
      <c r="A104" s="17" t="s">
        <v>85</v>
      </c>
      <c r="B104" s="19">
        <f t="shared" si="1"/>
        <v>9.8529183494028821E-3</v>
      </c>
      <c r="C104" s="19">
        <v>-1.4E-3</v>
      </c>
      <c r="D104" s="19">
        <v>-8.6E-3</v>
      </c>
      <c r="E104" s="19">
        <v>4.5999999999999999E-3</v>
      </c>
    </row>
    <row r="105" spans="1:5" x14ac:dyDescent="0.25">
      <c r="A105" s="17" t="s">
        <v>87</v>
      </c>
      <c r="B105" s="19">
        <f t="shared" si="1"/>
        <v>1.0348429832588131E-2</v>
      </c>
      <c r="C105" s="19">
        <v>2.0000000000000001E-4</v>
      </c>
      <c r="D105" s="19">
        <v>-3.5999999999999999E-3</v>
      </c>
      <c r="E105" s="19">
        <v>9.7000000000000003E-3</v>
      </c>
    </row>
    <row r="106" spans="1:5" x14ac:dyDescent="0.25">
      <c r="A106" s="17" t="s">
        <v>89</v>
      </c>
      <c r="B106" s="19">
        <f t="shared" si="1"/>
        <v>1.0828203913853859E-2</v>
      </c>
      <c r="C106" s="19">
        <v>3.5999999999999999E-3</v>
      </c>
      <c r="D106" s="19">
        <v>5.0000000000000001E-4</v>
      </c>
      <c r="E106" s="19">
        <v>1.0200000000000001E-2</v>
      </c>
    </row>
    <row r="107" spans="1:5" x14ac:dyDescent="0.25">
      <c r="A107" s="17" t="s">
        <v>196</v>
      </c>
      <c r="B107" s="19">
        <f t="shared" si="1"/>
        <v>1.5384732691860459E-2</v>
      </c>
      <c r="C107" s="19">
        <v>1.35E-2</v>
      </c>
      <c r="D107" s="19">
        <v>4.0000000000000001E-3</v>
      </c>
      <c r="E107" s="19">
        <v>6.1999999999999998E-3</v>
      </c>
    </row>
    <row r="108" spans="1:5" x14ac:dyDescent="0.25">
      <c r="A108" s="17" t="s">
        <v>197</v>
      </c>
      <c r="B108" s="19">
        <f t="shared" si="1"/>
        <v>9.4699524814013721E-3</v>
      </c>
      <c r="C108" s="19">
        <v>-7.0000000000000001E-3</v>
      </c>
      <c r="D108" s="19">
        <v>4.7999999999999996E-3</v>
      </c>
      <c r="E108" s="19">
        <v>4.1999999999999997E-3</v>
      </c>
    </row>
    <row r="109" spans="1:5" x14ac:dyDescent="0.25">
      <c r="A109" s="17" t="s">
        <v>91</v>
      </c>
      <c r="B109" s="19">
        <f t="shared" si="1"/>
        <v>2.2834403867848182E-2</v>
      </c>
      <c r="C109" s="19">
        <v>-1.1000000000000001E-3</v>
      </c>
      <c r="D109" s="19">
        <v>-2.2800000000000001E-2</v>
      </c>
      <c r="E109" s="19">
        <v>5.9999999999999995E-4</v>
      </c>
    </row>
    <row r="110" spans="1:5" x14ac:dyDescent="0.25">
      <c r="A110" s="17" t="s">
        <v>198</v>
      </c>
      <c r="B110" s="19">
        <f t="shared" si="1"/>
        <v>1.1642164747159353E-2</v>
      </c>
      <c r="C110" s="19">
        <v>-4.7000000000000002E-3</v>
      </c>
      <c r="D110" s="19">
        <v>-9.7000000000000003E-3</v>
      </c>
      <c r="E110" s="19">
        <v>4.4000000000000003E-3</v>
      </c>
    </row>
    <row r="111" spans="1:5" x14ac:dyDescent="0.25">
      <c r="A111" s="17" t="s">
        <v>199</v>
      </c>
      <c r="B111" s="19">
        <f t="shared" si="1"/>
        <v>4.9699094559156705E-3</v>
      </c>
      <c r="C111" s="19">
        <v>-4.4999999999999997E-3</v>
      </c>
      <c r="D111" s="19">
        <v>2.0000000000000001E-4</v>
      </c>
      <c r="E111" s="19">
        <v>-2.0999999999999999E-3</v>
      </c>
    </row>
    <row r="112" spans="1:5" x14ac:dyDescent="0.25">
      <c r="A112" s="17" t="s">
        <v>200</v>
      </c>
      <c r="B112" s="19">
        <f t="shared" si="1"/>
        <v>1.6992351220475641E-2</v>
      </c>
      <c r="C112" s="19">
        <v>2.7000000000000001E-3</v>
      </c>
      <c r="D112" s="19">
        <v>-7.9000000000000008E-3</v>
      </c>
      <c r="E112" s="19">
        <v>1.4800000000000001E-2</v>
      </c>
    </row>
    <row r="113" spans="1:5" x14ac:dyDescent="0.25">
      <c r="A113" s="17" t="s">
        <v>201</v>
      </c>
      <c r="B113" s="19">
        <f t="shared" si="1"/>
        <v>1.1985824961178101E-2</v>
      </c>
      <c r="C113" s="19">
        <v>1.4E-3</v>
      </c>
      <c r="D113" s="19">
        <v>-4.3E-3</v>
      </c>
      <c r="E113" s="19">
        <v>-1.11E-2</v>
      </c>
    </row>
    <row r="114" spans="1:5" x14ac:dyDescent="0.25">
      <c r="A114" s="17" t="s">
        <v>202</v>
      </c>
      <c r="B114" s="19">
        <f t="shared" si="1"/>
        <v>2.7561748855977918E-2</v>
      </c>
      <c r="C114" s="19">
        <v>1.55E-2</v>
      </c>
      <c r="D114" s="19">
        <v>-4.1999999999999997E-3</v>
      </c>
      <c r="E114" s="19">
        <v>2.24E-2</v>
      </c>
    </row>
    <row r="115" spans="1:5" x14ac:dyDescent="0.25">
      <c r="A115" s="17" t="s">
        <v>203</v>
      </c>
      <c r="B115" s="19">
        <f t="shared" si="1"/>
        <v>1.7693501631955162E-2</v>
      </c>
      <c r="C115" s="19">
        <v>-2.0999999999999999E-3</v>
      </c>
      <c r="D115" s="19">
        <v>-6.3E-3</v>
      </c>
      <c r="E115" s="19">
        <v>1.6400000000000001E-2</v>
      </c>
    </row>
    <row r="116" spans="1:5" x14ac:dyDescent="0.25">
      <c r="A116" s="17" t="s">
        <v>204</v>
      </c>
      <c r="B116" s="19">
        <f t="shared" si="1"/>
        <v>2.4803225596683992E-2</v>
      </c>
      <c r="C116" s="19">
        <v>-6.0000000000000001E-3</v>
      </c>
      <c r="D116" s="19">
        <v>6.4000000000000003E-3</v>
      </c>
      <c r="E116" s="19">
        <v>2.3199999999999998E-2</v>
      </c>
    </row>
    <row r="117" spans="1:5" x14ac:dyDescent="0.25">
      <c r="A117" s="17" t="s">
        <v>205</v>
      </c>
      <c r="B117" s="19">
        <f t="shared" si="1"/>
        <v>2.1546461426415243E-2</v>
      </c>
      <c r="C117" s="19">
        <v>-1.0999999999999999E-2</v>
      </c>
      <c r="D117" s="19">
        <v>-1.8499999999999999E-2</v>
      </c>
      <c r="E117" s="19">
        <v>1E-3</v>
      </c>
    </row>
    <row r="118" spans="1:5" x14ac:dyDescent="0.25">
      <c r="A118" s="17" t="s">
        <v>206</v>
      </c>
      <c r="B118" s="19">
        <f t="shared" si="1"/>
        <v>2.2022261464254754E-2</v>
      </c>
      <c r="C118" s="19">
        <v>-2.0899999999999998E-2</v>
      </c>
      <c r="D118" s="19">
        <v>-4.1000000000000003E-3</v>
      </c>
      <c r="E118" s="19">
        <v>-5.5999999999999999E-3</v>
      </c>
    </row>
    <row r="119" spans="1:5" x14ac:dyDescent="0.25">
      <c r="A119" s="17" t="s">
        <v>207</v>
      </c>
      <c r="B119" s="19">
        <f t="shared" si="1"/>
        <v>3.0065262347100847E-2</v>
      </c>
      <c r="C119" s="19">
        <v>-2.6599999999999999E-2</v>
      </c>
      <c r="D119" s="19">
        <v>1.4E-2</v>
      </c>
      <c r="E119" s="19">
        <v>-5.9999999999999995E-4</v>
      </c>
    </row>
    <row r="120" spans="1:5" x14ac:dyDescent="0.25">
      <c r="A120" s="17" t="s">
        <v>208</v>
      </c>
      <c r="B120" s="19">
        <f t="shared" si="1"/>
        <v>1.7463676588851503E-2</v>
      </c>
      <c r="C120" s="19">
        <v>-1.43E-2</v>
      </c>
      <c r="D120" s="19">
        <v>9.4999999999999998E-3</v>
      </c>
      <c r="E120" s="19">
        <v>3.2000000000000002E-3</v>
      </c>
    </row>
    <row r="121" spans="1:5" x14ac:dyDescent="0.25">
      <c r="A121" s="17" t="s">
        <v>209</v>
      </c>
      <c r="B121" s="19">
        <f t="shared" si="1"/>
        <v>1.0529957264870547E-2</v>
      </c>
      <c r="C121" s="19">
        <v>6.0000000000000001E-3</v>
      </c>
      <c r="D121" s="19">
        <v>4.7999999999999996E-3</v>
      </c>
      <c r="E121" s="19">
        <v>7.1999999999999998E-3</v>
      </c>
    </row>
    <row r="122" spans="1:5" x14ac:dyDescent="0.25">
      <c r="A122" s="17" t="s">
        <v>210</v>
      </c>
      <c r="B122" s="19">
        <f t="shared" si="1"/>
        <v>2.0037963968427528E-2</v>
      </c>
      <c r="C122" s="19">
        <v>1.78E-2</v>
      </c>
      <c r="D122" s="19">
        <v>2.0000000000000001E-4</v>
      </c>
      <c r="E122" s="19">
        <v>9.1999999999999998E-3</v>
      </c>
    </row>
    <row r="123" spans="1:5" x14ac:dyDescent="0.25">
      <c r="A123" s="17" t="s">
        <v>211</v>
      </c>
      <c r="B123" s="19">
        <f t="shared" si="1"/>
        <v>4.4899888641287298E-3</v>
      </c>
      <c r="C123" s="19">
        <v>2E-3</v>
      </c>
      <c r="D123" s="19">
        <v>4.0000000000000002E-4</v>
      </c>
      <c r="E123" s="19">
        <v>-4.0000000000000001E-3</v>
      </c>
    </row>
    <row r="124" spans="1:5" x14ac:dyDescent="0.25">
      <c r="A124" s="17" t="s">
        <v>212</v>
      </c>
      <c r="B124" s="19">
        <f t="shared" si="1"/>
        <v>6.9899928469205168E-3</v>
      </c>
      <c r="C124" s="19">
        <v>-1.2999999999999999E-3</v>
      </c>
      <c r="D124" s="19">
        <v>1.9E-3</v>
      </c>
      <c r="E124" s="19">
        <v>6.6E-3</v>
      </c>
    </row>
    <row r="125" spans="1:5" x14ac:dyDescent="0.25">
      <c r="A125" s="17" t="s">
        <v>213</v>
      </c>
      <c r="B125" s="19">
        <f t="shared" si="1"/>
        <v>1.7053152201279387E-2</v>
      </c>
      <c r="C125" s="19">
        <v>1.0500000000000001E-2</v>
      </c>
      <c r="D125" s="19">
        <v>3.3999999999999998E-3</v>
      </c>
      <c r="E125" s="19">
        <v>1.2999999999999999E-2</v>
      </c>
    </row>
    <row r="126" spans="1:5" x14ac:dyDescent="0.25">
      <c r="A126" s="17" t="s">
        <v>214</v>
      </c>
      <c r="B126" s="19">
        <f t="shared" si="1"/>
        <v>5.0259327492516255E-3</v>
      </c>
      <c r="C126" s="19">
        <v>4.8999999999999998E-3</v>
      </c>
      <c r="D126" s="19">
        <v>1E-3</v>
      </c>
      <c r="E126" s="19">
        <v>5.0000000000000001E-4</v>
      </c>
    </row>
    <row r="127" spans="1:5" x14ac:dyDescent="0.25">
      <c r="A127" s="17" t="s">
        <v>215</v>
      </c>
      <c r="B127" s="19">
        <f t="shared" si="1"/>
        <v>8.4409715080670661E-3</v>
      </c>
      <c r="C127" s="19">
        <v>-6.9999999999999999E-4</v>
      </c>
      <c r="D127" s="19">
        <v>7.4000000000000003E-3</v>
      </c>
      <c r="E127" s="19">
        <v>4.0000000000000001E-3</v>
      </c>
    </row>
    <row r="128" spans="1:5" x14ac:dyDescent="0.25">
      <c r="A128" s="17" t="s">
        <v>216</v>
      </c>
      <c r="B128" s="19">
        <f t="shared" si="1"/>
        <v>1.5066851031320381E-2</v>
      </c>
      <c r="C128" s="19">
        <v>1.1000000000000001E-3</v>
      </c>
      <c r="D128" s="19">
        <v>-1.4800000000000001E-2</v>
      </c>
      <c r="E128" s="19">
        <v>2.5999999999999999E-3</v>
      </c>
    </row>
    <row r="129" spans="1:5" x14ac:dyDescent="0.25">
      <c r="A129" s="17" t="s">
        <v>217</v>
      </c>
      <c r="B129" s="19">
        <f t="shared" si="1"/>
        <v>2.9278831943914705E-2</v>
      </c>
      <c r="C129" s="19">
        <v>-1.49E-2</v>
      </c>
      <c r="D129" s="19">
        <v>-2.5000000000000001E-2</v>
      </c>
      <c r="E129" s="19">
        <v>-3.2000000000000002E-3</v>
      </c>
    </row>
    <row r="130" spans="1:5" x14ac:dyDescent="0.25">
      <c r="A130" s="17" t="s">
        <v>218</v>
      </c>
      <c r="B130" s="19">
        <f t="shared" ref="B130:B163" si="2">SQRT(C130^2+D130^2+E130^2)</f>
        <v>1.2573384588089239E-2</v>
      </c>
      <c r="C130" s="19">
        <v>-4.1999999999999997E-3</v>
      </c>
      <c r="D130" s="19">
        <v>5.3E-3</v>
      </c>
      <c r="E130" s="19">
        <v>1.06E-2</v>
      </c>
    </row>
    <row r="131" spans="1:5" x14ac:dyDescent="0.25">
      <c r="A131" s="17" t="s">
        <v>219</v>
      </c>
      <c r="B131" s="19">
        <f t="shared" si="2"/>
        <v>1.0312128781197411E-2</v>
      </c>
      <c r="C131" s="19">
        <v>8.9999999999999998E-4</v>
      </c>
      <c r="D131" s="19">
        <v>5.3E-3</v>
      </c>
      <c r="E131" s="19">
        <v>8.8000000000000005E-3</v>
      </c>
    </row>
    <row r="132" spans="1:5" x14ac:dyDescent="0.25">
      <c r="A132" s="17" t="s">
        <v>220</v>
      </c>
      <c r="B132" s="19">
        <f t="shared" si="2"/>
        <v>1.3728073426377061E-2</v>
      </c>
      <c r="C132" s="19">
        <v>-7.4999999999999997E-3</v>
      </c>
      <c r="D132" s="19">
        <v>-1.11E-2</v>
      </c>
      <c r="E132" s="19">
        <v>3.0000000000000001E-3</v>
      </c>
    </row>
    <row r="133" spans="1:5" x14ac:dyDescent="0.25">
      <c r="A133" s="17" t="s">
        <v>221</v>
      </c>
      <c r="B133" s="19">
        <f t="shared" si="2"/>
        <v>8.0510868831481387E-3</v>
      </c>
      <c r="C133" s="19">
        <v>-7.9000000000000008E-3</v>
      </c>
      <c r="D133" s="19">
        <v>-4.0000000000000002E-4</v>
      </c>
      <c r="E133" s="19">
        <v>1.5E-3</v>
      </c>
    </row>
    <row r="134" spans="1:5" x14ac:dyDescent="0.25">
      <c r="A134" s="17" t="s">
        <v>92</v>
      </c>
      <c r="B134" s="19">
        <f t="shared" si="2"/>
        <v>2.1504418150696383E-2</v>
      </c>
      <c r="C134" s="19">
        <v>1.34E-2</v>
      </c>
      <c r="D134" s="19">
        <v>1.52E-2</v>
      </c>
      <c r="E134" s="19">
        <v>7.1999999999999998E-3</v>
      </c>
    </row>
    <row r="135" spans="1:5" x14ac:dyDescent="0.25">
      <c r="A135" s="17" t="s">
        <v>93</v>
      </c>
      <c r="B135" s="19">
        <f t="shared" si="2"/>
        <v>8.7068938204160964E-3</v>
      </c>
      <c r="C135" s="19">
        <v>-5.8999999999999999E-3</v>
      </c>
      <c r="D135" s="19">
        <v>-4.0000000000000001E-3</v>
      </c>
      <c r="E135" s="19">
        <v>5.0000000000000001E-3</v>
      </c>
    </row>
    <row r="136" spans="1:5" x14ac:dyDescent="0.25">
      <c r="A136" s="17" t="s">
        <v>94</v>
      </c>
      <c r="B136" s="19">
        <f t="shared" si="2"/>
        <v>1.1761802582937702E-2</v>
      </c>
      <c r="C136" s="19">
        <v>-7.4999999999999997E-3</v>
      </c>
      <c r="D136" s="19">
        <v>5.4999999999999997E-3</v>
      </c>
      <c r="E136" s="19">
        <v>7.1999999999999998E-3</v>
      </c>
    </row>
    <row r="137" spans="1:5" x14ac:dyDescent="0.25">
      <c r="A137" s="17" t="s">
        <v>95</v>
      </c>
      <c r="B137" s="19">
        <f t="shared" si="2"/>
        <v>1.0614612569472331E-2</v>
      </c>
      <c r="C137" s="19">
        <v>-5.3E-3</v>
      </c>
      <c r="D137" s="19">
        <v>6.7000000000000002E-3</v>
      </c>
      <c r="E137" s="19">
        <v>6.3E-3</v>
      </c>
    </row>
    <row r="138" spans="1:5" x14ac:dyDescent="0.25">
      <c r="A138" s="17" t="s">
        <v>96</v>
      </c>
      <c r="B138" s="19">
        <f t="shared" si="2"/>
        <v>2.5150944316267729E-2</v>
      </c>
      <c r="C138" s="19">
        <v>1.32E-2</v>
      </c>
      <c r="D138" s="19">
        <v>2.0299999999999999E-2</v>
      </c>
      <c r="E138" s="19">
        <v>-6.7999999999999996E-3</v>
      </c>
    </row>
    <row r="139" spans="1:5" x14ac:dyDescent="0.25">
      <c r="A139" s="17" t="s">
        <v>97</v>
      </c>
      <c r="B139" s="19">
        <f t="shared" si="2"/>
        <v>2.4856588663772831E-2</v>
      </c>
      <c r="C139" s="19">
        <v>-1.3599999999999999E-2</v>
      </c>
      <c r="D139" s="19">
        <v>2.0799999999999999E-2</v>
      </c>
      <c r="E139" s="19">
        <v>5.0000000000000001E-4</v>
      </c>
    </row>
    <row r="140" spans="1:5" x14ac:dyDescent="0.25">
      <c r="A140" s="17" t="s">
        <v>98</v>
      </c>
      <c r="B140" s="19">
        <f t="shared" si="2"/>
        <v>4.8641546028061235E-3</v>
      </c>
      <c r="C140" s="19">
        <v>-5.0000000000000001E-4</v>
      </c>
      <c r="D140" s="19">
        <v>-1.5E-3</v>
      </c>
      <c r="E140" s="19">
        <v>-4.5999999999999999E-3</v>
      </c>
    </row>
    <row r="141" spans="1:5" x14ac:dyDescent="0.25">
      <c r="A141" s="17" t="s">
        <v>99</v>
      </c>
      <c r="B141" s="19">
        <f t="shared" si="2"/>
        <v>1.2410076550932311E-2</v>
      </c>
      <c r="C141" s="19">
        <v>-3.0000000000000001E-3</v>
      </c>
      <c r="D141" s="19">
        <v>-7.4000000000000003E-3</v>
      </c>
      <c r="E141" s="19">
        <v>-9.4999999999999998E-3</v>
      </c>
    </row>
    <row r="142" spans="1:5" x14ac:dyDescent="0.25">
      <c r="A142" s="17" t="s">
        <v>100</v>
      </c>
      <c r="B142" s="19">
        <f t="shared" si="2"/>
        <v>3.4718006855232922E-2</v>
      </c>
      <c r="C142" s="19">
        <v>2.6200000000000001E-2</v>
      </c>
      <c r="D142" s="19">
        <v>2.2700000000000001E-2</v>
      </c>
      <c r="E142" s="19">
        <v>-1.9E-3</v>
      </c>
    </row>
    <row r="143" spans="1:5" x14ac:dyDescent="0.25">
      <c r="A143" s="17" t="s">
        <v>222</v>
      </c>
      <c r="B143" s="19">
        <f t="shared" si="2"/>
        <v>1.3656866404852908E-2</v>
      </c>
      <c r="C143" s="19">
        <v>2.3E-3</v>
      </c>
      <c r="D143" s="19">
        <v>-5.8999999999999999E-3</v>
      </c>
      <c r="E143" s="19">
        <v>1.21E-2</v>
      </c>
    </row>
    <row r="144" spans="1:5" x14ac:dyDescent="0.25">
      <c r="A144" s="17" t="s">
        <v>103</v>
      </c>
      <c r="B144" s="19">
        <f t="shared" si="2"/>
        <v>1.8167553495173752E-2</v>
      </c>
      <c r="C144" s="19">
        <v>-1.4E-3</v>
      </c>
      <c r="D144" s="19">
        <v>1.8100000000000002E-2</v>
      </c>
      <c r="E144" s="19">
        <v>-6.9999999999999999E-4</v>
      </c>
    </row>
    <row r="145" spans="1:5" x14ac:dyDescent="0.25">
      <c r="A145" s="17" t="s">
        <v>104</v>
      </c>
      <c r="B145" s="19">
        <f t="shared" si="2"/>
        <v>1.3208330704521294E-2</v>
      </c>
      <c r="C145" s="19">
        <v>-6.9999999999999999E-4</v>
      </c>
      <c r="D145" s="19">
        <v>1.26E-2</v>
      </c>
      <c r="E145" s="19">
        <v>-3.8999999999999998E-3</v>
      </c>
    </row>
    <row r="146" spans="1:5" x14ac:dyDescent="0.25">
      <c r="A146" s="17" t="s">
        <v>105</v>
      </c>
      <c r="B146" s="19">
        <f t="shared" si="2"/>
        <v>1.9950187969039291E-2</v>
      </c>
      <c r="C146" s="19">
        <v>4.5999999999999999E-3</v>
      </c>
      <c r="D146" s="19">
        <v>-6.9999999999999999E-4</v>
      </c>
      <c r="E146" s="19">
        <v>-1.9400000000000001E-2</v>
      </c>
    </row>
    <row r="147" spans="1:5" x14ac:dyDescent="0.25">
      <c r="A147" s="17" t="s">
        <v>106</v>
      </c>
      <c r="B147" s="19">
        <f t="shared" si="2"/>
        <v>9.6679884153840403E-3</v>
      </c>
      <c r="C147" s="19">
        <v>2.0999999999999999E-3</v>
      </c>
      <c r="D147" s="19">
        <v>4.1000000000000003E-3</v>
      </c>
      <c r="E147" s="19">
        <v>8.5000000000000006E-3</v>
      </c>
    </row>
    <row r="148" spans="1:5" x14ac:dyDescent="0.25">
      <c r="A148" s="17" t="s">
        <v>107</v>
      </c>
      <c r="B148" s="19">
        <f t="shared" si="2"/>
        <v>9.2487837038174921E-3</v>
      </c>
      <c r="C148" s="19">
        <v>7.1999999999999998E-3</v>
      </c>
      <c r="D148" s="19">
        <v>-3.8999999999999998E-3</v>
      </c>
      <c r="E148" s="19">
        <v>4.3E-3</v>
      </c>
    </row>
    <row r="149" spans="1:5" x14ac:dyDescent="0.25">
      <c r="A149" s="17" t="s">
        <v>109</v>
      </c>
      <c r="B149" s="19">
        <f t="shared" si="2"/>
        <v>4.3749285708454717E-3</v>
      </c>
      <c r="C149" s="19">
        <v>-6.9999999999999999E-4</v>
      </c>
      <c r="D149" s="19">
        <v>-4.3E-3</v>
      </c>
      <c r="E149" s="19">
        <v>4.0000000000000002E-4</v>
      </c>
    </row>
    <row r="150" spans="1:5" x14ac:dyDescent="0.25">
      <c r="A150" s="17" t="s">
        <v>110</v>
      </c>
      <c r="B150" s="19">
        <f t="shared" si="2"/>
        <v>1.5397727104998322E-2</v>
      </c>
      <c r="C150" s="19">
        <v>-9.1999999999999998E-3</v>
      </c>
      <c r="D150" s="19">
        <v>-1.2200000000000001E-2</v>
      </c>
      <c r="E150" s="19">
        <v>1.9E-3</v>
      </c>
    </row>
    <row r="151" spans="1:5" x14ac:dyDescent="0.25">
      <c r="A151" s="17" t="s">
        <v>112</v>
      </c>
      <c r="B151" s="19">
        <f t="shared" si="2"/>
        <v>6.8534662762721752E-3</v>
      </c>
      <c r="C151" s="19">
        <v>-3.2000000000000002E-3</v>
      </c>
      <c r="D151" s="19">
        <v>4.7999999999999996E-3</v>
      </c>
      <c r="E151" s="19">
        <v>3.7000000000000002E-3</v>
      </c>
    </row>
    <row r="152" spans="1:5" x14ac:dyDescent="0.25">
      <c r="A152" s="17" t="s">
        <v>223</v>
      </c>
      <c r="B152" s="19">
        <f t="shared" si="2"/>
        <v>3.3392963330618024E-2</v>
      </c>
      <c r="C152" s="19">
        <v>-2.47E-2</v>
      </c>
      <c r="D152" s="19">
        <v>-8.0000000000000002E-3</v>
      </c>
      <c r="E152" s="19">
        <v>2.1000000000000001E-2</v>
      </c>
    </row>
    <row r="153" spans="1:5" x14ac:dyDescent="0.25">
      <c r="A153" s="17" t="s">
        <v>114</v>
      </c>
      <c r="B153" s="19">
        <f t="shared" si="2"/>
        <v>1.3721515951235125E-2</v>
      </c>
      <c r="C153" s="19">
        <v>1.8E-3</v>
      </c>
      <c r="D153" s="19">
        <v>-8.9999999999999993E-3</v>
      </c>
      <c r="E153" s="19">
        <v>-1.0200000000000001E-2</v>
      </c>
    </row>
    <row r="154" spans="1:5" x14ac:dyDescent="0.25">
      <c r="A154" s="17" t="s">
        <v>115</v>
      </c>
      <c r="B154" s="19">
        <f t="shared" si="2"/>
        <v>2.3743841306747313E-2</v>
      </c>
      <c r="C154" s="19">
        <v>1.72E-2</v>
      </c>
      <c r="D154" s="19">
        <v>-1.0800000000000001E-2</v>
      </c>
      <c r="E154" s="19">
        <v>1.23E-2</v>
      </c>
    </row>
    <row r="155" spans="1:5" x14ac:dyDescent="0.25">
      <c r="A155" s="17" t="s">
        <v>117</v>
      </c>
      <c r="B155" s="19">
        <f t="shared" si="2"/>
        <v>1.3502962637880622E-2</v>
      </c>
      <c r="C155" s="19">
        <v>-1.0500000000000001E-2</v>
      </c>
      <c r="D155" s="19">
        <v>6.1999999999999998E-3</v>
      </c>
      <c r="E155" s="19">
        <v>5.7999999999999996E-3</v>
      </c>
    </row>
    <row r="156" spans="1:5" x14ac:dyDescent="0.25">
      <c r="A156" s="17" t="s">
        <v>118</v>
      </c>
      <c r="B156" s="19">
        <f t="shared" si="2"/>
        <v>5.3935146240647203E-3</v>
      </c>
      <c r="C156" s="19">
        <v>-2.9999999999999997E-4</v>
      </c>
      <c r="D156" s="19">
        <v>-5.1999999999999998E-3</v>
      </c>
      <c r="E156" s="19">
        <v>-1.4E-3</v>
      </c>
    </row>
    <row r="157" spans="1:5" x14ac:dyDescent="0.25">
      <c r="A157" s="17" t="s">
        <v>119</v>
      </c>
      <c r="B157" s="19">
        <f t="shared" si="2"/>
        <v>8.8283633817372968E-3</v>
      </c>
      <c r="C157" s="19">
        <v>-1.1999999999999999E-3</v>
      </c>
      <c r="D157" s="19">
        <v>8.0999999999999996E-3</v>
      </c>
      <c r="E157" s="19">
        <v>-3.3E-3</v>
      </c>
    </row>
    <row r="158" spans="1:5" x14ac:dyDescent="0.25">
      <c r="A158" s="17" t="s">
        <v>123</v>
      </c>
      <c r="B158" s="19">
        <f t="shared" si="2"/>
        <v>5.1097945164164868E-3</v>
      </c>
      <c r="C158" s="19">
        <v>2.9999999999999997E-4</v>
      </c>
      <c r="D158" s="19">
        <v>-1E-4</v>
      </c>
      <c r="E158" s="19">
        <v>-5.1000000000000004E-3</v>
      </c>
    </row>
    <row r="159" spans="1:5" x14ac:dyDescent="0.25">
      <c r="A159" s="17" t="s">
        <v>125</v>
      </c>
      <c r="B159" s="19">
        <f t="shared" si="2"/>
        <v>1.3060245020672467E-2</v>
      </c>
      <c r="C159" s="19">
        <v>-6.4000000000000003E-3</v>
      </c>
      <c r="D159" s="19">
        <v>8.0999999999999996E-3</v>
      </c>
      <c r="E159" s="19">
        <v>8.0000000000000002E-3</v>
      </c>
    </row>
    <row r="160" spans="1:5" x14ac:dyDescent="0.25">
      <c r="A160" s="17" t="s">
        <v>127</v>
      </c>
      <c r="B160" s="19">
        <f t="shared" si="2"/>
        <v>1.6297545827516486E-2</v>
      </c>
      <c r="C160" s="19">
        <v>6.4999999999999997E-3</v>
      </c>
      <c r="D160" s="19">
        <v>1.44E-2</v>
      </c>
      <c r="E160" s="19">
        <v>4.0000000000000001E-3</v>
      </c>
    </row>
    <row r="161" spans="1:5" x14ac:dyDescent="0.25">
      <c r="A161" s="17" t="s">
        <v>128</v>
      </c>
      <c r="B161" s="19">
        <f t="shared" si="2"/>
        <v>7.6269259862673374E-3</v>
      </c>
      <c r="C161" s="19">
        <v>1.1000000000000001E-3</v>
      </c>
      <c r="D161" s="19">
        <v>-4.0000000000000001E-3</v>
      </c>
      <c r="E161" s="19">
        <v>6.4000000000000003E-3</v>
      </c>
    </row>
    <row r="162" spans="1:5" x14ac:dyDescent="0.25">
      <c r="A162" s="17" t="s">
        <v>130</v>
      </c>
      <c r="B162" s="19">
        <f t="shared" si="2"/>
        <v>3.8535697735995389E-3</v>
      </c>
      <c r="C162" s="19">
        <v>-3.8E-3</v>
      </c>
      <c r="D162" s="19">
        <v>-4.0000000000000002E-4</v>
      </c>
      <c r="E162" s="19">
        <v>5.0000000000000001E-4</v>
      </c>
    </row>
    <row r="163" spans="1:5" x14ac:dyDescent="0.25">
      <c r="A163" s="17" t="s">
        <v>131</v>
      </c>
      <c r="B163" s="19">
        <f t="shared" si="2"/>
        <v>8.8617154095581296E-3</v>
      </c>
      <c r="C163" s="19">
        <v>-6.8999999999999999E-3</v>
      </c>
      <c r="D163" s="19">
        <v>-4.4000000000000003E-3</v>
      </c>
      <c r="E163" s="19">
        <v>-3.3999999999999998E-3</v>
      </c>
    </row>
    <row r="164" spans="1:5" x14ac:dyDescent="0.25">
      <c r="C164" s="17"/>
      <c r="D164" s="17"/>
      <c r="E164" s="17"/>
    </row>
    <row r="165" spans="1:5" x14ac:dyDescent="0.25">
      <c r="C165" s="17"/>
      <c r="D165" s="17"/>
      <c r="E165" s="17"/>
    </row>
    <row r="166" spans="1:5" x14ac:dyDescent="0.25">
      <c r="C166" s="17"/>
      <c r="D166" s="17"/>
      <c r="E166" s="17"/>
    </row>
    <row r="167" spans="1:5" x14ac:dyDescent="0.25">
      <c r="C167" s="17"/>
      <c r="D167" s="17"/>
      <c r="E167" s="17"/>
    </row>
    <row r="168" spans="1:5" x14ac:dyDescent="0.25">
      <c r="C168" s="17"/>
      <c r="D168" s="17"/>
      <c r="E168" s="17"/>
    </row>
    <row r="169" spans="1:5" x14ac:dyDescent="0.25">
      <c r="C169" s="17"/>
      <c r="D169" s="17"/>
      <c r="E169" s="17"/>
    </row>
    <row r="170" spans="1:5" x14ac:dyDescent="0.25">
      <c r="C170" s="17"/>
      <c r="D170" s="17"/>
      <c r="E170" s="17"/>
    </row>
    <row r="171" spans="1:5" x14ac:dyDescent="0.25">
      <c r="C171" s="17"/>
      <c r="D171" s="17"/>
      <c r="E171" s="17"/>
    </row>
    <row r="172" spans="1:5" x14ac:dyDescent="0.25">
      <c r="C172" s="17"/>
      <c r="D172" s="17"/>
      <c r="E172" s="17"/>
    </row>
    <row r="173" spans="1:5" x14ac:dyDescent="0.25">
      <c r="C173" s="17"/>
      <c r="D173" s="17"/>
      <c r="E173" s="17"/>
    </row>
    <row r="174" spans="1:5" x14ac:dyDescent="0.25">
      <c r="C174" s="17"/>
      <c r="D174" s="17"/>
      <c r="E174" s="17"/>
    </row>
    <row r="175" spans="1:5" x14ac:dyDescent="0.25">
      <c r="C175" s="17"/>
      <c r="D175" s="17"/>
      <c r="E175" s="17"/>
    </row>
    <row r="176" spans="1:5" x14ac:dyDescent="0.25">
      <c r="C176" s="17"/>
      <c r="D176" s="17"/>
      <c r="E176" s="17"/>
    </row>
    <row r="177" spans="3:5" x14ac:dyDescent="0.25">
      <c r="C177" s="17"/>
      <c r="D177" s="17"/>
      <c r="E177" s="17"/>
    </row>
    <row r="178" spans="3:5" x14ac:dyDescent="0.25">
      <c r="C178" s="17"/>
      <c r="D178" s="17"/>
      <c r="E178" s="17"/>
    </row>
    <row r="179" spans="3:5" x14ac:dyDescent="0.25">
      <c r="C179" s="17"/>
      <c r="D179" s="17"/>
      <c r="E179" s="17"/>
    </row>
    <row r="180" spans="3:5" x14ac:dyDescent="0.25">
      <c r="C180" s="17"/>
      <c r="D180" s="17"/>
      <c r="E180" s="17"/>
    </row>
    <row r="181" spans="3:5" x14ac:dyDescent="0.25">
      <c r="C181" s="17"/>
      <c r="D181" s="17"/>
      <c r="E181" s="17"/>
    </row>
    <row r="182" spans="3:5" x14ac:dyDescent="0.25">
      <c r="C182" s="17"/>
      <c r="D182" s="17"/>
      <c r="E182" s="17"/>
    </row>
    <row r="183" spans="3:5" x14ac:dyDescent="0.25">
      <c r="C183" s="17"/>
      <c r="D183" s="17"/>
      <c r="E183" s="17"/>
    </row>
    <row r="184" spans="3:5" x14ac:dyDescent="0.25">
      <c r="C184" s="17"/>
      <c r="D184" s="17"/>
      <c r="E184" s="17"/>
    </row>
    <row r="185" spans="3:5" x14ac:dyDescent="0.25">
      <c r="C185" s="17"/>
      <c r="D185" s="17"/>
      <c r="E185" s="17"/>
    </row>
    <row r="186" spans="3:5" x14ac:dyDescent="0.25">
      <c r="C186" s="17"/>
      <c r="D186" s="17"/>
      <c r="E186" s="17"/>
    </row>
    <row r="187" spans="3:5" x14ac:dyDescent="0.25">
      <c r="C187" s="17"/>
      <c r="D187" s="17"/>
      <c r="E187" s="17"/>
    </row>
    <row r="188" spans="3:5" x14ac:dyDescent="0.25">
      <c r="C188" s="17"/>
      <c r="D188" s="17"/>
      <c r="E188" s="17"/>
    </row>
    <row r="189" spans="3:5" x14ac:dyDescent="0.25">
      <c r="C189" s="17"/>
      <c r="D189" s="17"/>
      <c r="E189" s="17"/>
    </row>
    <row r="190" spans="3:5" x14ac:dyDescent="0.25">
      <c r="C190" s="17"/>
      <c r="D190" s="17"/>
      <c r="E190" s="17"/>
    </row>
    <row r="191" spans="3:5" x14ac:dyDescent="0.25">
      <c r="C191" s="17"/>
      <c r="D191" s="17"/>
      <c r="E191" s="17"/>
    </row>
    <row r="192" spans="3:5" x14ac:dyDescent="0.25">
      <c r="C192" s="17"/>
      <c r="D192" s="17"/>
      <c r="E192" s="17"/>
    </row>
    <row r="193" spans="3:5" x14ac:dyDescent="0.25">
      <c r="C193" s="17"/>
      <c r="D193" s="17"/>
      <c r="E193" s="17"/>
    </row>
    <row r="194" spans="3:5" x14ac:dyDescent="0.25">
      <c r="C194" s="17"/>
      <c r="D194" s="17"/>
      <c r="E194" s="17"/>
    </row>
    <row r="195" spans="3:5" x14ac:dyDescent="0.25">
      <c r="C195" s="17"/>
      <c r="D195" s="17"/>
      <c r="E195" s="17"/>
    </row>
    <row r="196" spans="3:5" x14ac:dyDescent="0.25">
      <c r="C196" s="17"/>
      <c r="D196" s="17"/>
      <c r="E196" s="17"/>
    </row>
    <row r="197" spans="3:5" x14ac:dyDescent="0.25">
      <c r="C197" s="17"/>
      <c r="D197" s="17"/>
      <c r="E197" s="17"/>
    </row>
  </sheetData>
  <mergeCells count="1">
    <mergeCell ref="I2:L2"/>
  </mergeCells>
  <pageMargins left="0.7" right="0.7" top="0.78740157499999996" bottom="0.78740157499999996" header="0.3" footer="0.3"/>
  <pageSetup paperSize="9" orientation="portrait" horizontalDpi="4294967292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9A0AB-E2F9-42F0-8C0F-158F9D389ECB}">
  <dimension ref="A1:M135"/>
  <sheetViews>
    <sheetView workbookViewId="0">
      <selection activeCell="I1" sqref="I1:L1"/>
    </sheetView>
  </sheetViews>
  <sheetFormatPr defaultRowHeight="15" x14ac:dyDescent="0.25"/>
  <cols>
    <col min="1" max="1" width="6.5703125" bestFit="1" customWidth="1"/>
    <col min="2" max="2" width="11.5703125" bestFit="1" customWidth="1"/>
    <col min="3" max="5" width="8.7109375" bestFit="1" customWidth="1"/>
    <col min="8" max="8" width="30.140625" customWidth="1"/>
    <col min="9" max="9" width="14.140625" customWidth="1"/>
    <col min="10" max="10" width="11" customWidth="1"/>
    <col min="11" max="11" width="10.140625" customWidth="1"/>
  </cols>
  <sheetData>
    <row r="1" spans="1:13" ht="15.75" thickBot="1" x14ac:dyDescent="0.3">
      <c r="A1" s="5" t="s">
        <v>3</v>
      </c>
      <c r="B1" s="5" t="s">
        <v>138</v>
      </c>
      <c r="C1" s="5" t="s">
        <v>139</v>
      </c>
      <c r="D1" s="5" t="s">
        <v>140</v>
      </c>
      <c r="E1" s="5" t="s">
        <v>141</v>
      </c>
      <c r="H1" s="14" t="s">
        <v>146</v>
      </c>
      <c r="I1" s="7" t="s">
        <v>253</v>
      </c>
      <c r="J1" s="8" t="s">
        <v>0</v>
      </c>
      <c r="K1" s="8" t="s">
        <v>1</v>
      </c>
      <c r="L1" s="9" t="s">
        <v>2</v>
      </c>
    </row>
    <row r="2" spans="1:13" x14ac:dyDescent="0.25">
      <c r="A2" t="s">
        <v>4</v>
      </c>
      <c r="B2" s="19">
        <v>2.8999999999999998E-3</v>
      </c>
      <c r="C2" s="19">
        <v>-1.8E-3</v>
      </c>
      <c r="D2" s="19">
        <v>-2.3E-3</v>
      </c>
      <c r="E2" s="19">
        <v>-2.9999999999999997E-4</v>
      </c>
      <c r="H2" s="10" t="s">
        <v>144</v>
      </c>
      <c r="I2" s="42">
        <f>COUNT(B2:B190)</f>
        <v>120</v>
      </c>
      <c r="J2" s="43"/>
      <c r="K2" s="43"/>
      <c r="L2" s="44"/>
      <c r="M2" s="19"/>
    </row>
    <row r="3" spans="1:13" x14ac:dyDescent="0.25">
      <c r="A3" t="s">
        <v>5</v>
      </c>
      <c r="B3" s="19">
        <v>1.0800000000000001E-2</v>
      </c>
      <c r="C3" s="19">
        <v>9.7000000000000003E-3</v>
      </c>
      <c r="D3" s="19">
        <v>-2.0000000000000001E-4</v>
      </c>
      <c r="E3" s="19">
        <v>-4.7000000000000002E-3</v>
      </c>
      <c r="H3" s="11" t="s">
        <v>254</v>
      </c>
      <c r="I3" s="25"/>
      <c r="J3" s="26">
        <f>MIN(C2:C190)</f>
        <v>-0.15329999999999999</v>
      </c>
      <c r="K3" s="26">
        <f>MIN(D2:D190)</f>
        <v>-8.5599999999999996E-2</v>
      </c>
      <c r="L3" s="27">
        <f>MIN(E2:E190)</f>
        <v>-0.155</v>
      </c>
      <c r="M3" s="19"/>
    </row>
    <row r="4" spans="1:13" x14ac:dyDescent="0.25">
      <c r="A4" t="s">
        <v>6</v>
      </c>
      <c r="B4" s="19">
        <v>2.9899999999999999E-2</v>
      </c>
      <c r="C4" s="19">
        <v>2.4500000000000001E-2</v>
      </c>
      <c r="D4" s="19">
        <v>-1.3299999999999999E-2</v>
      </c>
      <c r="E4" s="19">
        <v>-1.06E-2</v>
      </c>
      <c r="H4" s="11" t="s">
        <v>255</v>
      </c>
      <c r="I4" s="25">
        <f>MAX(B2:B190)</f>
        <v>0.2465</v>
      </c>
      <c r="J4" s="26">
        <f>MAX(C2:C190)</f>
        <v>0.1807</v>
      </c>
      <c r="K4" s="26">
        <f>MAX(D2:D190)</f>
        <v>0.13289999999999999</v>
      </c>
      <c r="L4" s="27">
        <f>MAX(E2:E190)</f>
        <v>0.14269999999999999</v>
      </c>
      <c r="M4" s="19"/>
    </row>
    <row r="5" spans="1:13" x14ac:dyDescent="0.25">
      <c r="A5" t="s">
        <v>7</v>
      </c>
      <c r="B5" s="19">
        <v>1.5699999999999999E-2</v>
      </c>
      <c r="C5" s="19">
        <v>-9.7999999999999997E-3</v>
      </c>
      <c r="D5" s="19">
        <v>2.5000000000000001E-3</v>
      </c>
      <c r="E5" s="19">
        <v>1.2E-2</v>
      </c>
      <c r="H5" s="11" t="s">
        <v>256</v>
      </c>
      <c r="I5" s="25"/>
      <c r="J5" s="26" cm="1">
        <f t="array" ref="J5">MAX(ABS(C2:C190))</f>
        <v>0.1807</v>
      </c>
      <c r="K5" s="26" cm="1">
        <f t="array" ref="K5">MAX(ABS(D2:D190))</f>
        <v>0.13289999999999999</v>
      </c>
      <c r="L5" s="27" cm="1">
        <f t="array" ref="L5">MAX(ABS(E2:E190))</f>
        <v>0.155</v>
      </c>
      <c r="M5" s="19"/>
    </row>
    <row r="6" spans="1:13" x14ac:dyDescent="0.25">
      <c r="A6" t="s">
        <v>8</v>
      </c>
      <c r="B6" s="19">
        <v>9.4000000000000004E-3</v>
      </c>
      <c r="C6" s="19">
        <v>5.0000000000000001E-4</v>
      </c>
      <c r="D6" s="19">
        <v>1.1999999999999999E-3</v>
      </c>
      <c r="E6" s="19">
        <v>-9.2999999999999992E-3</v>
      </c>
      <c r="H6" s="11" t="s">
        <v>257</v>
      </c>
      <c r="I6" s="25" cm="1">
        <f t="array" ref="I6">AVERAGE(ABS(B2:B190))</f>
        <v>4.5340740740740737E-2</v>
      </c>
      <c r="J6" s="26" cm="1">
        <f t="array" ref="J6">AVERAGE(ABS(C2:C190))</f>
        <v>2.4246560846560846E-2</v>
      </c>
      <c r="K6" s="26" cm="1">
        <f t="array" ref="K6">AVERAGE(ABS(D2:D190))</f>
        <v>2.1419576719576724E-2</v>
      </c>
      <c r="L6" s="27" cm="1">
        <f t="array" ref="L6">AVERAGE(ABS(E2:E190))</f>
        <v>2.468465608465608E-2</v>
      </c>
      <c r="M6" s="19"/>
    </row>
    <row r="7" spans="1:13" x14ac:dyDescent="0.25">
      <c r="A7" t="s">
        <v>9</v>
      </c>
      <c r="B7" s="19">
        <v>3.09E-2</v>
      </c>
      <c r="C7" s="19">
        <v>-1.6500000000000001E-2</v>
      </c>
      <c r="D7" s="19">
        <v>2.5100000000000001E-2</v>
      </c>
      <c r="E7" s="19">
        <v>-7.1000000000000004E-3</v>
      </c>
      <c r="H7" s="11" t="s">
        <v>258</v>
      </c>
      <c r="I7" s="25" cm="1">
        <f t="array" ref="I7">MEDIAN(ABS(B2:B190))</f>
        <v>2.92E-2</v>
      </c>
      <c r="J7" s="26" cm="1">
        <f t="array" ref="J7">MEDIAN(ABS(C2:C190))</f>
        <v>1.03E-2</v>
      </c>
      <c r="K7" s="26" cm="1">
        <f t="array" ref="K7">MEDIAN(ABS(D2:D190))</f>
        <v>9.9000000000000008E-3</v>
      </c>
      <c r="L7" s="27" cm="1">
        <f t="array" ref="L7">MEDIAN(ABS(E2:E190))</f>
        <v>9.5999999999999992E-3</v>
      </c>
      <c r="M7" s="19"/>
    </row>
    <row r="8" spans="1:13" ht="15.75" thickBot="1" x14ac:dyDescent="0.3">
      <c r="A8" t="s">
        <v>10</v>
      </c>
      <c r="B8" s="19">
        <v>6.5699999999999995E-2</v>
      </c>
      <c r="C8" s="19">
        <v>8.0999999999999996E-3</v>
      </c>
      <c r="D8" s="19">
        <v>5.3600000000000002E-2</v>
      </c>
      <c r="E8" s="19">
        <v>-3.6999999999999998E-2</v>
      </c>
      <c r="H8" s="12" t="s">
        <v>259</v>
      </c>
      <c r="I8" s="28">
        <f>SQRT(SUMSQ(B2:B190)/COUNT(B2:B190))</f>
        <v>8.9076620576520146E-2</v>
      </c>
      <c r="J8" s="29">
        <f>SQRT(SUMSQ(C2:C190)/COUNT(C2:C190))</f>
        <v>5.4299573356212175E-2</v>
      </c>
      <c r="K8" s="29">
        <f>SQRT(SUMSQ(D2:D190)/COUNT(D2:D190))</f>
        <v>4.5301314366509644E-2</v>
      </c>
      <c r="L8" s="30">
        <f>SQRT(SUMSQ(E2:E190)/COUNT(E2:E190))</f>
        <v>5.4173592890509541E-2</v>
      </c>
      <c r="M8" s="19"/>
    </row>
    <row r="9" spans="1:13" x14ac:dyDescent="0.25">
      <c r="A9" t="s">
        <v>11</v>
      </c>
      <c r="B9" s="19">
        <v>0.1618</v>
      </c>
      <c r="C9" s="19">
        <v>-6.25E-2</v>
      </c>
      <c r="D9" s="19">
        <v>0.126</v>
      </c>
      <c r="E9" s="19">
        <v>0.08</v>
      </c>
      <c r="M9" s="19"/>
    </row>
    <row r="10" spans="1:13" x14ac:dyDescent="0.25">
      <c r="A10" t="s">
        <v>12</v>
      </c>
      <c r="B10" s="19">
        <v>2.4199999999999999E-2</v>
      </c>
      <c r="C10" s="19">
        <v>1.7999999999999999E-2</v>
      </c>
      <c r="D10" s="19">
        <v>1.0200000000000001E-2</v>
      </c>
      <c r="E10" s="19">
        <v>-1.2500000000000001E-2</v>
      </c>
      <c r="M10" s="19"/>
    </row>
    <row r="11" spans="1:13" x14ac:dyDescent="0.25">
      <c r="A11" t="s">
        <v>13</v>
      </c>
      <c r="B11" s="19">
        <v>1.84E-2</v>
      </c>
      <c r="C11" s="19">
        <v>-1.41E-2</v>
      </c>
      <c r="D11" s="19">
        <v>1.14E-2</v>
      </c>
      <c r="E11" s="19">
        <v>3.3999999999999998E-3</v>
      </c>
      <c r="M11" s="19"/>
    </row>
    <row r="12" spans="1:13" x14ac:dyDescent="0.25">
      <c r="A12" t="s">
        <v>14</v>
      </c>
      <c r="B12" s="19">
        <v>0.1027</v>
      </c>
      <c r="C12" s="19">
        <v>4.0899999999999999E-2</v>
      </c>
      <c r="D12" s="19">
        <v>7.5999999999999998E-2</v>
      </c>
      <c r="E12" s="19">
        <v>-5.5599999999999997E-2</v>
      </c>
      <c r="H12" s="19"/>
      <c r="I12" s="19"/>
      <c r="J12" s="19"/>
    </row>
    <row r="13" spans="1:13" x14ac:dyDescent="0.25">
      <c r="A13" t="s">
        <v>15</v>
      </c>
      <c r="B13" s="19">
        <v>6.54E-2</v>
      </c>
      <c r="C13" s="19">
        <v>3.6600000000000001E-2</v>
      </c>
      <c r="D13" s="19">
        <v>2.9100000000000001E-2</v>
      </c>
      <c r="E13" s="19">
        <v>-4.5699999999999998E-2</v>
      </c>
      <c r="H13" s="19"/>
      <c r="I13" s="19"/>
      <c r="J13" s="19"/>
    </row>
    <row r="14" spans="1:13" x14ac:dyDescent="0.25">
      <c r="A14" t="s">
        <v>16</v>
      </c>
      <c r="B14" s="19">
        <v>3.7400000000000003E-2</v>
      </c>
      <c r="C14" s="19">
        <v>1.7399999999999999E-2</v>
      </c>
      <c r="D14" s="19">
        <v>-3.0800000000000001E-2</v>
      </c>
      <c r="E14" s="19">
        <v>1.1900000000000001E-2</v>
      </c>
      <c r="H14" s="19"/>
      <c r="I14" s="19"/>
      <c r="J14" s="19"/>
    </row>
    <row r="15" spans="1:13" x14ac:dyDescent="0.25">
      <c r="A15" t="s">
        <v>17</v>
      </c>
      <c r="B15" s="19">
        <v>2.0500000000000001E-2</v>
      </c>
      <c r="C15" s="19">
        <v>-1.3899999999999999E-2</v>
      </c>
      <c r="D15" s="19">
        <v>1.4500000000000001E-2</v>
      </c>
      <c r="E15" s="19">
        <v>-4.1999999999999997E-3</v>
      </c>
      <c r="H15" s="19"/>
      <c r="I15" s="19"/>
      <c r="J15" s="19"/>
    </row>
    <row r="16" spans="1:13" x14ac:dyDescent="0.25">
      <c r="A16" t="s">
        <v>18</v>
      </c>
      <c r="B16" s="19">
        <v>7.0999999999999994E-2</v>
      </c>
      <c r="C16" s="19">
        <v>-1.8100000000000002E-2</v>
      </c>
      <c r="D16" s="19">
        <v>-6.4699999999999994E-2</v>
      </c>
      <c r="E16" s="19">
        <v>-2.29E-2</v>
      </c>
      <c r="H16" s="19"/>
      <c r="I16" s="19"/>
      <c r="J16" s="19"/>
    </row>
    <row r="17" spans="1:13" x14ac:dyDescent="0.25">
      <c r="A17" t="s">
        <v>19</v>
      </c>
      <c r="B17" s="19">
        <v>0.1166</v>
      </c>
      <c r="C17" s="19">
        <v>2.1000000000000001E-2</v>
      </c>
      <c r="D17" s="19">
        <v>-7.0499999999999993E-2</v>
      </c>
      <c r="E17" s="19">
        <v>-9.0499999999999997E-2</v>
      </c>
      <c r="H17" s="19"/>
      <c r="I17" s="19"/>
      <c r="J17" s="19"/>
    </row>
    <row r="18" spans="1:13" x14ac:dyDescent="0.25">
      <c r="A18" t="s">
        <v>20</v>
      </c>
      <c r="B18" s="19">
        <v>2.0500000000000001E-2</v>
      </c>
      <c r="C18" s="19">
        <v>-3.7000000000000002E-3</v>
      </c>
      <c r="D18" s="19">
        <v>-2.0199999999999999E-2</v>
      </c>
      <c r="E18" s="19">
        <v>-6.9999999999999999E-4</v>
      </c>
      <c r="H18" s="19"/>
      <c r="I18" s="19"/>
      <c r="J18" s="19"/>
    </row>
    <row r="19" spans="1:13" x14ac:dyDescent="0.25">
      <c r="A19" t="s">
        <v>21</v>
      </c>
      <c r="B19" s="19">
        <v>3.1199999999999999E-2</v>
      </c>
      <c r="C19" s="19">
        <v>-1.23E-2</v>
      </c>
      <c r="D19" s="19">
        <v>-2.7400000000000001E-2</v>
      </c>
      <c r="E19" s="19">
        <v>8.5000000000000006E-3</v>
      </c>
      <c r="H19" s="19"/>
      <c r="I19" s="19"/>
      <c r="J19" s="19"/>
    </row>
    <row r="20" spans="1:13" x14ac:dyDescent="0.25">
      <c r="A20" t="s">
        <v>22</v>
      </c>
      <c r="B20" s="19">
        <v>0.14130000000000001</v>
      </c>
      <c r="C20" s="19">
        <v>6.1899999999999997E-2</v>
      </c>
      <c r="D20" s="19">
        <v>1.7999999999999999E-2</v>
      </c>
      <c r="E20" s="19">
        <v>-0.12570000000000001</v>
      </c>
      <c r="M20" s="19"/>
    </row>
    <row r="21" spans="1:13" x14ac:dyDescent="0.25">
      <c r="A21" t="s">
        <v>23</v>
      </c>
      <c r="B21" s="19">
        <v>0.15210000000000001</v>
      </c>
      <c r="C21" s="19">
        <v>8.0399999999999999E-2</v>
      </c>
      <c r="D21" s="19">
        <v>2.9000000000000001E-2</v>
      </c>
      <c r="E21" s="19">
        <v>-0.1258</v>
      </c>
      <c r="M21" s="19"/>
    </row>
    <row r="22" spans="1:13" x14ac:dyDescent="0.25">
      <c r="A22" t="s">
        <v>24</v>
      </c>
      <c r="B22" s="19">
        <v>2.1399999999999999E-2</v>
      </c>
      <c r="C22" s="19">
        <v>-3.8999999999999998E-3</v>
      </c>
      <c r="D22" s="19">
        <v>0.01</v>
      </c>
      <c r="E22" s="19">
        <v>-1.8499999999999999E-2</v>
      </c>
      <c r="M22" s="19"/>
    </row>
    <row r="23" spans="1:13" x14ac:dyDescent="0.25">
      <c r="A23" t="s">
        <v>25</v>
      </c>
      <c r="B23" s="19">
        <v>1.4200000000000001E-2</v>
      </c>
      <c r="C23" s="19">
        <v>-1.03E-2</v>
      </c>
      <c r="D23" s="19">
        <v>-1.9E-3</v>
      </c>
      <c r="E23" s="19">
        <v>-9.5999999999999992E-3</v>
      </c>
      <c r="M23" s="19"/>
    </row>
    <row r="24" spans="1:13" x14ac:dyDescent="0.25">
      <c r="A24" t="s">
        <v>26</v>
      </c>
      <c r="B24" s="19">
        <v>4.0099999999999997E-2</v>
      </c>
      <c r="C24" s="19">
        <v>-2.5100000000000001E-2</v>
      </c>
      <c r="D24" s="19">
        <v>-2.53E-2</v>
      </c>
      <c r="E24" s="19">
        <v>1.84E-2</v>
      </c>
      <c r="M24" s="19"/>
    </row>
    <row r="25" spans="1:13" x14ac:dyDescent="0.25">
      <c r="A25" t="s">
        <v>27</v>
      </c>
      <c r="B25" s="19">
        <v>2.07E-2</v>
      </c>
      <c r="C25" s="19">
        <v>6.7000000000000002E-3</v>
      </c>
      <c r="D25" s="19">
        <v>-1.18E-2</v>
      </c>
      <c r="E25" s="19">
        <v>-1.5599999999999999E-2</v>
      </c>
      <c r="M25" s="19"/>
    </row>
    <row r="26" spans="1:13" x14ac:dyDescent="0.25">
      <c r="A26" t="s">
        <v>29</v>
      </c>
      <c r="B26" s="19">
        <v>4.5600000000000002E-2</v>
      </c>
      <c r="C26" s="19">
        <v>-5.0000000000000001E-3</v>
      </c>
      <c r="D26" s="19">
        <v>-5.1000000000000004E-3</v>
      </c>
      <c r="E26" s="19">
        <v>4.5100000000000001E-2</v>
      </c>
      <c r="M26" s="19"/>
    </row>
    <row r="27" spans="1:13" x14ac:dyDescent="0.25">
      <c r="A27" t="s">
        <v>31</v>
      </c>
      <c r="B27" s="19">
        <v>2.92E-2</v>
      </c>
      <c r="C27" s="19">
        <v>-1.95E-2</v>
      </c>
      <c r="D27" s="19">
        <v>2.0199999999999999E-2</v>
      </c>
      <c r="E27" s="19">
        <v>-7.7999999999999996E-3</v>
      </c>
      <c r="M27" s="19"/>
    </row>
    <row r="28" spans="1:13" x14ac:dyDescent="0.25">
      <c r="A28" t="s">
        <v>32</v>
      </c>
      <c r="B28" s="19">
        <v>3.3099999999999997E-2</v>
      </c>
      <c r="C28" s="19">
        <v>-1.37E-2</v>
      </c>
      <c r="D28" s="19">
        <v>8.0000000000000002E-3</v>
      </c>
      <c r="E28" s="19">
        <v>2.9100000000000001E-2</v>
      </c>
      <c r="M28" s="19"/>
    </row>
    <row r="29" spans="1:13" x14ac:dyDescent="0.25">
      <c r="A29" t="s">
        <v>33</v>
      </c>
      <c r="B29" s="19">
        <v>3.9600000000000003E-2</v>
      </c>
      <c r="C29" s="19">
        <v>-2.4E-2</v>
      </c>
      <c r="D29" s="19">
        <v>1.03E-2</v>
      </c>
      <c r="E29" s="19">
        <v>2.98E-2</v>
      </c>
      <c r="M29" s="19"/>
    </row>
    <row r="30" spans="1:13" x14ac:dyDescent="0.25">
      <c r="A30" t="s">
        <v>34</v>
      </c>
      <c r="B30" s="19">
        <v>1.7500000000000002E-2</v>
      </c>
      <c r="C30" s="19">
        <v>8.0999999999999996E-3</v>
      </c>
      <c r="D30" s="19">
        <v>1.52E-2</v>
      </c>
      <c r="E30" s="19">
        <v>2.8E-3</v>
      </c>
      <c r="M30" s="19"/>
    </row>
    <row r="31" spans="1:13" x14ac:dyDescent="0.25">
      <c r="A31" t="s">
        <v>35</v>
      </c>
      <c r="B31" s="19">
        <v>4.1799999999999997E-2</v>
      </c>
      <c r="C31" s="19">
        <v>-3.0800000000000001E-2</v>
      </c>
      <c r="D31" s="19">
        <v>2.2599999999999999E-2</v>
      </c>
      <c r="E31" s="19">
        <v>-1.6899999999999998E-2</v>
      </c>
      <c r="M31" s="19"/>
    </row>
    <row r="32" spans="1:13" x14ac:dyDescent="0.25">
      <c r="A32" t="s">
        <v>36</v>
      </c>
      <c r="B32" s="19">
        <v>6.4500000000000002E-2</v>
      </c>
      <c r="C32" s="19">
        <v>2.64E-2</v>
      </c>
      <c r="D32" s="19">
        <v>-5.6800000000000003E-2</v>
      </c>
      <c r="E32" s="19">
        <v>-1.5100000000000001E-2</v>
      </c>
      <c r="M32" s="19"/>
    </row>
    <row r="33" spans="1:13" x14ac:dyDescent="0.25">
      <c r="A33" t="s">
        <v>37</v>
      </c>
      <c r="B33" s="19">
        <v>8.5999999999999993E-2</v>
      </c>
      <c r="C33" s="19">
        <v>5.28E-2</v>
      </c>
      <c r="D33" s="19">
        <v>-5.3400000000000003E-2</v>
      </c>
      <c r="E33" s="19">
        <v>-4.2000000000000003E-2</v>
      </c>
      <c r="M33" s="19"/>
    </row>
    <row r="34" spans="1:13" x14ac:dyDescent="0.25">
      <c r="A34" t="s">
        <v>38</v>
      </c>
      <c r="B34" s="19">
        <v>8.3400000000000002E-2</v>
      </c>
      <c r="C34" s="19">
        <v>3.9100000000000003E-2</v>
      </c>
      <c r="D34" s="19">
        <v>-6.54E-2</v>
      </c>
      <c r="E34" s="19">
        <v>-3.39E-2</v>
      </c>
      <c r="M34" s="19"/>
    </row>
    <row r="35" spans="1:13" x14ac:dyDescent="0.25">
      <c r="A35" t="s">
        <v>39</v>
      </c>
      <c r="B35" s="19">
        <v>4.9799999999999997E-2</v>
      </c>
      <c r="C35" s="19">
        <v>-9.1999999999999998E-3</v>
      </c>
      <c r="D35" s="19">
        <v>-4.6699999999999998E-2</v>
      </c>
      <c r="E35" s="19">
        <v>1.47E-2</v>
      </c>
      <c r="M35" s="19"/>
    </row>
    <row r="36" spans="1:13" x14ac:dyDescent="0.25">
      <c r="A36" t="s">
        <v>40</v>
      </c>
      <c r="B36" s="19">
        <v>4.9700000000000001E-2</v>
      </c>
      <c r="C36" s="19">
        <v>-3.8600000000000002E-2</v>
      </c>
      <c r="D36" s="19">
        <v>1.9599999999999999E-2</v>
      </c>
      <c r="E36" s="19">
        <v>2.4400000000000002E-2</v>
      </c>
      <c r="M36" s="19"/>
    </row>
    <row r="37" spans="1:13" x14ac:dyDescent="0.25">
      <c r="A37" t="s">
        <v>41</v>
      </c>
      <c r="B37" s="19">
        <v>5.3900000000000003E-2</v>
      </c>
      <c r="C37" s="19">
        <v>-3.7199999999999997E-2</v>
      </c>
      <c r="D37" s="19">
        <v>-8.6E-3</v>
      </c>
      <c r="E37" s="19">
        <v>3.8100000000000002E-2</v>
      </c>
      <c r="M37" s="19"/>
    </row>
    <row r="38" spans="1:13" x14ac:dyDescent="0.25">
      <c r="A38" t="s">
        <v>42</v>
      </c>
      <c r="B38" s="19">
        <v>6.5299999999999997E-2</v>
      </c>
      <c r="C38" s="19">
        <v>-4.2099999999999999E-2</v>
      </c>
      <c r="D38" s="19">
        <v>4.82E-2</v>
      </c>
      <c r="E38" s="19">
        <v>1.2800000000000001E-2</v>
      </c>
      <c r="M38" s="19"/>
    </row>
    <row r="39" spans="1:13" x14ac:dyDescent="0.25">
      <c r="A39" t="s">
        <v>43</v>
      </c>
      <c r="B39" s="19">
        <v>3.4200000000000001E-2</v>
      </c>
      <c r="C39" s="19">
        <v>5.9999999999999995E-4</v>
      </c>
      <c r="D39" s="19">
        <v>-3.4099999999999998E-2</v>
      </c>
      <c r="E39" s="19">
        <v>-2.2000000000000001E-3</v>
      </c>
      <c r="M39" s="19"/>
    </row>
    <row r="40" spans="1:13" x14ac:dyDescent="0.25">
      <c r="A40" t="s">
        <v>45</v>
      </c>
      <c r="B40" s="19">
        <v>6.7500000000000004E-2</v>
      </c>
      <c r="C40" s="19">
        <v>-4.7500000000000001E-2</v>
      </c>
      <c r="D40" s="19">
        <v>7.4000000000000003E-3</v>
      </c>
      <c r="E40" s="19">
        <v>4.7500000000000001E-2</v>
      </c>
      <c r="M40" s="19"/>
    </row>
    <row r="41" spans="1:13" x14ac:dyDescent="0.25">
      <c r="A41" t="s">
        <v>46</v>
      </c>
      <c r="B41" s="19">
        <v>0.1017</v>
      </c>
      <c r="C41" s="19">
        <v>-7.9699999999999993E-2</v>
      </c>
      <c r="D41" s="19">
        <v>-2.3800000000000002E-2</v>
      </c>
      <c r="E41" s="19">
        <v>5.8599999999999999E-2</v>
      </c>
      <c r="M41" s="19"/>
    </row>
    <row r="42" spans="1:13" x14ac:dyDescent="0.25">
      <c r="A42" t="s">
        <v>47</v>
      </c>
      <c r="B42" s="19">
        <v>0.12640000000000001</v>
      </c>
      <c r="C42" s="19">
        <v>-9.7900000000000001E-2</v>
      </c>
      <c r="D42" s="19">
        <v>-3.5799999999999998E-2</v>
      </c>
      <c r="E42" s="19">
        <v>7.1499999999999994E-2</v>
      </c>
      <c r="M42" s="19"/>
    </row>
    <row r="43" spans="1:13" x14ac:dyDescent="0.25">
      <c r="A43" t="s">
        <v>48</v>
      </c>
      <c r="B43" s="19">
        <v>7.7299999999999994E-2</v>
      </c>
      <c r="C43" s="19">
        <v>1.4999999999999999E-2</v>
      </c>
      <c r="D43" s="19">
        <v>-7.5399999999999995E-2</v>
      </c>
      <c r="E43" s="19">
        <v>-8.6E-3</v>
      </c>
      <c r="M43" s="19"/>
    </row>
    <row r="44" spans="1:13" x14ac:dyDescent="0.25">
      <c r="A44" t="s">
        <v>51</v>
      </c>
      <c r="B44" s="19">
        <v>2.92E-2</v>
      </c>
      <c r="C44" s="19">
        <v>-2.2200000000000001E-2</v>
      </c>
      <c r="D44" s="19">
        <v>-3.2000000000000002E-3</v>
      </c>
      <c r="E44" s="19">
        <v>1.8700000000000001E-2</v>
      </c>
      <c r="M44" s="19"/>
    </row>
    <row r="45" spans="1:13" x14ac:dyDescent="0.25">
      <c r="A45" t="s">
        <v>53</v>
      </c>
      <c r="B45" s="19">
        <v>9.6600000000000005E-2</v>
      </c>
      <c r="C45" s="19">
        <v>7.3300000000000004E-2</v>
      </c>
      <c r="D45" s="19">
        <v>6.4999999999999997E-3</v>
      </c>
      <c r="E45" s="19">
        <v>-6.25E-2</v>
      </c>
      <c r="M45" s="19"/>
    </row>
    <row r="46" spans="1:13" x14ac:dyDescent="0.25">
      <c r="A46" t="s">
        <v>54</v>
      </c>
      <c r="B46" s="19">
        <v>1.4200000000000001E-2</v>
      </c>
      <c r="C46" s="19">
        <v>-7.4000000000000003E-3</v>
      </c>
      <c r="D46" s="19">
        <v>-1.1599999999999999E-2</v>
      </c>
      <c r="E46" s="19">
        <v>3.5000000000000001E-3</v>
      </c>
      <c r="M46" s="19"/>
    </row>
    <row r="47" spans="1:13" x14ac:dyDescent="0.25">
      <c r="A47" t="s">
        <v>55</v>
      </c>
      <c r="B47" s="19">
        <v>0.15590000000000001</v>
      </c>
      <c r="C47" s="19">
        <v>8.5500000000000007E-2</v>
      </c>
      <c r="D47" s="19">
        <v>3.2000000000000001E-2</v>
      </c>
      <c r="E47" s="19">
        <v>-0.12640000000000001</v>
      </c>
      <c r="M47" s="19"/>
    </row>
    <row r="48" spans="1:13" x14ac:dyDescent="0.25">
      <c r="A48" t="s">
        <v>56</v>
      </c>
      <c r="B48" s="19">
        <v>0.12909999999999999</v>
      </c>
      <c r="C48" s="19">
        <v>7.5899999999999995E-2</v>
      </c>
      <c r="D48" s="19">
        <v>3.0200000000000001E-2</v>
      </c>
      <c r="E48" s="19">
        <v>-9.9900000000000003E-2</v>
      </c>
      <c r="M48" s="19"/>
    </row>
    <row r="49" spans="1:13" x14ac:dyDescent="0.25">
      <c r="A49" t="s">
        <v>57</v>
      </c>
      <c r="B49" s="19">
        <v>7.0400000000000004E-2</v>
      </c>
      <c r="C49" s="19">
        <v>3.9899999999999998E-2</v>
      </c>
      <c r="D49" s="19">
        <v>2.0899999999999998E-2</v>
      </c>
      <c r="E49" s="19">
        <v>-5.4100000000000002E-2</v>
      </c>
      <c r="M49" s="19"/>
    </row>
    <row r="50" spans="1:13" x14ac:dyDescent="0.25">
      <c r="A50" t="s">
        <v>58</v>
      </c>
      <c r="B50" s="19">
        <v>0.1414</v>
      </c>
      <c r="C50" s="19">
        <v>6.25E-2</v>
      </c>
      <c r="D50" s="19">
        <v>1.54E-2</v>
      </c>
      <c r="E50" s="19">
        <v>-0.12590000000000001</v>
      </c>
      <c r="M50" s="19"/>
    </row>
    <row r="51" spans="1:13" x14ac:dyDescent="0.25">
      <c r="A51" t="s">
        <v>59</v>
      </c>
      <c r="B51" s="19">
        <v>0.1158</v>
      </c>
      <c r="C51" s="19">
        <v>3.09E-2</v>
      </c>
      <c r="D51" s="19">
        <v>2.2100000000000002E-2</v>
      </c>
      <c r="E51" s="19">
        <v>-0.1094</v>
      </c>
      <c r="M51" s="19"/>
    </row>
    <row r="52" spans="1:13" x14ac:dyDescent="0.25">
      <c r="A52" t="s">
        <v>60</v>
      </c>
      <c r="B52" s="19">
        <v>7.6799999999999993E-2</v>
      </c>
      <c r="C52" s="19">
        <v>1.23E-2</v>
      </c>
      <c r="D52" s="19">
        <v>8.8000000000000005E-3</v>
      </c>
      <c r="E52" s="19">
        <v>-7.5300000000000006E-2</v>
      </c>
      <c r="M52" s="19"/>
    </row>
    <row r="53" spans="1:13" x14ac:dyDescent="0.25">
      <c r="A53" t="s">
        <v>61</v>
      </c>
      <c r="B53" s="19">
        <v>2.76E-2</v>
      </c>
      <c r="C53" s="19">
        <v>-5.1999999999999998E-3</v>
      </c>
      <c r="D53" s="19">
        <v>4.0000000000000002E-4</v>
      </c>
      <c r="E53" s="19">
        <v>-2.7099999999999999E-2</v>
      </c>
      <c r="M53" s="19"/>
    </row>
    <row r="54" spans="1:13" x14ac:dyDescent="0.25">
      <c r="A54" t="s">
        <v>63</v>
      </c>
      <c r="B54" s="19">
        <v>2.3199999999999998E-2</v>
      </c>
      <c r="C54" s="19">
        <v>2.1000000000000001E-2</v>
      </c>
      <c r="D54" s="19">
        <v>9.9000000000000008E-3</v>
      </c>
      <c r="E54" s="19">
        <v>2.9999999999999997E-4</v>
      </c>
      <c r="M54" s="19"/>
    </row>
    <row r="55" spans="1:13" x14ac:dyDescent="0.25">
      <c r="A55" t="s">
        <v>64</v>
      </c>
      <c r="B55" s="19">
        <v>2.0400000000000001E-2</v>
      </c>
      <c r="C55" s="19">
        <v>1.29E-2</v>
      </c>
      <c r="D55" s="19">
        <v>1.5800000000000002E-2</v>
      </c>
      <c r="E55" s="19">
        <v>-5.9999999999999995E-4</v>
      </c>
      <c r="M55" s="19"/>
    </row>
    <row r="56" spans="1:13" x14ac:dyDescent="0.25">
      <c r="A56" t="s">
        <v>65</v>
      </c>
      <c r="B56" s="19">
        <v>3.3599999999999998E-2</v>
      </c>
      <c r="C56" s="19">
        <v>6.1000000000000004E-3</v>
      </c>
      <c r="D56" s="19">
        <v>3.2099999999999997E-2</v>
      </c>
      <c r="E56" s="19">
        <v>-7.7999999999999996E-3</v>
      </c>
      <c r="M56" s="19"/>
    </row>
    <row r="57" spans="1:13" x14ac:dyDescent="0.25">
      <c r="A57" t="s">
        <v>66</v>
      </c>
      <c r="B57" s="19">
        <v>0.1134</v>
      </c>
      <c r="C57" s="19">
        <v>5.8099999999999999E-2</v>
      </c>
      <c r="D57" s="19">
        <v>1.84E-2</v>
      </c>
      <c r="E57" s="19">
        <v>-9.5699999999999993E-2</v>
      </c>
      <c r="M57" s="19"/>
    </row>
    <row r="58" spans="1:13" x14ac:dyDescent="0.25">
      <c r="A58" t="s">
        <v>67</v>
      </c>
      <c r="B58" s="19">
        <v>2.9600000000000001E-2</v>
      </c>
      <c r="C58" s="19">
        <v>-1.52E-2</v>
      </c>
      <c r="D58" s="19">
        <v>1.18E-2</v>
      </c>
      <c r="E58" s="19">
        <v>2.2599999999999999E-2</v>
      </c>
      <c r="M58" s="19"/>
    </row>
    <row r="59" spans="1:13" x14ac:dyDescent="0.25">
      <c r="A59" t="s">
        <v>68</v>
      </c>
      <c r="B59" s="19">
        <v>2.3199999999999998E-2</v>
      </c>
      <c r="C59" s="19">
        <v>5.8999999999999999E-3</v>
      </c>
      <c r="D59" s="19">
        <v>2.23E-2</v>
      </c>
      <c r="E59" s="19">
        <v>-1.8E-3</v>
      </c>
      <c r="M59" s="19"/>
    </row>
    <row r="60" spans="1:13" x14ac:dyDescent="0.25">
      <c r="A60" t="s">
        <v>70</v>
      </c>
      <c r="B60" s="19">
        <v>0.16650000000000001</v>
      </c>
      <c r="C60" s="19">
        <v>9.5699999999999993E-2</v>
      </c>
      <c r="D60" s="19">
        <v>0.13289999999999999</v>
      </c>
      <c r="E60" s="19">
        <v>-3.0200000000000001E-2</v>
      </c>
      <c r="M60" s="19"/>
    </row>
    <row r="61" spans="1:13" x14ac:dyDescent="0.25">
      <c r="A61" t="s">
        <v>71</v>
      </c>
      <c r="B61" s="19">
        <v>0.193</v>
      </c>
      <c r="C61" s="19">
        <v>0.1457</v>
      </c>
      <c r="D61" s="19">
        <v>0.1162</v>
      </c>
      <c r="E61" s="19">
        <v>-5.0599999999999999E-2</v>
      </c>
      <c r="M61" s="19"/>
    </row>
    <row r="62" spans="1:13" x14ac:dyDescent="0.25">
      <c r="A62" t="s">
        <v>72</v>
      </c>
      <c r="B62" s="19">
        <v>0.185</v>
      </c>
      <c r="C62" s="19">
        <v>0.1077</v>
      </c>
      <c r="D62" s="19">
        <v>-3.6900000000000002E-2</v>
      </c>
      <c r="E62" s="19">
        <v>-0.14580000000000001</v>
      </c>
      <c r="M62" s="19"/>
    </row>
    <row r="63" spans="1:13" x14ac:dyDescent="0.25">
      <c r="A63" t="s">
        <v>73</v>
      </c>
      <c r="B63" s="19">
        <v>0.1179</v>
      </c>
      <c r="C63" s="19">
        <v>2.7799999999999998E-2</v>
      </c>
      <c r="D63" s="19">
        <v>-7.3499999999999996E-2</v>
      </c>
      <c r="E63" s="19">
        <v>-8.7900000000000006E-2</v>
      </c>
      <c r="M63" s="19"/>
    </row>
    <row r="64" spans="1:13" x14ac:dyDescent="0.25">
      <c r="A64" t="s">
        <v>74</v>
      </c>
      <c r="B64" s="19">
        <v>8.5000000000000006E-2</v>
      </c>
      <c r="C64" s="19">
        <v>-4.4900000000000002E-2</v>
      </c>
      <c r="D64" s="19">
        <v>-4.8300000000000003E-2</v>
      </c>
      <c r="E64" s="19">
        <v>-5.3699999999999998E-2</v>
      </c>
      <c r="M64" s="19"/>
    </row>
    <row r="65" spans="1:13" x14ac:dyDescent="0.25">
      <c r="A65" t="s">
        <v>75</v>
      </c>
      <c r="B65" s="19">
        <v>0.2465</v>
      </c>
      <c r="C65" s="19">
        <v>0.1807</v>
      </c>
      <c r="D65" s="19">
        <v>-8.4599999999999995E-2</v>
      </c>
      <c r="E65" s="19">
        <v>-0.1447</v>
      </c>
      <c r="M65" s="19"/>
    </row>
    <row r="66" spans="1:13" x14ac:dyDescent="0.25">
      <c r="A66" t="s">
        <v>76</v>
      </c>
      <c r="B66" s="19">
        <v>0.2432</v>
      </c>
      <c r="C66" s="19">
        <v>0.18029999999999999</v>
      </c>
      <c r="D66" s="19">
        <v>-8.5599999999999996E-2</v>
      </c>
      <c r="E66" s="19">
        <v>-0.1389</v>
      </c>
      <c r="M66" s="19"/>
    </row>
    <row r="67" spans="1:13" x14ac:dyDescent="0.25">
      <c r="A67" t="s">
        <v>77</v>
      </c>
      <c r="B67" s="19">
        <v>4.99E-2</v>
      </c>
      <c r="C67" s="19">
        <v>2.9399999999999999E-2</v>
      </c>
      <c r="D67" s="19">
        <v>-2.5999999999999999E-2</v>
      </c>
      <c r="E67" s="19">
        <v>-3.0800000000000001E-2</v>
      </c>
      <c r="M67" s="19"/>
    </row>
    <row r="68" spans="1:13" x14ac:dyDescent="0.25">
      <c r="A68" t="s">
        <v>78</v>
      </c>
      <c r="B68" s="19">
        <v>9.1899999999999996E-2</v>
      </c>
      <c r="C68" s="19">
        <v>2.58E-2</v>
      </c>
      <c r="D68" s="19">
        <v>-6.0199999999999997E-2</v>
      </c>
      <c r="E68" s="19">
        <v>-6.4500000000000002E-2</v>
      </c>
      <c r="M68" s="19"/>
    </row>
    <row r="69" spans="1:13" x14ac:dyDescent="0.25">
      <c r="A69" t="s">
        <v>79</v>
      </c>
      <c r="B69" s="19">
        <v>4.7100000000000003E-2</v>
      </c>
      <c r="C69" s="19">
        <v>1.44E-2</v>
      </c>
      <c r="D69" s="19">
        <v>-3.3500000000000002E-2</v>
      </c>
      <c r="E69" s="19">
        <v>-2.98E-2</v>
      </c>
      <c r="M69" s="19"/>
    </row>
    <row r="70" spans="1:13" x14ac:dyDescent="0.25">
      <c r="A70" t="s">
        <v>80</v>
      </c>
      <c r="B70" s="19">
        <v>0.1008</v>
      </c>
      <c r="C70" s="19">
        <v>4.3200000000000002E-2</v>
      </c>
      <c r="D70" s="19">
        <v>7.3300000000000004E-2</v>
      </c>
      <c r="E70" s="19">
        <v>-5.4100000000000002E-2</v>
      </c>
      <c r="M70" s="19"/>
    </row>
    <row r="71" spans="1:13" x14ac:dyDescent="0.25">
      <c r="A71" t="s">
        <v>81</v>
      </c>
      <c r="B71" s="19">
        <v>5.1999999999999998E-2</v>
      </c>
      <c r="C71" s="19">
        <v>2.69E-2</v>
      </c>
      <c r="D71" s="19">
        <v>3.5499999999999997E-2</v>
      </c>
      <c r="E71" s="19">
        <v>-2.6700000000000002E-2</v>
      </c>
      <c r="M71" s="19"/>
    </row>
    <row r="72" spans="1:13" x14ac:dyDescent="0.25">
      <c r="A72" t="s">
        <v>82</v>
      </c>
      <c r="B72" s="19">
        <v>2.7799999999999998E-2</v>
      </c>
      <c r="C72" s="19">
        <v>1.5800000000000002E-2</v>
      </c>
      <c r="D72" s="19">
        <v>-1.8499999999999999E-2</v>
      </c>
      <c r="E72" s="19">
        <v>1.35E-2</v>
      </c>
      <c r="M72" s="19"/>
    </row>
    <row r="73" spans="1:13" x14ac:dyDescent="0.25">
      <c r="A73" t="s">
        <v>83</v>
      </c>
      <c r="B73" s="19">
        <v>3.8300000000000001E-2</v>
      </c>
      <c r="C73" s="19">
        <v>2.06E-2</v>
      </c>
      <c r="D73" s="19">
        <v>-2.4799999999999999E-2</v>
      </c>
      <c r="E73" s="19">
        <v>2.0799999999999999E-2</v>
      </c>
      <c r="M73" s="19"/>
    </row>
    <row r="74" spans="1:13" x14ac:dyDescent="0.25">
      <c r="A74" t="s">
        <v>86</v>
      </c>
      <c r="B74" s="19">
        <v>1.49E-2</v>
      </c>
      <c r="C74" s="19">
        <v>6.1999999999999998E-3</v>
      </c>
      <c r="D74" s="19">
        <v>1.3100000000000001E-2</v>
      </c>
      <c r="E74" s="19">
        <v>-3.3E-3</v>
      </c>
      <c r="M74" s="19"/>
    </row>
    <row r="75" spans="1:13" x14ac:dyDescent="0.25">
      <c r="A75" t="s">
        <v>87</v>
      </c>
      <c r="B75" s="19">
        <v>8.6099999999999996E-2</v>
      </c>
      <c r="C75" s="19">
        <v>3.1399999999999997E-2</v>
      </c>
      <c r="D75" s="19">
        <v>6.4100000000000004E-2</v>
      </c>
      <c r="E75" s="19">
        <v>-4.82E-2</v>
      </c>
      <c r="M75" s="19"/>
    </row>
    <row r="76" spans="1:13" x14ac:dyDescent="0.25">
      <c r="A76" t="s">
        <v>88</v>
      </c>
      <c r="B76" s="19">
        <v>9.3200000000000005E-2</v>
      </c>
      <c r="C76" s="19">
        <v>6.0600000000000001E-2</v>
      </c>
      <c r="D76" s="19">
        <v>-1.8700000000000001E-2</v>
      </c>
      <c r="E76" s="19">
        <v>-6.8400000000000002E-2</v>
      </c>
      <c r="M76" s="19"/>
    </row>
    <row r="77" spans="1:13" x14ac:dyDescent="0.25">
      <c r="A77" t="s">
        <v>89</v>
      </c>
      <c r="B77" s="19">
        <v>6.8699999999999997E-2</v>
      </c>
      <c r="C77" s="19">
        <v>4.1599999999999998E-2</v>
      </c>
      <c r="D77" s="19">
        <v>2.2700000000000001E-2</v>
      </c>
      <c r="E77" s="19">
        <v>-4.9799999999999997E-2</v>
      </c>
      <c r="M77" s="19"/>
    </row>
    <row r="78" spans="1:13" x14ac:dyDescent="0.25">
      <c r="A78" t="s">
        <v>91</v>
      </c>
      <c r="B78" s="19">
        <v>0.24299999999999999</v>
      </c>
      <c r="C78" s="19">
        <v>-0.15329999999999999</v>
      </c>
      <c r="D78" s="19">
        <v>0.1234</v>
      </c>
      <c r="E78" s="19">
        <v>0.14269999999999999</v>
      </c>
      <c r="M78" s="19"/>
    </row>
    <row r="79" spans="1:13" x14ac:dyDescent="0.25">
      <c r="A79" t="s">
        <v>92</v>
      </c>
      <c r="B79" s="19">
        <v>0.1205</v>
      </c>
      <c r="C79" s="19">
        <v>-4.0599999999999997E-2</v>
      </c>
      <c r="D79" s="19">
        <v>6.6699999999999995E-2</v>
      </c>
      <c r="E79" s="19">
        <v>-9.1800000000000007E-2</v>
      </c>
      <c r="M79" s="19"/>
    </row>
    <row r="80" spans="1:13" x14ac:dyDescent="0.25">
      <c r="A80" t="s">
        <v>93</v>
      </c>
      <c r="B80" s="19">
        <v>9.2299999999999993E-2</v>
      </c>
      <c r="C80" s="19">
        <v>-8.5699999999999998E-2</v>
      </c>
      <c r="D80" s="19">
        <v>6.8999999999999999E-3</v>
      </c>
      <c r="E80" s="19">
        <v>-3.3599999999999998E-2</v>
      </c>
      <c r="M80" s="19"/>
    </row>
    <row r="81" spans="1:13" x14ac:dyDescent="0.25">
      <c r="A81" t="s">
        <v>94</v>
      </c>
      <c r="B81" s="19">
        <v>4.8000000000000001E-2</v>
      </c>
      <c r="C81" s="19">
        <v>-4.5400000000000003E-2</v>
      </c>
      <c r="D81" s="19">
        <v>5.4999999999999997E-3</v>
      </c>
      <c r="E81" s="19">
        <v>-1.44E-2</v>
      </c>
      <c r="M81" s="19"/>
    </row>
    <row r="82" spans="1:13" x14ac:dyDescent="0.25">
      <c r="A82" t="s">
        <v>95</v>
      </c>
      <c r="B82" s="19">
        <v>7.2999999999999995E-2</v>
      </c>
      <c r="C82" s="19">
        <v>-7.0000000000000007E-2</v>
      </c>
      <c r="D82" s="19">
        <v>2.0400000000000001E-2</v>
      </c>
      <c r="E82" s="19">
        <v>-3.8E-3</v>
      </c>
      <c r="M82" s="19"/>
    </row>
    <row r="83" spans="1:13" x14ac:dyDescent="0.25">
      <c r="A83" t="s">
        <v>96</v>
      </c>
      <c r="B83" s="19">
        <v>6.1000000000000004E-3</v>
      </c>
      <c r="C83" s="19">
        <v>-6.1000000000000004E-3</v>
      </c>
      <c r="D83" s="19">
        <v>-4.0000000000000002E-4</v>
      </c>
      <c r="E83" s="19">
        <v>-5.0000000000000001E-4</v>
      </c>
      <c r="M83" s="19"/>
    </row>
    <row r="84" spans="1:13" x14ac:dyDescent="0.25">
      <c r="A84" t="s">
        <v>97</v>
      </c>
      <c r="B84" s="19">
        <v>2.2800000000000001E-2</v>
      </c>
      <c r="C84" s="19">
        <v>1.8E-3</v>
      </c>
      <c r="D84" s="19">
        <v>9.2999999999999992E-3</v>
      </c>
      <c r="E84" s="19">
        <v>-2.0799999999999999E-2</v>
      </c>
      <c r="M84" s="19"/>
    </row>
    <row r="85" spans="1:13" x14ac:dyDescent="0.25">
      <c r="A85" t="s">
        <v>98</v>
      </c>
      <c r="B85" s="19">
        <v>4.8099999999999997E-2</v>
      </c>
      <c r="C85" s="19">
        <v>-2.46E-2</v>
      </c>
      <c r="D85" s="19">
        <v>-9.7000000000000003E-3</v>
      </c>
      <c r="E85" s="19">
        <v>-4.02E-2</v>
      </c>
      <c r="M85" s="19"/>
    </row>
    <row r="86" spans="1:13" x14ac:dyDescent="0.25">
      <c r="A86" t="s">
        <v>99</v>
      </c>
      <c r="B86" s="19">
        <v>6.3399999999999998E-2</v>
      </c>
      <c r="C86" s="19">
        <v>-4.1000000000000002E-2</v>
      </c>
      <c r="D86" s="19">
        <v>-1.7100000000000001E-2</v>
      </c>
      <c r="E86" s="19">
        <v>-4.5199999999999997E-2</v>
      </c>
      <c r="M86" s="19"/>
    </row>
    <row r="87" spans="1:13" x14ac:dyDescent="0.25">
      <c r="A87" t="s">
        <v>100</v>
      </c>
      <c r="B87" s="19">
        <v>7.5300000000000006E-2</v>
      </c>
      <c r="C87" s="19">
        <v>-5.4100000000000002E-2</v>
      </c>
      <c r="D87" s="19">
        <v>-3.3300000000000003E-2</v>
      </c>
      <c r="E87" s="19">
        <v>-4.0399999999999998E-2</v>
      </c>
      <c r="M87" s="19"/>
    </row>
    <row r="88" spans="1:13" x14ac:dyDescent="0.25">
      <c r="A88" t="s">
        <v>101</v>
      </c>
      <c r="B88" s="19">
        <v>8.0199999999999994E-2</v>
      </c>
      <c r="C88" s="19">
        <v>-5.6800000000000003E-2</v>
      </c>
      <c r="D88" s="19">
        <v>-4.8599999999999997E-2</v>
      </c>
      <c r="E88" s="19">
        <v>-2.9100000000000001E-2</v>
      </c>
      <c r="M88" s="19"/>
    </row>
    <row r="89" spans="1:13" x14ac:dyDescent="0.25">
      <c r="A89" t="s">
        <v>102</v>
      </c>
      <c r="B89" s="19">
        <v>4.2599999999999999E-2</v>
      </c>
      <c r="C89" s="19">
        <v>-1.89E-2</v>
      </c>
      <c r="D89" s="19">
        <v>3.6299999999999999E-2</v>
      </c>
      <c r="E89" s="19">
        <v>-1.1900000000000001E-2</v>
      </c>
      <c r="M89" s="19"/>
    </row>
    <row r="90" spans="1:13" x14ac:dyDescent="0.25">
      <c r="A90" t="s">
        <v>103</v>
      </c>
      <c r="B90" s="19">
        <v>8.8200000000000001E-2</v>
      </c>
      <c r="C90" s="19">
        <v>3.4599999999999999E-2</v>
      </c>
      <c r="D90" s="19">
        <v>-6.9800000000000001E-2</v>
      </c>
      <c r="E90" s="19">
        <v>-4.1399999999999999E-2</v>
      </c>
      <c r="M90" s="19"/>
    </row>
    <row r="91" spans="1:13" x14ac:dyDescent="0.25">
      <c r="A91" t="s">
        <v>104</v>
      </c>
      <c r="B91" s="19">
        <v>5.1200000000000002E-2</v>
      </c>
      <c r="C91" s="19">
        <v>-4.7899999999999998E-2</v>
      </c>
      <c r="D91" s="19">
        <v>1.46E-2</v>
      </c>
      <c r="E91" s="19">
        <v>1.0699999999999999E-2</v>
      </c>
      <c r="M91" s="19"/>
    </row>
    <row r="92" spans="1:13" x14ac:dyDescent="0.25">
      <c r="A92" t="s">
        <v>105</v>
      </c>
      <c r="B92" s="19">
        <v>0.1041</v>
      </c>
      <c r="C92" s="19">
        <v>2.0199999999999999E-2</v>
      </c>
      <c r="D92" s="19">
        <v>0.1</v>
      </c>
      <c r="E92" s="19">
        <v>-2.0299999999999999E-2</v>
      </c>
      <c r="M92" s="19"/>
    </row>
    <row r="93" spans="1:13" x14ac:dyDescent="0.25">
      <c r="A93" t="s">
        <v>106</v>
      </c>
      <c r="B93" s="19">
        <v>7.8E-2</v>
      </c>
      <c r="C93" s="19">
        <v>-7.0900000000000005E-2</v>
      </c>
      <c r="D93" s="19">
        <v>-5.9999999999999995E-4</v>
      </c>
      <c r="E93" s="19">
        <v>3.2599999999999997E-2</v>
      </c>
      <c r="M93" s="19"/>
    </row>
    <row r="94" spans="1:13" x14ac:dyDescent="0.25">
      <c r="A94" t="s">
        <v>107</v>
      </c>
      <c r="B94" s="19">
        <v>6.4199999999999993E-2</v>
      </c>
      <c r="C94" s="19">
        <v>4.4200000000000003E-2</v>
      </c>
      <c r="D94" s="19">
        <v>4.1300000000000003E-2</v>
      </c>
      <c r="E94" s="19">
        <v>-2.1600000000000001E-2</v>
      </c>
      <c r="M94" s="19"/>
    </row>
    <row r="95" spans="1:13" x14ac:dyDescent="0.25">
      <c r="A95" t="s">
        <v>108</v>
      </c>
      <c r="B95" s="19">
        <v>3.0800000000000001E-2</v>
      </c>
      <c r="C95" s="19">
        <v>-2.1100000000000001E-2</v>
      </c>
      <c r="D95" s="19">
        <v>1.1000000000000001E-3</v>
      </c>
      <c r="E95" s="19">
        <v>2.2499999999999999E-2</v>
      </c>
      <c r="M95" s="19"/>
    </row>
    <row r="96" spans="1:13" x14ac:dyDescent="0.25">
      <c r="A96" t="s">
        <v>109</v>
      </c>
      <c r="B96" s="19">
        <v>0.12139999999999999</v>
      </c>
      <c r="C96" s="19">
        <v>4.1000000000000002E-2</v>
      </c>
      <c r="D96" s="19">
        <v>0.1133</v>
      </c>
      <c r="E96" s="19">
        <v>-1.4999999999999999E-2</v>
      </c>
      <c r="M96" s="19"/>
    </row>
    <row r="97" spans="1:13" x14ac:dyDescent="0.25">
      <c r="A97" t="s">
        <v>110</v>
      </c>
      <c r="B97" s="19">
        <v>0.24560000000000001</v>
      </c>
      <c r="C97" s="19">
        <v>0.17949999999999999</v>
      </c>
      <c r="D97" s="19">
        <v>-6.3899999999999998E-2</v>
      </c>
      <c r="E97" s="19">
        <v>-0.155</v>
      </c>
      <c r="M97" s="19"/>
    </row>
    <row r="98" spans="1:13" x14ac:dyDescent="0.25">
      <c r="A98" t="s">
        <v>111</v>
      </c>
      <c r="B98" s="19">
        <v>2.9499999999999998E-2</v>
      </c>
      <c r="C98" s="19">
        <v>-1.2800000000000001E-2</v>
      </c>
      <c r="D98" s="19">
        <v>-2.6200000000000001E-2</v>
      </c>
      <c r="E98" s="19">
        <v>-3.8E-3</v>
      </c>
      <c r="M98" s="19"/>
    </row>
    <row r="99" spans="1:13" x14ac:dyDescent="0.25">
      <c r="A99" t="s">
        <v>112</v>
      </c>
      <c r="B99" s="19">
        <v>3.9E-2</v>
      </c>
      <c r="C99" s="19">
        <v>-2.8999999999999998E-3</v>
      </c>
      <c r="D99" s="19">
        <v>-2.46E-2</v>
      </c>
      <c r="E99" s="19">
        <v>-3.0200000000000001E-2</v>
      </c>
      <c r="M99" s="19"/>
    </row>
    <row r="100" spans="1:13" x14ac:dyDescent="0.25">
      <c r="A100" t="s">
        <v>113</v>
      </c>
      <c r="B100" s="19">
        <v>4.8399999999999999E-2</v>
      </c>
      <c r="C100" s="19">
        <v>-6.3E-3</v>
      </c>
      <c r="D100" s="19">
        <v>-2.3800000000000002E-2</v>
      </c>
      <c r="E100" s="19">
        <v>-4.1700000000000001E-2</v>
      </c>
      <c r="M100" s="19"/>
    </row>
    <row r="101" spans="1:13" x14ac:dyDescent="0.25">
      <c r="A101" t="s">
        <v>114</v>
      </c>
      <c r="B101" s="19">
        <v>3.9E-2</v>
      </c>
      <c r="C101" s="19">
        <v>-3.1099999999999999E-2</v>
      </c>
      <c r="D101" s="19">
        <v>5.0000000000000001E-4</v>
      </c>
      <c r="E101" s="19">
        <v>-2.35E-2</v>
      </c>
      <c r="M101" s="19"/>
    </row>
    <row r="102" spans="1:13" x14ac:dyDescent="0.25">
      <c r="A102" t="s">
        <v>115</v>
      </c>
      <c r="B102" s="19">
        <v>6.9000000000000006E-2</v>
      </c>
      <c r="C102" s="19">
        <v>2.3E-3</v>
      </c>
      <c r="D102" s="19">
        <v>6.1499999999999999E-2</v>
      </c>
      <c r="E102" s="19">
        <v>-3.1E-2</v>
      </c>
      <c r="M102" s="19"/>
    </row>
    <row r="103" spans="1:13" x14ac:dyDescent="0.25">
      <c r="A103" t="s">
        <v>116</v>
      </c>
      <c r="B103" s="19">
        <v>8.6599999999999996E-2</v>
      </c>
      <c r="C103" s="19">
        <v>-7.2599999999999998E-2</v>
      </c>
      <c r="D103" s="19">
        <v>1.5299999999999999E-2</v>
      </c>
      <c r="E103" s="19">
        <v>4.4600000000000001E-2</v>
      </c>
      <c r="M103" s="19"/>
    </row>
    <row r="104" spans="1:13" x14ac:dyDescent="0.25">
      <c r="A104" t="s">
        <v>118</v>
      </c>
      <c r="B104" s="19">
        <v>8.7599999999999997E-2</v>
      </c>
      <c r="C104" s="19">
        <v>-5.4699999999999999E-2</v>
      </c>
      <c r="D104" s="19">
        <v>-5.62E-2</v>
      </c>
      <c r="E104" s="19">
        <v>3.9E-2</v>
      </c>
      <c r="M104" s="19"/>
    </row>
    <row r="105" spans="1:13" x14ac:dyDescent="0.25">
      <c r="A105" t="s">
        <v>120</v>
      </c>
      <c r="B105" s="19">
        <v>4.87E-2</v>
      </c>
      <c r="C105" s="19">
        <v>4.6899999999999997E-2</v>
      </c>
      <c r="D105" s="19">
        <v>1.1900000000000001E-2</v>
      </c>
      <c r="E105" s="19">
        <v>5.7000000000000002E-3</v>
      </c>
      <c r="M105" s="19"/>
    </row>
    <row r="106" spans="1:13" x14ac:dyDescent="0.25">
      <c r="A106" t="s">
        <v>121</v>
      </c>
      <c r="B106" s="19">
        <v>2.12E-2</v>
      </c>
      <c r="C106" s="19">
        <v>-1.3100000000000001E-2</v>
      </c>
      <c r="D106" s="19">
        <v>-1.09E-2</v>
      </c>
      <c r="E106" s="19">
        <v>-1.26E-2</v>
      </c>
      <c r="M106" s="19"/>
    </row>
    <row r="107" spans="1:13" x14ac:dyDescent="0.25">
      <c r="A107" t="s">
        <v>122</v>
      </c>
      <c r="B107" s="19">
        <v>8.3400000000000002E-2</v>
      </c>
      <c r="C107" s="19">
        <v>-1.4E-3</v>
      </c>
      <c r="D107" s="19">
        <v>-8.1699999999999995E-2</v>
      </c>
      <c r="E107" s="19">
        <v>1.72E-2</v>
      </c>
      <c r="M107" s="19"/>
    </row>
    <row r="108" spans="1:13" x14ac:dyDescent="0.25">
      <c r="A108" t="s">
        <v>124</v>
      </c>
      <c r="B108" s="19">
        <v>0.17799999999999999</v>
      </c>
      <c r="C108" s="19">
        <v>-0.15110000000000001</v>
      </c>
      <c r="D108" s="19">
        <v>1.1900000000000001E-2</v>
      </c>
      <c r="E108" s="19">
        <v>9.3299999999999994E-2</v>
      </c>
      <c r="M108" s="19"/>
    </row>
    <row r="109" spans="1:13" x14ac:dyDescent="0.25">
      <c r="A109" t="s">
        <v>125</v>
      </c>
      <c r="B109" s="19">
        <v>2.23E-2</v>
      </c>
      <c r="C109" s="19">
        <v>-1.0699999999999999E-2</v>
      </c>
      <c r="D109" s="19">
        <v>-1.7899999999999999E-2</v>
      </c>
      <c r="E109" s="19">
        <v>8.0000000000000002E-3</v>
      </c>
      <c r="M109" s="19"/>
    </row>
    <row r="110" spans="1:13" x14ac:dyDescent="0.25">
      <c r="A110" t="s">
        <v>126</v>
      </c>
      <c r="B110" s="19">
        <v>0.12230000000000001</v>
      </c>
      <c r="C110" s="19">
        <v>-0.1101</v>
      </c>
      <c r="D110" s="19">
        <v>1.1999999999999999E-3</v>
      </c>
      <c r="E110" s="19">
        <v>5.3199999999999997E-2</v>
      </c>
      <c r="M110" s="19"/>
    </row>
    <row r="111" spans="1:13" x14ac:dyDescent="0.25">
      <c r="A111" t="s">
        <v>127</v>
      </c>
      <c r="B111" s="19">
        <v>0.1086</v>
      </c>
      <c r="C111" s="19">
        <v>-6.7000000000000002E-3</v>
      </c>
      <c r="D111" s="19">
        <v>-6.7100000000000007E-2</v>
      </c>
      <c r="E111" s="19">
        <v>-8.5099999999999995E-2</v>
      </c>
      <c r="M111" s="19"/>
    </row>
    <row r="112" spans="1:13" x14ac:dyDescent="0.25">
      <c r="A112" t="s">
        <v>128</v>
      </c>
      <c r="B112" s="19">
        <v>7.2300000000000003E-2</v>
      </c>
      <c r="C112" s="19">
        <v>-1.2E-2</v>
      </c>
      <c r="D112" s="19">
        <v>-6.93E-2</v>
      </c>
      <c r="E112" s="19">
        <v>-1.66E-2</v>
      </c>
      <c r="M112" s="19"/>
    </row>
    <row r="113" spans="1:13" x14ac:dyDescent="0.25">
      <c r="A113" t="s">
        <v>129</v>
      </c>
      <c r="B113" s="19">
        <v>6.6199999999999995E-2</v>
      </c>
      <c r="C113" s="19">
        <v>-7.3000000000000001E-3</v>
      </c>
      <c r="D113" s="19">
        <v>-6.4600000000000005E-2</v>
      </c>
      <c r="E113" s="19">
        <v>-1.2699999999999999E-2</v>
      </c>
      <c r="M113" s="19"/>
    </row>
    <row r="114" spans="1:13" x14ac:dyDescent="0.25">
      <c r="A114" t="s">
        <v>130</v>
      </c>
      <c r="B114" s="19">
        <v>7.6200000000000004E-2</v>
      </c>
      <c r="C114" s="19">
        <v>-3.0700000000000002E-2</v>
      </c>
      <c r="D114" s="19">
        <v>-5.9200000000000003E-2</v>
      </c>
      <c r="E114" s="19">
        <v>-3.6999999999999998E-2</v>
      </c>
      <c r="M114" s="19"/>
    </row>
    <row r="115" spans="1:13" x14ac:dyDescent="0.25">
      <c r="A115" t="s">
        <v>131</v>
      </c>
      <c r="B115" s="19">
        <v>0.1159</v>
      </c>
      <c r="C115" s="19">
        <v>-6.1600000000000002E-2</v>
      </c>
      <c r="D115" s="19">
        <v>4.7800000000000002E-2</v>
      </c>
      <c r="E115" s="19">
        <v>8.5699999999999998E-2</v>
      </c>
      <c r="M115" s="19"/>
    </row>
    <row r="116" spans="1:13" x14ac:dyDescent="0.25">
      <c r="A116" t="s">
        <v>132</v>
      </c>
      <c r="B116" s="19">
        <v>7.4200000000000002E-2</v>
      </c>
      <c r="C116" s="19">
        <v>-2.1600000000000001E-2</v>
      </c>
      <c r="D116" s="19">
        <v>-6.3399999999999998E-2</v>
      </c>
      <c r="E116" s="19">
        <v>-3.1899999999999998E-2</v>
      </c>
      <c r="M116" s="19"/>
    </row>
    <row r="117" spans="1:13" x14ac:dyDescent="0.25">
      <c r="A117" t="s">
        <v>133</v>
      </c>
      <c r="B117" s="19">
        <v>3.73E-2</v>
      </c>
      <c r="C117" s="19">
        <v>-1.67E-2</v>
      </c>
      <c r="D117" s="19">
        <v>2.8299999999999999E-2</v>
      </c>
      <c r="E117" s="19">
        <v>-1.7600000000000001E-2</v>
      </c>
      <c r="M117" s="19"/>
    </row>
    <row r="118" spans="1:13" x14ac:dyDescent="0.25">
      <c r="A118" t="s">
        <v>134</v>
      </c>
      <c r="B118" s="19">
        <v>1.2500000000000001E-2</v>
      </c>
      <c r="C118" s="19">
        <v>-1.0800000000000001E-2</v>
      </c>
      <c r="D118" s="19">
        <v>2.5999999999999999E-3</v>
      </c>
      <c r="E118" s="19">
        <v>5.8999999999999999E-3</v>
      </c>
      <c r="M118" s="19"/>
    </row>
    <row r="119" spans="1:13" x14ac:dyDescent="0.25">
      <c r="A119" t="s">
        <v>135</v>
      </c>
      <c r="B119" s="19">
        <v>3.0200000000000001E-2</v>
      </c>
      <c r="C119" s="19">
        <v>-2.7300000000000001E-2</v>
      </c>
      <c r="D119" s="19">
        <v>-6.1000000000000004E-3</v>
      </c>
      <c r="E119" s="19">
        <v>1.1299999999999999E-2</v>
      </c>
      <c r="M119" s="19"/>
    </row>
    <row r="120" spans="1:13" x14ac:dyDescent="0.25">
      <c r="A120" t="s">
        <v>136</v>
      </c>
      <c r="B120" s="19">
        <v>1.6500000000000001E-2</v>
      </c>
      <c r="C120" s="19">
        <v>1.37E-2</v>
      </c>
      <c r="D120" s="19">
        <v>-2E-3</v>
      </c>
      <c r="E120" s="19">
        <v>-8.9999999999999993E-3</v>
      </c>
      <c r="M120" s="19"/>
    </row>
    <row r="121" spans="1:13" x14ac:dyDescent="0.25">
      <c r="A121" t="s">
        <v>137</v>
      </c>
      <c r="B121" s="19">
        <v>8.6199999999999999E-2</v>
      </c>
      <c r="C121" s="19">
        <v>-6.2600000000000003E-2</v>
      </c>
      <c r="D121" s="19">
        <v>5.0700000000000002E-2</v>
      </c>
      <c r="E121" s="19">
        <v>-3.0599999999999999E-2</v>
      </c>
      <c r="M121" s="19"/>
    </row>
    <row r="122" spans="1:13" x14ac:dyDescent="0.25">
      <c r="M122" s="19"/>
    </row>
    <row r="123" spans="1:13" x14ac:dyDescent="0.25">
      <c r="M123" s="19"/>
    </row>
    <row r="124" spans="1:13" x14ac:dyDescent="0.25">
      <c r="M124" s="19"/>
    </row>
    <row r="125" spans="1:13" x14ac:dyDescent="0.25">
      <c r="M125" s="19"/>
    </row>
    <row r="126" spans="1:13" x14ac:dyDescent="0.25">
      <c r="H126" s="19"/>
      <c r="I126" s="19"/>
      <c r="J126" s="19"/>
      <c r="K126" s="19"/>
    </row>
    <row r="127" spans="1:13" x14ac:dyDescent="0.25">
      <c r="H127" s="19"/>
      <c r="I127" s="19"/>
      <c r="J127" s="19"/>
      <c r="K127" s="19"/>
    </row>
    <row r="128" spans="1:13" x14ac:dyDescent="0.25">
      <c r="H128" s="19"/>
      <c r="I128" s="19"/>
      <c r="J128" s="19"/>
      <c r="K128" s="19"/>
    </row>
    <row r="129" spans="8:11" x14ac:dyDescent="0.25">
      <c r="H129" s="19"/>
      <c r="I129" s="19"/>
      <c r="J129" s="19"/>
      <c r="K129" s="19"/>
    </row>
    <row r="130" spans="8:11" x14ac:dyDescent="0.25">
      <c r="H130" s="19"/>
      <c r="I130" s="19"/>
      <c r="J130" s="19"/>
      <c r="K130" s="19"/>
    </row>
    <row r="131" spans="8:11" x14ac:dyDescent="0.25">
      <c r="H131" s="19"/>
      <c r="I131" s="19"/>
      <c r="J131" s="19"/>
      <c r="K131" s="19"/>
    </row>
    <row r="132" spans="8:11" x14ac:dyDescent="0.25">
      <c r="H132" s="19"/>
      <c r="I132" s="19"/>
      <c r="J132" s="19"/>
      <c r="K132" s="19"/>
    </row>
    <row r="133" spans="8:11" x14ac:dyDescent="0.25">
      <c r="H133" s="19"/>
      <c r="I133" s="19"/>
      <c r="J133" s="19"/>
      <c r="K133" s="19"/>
    </row>
    <row r="134" spans="8:11" x14ac:dyDescent="0.25">
      <c r="H134" s="19"/>
      <c r="I134" s="19"/>
      <c r="J134" s="19"/>
      <c r="K134" s="19"/>
    </row>
    <row r="135" spans="8:11" x14ac:dyDescent="0.25">
      <c r="H135" s="19"/>
      <c r="I135" s="19"/>
      <c r="J135" s="19"/>
      <c r="K135" s="19"/>
    </row>
  </sheetData>
  <mergeCells count="1">
    <mergeCell ref="I2:L2"/>
  </mergeCells>
  <pageMargins left="0.7" right="0.7" top="0.78740157499999996" bottom="0.78740157499999996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221875-52F8-4CF7-B84A-E0B1955B0910}">
  <dimension ref="A1:L134"/>
  <sheetViews>
    <sheetView workbookViewId="0">
      <selection activeCell="I1" sqref="I1:L1"/>
    </sheetView>
  </sheetViews>
  <sheetFormatPr defaultRowHeight="15" x14ac:dyDescent="0.25"/>
  <cols>
    <col min="1" max="1" width="6.5703125" bestFit="1" customWidth="1"/>
    <col min="2" max="2" width="11.5703125" bestFit="1" customWidth="1"/>
    <col min="3" max="5" width="8.7109375" bestFit="1" customWidth="1"/>
    <col min="8" max="8" width="30.140625" customWidth="1"/>
    <col min="9" max="9" width="14.140625" customWidth="1"/>
    <col min="10" max="10" width="11" customWidth="1"/>
    <col min="11" max="11" width="10.140625" customWidth="1"/>
  </cols>
  <sheetData>
    <row r="1" spans="1:12" ht="15.75" thickBot="1" x14ac:dyDescent="0.3">
      <c r="A1" s="5" t="s">
        <v>3</v>
      </c>
      <c r="B1" s="5" t="s">
        <v>138</v>
      </c>
      <c r="C1" s="5" t="s">
        <v>139</v>
      </c>
      <c r="D1" s="5" t="s">
        <v>140</v>
      </c>
      <c r="E1" s="5" t="s">
        <v>141</v>
      </c>
      <c r="H1" s="14" t="s">
        <v>146</v>
      </c>
      <c r="I1" s="7" t="s">
        <v>253</v>
      </c>
      <c r="J1" s="8" t="s">
        <v>0</v>
      </c>
      <c r="K1" s="8" t="s">
        <v>1</v>
      </c>
      <c r="L1" s="9" t="s">
        <v>2</v>
      </c>
    </row>
    <row r="2" spans="1:12" x14ac:dyDescent="0.25">
      <c r="A2" t="s">
        <v>5</v>
      </c>
      <c r="B2" s="19">
        <v>1.5800000000000002E-2</v>
      </c>
      <c r="C2" s="19">
        <v>-6.0000000000000001E-3</v>
      </c>
      <c r="D2" s="19">
        <v>1.46E-2</v>
      </c>
      <c r="E2" s="19">
        <v>-1.1000000000000001E-3</v>
      </c>
      <c r="H2" s="10" t="s">
        <v>144</v>
      </c>
      <c r="I2" s="42">
        <f>COUNT(B2:B190)</f>
        <v>120</v>
      </c>
      <c r="J2" s="43"/>
      <c r="K2" s="43"/>
      <c r="L2" s="44"/>
    </row>
    <row r="3" spans="1:12" x14ac:dyDescent="0.25">
      <c r="A3" t="s">
        <v>7</v>
      </c>
      <c r="B3" s="19">
        <v>2.5600000000000001E-2</v>
      </c>
      <c r="C3" s="19">
        <v>-1.04E-2</v>
      </c>
      <c r="D3" s="19">
        <v>-1.06E-2</v>
      </c>
      <c r="E3" s="19">
        <v>2.0799999999999999E-2</v>
      </c>
      <c r="H3" s="11" t="s">
        <v>254</v>
      </c>
      <c r="I3" s="25"/>
      <c r="J3" s="26">
        <f>MIN(C2:C190)</f>
        <v>-0.1434</v>
      </c>
      <c r="K3" s="26">
        <f>MIN(D2:D190)</f>
        <v>-9.98E-2</v>
      </c>
      <c r="L3" s="27">
        <f>MIN(E2:E190)</f>
        <v>-0.17269999999999999</v>
      </c>
    </row>
    <row r="4" spans="1:12" x14ac:dyDescent="0.25">
      <c r="A4" t="s">
        <v>9</v>
      </c>
      <c r="B4" s="19">
        <v>1.49E-2</v>
      </c>
      <c r="C4" s="19">
        <v>0</v>
      </c>
      <c r="D4" s="19">
        <v>1.49E-2</v>
      </c>
      <c r="E4" s="19">
        <v>1.2999999999999999E-3</v>
      </c>
      <c r="H4" s="11" t="s">
        <v>255</v>
      </c>
      <c r="I4" s="25">
        <f>MAX(B2:B190)</f>
        <v>0.26550000000000001</v>
      </c>
      <c r="J4" s="26">
        <f>MAX(C2:C190)</f>
        <v>0.2014</v>
      </c>
      <c r="K4" s="26">
        <f>MAX(D2:D190)</f>
        <v>0.20619999999999999</v>
      </c>
      <c r="L4" s="27">
        <f>MAX(E2:E190)</f>
        <v>0.1046</v>
      </c>
    </row>
    <row r="5" spans="1:12" x14ac:dyDescent="0.25">
      <c r="A5" t="s">
        <v>10</v>
      </c>
      <c r="B5" s="19">
        <v>3.4200000000000001E-2</v>
      </c>
      <c r="C5" s="19">
        <v>-5.4000000000000003E-3</v>
      </c>
      <c r="D5" s="19">
        <v>2.93E-2</v>
      </c>
      <c r="E5" s="19">
        <v>-1.6799999999999999E-2</v>
      </c>
      <c r="H5" s="11" t="s">
        <v>256</v>
      </c>
      <c r="I5" s="25"/>
      <c r="J5" s="26" cm="1">
        <f t="array" ref="J5">MAX(ABS(C2:C190))</f>
        <v>0.2014</v>
      </c>
      <c r="K5" s="26" cm="1">
        <f t="array" ref="K5">MAX(ABS(D2:D190))</f>
        <v>0.20619999999999999</v>
      </c>
      <c r="L5" s="27" cm="1">
        <f t="array" ref="L5">MAX(ABS(E2:E190))</f>
        <v>0.17269999999999999</v>
      </c>
    </row>
    <row r="6" spans="1:12" x14ac:dyDescent="0.25">
      <c r="A6" t="s">
        <v>11</v>
      </c>
      <c r="B6" s="19">
        <v>9.2799999999999994E-2</v>
      </c>
      <c r="C6" s="19">
        <v>2.0199999999999999E-2</v>
      </c>
      <c r="D6" s="19">
        <v>0.09</v>
      </c>
      <c r="E6" s="19">
        <v>-0.01</v>
      </c>
      <c r="H6" s="11" t="s">
        <v>257</v>
      </c>
      <c r="I6" s="25" cm="1">
        <f t="array" ref="I6">AVERAGE(ABS(B2:B190))</f>
        <v>4.8438624338624336E-2</v>
      </c>
      <c r="J6" s="26" cm="1">
        <f t="array" ref="J6">AVERAGE(ABS(C2:C190))</f>
        <v>2.6959259259259256E-2</v>
      </c>
      <c r="K6" s="26" cm="1">
        <f t="array" ref="K6">AVERAGE(ABS(D2:D190))</f>
        <v>2.5888888888888892E-2</v>
      </c>
      <c r="L6" s="27" cm="1">
        <f t="array" ref="L6">AVERAGE(ABS(E2:E190))</f>
        <v>2.2055555555555554E-2</v>
      </c>
    </row>
    <row r="7" spans="1:12" x14ac:dyDescent="0.25">
      <c r="A7" t="s">
        <v>12</v>
      </c>
      <c r="B7" s="19">
        <v>0.11169999999999999</v>
      </c>
      <c r="C7" s="19">
        <v>7.2599999999999998E-2</v>
      </c>
      <c r="D7" s="19">
        <v>-7.3200000000000001E-2</v>
      </c>
      <c r="E7" s="19">
        <v>-4.2900000000000001E-2</v>
      </c>
      <c r="H7" s="11" t="s">
        <v>258</v>
      </c>
      <c r="I7" s="25" cm="1">
        <f t="array" ref="I7">MEDIAN(ABS(B2:B190))</f>
        <v>2.86E-2</v>
      </c>
      <c r="J7" s="26" cm="1">
        <f t="array" ref="J7">MEDIAN(ABS(C2:C190))</f>
        <v>8.3000000000000001E-3</v>
      </c>
      <c r="K7" s="26" cm="1">
        <f t="array" ref="K7">MEDIAN(ABS(D2:D190))</f>
        <v>1.06E-2</v>
      </c>
      <c r="L7" s="27" cm="1">
        <f t="array" ref="L7">MEDIAN(ABS(E2:E190))</f>
        <v>8.9999999999999993E-3</v>
      </c>
    </row>
    <row r="8" spans="1:12" ht="15.75" thickBot="1" x14ac:dyDescent="0.3">
      <c r="A8" t="s">
        <v>14</v>
      </c>
      <c r="B8" s="19">
        <v>0.1394</v>
      </c>
      <c r="C8" s="19">
        <v>8.4400000000000003E-2</v>
      </c>
      <c r="D8" s="19">
        <v>8.1299999999999997E-2</v>
      </c>
      <c r="E8" s="19">
        <v>-7.5499999999999998E-2</v>
      </c>
      <c r="H8" s="12" t="s">
        <v>259</v>
      </c>
      <c r="I8" s="28">
        <f>SQRT(SUMSQ(B2:B190)/COUNT(B2:B190))</f>
        <v>9.4152945165477064E-2</v>
      </c>
      <c r="J8" s="29">
        <f>SQRT(SUMSQ(C2:C190)/COUNT(C2:C190))</f>
        <v>5.8599301048163813E-2</v>
      </c>
      <c r="K8" s="29">
        <f>SQRT(SUMSQ(D2:D190)/COUNT(D2:D190))</f>
        <v>5.6533929340411723E-2</v>
      </c>
      <c r="L8" s="30">
        <f>SQRT(SUMSQ(E2:E190)/COUNT(E2:E190))</f>
        <v>4.7284795829808407E-2</v>
      </c>
    </row>
    <row r="9" spans="1:12" x14ac:dyDescent="0.25">
      <c r="A9" t="s">
        <v>15</v>
      </c>
      <c r="B9" s="19">
        <v>0.14449999999999999</v>
      </c>
      <c r="C9" s="19">
        <v>9.6500000000000002E-2</v>
      </c>
      <c r="D9" s="19">
        <v>6.2799999999999995E-2</v>
      </c>
      <c r="E9" s="19">
        <v>-8.7300000000000003E-2</v>
      </c>
    </row>
    <row r="10" spans="1:12" x14ac:dyDescent="0.25">
      <c r="A10" t="s">
        <v>18</v>
      </c>
      <c r="B10" s="19">
        <v>1.6799999999999999E-2</v>
      </c>
      <c r="C10" s="19">
        <v>-3.7000000000000002E-3</v>
      </c>
      <c r="D10" s="19">
        <v>-5.0000000000000001E-3</v>
      </c>
      <c r="E10" s="19">
        <v>-1.5599999999999999E-2</v>
      </c>
    </row>
    <row r="11" spans="1:12" x14ac:dyDescent="0.25">
      <c r="A11" t="s">
        <v>19</v>
      </c>
      <c r="B11" s="19">
        <v>9.4600000000000004E-2</v>
      </c>
      <c r="C11" s="19">
        <v>4.8999999999999998E-3</v>
      </c>
      <c r="D11" s="19">
        <v>-8.5300000000000001E-2</v>
      </c>
      <c r="E11" s="19">
        <v>-4.07E-2</v>
      </c>
    </row>
    <row r="12" spans="1:12" x14ac:dyDescent="0.25">
      <c r="A12" t="s">
        <v>21</v>
      </c>
      <c r="B12" s="19">
        <v>7.9000000000000008E-3</v>
      </c>
      <c r="C12" s="19">
        <v>1.1999999999999999E-3</v>
      </c>
      <c r="D12" s="19">
        <v>-7.7000000000000002E-3</v>
      </c>
      <c r="E12" s="19">
        <v>-8.0000000000000004E-4</v>
      </c>
    </row>
    <row r="13" spans="1:12" x14ac:dyDescent="0.25">
      <c r="A13" t="s">
        <v>22</v>
      </c>
      <c r="B13" s="19">
        <v>0.1222</v>
      </c>
      <c r="C13" s="19">
        <v>9.9299999999999999E-2</v>
      </c>
      <c r="D13" s="19">
        <v>-4.1700000000000001E-2</v>
      </c>
      <c r="E13" s="19">
        <v>-5.7799999999999997E-2</v>
      </c>
    </row>
    <row r="14" spans="1:12" x14ac:dyDescent="0.25">
      <c r="A14" t="s">
        <v>23</v>
      </c>
      <c r="B14" s="19">
        <v>0.1197</v>
      </c>
      <c r="C14" s="19">
        <v>0.10100000000000001</v>
      </c>
      <c r="D14" s="19">
        <v>3.3E-3</v>
      </c>
      <c r="E14" s="19">
        <v>-6.4199999999999993E-2</v>
      </c>
    </row>
    <row r="15" spans="1:12" x14ac:dyDescent="0.25">
      <c r="A15" t="s">
        <v>26</v>
      </c>
      <c r="B15" s="19">
        <v>3.1399999999999997E-2</v>
      </c>
      <c r="C15" s="19">
        <v>-2.4199999999999999E-2</v>
      </c>
      <c r="D15" s="19">
        <v>1.3299999999999999E-2</v>
      </c>
      <c r="E15" s="19">
        <v>1.49E-2</v>
      </c>
    </row>
    <row r="16" spans="1:12" x14ac:dyDescent="0.25">
      <c r="A16" t="s">
        <v>27</v>
      </c>
      <c r="B16" s="19">
        <v>1.4500000000000001E-2</v>
      </c>
      <c r="C16" s="19">
        <v>8.5000000000000006E-3</v>
      </c>
      <c r="D16" s="19">
        <v>-1.17E-2</v>
      </c>
      <c r="E16" s="19">
        <v>6.9999999999999999E-4</v>
      </c>
    </row>
    <row r="17" spans="1:5" x14ac:dyDescent="0.25">
      <c r="A17" t="s">
        <v>28</v>
      </c>
      <c r="B17" s="19">
        <v>0.16969999999999999</v>
      </c>
      <c r="C17" s="19">
        <v>-0.10390000000000001</v>
      </c>
      <c r="D17" s="19">
        <v>-9.2100000000000001E-2</v>
      </c>
      <c r="E17" s="19">
        <v>9.7600000000000006E-2</v>
      </c>
    </row>
    <row r="18" spans="1:5" x14ac:dyDescent="0.25">
      <c r="A18" t="s">
        <v>29</v>
      </c>
      <c r="B18" s="19">
        <v>6.0199999999999997E-2</v>
      </c>
      <c r="C18" s="19">
        <v>-1.5E-3</v>
      </c>
      <c r="D18" s="19">
        <v>5.5399999999999998E-2</v>
      </c>
      <c r="E18" s="19">
        <v>2.3400000000000001E-2</v>
      </c>
    </row>
    <row r="19" spans="1:5" x14ac:dyDescent="0.25">
      <c r="A19" t="s">
        <v>31</v>
      </c>
      <c r="B19" s="19">
        <v>2.0500000000000001E-2</v>
      </c>
      <c r="C19" s="19">
        <v>2.9999999999999997E-4</v>
      </c>
      <c r="D19" s="19">
        <v>1.1999999999999999E-3</v>
      </c>
      <c r="E19" s="19">
        <v>-2.0500000000000001E-2</v>
      </c>
    </row>
    <row r="20" spans="1:5" x14ac:dyDescent="0.25">
      <c r="A20" t="s">
        <v>150</v>
      </c>
      <c r="B20" s="19">
        <v>1.6299999999999999E-2</v>
      </c>
      <c r="C20" s="19">
        <v>1.2999999999999999E-2</v>
      </c>
      <c r="D20" s="19">
        <v>-6.7999999999999996E-3</v>
      </c>
      <c r="E20" s="19">
        <v>7.1000000000000004E-3</v>
      </c>
    </row>
    <row r="21" spans="1:5" x14ac:dyDescent="0.25">
      <c r="A21" t="s">
        <v>32</v>
      </c>
      <c r="B21" s="19">
        <v>5.96E-2</v>
      </c>
      <c r="C21" s="19">
        <v>-2.06E-2</v>
      </c>
      <c r="D21" s="19">
        <v>-1.17E-2</v>
      </c>
      <c r="E21" s="19">
        <v>5.4699999999999999E-2</v>
      </c>
    </row>
    <row r="22" spans="1:5" x14ac:dyDescent="0.25">
      <c r="A22" t="s">
        <v>33</v>
      </c>
      <c r="B22" s="19">
        <v>7.51E-2</v>
      </c>
      <c r="C22" s="19">
        <v>-3.8600000000000002E-2</v>
      </c>
      <c r="D22" s="19">
        <v>-1.7299999999999999E-2</v>
      </c>
      <c r="E22" s="19">
        <v>6.2100000000000002E-2</v>
      </c>
    </row>
    <row r="23" spans="1:5" x14ac:dyDescent="0.25">
      <c r="A23" t="s">
        <v>34</v>
      </c>
      <c r="B23" s="19">
        <v>4.24E-2</v>
      </c>
      <c r="C23" s="19">
        <v>-1.44E-2</v>
      </c>
      <c r="D23" s="19">
        <v>1.8100000000000002E-2</v>
      </c>
      <c r="E23" s="19">
        <v>3.56E-2</v>
      </c>
    </row>
    <row r="24" spans="1:5" x14ac:dyDescent="0.25">
      <c r="A24" t="s">
        <v>35</v>
      </c>
      <c r="B24" s="19">
        <v>2.92E-2</v>
      </c>
      <c r="C24" s="19">
        <v>-1.2200000000000001E-2</v>
      </c>
      <c r="D24" s="19">
        <v>-8.0000000000000002E-3</v>
      </c>
      <c r="E24" s="19">
        <v>-2.5399999999999999E-2</v>
      </c>
    </row>
    <row r="25" spans="1:5" x14ac:dyDescent="0.25">
      <c r="A25" t="s">
        <v>155</v>
      </c>
      <c r="B25" s="19">
        <v>2.8899999999999999E-2</v>
      </c>
      <c r="C25" s="19">
        <v>-1.21E-2</v>
      </c>
      <c r="D25" s="19">
        <v>2.4400000000000002E-2</v>
      </c>
      <c r="E25" s="19">
        <v>9.7000000000000003E-3</v>
      </c>
    </row>
    <row r="26" spans="1:5" x14ac:dyDescent="0.25">
      <c r="A26" t="s">
        <v>36</v>
      </c>
      <c r="B26" s="19">
        <v>7.1800000000000003E-2</v>
      </c>
      <c r="C26" s="19">
        <v>5.9299999999999999E-2</v>
      </c>
      <c r="D26" s="19">
        <v>-2.52E-2</v>
      </c>
      <c r="E26" s="19">
        <v>-3.1600000000000003E-2</v>
      </c>
    </row>
    <row r="27" spans="1:5" x14ac:dyDescent="0.25">
      <c r="A27" t="s">
        <v>37</v>
      </c>
      <c r="B27" s="19">
        <v>0.10290000000000001</v>
      </c>
      <c r="C27" s="19">
        <v>7.4200000000000002E-2</v>
      </c>
      <c r="D27" s="19">
        <v>-3.2399999999999998E-2</v>
      </c>
      <c r="E27" s="19">
        <v>-6.3399999999999998E-2</v>
      </c>
    </row>
    <row r="28" spans="1:5" x14ac:dyDescent="0.25">
      <c r="A28" t="s">
        <v>38</v>
      </c>
      <c r="B28" s="19">
        <v>0.1013</v>
      </c>
      <c r="C28" s="19">
        <v>7.4800000000000005E-2</v>
      </c>
      <c r="D28" s="19">
        <v>-3.5400000000000001E-2</v>
      </c>
      <c r="E28" s="19">
        <v>-5.8400000000000001E-2</v>
      </c>
    </row>
    <row r="29" spans="1:5" x14ac:dyDescent="0.25">
      <c r="A29" t="s">
        <v>164</v>
      </c>
      <c r="B29" s="19">
        <v>5.2299999999999999E-2</v>
      </c>
      <c r="C29" s="19">
        <v>-2.0799999999999999E-2</v>
      </c>
      <c r="D29" s="19">
        <v>-2.0999999999999999E-3</v>
      </c>
      <c r="E29" s="19">
        <v>4.7899999999999998E-2</v>
      </c>
    </row>
    <row r="30" spans="1:5" x14ac:dyDescent="0.25">
      <c r="A30" t="s">
        <v>39</v>
      </c>
      <c r="B30" s="19">
        <v>5.0999999999999997E-2</v>
      </c>
      <c r="C30" s="19">
        <v>-2.3599999999999999E-2</v>
      </c>
      <c r="D30" s="19">
        <v>-2.0299999999999999E-2</v>
      </c>
      <c r="E30" s="19">
        <v>4.0399999999999998E-2</v>
      </c>
    </row>
    <row r="31" spans="1:5" x14ac:dyDescent="0.25">
      <c r="A31" t="s">
        <v>40</v>
      </c>
      <c r="B31" s="19">
        <v>6.2899999999999998E-2</v>
      </c>
      <c r="C31" s="19">
        <v>-4.2799999999999998E-2</v>
      </c>
      <c r="D31" s="19">
        <v>-5.0000000000000001E-4</v>
      </c>
      <c r="E31" s="19">
        <v>4.6100000000000002E-2</v>
      </c>
    </row>
    <row r="32" spans="1:5" x14ac:dyDescent="0.25">
      <c r="A32" t="s">
        <v>165</v>
      </c>
      <c r="B32" s="19">
        <v>4.65E-2</v>
      </c>
      <c r="C32" s="19">
        <v>-2.1100000000000001E-2</v>
      </c>
      <c r="D32" s="19">
        <v>-1.8599999999999998E-2</v>
      </c>
      <c r="E32" s="19">
        <v>3.6999999999999998E-2</v>
      </c>
    </row>
    <row r="33" spans="1:5" x14ac:dyDescent="0.25">
      <c r="A33" t="s">
        <v>41</v>
      </c>
      <c r="B33" s="19">
        <v>4.9799999999999997E-2</v>
      </c>
      <c r="C33" s="19">
        <v>-2.5100000000000001E-2</v>
      </c>
      <c r="D33" s="19">
        <v>-1.9099999999999999E-2</v>
      </c>
      <c r="E33" s="19">
        <v>3.85E-2</v>
      </c>
    </row>
    <row r="34" spans="1:5" x14ac:dyDescent="0.25">
      <c r="A34" t="s">
        <v>42</v>
      </c>
      <c r="B34" s="19">
        <v>7.0699999999999999E-2</v>
      </c>
      <c r="C34" s="19">
        <v>-5.3900000000000003E-2</v>
      </c>
      <c r="D34" s="19">
        <v>2.81E-2</v>
      </c>
      <c r="E34" s="19">
        <v>3.6200000000000003E-2</v>
      </c>
    </row>
    <row r="35" spans="1:5" x14ac:dyDescent="0.25">
      <c r="A35" t="s">
        <v>43</v>
      </c>
      <c r="B35" s="19">
        <v>8.77E-2</v>
      </c>
      <c r="C35" s="19">
        <v>1.15E-2</v>
      </c>
      <c r="D35" s="19">
        <v>-8.2799999999999999E-2</v>
      </c>
      <c r="E35" s="19">
        <v>2.63E-2</v>
      </c>
    </row>
    <row r="36" spans="1:5" x14ac:dyDescent="0.25">
      <c r="A36" t="s">
        <v>44</v>
      </c>
      <c r="B36" s="19">
        <v>7.0400000000000004E-2</v>
      </c>
      <c r="C36" s="19">
        <v>-1.3899999999999999E-2</v>
      </c>
      <c r="D36" s="19">
        <v>-4.9099999999999998E-2</v>
      </c>
      <c r="E36" s="19">
        <v>4.8599999999999997E-2</v>
      </c>
    </row>
    <row r="37" spans="1:5" x14ac:dyDescent="0.25">
      <c r="A37" t="s">
        <v>45</v>
      </c>
      <c r="B37" s="19">
        <v>9.7900000000000001E-2</v>
      </c>
      <c r="C37" s="19">
        <v>-5.4100000000000002E-2</v>
      </c>
      <c r="D37" s="19">
        <v>-2.4799999999999999E-2</v>
      </c>
      <c r="E37" s="19">
        <v>7.7700000000000005E-2</v>
      </c>
    </row>
    <row r="38" spans="1:5" x14ac:dyDescent="0.25">
      <c r="A38" t="s">
        <v>46</v>
      </c>
      <c r="B38" s="19">
        <v>0.1462</v>
      </c>
      <c r="C38" s="19">
        <v>-9.0899999999999995E-2</v>
      </c>
      <c r="D38" s="19">
        <v>-6.54E-2</v>
      </c>
      <c r="E38" s="19">
        <v>9.3899999999999997E-2</v>
      </c>
    </row>
    <row r="39" spans="1:5" x14ac:dyDescent="0.25">
      <c r="A39" t="s">
        <v>47</v>
      </c>
      <c r="B39" s="19">
        <v>0.16830000000000001</v>
      </c>
      <c r="C39" s="19">
        <v>-9.9599999999999994E-2</v>
      </c>
      <c r="D39" s="19">
        <v>-8.6400000000000005E-2</v>
      </c>
      <c r="E39" s="19">
        <v>0.1046</v>
      </c>
    </row>
    <row r="40" spans="1:5" x14ac:dyDescent="0.25">
      <c r="A40" t="s">
        <v>48</v>
      </c>
      <c r="B40" s="19">
        <v>6.7500000000000004E-2</v>
      </c>
      <c r="C40" s="19">
        <v>-1.26E-2</v>
      </c>
      <c r="D40" s="19">
        <v>-6.1499999999999999E-2</v>
      </c>
      <c r="E40" s="19">
        <v>2.47E-2</v>
      </c>
    </row>
    <row r="41" spans="1:5" x14ac:dyDescent="0.25">
      <c r="A41" t="s">
        <v>49</v>
      </c>
      <c r="B41" s="19">
        <v>3.5499999999999997E-2</v>
      </c>
      <c r="C41" s="19">
        <v>-2.6800000000000001E-2</v>
      </c>
      <c r="D41" s="19">
        <v>2.1600000000000001E-2</v>
      </c>
      <c r="E41" s="19">
        <v>8.8000000000000005E-3</v>
      </c>
    </row>
    <row r="42" spans="1:5" x14ac:dyDescent="0.25">
      <c r="A42" t="s">
        <v>50</v>
      </c>
      <c r="B42" s="19">
        <v>6.7500000000000004E-2</v>
      </c>
      <c r="C42" s="19">
        <v>3.3700000000000001E-2</v>
      </c>
      <c r="D42" s="19">
        <v>-5.8500000000000003E-2</v>
      </c>
      <c r="E42" s="19">
        <v>1.6999999999999999E-3</v>
      </c>
    </row>
    <row r="43" spans="1:5" x14ac:dyDescent="0.25">
      <c r="A43" t="s">
        <v>51</v>
      </c>
      <c r="B43" s="19">
        <v>2.1000000000000001E-2</v>
      </c>
      <c r="C43" s="19">
        <v>-1.6799999999999999E-2</v>
      </c>
      <c r="D43" s="19">
        <v>2.5000000000000001E-3</v>
      </c>
      <c r="E43" s="19">
        <v>1.24E-2</v>
      </c>
    </row>
    <row r="44" spans="1:5" x14ac:dyDescent="0.25">
      <c r="A44" t="s">
        <v>52</v>
      </c>
      <c r="B44" s="19">
        <v>0.15229999999999999</v>
      </c>
      <c r="C44" s="19">
        <v>0.1057</v>
      </c>
      <c r="D44" s="19">
        <v>-5.9400000000000001E-2</v>
      </c>
      <c r="E44" s="19">
        <v>-9.2299999999999993E-2</v>
      </c>
    </row>
    <row r="45" spans="1:5" x14ac:dyDescent="0.25">
      <c r="A45" t="s">
        <v>53</v>
      </c>
      <c r="B45" s="19">
        <v>0.1976</v>
      </c>
      <c r="C45" s="19">
        <v>0.1547</v>
      </c>
      <c r="D45" s="19">
        <v>-2.3599999999999999E-2</v>
      </c>
      <c r="E45" s="19">
        <v>-0.1207</v>
      </c>
    </row>
    <row r="46" spans="1:5" x14ac:dyDescent="0.25">
      <c r="A46" t="s">
        <v>167</v>
      </c>
      <c r="B46" s="19">
        <v>7.1000000000000004E-3</v>
      </c>
      <c r="C46" s="19">
        <v>-5.0000000000000001E-4</v>
      </c>
      <c r="D46" s="19">
        <v>2.8999999999999998E-3</v>
      </c>
      <c r="E46" s="19">
        <v>-6.4999999999999997E-3</v>
      </c>
    </row>
    <row r="47" spans="1:5" x14ac:dyDescent="0.25">
      <c r="A47" t="s">
        <v>54</v>
      </c>
      <c r="B47" s="19">
        <v>9.6699999999999994E-2</v>
      </c>
      <c r="C47" s="19">
        <v>5.5199999999999999E-2</v>
      </c>
      <c r="D47" s="19">
        <v>-7.85E-2</v>
      </c>
      <c r="E47" s="19">
        <v>1.1900000000000001E-2</v>
      </c>
    </row>
    <row r="48" spans="1:5" x14ac:dyDescent="0.25">
      <c r="A48" t="s">
        <v>55</v>
      </c>
      <c r="B48" s="19">
        <v>0.1249</v>
      </c>
      <c r="C48" s="19">
        <v>0.10539999999999999</v>
      </c>
      <c r="D48" s="19">
        <v>8.9999999999999998E-4</v>
      </c>
      <c r="E48" s="19">
        <v>-6.7100000000000007E-2</v>
      </c>
    </row>
    <row r="49" spans="1:5" x14ac:dyDescent="0.25">
      <c r="A49" t="s">
        <v>56</v>
      </c>
      <c r="B49" s="19">
        <v>0.1033</v>
      </c>
      <c r="C49" s="19">
        <v>8.4500000000000006E-2</v>
      </c>
      <c r="D49" s="19">
        <v>2.23E-2</v>
      </c>
      <c r="E49" s="19">
        <v>-5.5199999999999999E-2</v>
      </c>
    </row>
    <row r="50" spans="1:5" x14ac:dyDescent="0.25">
      <c r="A50" t="s">
        <v>57</v>
      </c>
      <c r="B50" s="19">
        <v>5.5599999999999997E-2</v>
      </c>
      <c r="C50" s="19">
        <v>0.04</v>
      </c>
      <c r="D50" s="19">
        <v>2.9000000000000001E-2</v>
      </c>
      <c r="E50" s="19">
        <v>-2.5600000000000001E-2</v>
      </c>
    </row>
    <row r="51" spans="1:5" x14ac:dyDescent="0.25">
      <c r="A51" t="s">
        <v>178</v>
      </c>
      <c r="B51" s="19">
        <v>1.77E-2</v>
      </c>
      <c r="C51" s="19">
        <v>2.0999999999999999E-3</v>
      </c>
      <c r="D51" s="19">
        <v>5.1999999999999998E-3</v>
      </c>
      <c r="E51" s="19">
        <v>1.6799999999999999E-2</v>
      </c>
    </row>
    <row r="52" spans="1:5" x14ac:dyDescent="0.25">
      <c r="A52" t="s">
        <v>58</v>
      </c>
      <c r="B52" s="19">
        <v>0.12130000000000001</v>
      </c>
      <c r="C52" s="19">
        <v>9.64E-2</v>
      </c>
      <c r="D52" s="19">
        <v>-4.2599999999999999E-2</v>
      </c>
      <c r="E52" s="19">
        <v>-6.0100000000000001E-2</v>
      </c>
    </row>
    <row r="53" spans="1:5" x14ac:dyDescent="0.25">
      <c r="A53" t="s">
        <v>179</v>
      </c>
      <c r="B53" s="19">
        <v>1.2999999999999999E-2</v>
      </c>
      <c r="C53" s="19">
        <v>-3.3E-3</v>
      </c>
      <c r="D53" s="19">
        <v>9.7000000000000003E-3</v>
      </c>
      <c r="E53" s="19">
        <v>8.0999999999999996E-3</v>
      </c>
    </row>
    <row r="54" spans="1:5" x14ac:dyDescent="0.25">
      <c r="A54" t="s">
        <v>59</v>
      </c>
      <c r="B54" s="19">
        <v>9.8900000000000002E-2</v>
      </c>
      <c r="C54" s="19">
        <v>7.3200000000000001E-2</v>
      </c>
      <c r="D54" s="19">
        <v>-4.82E-2</v>
      </c>
      <c r="E54" s="19">
        <v>-4.5900000000000003E-2</v>
      </c>
    </row>
    <row r="55" spans="1:5" x14ac:dyDescent="0.25">
      <c r="A55" t="s">
        <v>60</v>
      </c>
      <c r="B55" s="19">
        <v>6.9699999999999998E-2</v>
      </c>
      <c r="C55" s="19">
        <v>4.6899999999999997E-2</v>
      </c>
      <c r="D55" s="19">
        <v>-4.1000000000000002E-2</v>
      </c>
      <c r="E55" s="19">
        <v>-3.1300000000000001E-2</v>
      </c>
    </row>
    <row r="56" spans="1:5" x14ac:dyDescent="0.25">
      <c r="A56" t="s">
        <v>61</v>
      </c>
      <c r="B56" s="19">
        <v>1.6E-2</v>
      </c>
      <c r="C56" s="19">
        <v>5.3E-3</v>
      </c>
      <c r="D56" s="19">
        <v>-1.44E-2</v>
      </c>
      <c r="E56" s="19">
        <v>-4.3E-3</v>
      </c>
    </row>
    <row r="57" spans="1:5" x14ac:dyDescent="0.25">
      <c r="A57" t="s">
        <v>180</v>
      </c>
      <c r="B57" s="19">
        <v>2.1999999999999999E-2</v>
      </c>
      <c r="C57" s="19">
        <v>-1.12E-2</v>
      </c>
      <c r="D57" s="19">
        <v>1.1299999999999999E-2</v>
      </c>
      <c r="E57" s="19">
        <v>1.52E-2</v>
      </c>
    </row>
    <row r="58" spans="1:5" x14ac:dyDescent="0.25">
      <c r="A58" t="s">
        <v>62</v>
      </c>
      <c r="B58" s="19">
        <v>7.9399999999999998E-2</v>
      </c>
      <c r="C58" s="19">
        <v>6.2100000000000002E-2</v>
      </c>
      <c r="D58" s="19">
        <v>-4.6199999999999998E-2</v>
      </c>
      <c r="E58" s="19">
        <v>1.7500000000000002E-2</v>
      </c>
    </row>
    <row r="59" spans="1:5" x14ac:dyDescent="0.25">
      <c r="A59" t="s">
        <v>63</v>
      </c>
      <c r="B59" s="19">
        <v>3.9699999999999999E-2</v>
      </c>
      <c r="C59" s="19">
        <v>-3.8999999999999998E-3</v>
      </c>
      <c r="D59" s="19">
        <v>3.9100000000000003E-2</v>
      </c>
      <c r="E59" s="19">
        <v>5.4999999999999997E-3</v>
      </c>
    </row>
    <row r="60" spans="1:5" x14ac:dyDescent="0.25">
      <c r="A60" t="s">
        <v>64</v>
      </c>
      <c r="B60" s="19">
        <v>6.6799999999999998E-2</v>
      </c>
      <c r="C60" s="19">
        <v>-1.1900000000000001E-2</v>
      </c>
      <c r="D60" s="19">
        <v>6.5699999999999995E-2</v>
      </c>
      <c r="E60" s="19">
        <v>-1E-4</v>
      </c>
    </row>
    <row r="61" spans="1:5" x14ac:dyDescent="0.25">
      <c r="A61" t="s">
        <v>65</v>
      </c>
      <c r="B61" s="19">
        <v>0.10199999999999999</v>
      </c>
      <c r="C61" s="19">
        <v>-2.0299999999999999E-2</v>
      </c>
      <c r="D61" s="19">
        <v>9.9699999999999997E-2</v>
      </c>
      <c r="E61" s="19">
        <v>7.1000000000000004E-3</v>
      </c>
    </row>
    <row r="62" spans="1:5" x14ac:dyDescent="0.25">
      <c r="A62" t="s">
        <v>66</v>
      </c>
      <c r="B62" s="19">
        <v>8.3799999999999999E-2</v>
      </c>
      <c r="C62" s="19">
        <v>5.5599999999999997E-2</v>
      </c>
      <c r="D62" s="19">
        <v>5.3E-3</v>
      </c>
      <c r="E62" s="19">
        <v>-6.25E-2</v>
      </c>
    </row>
    <row r="63" spans="1:5" x14ac:dyDescent="0.25">
      <c r="A63" t="s">
        <v>67</v>
      </c>
      <c r="B63" s="19">
        <v>7.8799999999999995E-2</v>
      </c>
      <c r="C63" s="19">
        <v>4.0800000000000003E-2</v>
      </c>
      <c r="D63" s="19">
        <v>6.5000000000000002E-2</v>
      </c>
      <c r="E63" s="19">
        <v>-1.7999999999999999E-2</v>
      </c>
    </row>
    <row r="64" spans="1:5" x14ac:dyDescent="0.25">
      <c r="A64" t="s">
        <v>68</v>
      </c>
      <c r="B64" s="19">
        <v>0.1714</v>
      </c>
      <c r="C64" s="19">
        <v>1.9300000000000001E-2</v>
      </c>
      <c r="D64" s="19">
        <v>0.1583</v>
      </c>
      <c r="E64" s="19">
        <v>-6.2899999999999998E-2</v>
      </c>
    </row>
    <row r="65" spans="1:5" x14ac:dyDescent="0.25">
      <c r="A65" t="s">
        <v>69</v>
      </c>
      <c r="B65" s="19">
        <v>0.21079999999999999</v>
      </c>
      <c r="C65" s="19">
        <v>-2.7199999999999998E-2</v>
      </c>
      <c r="D65" s="19">
        <v>0.20619999999999999</v>
      </c>
      <c r="E65" s="19">
        <v>-3.4500000000000003E-2</v>
      </c>
    </row>
    <row r="66" spans="1:5" x14ac:dyDescent="0.25">
      <c r="A66" t="s">
        <v>70</v>
      </c>
      <c r="B66" s="19">
        <v>0.18429999999999999</v>
      </c>
      <c r="C66" s="19">
        <v>0.1033</v>
      </c>
      <c r="D66" s="19">
        <v>0.1525</v>
      </c>
      <c r="E66" s="19">
        <v>-6.0000000000000001E-3</v>
      </c>
    </row>
    <row r="67" spans="1:5" x14ac:dyDescent="0.25">
      <c r="A67" t="s">
        <v>71</v>
      </c>
      <c r="B67" s="19">
        <v>0.2114</v>
      </c>
      <c r="C67" s="19">
        <v>0.17330000000000001</v>
      </c>
      <c r="D67" s="19">
        <v>0.1187</v>
      </c>
      <c r="E67" s="19">
        <v>-2.3900000000000001E-2</v>
      </c>
    </row>
    <row r="68" spans="1:5" x14ac:dyDescent="0.25">
      <c r="A68" t="s">
        <v>185</v>
      </c>
      <c r="B68" s="19">
        <v>1.6199999999999999E-2</v>
      </c>
      <c r="C68" s="19">
        <v>-6.4000000000000003E-3</v>
      </c>
      <c r="D68" s="19">
        <v>-1.6999999999999999E-3</v>
      </c>
      <c r="E68" s="19">
        <v>1.47E-2</v>
      </c>
    </row>
    <row r="69" spans="1:5" x14ac:dyDescent="0.25">
      <c r="A69" t="s">
        <v>145</v>
      </c>
      <c r="B69" s="19">
        <v>4.41E-2</v>
      </c>
      <c r="C69" s="19">
        <v>-4.1000000000000002E-2</v>
      </c>
      <c r="D69" s="19">
        <v>1.6E-2</v>
      </c>
      <c r="E69" s="19">
        <v>1.4E-3</v>
      </c>
    </row>
    <row r="70" spans="1:5" x14ac:dyDescent="0.25">
      <c r="A70" t="s">
        <v>72</v>
      </c>
      <c r="B70" s="19">
        <v>0.1283</v>
      </c>
      <c r="C70" s="19">
        <v>6.8000000000000005E-2</v>
      </c>
      <c r="D70" s="19">
        <v>-7.0400000000000004E-2</v>
      </c>
      <c r="E70" s="19">
        <v>-8.3000000000000004E-2</v>
      </c>
    </row>
    <row r="71" spans="1:5" x14ac:dyDescent="0.25">
      <c r="A71" t="s">
        <v>73</v>
      </c>
      <c r="B71" s="19">
        <v>0.1009</v>
      </c>
      <c r="C71" s="19">
        <v>6.0000000000000001E-3</v>
      </c>
      <c r="D71" s="19">
        <v>-9.1300000000000006E-2</v>
      </c>
      <c r="E71" s="19">
        <v>-4.2500000000000003E-2</v>
      </c>
    </row>
    <row r="72" spans="1:5" x14ac:dyDescent="0.25">
      <c r="A72" t="s">
        <v>74</v>
      </c>
      <c r="B72" s="19">
        <v>0.1115</v>
      </c>
      <c r="C72" s="19">
        <v>-6.7799999999999999E-2</v>
      </c>
      <c r="D72" s="19">
        <v>-8.8400000000000006E-2</v>
      </c>
      <c r="E72" s="19">
        <v>3.8999999999999998E-3</v>
      </c>
    </row>
    <row r="73" spans="1:5" x14ac:dyDescent="0.25">
      <c r="A73" t="s">
        <v>75</v>
      </c>
      <c r="B73" s="19">
        <v>0.19550000000000001</v>
      </c>
      <c r="C73" s="19">
        <v>9.2499999999999999E-2</v>
      </c>
      <c r="D73" s="19">
        <v>9.9400000000000002E-2</v>
      </c>
      <c r="E73" s="19">
        <v>-0.14080000000000001</v>
      </c>
    </row>
    <row r="74" spans="1:5" x14ac:dyDescent="0.25">
      <c r="A74" t="s">
        <v>76</v>
      </c>
      <c r="B74" s="19">
        <v>0.26550000000000001</v>
      </c>
      <c r="C74" s="19">
        <v>0.2014</v>
      </c>
      <c r="D74" s="19">
        <v>1.0500000000000001E-2</v>
      </c>
      <c r="E74" s="19">
        <v>-0.17269999999999999</v>
      </c>
    </row>
    <row r="75" spans="1:5" x14ac:dyDescent="0.25">
      <c r="A75" t="s">
        <v>77</v>
      </c>
      <c r="B75" s="19">
        <v>6.2799999999999995E-2</v>
      </c>
      <c r="C75" s="19">
        <v>3.4799999999999998E-2</v>
      </c>
      <c r="D75" s="19">
        <v>-1.4200000000000001E-2</v>
      </c>
      <c r="E75" s="19">
        <v>-5.0299999999999997E-2</v>
      </c>
    </row>
    <row r="76" spans="1:5" x14ac:dyDescent="0.25">
      <c r="A76" t="s">
        <v>78</v>
      </c>
      <c r="B76" s="19">
        <v>7.6999999999999999E-2</v>
      </c>
      <c r="C76" s="19">
        <v>2.3300000000000001E-2</v>
      </c>
      <c r="D76" s="19">
        <v>-6.0499999999999998E-2</v>
      </c>
      <c r="E76" s="19">
        <v>-4.1599999999999998E-2</v>
      </c>
    </row>
    <row r="77" spans="1:5" x14ac:dyDescent="0.25">
      <c r="A77" t="s">
        <v>79</v>
      </c>
      <c r="B77" s="19">
        <v>3.9899999999999998E-2</v>
      </c>
      <c r="C77" s="19">
        <v>1.9099999999999999E-2</v>
      </c>
      <c r="D77" s="19">
        <v>-2.7300000000000001E-2</v>
      </c>
      <c r="E77" s="19">
        <v>-2.1899999999999999E-2</v>
      </c>
    </row>
    <row r="78" spans="1:5" x14ac:dyDescent="0.25">
      <c r="A78" t="s">
        <v>192</v>
      </c>
      <c r="B78" s="19">
        <v>1.26E-2</v>
      </c>
      <c r="C78" s="19">
        <v>7.3000000000000001E-3</v>
      </c>
      <c r="D78" s="19">
        <v>4.3E-3</v>
      </c>
      <c r="E78" s="19">
        <v>-9.2999999999999992E-3</v>
      </c>
    </row>
    <row r="79" spans="1:5" x14ac:dyDescent="0.25">
      <c r="A79" t="s">
        <v>80</v>
      </c>
      <c r="B79" s="19">
        <v>0.14649999999999999</v>
      </c>
      <c r="C79" s="19">
        <v>8.9300000000000004E-2</v>
      </c>
      <c r="D79" s="19">
        <v>7.9000000000000001E-2</v>
      </c>
      <c r="E79" s="19">
        <v>-8.5099999999999995E-2</v>
      </c>
    </row>
    <row r="80" spans="1:5" x14ac:dyDescent="0.25">
      <c r="A80" t="s">
        <v>81</v>
      </c>
      <c r="B80" s="19">
        <v>0.1363</v>
      </c>
      <c r="C80" s="19">
        <v>9.0700000000000003E-2</v>
      </c>
      <c r="D80" s="19">
        <v>7.0000000000000007E-2</v>
      </c>
      <c r="E80" s="19">
        <v>-7.3899999999999993E-2</v>
      </c>
    </row>
    <row r="81" spans="1:5" x14ac:dyDescent="0.25">
      <c r="A81" t="s">
        <v>193</v>
      </c>
      <c r="B81" s="19">
        <v>6.0400000000000002E-2</v>
      </c>
      <c r="C81" s="19">
        <v>4.9799999999999997E-2</v>
      </c>
      <c r="D81" s="19">
        <v>1.35E-2</v>
      </c>
      <c r="E81" s="19">
        <v>-3.1399999999999997E-2</v>
      </c>
    </row>
    <row r="82" spans="1:5" x14ac:dyDescent="0.25">
      <c r="A82" t="s">
        <v>82</v>
      </c>
      <c r="B82" s="19">
        <v>1.77E-2</v>
      </c>
      <c r="C82" s="19">
        <v>4.3E-3</v>
      </c>
      <c r="D82" s="19">
        <v>1.6899999999999998E-2</v>
      </c>
      <c r="E82" s="19">
        <v>3.0000000000000001E-3</v>
      </c>
    </row>
    <row r="83" spans="1:5" x14ac:dyDescent="0.25">
      <c r="A83" t="s">
        <v>83</v>
      </c>
      <c r="B83" s="19">
        <v>3.2399999999999998E-2</v>
      </c>
      <c r="C83" s="19">
        <v>3.5000000000000001E-3</v>
      </c>
      <c r="D83" s="19">
        <v>3.0300000000000001E-2</v>
      </c>
      <c r="E83" s="19">
        <v>1.09E-2</v>
      </c>
    </row>
    <row r="84" spans="1:5" x14ac:dyDescent="0.25">
      <c r="A84" t="s">
        <v>84</v>
      </c>
      <c r="B84" s="19">
        <v>3.0499999999999999E-2</v>
      </c>
      <c r="C84" s="19">
        <v>-1.61E-2</v>
      </c>
      <c r="D84" s="19">
        <v>5.9999999999999995E-4</v>
      </c>
      <c r="E84" s="19">
        <v>2.5899999999999999E-2</v>
      </c>
    </row>
    <row r="85" spans="1:5" x14ac:dyDescent="0.25">
      <c r="A85" t="s">
        <v>85</v>
      </c>
      <c r="B85" s="19">
        <v>0.12180000000000001</v>
      </c>
      <c r="C85" s="19">
        <v>9.1499999999999998E-2</v>
      </c>
      <c r="D85" s="19">
        <v>-7.1400000000000005E-2</v>
      </c>
      <c r="E85" s="19">
        <v>-3.6900000000000002E-2</v>
      </c>
    </row>
    <row r="86" spans="1:5" x14ac:dyDescent="0.25">
      <c r="A86" t="s">
        <v>86</v>
      </c>
      <c r="B86" s="19">
        <v>2.86E-2</v>
      </c>
      <c r="C86" s="19">
        <v>2.5000000000000001E-2</v>
      </c>
      <c r="D86" s="19">
        <v>-1.34E-2</v>
      </c>
      <c r="E86" s="19">
        <v>3.7000000000000002E-3</v>
      </c>
    </row>
    <row r="87" spans="1:5" x14ac:dyDescent="0.25">
      <c r="A87" t="s">
        <v>87</v>
      </c>
      <c r="B87" s="19">
        <v>0.1053</v>
      </c>
      <c r="C87" s="19">
        <v>6.4500000000000002E-2</v>
      </c>
      <c r="D87" s="19">
        <v>5.0299999999999997E-2</v>
      </c>
      <c r="E87" s="19">
        <v>-6.6299999999999998E-2</v>
      </c>
    </row>
    <row r="88" spans="1:5" x14ac:dyDescent="0.25">
      <c r="A88" t="s">
        <v>88</v>
      </c>
      <c r="B88" s="19">
        <v>9.74E-2</v>
      </c>
      <c r="C88" s="19">
        <v>7.0599999999999996E-2</v>
      </c>
      <c r="D88" s="19">
        <v>-5.3400000000000003E-2</v>
      </c>
      <c r="E88" s="19">
        <v>-4.07E-2</v>
      </c>
    </row>
    <row r="89" spans="1:5" x14ac:dyDescent="0.25">
      <c r="A89" t="s">
        <v>89</v>
      </c>
      <c r="B89" s="19">
        <v>4.3200000000000002E-2</v>
      </c>
      <c r="C89" s="19">
        <v>3.4799999999999998E-2</v>
      </c>
      <c r="D89" s="19">
        <v>-2.2200000000000001E-2</v>
      </c>
      <c r="E89" s="19">
        <v>-1.29E-2</v>
      </c>
    </row>
    <row r="90" spans="1:5" x14ac:dyDescent="0.25">
      <c r="A90" t="s">
        <v>90</v>
      </c>
      <c r="B90" s="19">
        <v>5.6399999999999999E-2</v>
      </c>
      <c r="C90" s="19">
        <v>-1.6000000000000001E-3</v>
      </c>
      <c r="D90" s="19">
        <v>-4.4600000000000001E-2</v>
      </c>
      <c r="E90" s="19">
        <v>3.4599999999999999E-2</v>
      </c>
    </row>
    <row r="91" spans="1:5" x14ac:dyDescent="0.25">
      <c r="A91" t="s">
        <v>91</v>
      </c>
      <c r="B91" s="19">
        <v>0.216</v>
      </c>
      <c r="C91" s="19">
        <v>-9.8400000000000001E-2</v>
      </c>
      <c r="D91" s="19">
        <v>0.17199999999999999</v>
      </c>
      <c r="E91" s="19">
        <v>8.5999999999999993E-2</v>
      </c>
    </row>
    <row r="92" spans="1:5" x14ac:dyDescent="0.25">
      <c r="A92" t="s">
        <v>92</v>
      </c>
      <c r="B92" s="19">
        <v>0.114</v>
      </c>
      <c r="C92" s="19">
        <v>-4.1000000000000002E-2</v>
      </c>
      <c r="D92" s="19">
        <v>5.3600000000000002E-2</v>
      </c>
      <c r="E92" s="19">
        <v>-9.1800000000000007E-2</v>
      </c>
    </row>
    <row r="93" spans="1:5" x14ac:dyDescent="0.25">
      <c r="A93" t="s">
        <v>93</v>
      </c>
      <c r="B93" s="19">
        <v>0.1507</v>
      </c>
      <c r="C93" s="19">
        <v>-0.1434</v>
      </c>
      <c r="D93" s="19">
        <v>3.8699999999999998E-2</v>
      </c>
      <c r="E93" s="19">
        <v>-2.5999999999999999E-2</v>
      </c>
    </row>
    <row r="94" spans="1:5" x14ac:dyDescent="0.25">
      <c r="A94" t="s">
        <v>94</v>
      </c>
      <c r="B94" s="19">
        <v>4.3299999999999998E-2</v>
      </c>
      <c r="C94" s="19">
        <v>-2.92E-2</v>
      </c>
      <c r="D94" s="19">
        <v>2.5600000000000001E-2</v>
      </c>
      <c r="E94" s="19">
        <v>-1.9199999999999998E-2</v>
      </c>
    </row>
    <row r="95" spans="1:5" x14ac:dyDescent="0.25">
      <c r="A95" t="s">
        <v>95</v>
      </c>
      <c r="B95" s="19">
        <v>0.1031</v>
      </c>
      <c r="C95" s="19">
        <v>-9.64E-2</v>
      </c>
      <c r="D95" s="19">
        <v>3.1800000000000002E-2</v>
      </c>
      <c r="E95" s="19">
        <v>1.7999999999999999E-2</v>
      </c>
    </row>
    <row r="96" spans="1:5" x14ac:dyDescent="0.25">
      <c r="A96" t="s">
        <v>96</v>
      </c>
      <c r="B96" s="19">
        <v>3.85E-2</v>
      </c>
      <c r="C96" s="19">
        <v>2.3999999999999998E-3</v>
      </c>
      <c r="D96" s="19">
        <v>3.8199999999999998E-2</v>
      </c>
      <c r="E96" s="19">
        <v>3.7000000000000002E-3</v>
      </c>
    </row>
    <row r="97" spans="1:5" x14ac:dyDescent="0.25">
      <c r="A97" t="s">
        <v>97</v>
      </c>
      <c r="B97" s="19">
        <v>6.4000000000000003E-3</v>
      </c>
      <c r="C97" s="19">
        <v>-4.4000000000000003E-3</v>
      </c>
      <c r="D97" s="19">
        <v>-2.3E-3</v>
      </c>
      <c r="E97" s="19">
        <v>4.1000000000000003E-3</v>
      </c>
    </row>
    <row r="98" spans="1:5" x14ac:dyDescent="0.25">
      <c r="A98" t="s">
        <v>99</v>
      </c>
      <c r="B98" s="19">
        <v>2.53E-2</v>
      </c>
      <c r="C98" s="19">
        <v>-2.1000000000000001E-2</v>
      </c>
      <c r="D98" s="19">
        <v>0</v>
      </c>
      <c r="E98" s="19">
        <v>-1.41E-2</v>
      </c>
    </row>
    <row r="99" spans="1:5" x14ac:dyDescent="0.25">
      <c r="A99" t="s">
        <v>100</v>
      </c>
      <c r="B99" s="19">
        <v>3.56E-2</v>
      </c>
      <c r="C99" s="19">
        <v>-3.04E-2</v>
      </c>
      <c r="D99" s="19">
        <v>-8.2000000000000007E-3</v>
      </c>
      <c r="E99" s="19">
        <v>-1.6500000000000001E-2</v>
      </c>
    </row>
    <row r="100" spans="1:5" x14ac:dyDescent="0.25">
      <c r="A100" t="s">
        <v>101</v>
      </c>
      <c r="B100" s="19">
        <v>3.6700000000000003E-2</v>
      </c>
      <c r="C100" s="19">
        <v>-3.1E-2</v>
      </c>
      <c r="D100" s="19">
        <v>-1.7399999999999999E-2</v>
      </c>
      <c r="E100" s="19">
        <v>-8.9999999999999993E-3</v>
      </c>
    </row>
    <row r="101" spans="1:5" x14ac:dyDescent="0.25">
      <c r="A101" t="s">
        <v>103</v>
      </c>
      <c r="B101" s="19">
        <v>0.104</v>
      </c>
      <c r="C101" s="19">
        <v>7.2700000000000001E-2</v>
      </c>
      <c r="D101" s="19">
        <v>-4.1599999999999998E-2</v>
      </c>
      <c r="E101" s="19">
        <v>-6.1699999999999998E-2</v>
      </c>
    </row>
    <row r="102" spans="1:5" x14ac:dyDescent="0.25">
      <c r="A102" t="s">
        <v>104</v>
      </c>
      <c r="B102" s="19">
        <v>0.1623</v>
      </c>
      <c r="C102" s="19">
        <v>-0.1133</v>
      </c>
      <c r="D102" s="19">
        <v>-7.5499999999999998E-2</v>
      </c>
      <c r="E102" s="19">
        <v>8.8200000000000001E-2</v>
      </c>
    </row>
    <row r="103" spans="1:5" x14ac:dyDescent="0.25">
      <c r="A103" t="s">
        <v>107</v>
      </c>
      <c r="B103" s="19">
        <v>6.4899999999999999E-2</v>
      </c>
      <c r="C103" s="19">
        <v>5.8999999999999997E-2</v>
      </c>
      <c r="D103" s="19">
        <v>2.52E-2</v>
      </c>
      <c r="E103" s="19">
        <v>9.4999999999999998E-3</v>
      </c>
    </row>
    <row r="104" spans="1:5" x14ac:dyDescent="0.25">
      <c r="A104" t="s">
        <v>109</v>
      </c>
      <c r="B104" s="19">
        <v>0.1474</v>
      </c>
      <c r="C104" s="19">
        <v>4.6199999999999998E-2</v>
      </c>
      <c r="D104" s="19">
        <v>0.1399</v>
      </c>
      <c r="E104" s="19">
        <v>-4.0000000000000001E-3</v>
      </c>
    </row>
    <row r="105" spans="1:5" x14ac:dyDescent="0.25">
      <c r="A105" t="s">
        <v>111</v>
      </c>
      <c r="B105" s="19">
        <v>4.5600000000000002E-2</v>
      </c>
      <c r="C105" s="19">
        <v>-2.1499999999999998E-2</v>
      </c>
      <c r="D105" s="19">
        <v>-3.85E-2</v>
      </c>
      <c r="E105" s="19">
        <v>1.18E-2</v>
      </c>
    </row>
    <row r="106" spans="1:5" x14ac:dyDescent="0.25">
      <c r="A106" t="s">
        <v>112</v>
      </c>
      <c r="B106" s="19">
        <v>3.7699999999999997E-2</v>
      </c>
      <c r="C106" s="19">
        <v>-1.8700000000000001E-2</v>
      </c>
      <c r="D106" s="19">
        <v>-3.15E-2</v>
      </c>
      <c r="E106" s="19">
        <v>8.9999999999999993E-3</v>
      </c>
    </row>
    <row r="107" spans="1:5" x14ac:dyDescent="0.25">
      <c r="A107" t="s">
        <v>113</v>
      </c>
      <c r="B107" s="19">
        <v>2.58E-2</v>
      </c>
      <c r="C107" s="19">
        <v>-8.3000000000000001E-3</v>
      </c>
      <c r="D107" s="19">
        <v>-2.3699999999999999E-2</v>
      </c>
      <c r="E107" s="19">
        <v>-5.8999999999999999E-3</v>
      </c>
    </row>
    <row r="108" spans="1:5" x14ac:dyDescent="0.25">
      <c r="A108" t="s">
        <v>114</v>
      </c>
      <c r="B108" s="19">
        <v>3.6299999999999999E-2</v>
      </c>
      <c r="C108" s="19">
        <v>-1.06E-2</v>
      </c>
      <c r="D108" s="19">
        <v>-2.0400000000000001E-2</v>
      </c>
      <c r="E108" s="19">
        <v>-2.81E-2</v>
      </c>
    </row>
    <row r="109" spans="1:5" x14ac:dyDescent="0.25">
      <c r="A109" t="s">
        <v>116</v>
      </c>
      <c r="B109" s="19">
        <v>0.1014</v>
      </c>
      <c r="C109" s="19">
        <v>-5.28E-2</v>
      </c>
      <c r="D109" s="19">
        <v>8.4500000000000006E-2</v>
      </c>
      <c r="E109" s="19">
        <v>1.9300000000000001E-2</v>
      </c>
    </row>
    <row r="110" spans="1:5" x14ac:dyDescent="0.25">
      <c r="A110" t="s">
        <v>118</v>
      </c>
      <c r="B110" s="19">
        <v>0.1123</v>
      </c>
      <c r="C110" s="19">
        <v>-7.2300000000000003E-2</v>
      </c>
      <c r="D110" s="19">
        <v>-6.3100000000000003E-2</v>
      </c>
      <c r="E110" s="19">
        <v>5.8299999999999998E-2</v>
      </c>
    </row>
    <row r="111" spans="1:5" x14ac:dyDescent="0.25">
      <c r="A111" t="s">
        <v>121</v>
      </c>
      <c r="B111" s="19">
        <v>4.1700000000000001E-2</v>
      </c>
      <c r="C111" s="19">
        <v>-2.3099999999999999E-2</v>
      </c>
      <c r="D111" s="19">
        <v>-3.09E-2</v>
      </c>
      <c r="E111" s="19">
        <v>-1.5800000000000002E-2</v>
      </c>
    </row>
    <row r="112" spans="1:5" x14ac:dyDescent="0.25">
      <c r="A112" t="s">
        <v>124</v>
      </c>
      <c r="B112" s="19">
        <v>7.8799999999999995E-2</v>
      </c>
      <c r="C112" s="19">
        <v>-2.2100000000000002E-2</v>
      </c>
      <c r="D112" s="19">
        <v>-6.0299999999999999E-2</v>
      </c>
      <c r="E112" s="19">
        <v>4.5600000000000002E-2</v>
      </c>
    </row>
    <row r="113" spans="1:12" x14ac:dyDescent="0.25">
      <c r="A113" t="s">
        <v>125</v>
      </c>
      <c r="B113" s="19">
        <v>5.1000000000000004E-3</v>
      </c>
      <c r="C113" s="19">
        <v>-5.0000000000000001E-3</v>
      </c>
      <c r="D113" s="19">
        <v>-4.0000000000000002E-4</v>
      </c>
      <c r="E113" s="19">
        <v>1.1999999999999999E-3</v>
      </c>
    </row>
    <row r="114" spans="1:12" x14ac:dyDescent="0.25">
      <c r="A114" t="s">
        <v>127</v>
      </c>
      <c r="B114" s="19">
        <v>0.1071</v>
      </c>
      <c r="C114" s="19">
        <v>-3.0200000000000001E-2</v>
      </c>
      <c r="D114" s="19">
        <v>-9.98E-2</v>
      </c>
      <c r="E114" s="19">
        <v>-2.4299999999999999E-2</v>
      </c>
    </row>
    <row r="115" spans="1:12" x14ac:dyDescent="0.25">
      <c r="A115" t="s">
        <v>128</v>
      </c>
      <c r="B115" s="19">
        <v>9.9000000000000008E-3</v>
      </c>
      <c r="C115" s="19">
        <v>-2.3E-3</v>
      </c>
      <c r="D115" s="19">
        <v>-4.3E-3</v>
      </c>
      <c r="E115" s="19">
        <v>-8.6E-3</v>
      </c>
    </row>
    <row r="116" spans="1:12" x14ac:dyDescent="0.25">
      <c r="A116" t="s">
        <v>130</v>
      </c>
      <c r="B116" s="19">
        <v>2.8899999999999999E-2</v>
      </c>
      <c r="C116" s="19">
        <v>-7.7000000000000002E-3</v>
      </c>
      <c r="D116" s="19">
        <v>-1.38E-2</v>
      </c>
      <c r="E116" s="19">
        <v>-2.4199999999999999E-2</v>
      </c>
    </row>
    <row r="117" spans="1:12" x14ac:dyDescent="0.25">
      <c r="A117" t="s">
        <v>132</v>
      </c>
      <c r="B117" s="19">
        <v>2.6100000000000002E-2</v>
      </c>
      <c r="C117" s="19">
        <v>-1.9E-3</v>
      </c>
      <c r="D117" s="19">
        <v>-1.24E-2</v>
      </c>
      <c r="E117" s="19">
        <v>-2.29E-2</v>
      </c>
    </row>
    <row r="118" spans="1:12" x14ac:dyDescent="0.25">
      <c r="A118" t="s">
        <v>133</v>
      </c>
      <c r="B118" s="19">
        <v>1.6899999999999998E-2</v>
      </c>
      <c r="C118" s="19">
        <v>-8.5000000000000006E-3</v>
      </c>
      <c r="D118" s="19">
        <v>-1.8E-3</v>
      </c>
      <c r="E118" s="19">
        <v>-1.4500000000000001E-2</v>
      </c>
    </row>
    <row r="119" spans="1:12" x14ac:dyDescent="0.25">
      <c r="A119" t="s">
        <v>135</v>
      </c>
      <c r="B119" s="19">
        <v>2.5700000000000001E-2</v>
      </c>
      <c r="C119" s="19">
        <v>-1.4800000000000001E-2</v>
      </c>
      <c r="D119" s="19">
        <v>-1.2999999999999999E-2</v>
      </c>
      <c r="E119" s="19">
        <v>1.6500000000000001E-2</v>
      </c>
    </row>
    <row r="120" spans="1:12" x14ac:dyDescent="0.25">
      <c r="A120" t="s">
        <v>136</v>
      </c>
      <c r="B120" s="19">
        <v>3.0599999999999999E-2</v>
      </c>
      <c r="C120" s="19">
        <v>-2.2700000000000001E-2</v>
      </c>
      <c r="D120" s="19">
        <v>1.0999999999999999E-2</v>
      </c>
      <c r="E120" s="19">
        <v>1.7299999999999999E-2</v>
      </c>
    </row>
    <row r="121" spans="1:12" x14ac:dyDescent="0.25">
      <c r="A121" t="s">
        <v>137</v>
      </c>
      <c r="B121" s="19">
        <v>6.2399999999999997E-2</v>
      </c>
      <c r="C121" s="19">
        <v>-6.2199999999999998E-2</v>
      </c>
      <c r="D121" s="19">
        <v>-4.3E-3</v>
      </c>
      <c r="E121" s="19">
        <v>2.3E-3</v>
      </c>
    </row>
    <row r="125" spans="1:12" x14ac:dyDescent="0.25">
      <c r="I125" s="31"/>
      <c r="J125" s="31"/>
      <c r="K125" s="31"/>
      <c r="L125" s="31"/>
    </row>
    <row r="126" spans="1:12" x14ac:dyDescent="0.25">
      <c r="I126" s="31"/>
      <c r="J126" s="31"/>
      <c r="K126" s="31"/>
      <c r="L126" s="31"/>
    </row>
    <row r="127" spans="1:12" x14ac:dyDescent="0.25">
      <c r="I127" s="31"/>
      <c r="J127" s="31"/>
      <c r="K127" s="31"/>
      <c r="L127" s="31"/>
    </row>
    <row r="128" spans="1:12" x14ac:dyDescent="0.25">
      <c r="I128" s="31"/>
      <c r="J128" s="31"/>
      <c r="K128" s="31"/>
      <c r="L128" s="31"/>
    </row>
    <row r="129" spans="9:12" x14ac:dyDescent="0.25">
      <c r="I129" s="31"/>
      <c r="J129" s="31"/>
      <c r="K129" s="31"/>
      <c r="L129" s="31"/>
    </row>
    <row r="130" spans="9:12" x14ac:dyDescent="0.25">
      <c r="I130" s="31"/>
      <c r="J130" s="31"/>
      <c r="K130" s="31"/>
      <c r="L130" s="31"/>
    </row>
    <row r="131" spans="9:12" x14ac:dyDescent="0.25">
      <c r="I131" s="31"/>
      <c r="J131" s="31"/>
      <c r="K131" s="31"/>
      <c r="L131" s="31"/>
    </row>
    <row r="132" spans="9:12" x14ac:dyDescent="0.25">
      <c r="I132" s="31"/>
      <c r="J132" s="31"/>
      <c r="K132" s="31"/>
      <c r="L132" s="31"/>
    </row>
    <row r="133" spans="9:12" x14ac:dyDescent="0.25">
      <c r="I133" s="31"/>
      <c r="J133" s="31"/>
      <c r="K133" s="31"/>
      <c r="L133" s="31"/>
    </row>
    <row r="134" spans="9:12" x14ac:dyDescent="0.25">
      <c r="I134" s="31"/>
      <c r="J134" s="31"/>
      <c r="K134" s="31"/>
      <c r="L134" s="31"/>
    </row>
  </sheetData>
  <mergeCells count="1">
    <mergeCell ref="I2:L2"/>
  </mergeCells>
  <pageMargins left="0.7" right="0.7" top="0.78740157499999996" bottom="0.78740157499999996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3073F7-13A3-4BD1-904B-1BBC61836E01}">
  <dimension ref="A1:R131"/>
  <sheetViews>
    <sheetView workbookViewId="0">
      <selection activeCell="L1" sqref="I1:L1"/>
    </sheetView>
  </sheetViews>
  <sheetFormatPr defaultRowHeight="15" x14ac:dyDescent="0.25"/>
  <cols>
    <col min="1" max="1" width="6.5703125" style="17" bestFit="1" customWidth="1"/>
    <col min="2" max="2" width="11.5703125" style="17" bestFit="1" customWidth="1"/>
    <col min="3" max="5" width="8.7109375" style="17" bestFit="1" customWidth="1"/>
    <col min="6" max="7" width="9.140625" style="17"/>
    <col min="8" max="8" width="30.140625" style="17" customWidth="1"/>
    <col min="9" max="9" width="14.140625" style="17" customWidth="1"/>
    <col min="10" max="10" width="11" style="17" customWidth="1"/>
    <col min="11" max="11" width="10.140625" style="17" customWidth="1"/>
    <col min="12" max="16384" width="9.140625" style="17"/>
  </cols>
  <sheetData>
    <row r="1" spans="1:18" ht="15.75" thickBot="1" x14ac:dyDescent="0.3">
      <c r="A1" s="5" t="s">
        <v>3</v>
      </c>
      <c r="B1" s="5" t="s">
        <v>243</v>
      </c>
      <c r="C1" s="5" t="s">
        <v>139</v>
      </c>
      <c r="D1" s="5" t="s">
        <v>140</v>
      </c>
      <c r="E1" s="5" t="s">
        <v>141</v>
      </c>
      <c r="H1" s="14" t="s">
        <v>146</v>
      </c>
      <c r="I1" s="7" t="s">
        <v>253</v>
      </c>
      <c r="J1" s="8" t="s">
        <v>0</v>
      </c>
      <c r="K1" s="8" t="s">
        <v>1</v>
      </c>
      <c r="L1" s="9" t="s">
        <v>2</v>
      </c>
    </row>
    <row r="2" spans="1:18" x14ac:dyDescent="0.25">
      <c r="A2" s="17" t="s">
        <v>5</v>
      </c>
      <c r="B2" s="19">
        <v>1.8700000000000001E-2</v>
      </c>
      <c r="C2" s="19">
        <v>-7.0000000000000001E-3</v>
      </c>
      <c r="D2" s="19">
        <v>1.7299999999999999E-2</v>
      </c>
      <c r="E2" s="19">
        <v>-6.9999999999999999E-4</v>
      </c>
      <c r="H2" s="10" t="s">
        <v>144</v>
      </c>
      <c r="I2" s="42">
        <f>COUNT(B2:B190)</f>
        <v>96</v>
      </c>
      <c r="J2" s="43"/>
      <c r="K2" s="43"/>
      <c r="L2" s="44"/>
      <c r="O2" s="19"/>
      <c r="P2" s="19"/>
      <c r="Q2" s="19"/>
      <c r="R2" s="19"/>
    </row>
    <row r="3" spans="1:18" x14ac:dyDescent="0.25">
      <c r="A3" s="17" t="s">
        <v>7</v>
      </c>
      <c r="B3" s="19">
        <v>2.6100000000000002E-2</v>
      </c>
      <c r="C3" s="19">
        <v>6.6E-3</v>
      </c>
      <c r="D3" s="19">
        <v>2.4299999999999999E-2</v>
      </c>
      <c r="E3" s="19">
        <v>-7.0000000000000001E-3</v>
      </c>
      <c r="H3" s="11" t="s">
        <v>254</v>
      </c>
      <c r="I3" s="25"/>
      <c r="J3" s="26">
        <f>MIN(C2:C190)</f>
        <v>-8.7400000000000005E-2</v>
      </c>
      <c r="K3" s="26">
        <f>MIN(D2:D190)</f>
        <v>-0.21560000000000001</v>
      </c>
      <c r="L3" s="27">
        <f>MIN(E2:E190)</f>
        <v>-0.1239</v>
      </c>
      <c r="O3" s="19"/>
      <c r="P3" s="19"/>
      <c r="Q3" s="19"/>
      <c r="R3" s="19"/>
    </row>
    <row r="4" spans="1:18" x14ac:dyDescent="0.25">
      <c r="A4" s="17" t="s">
        <v>9</v>
      </c>
      <c r="B4" s="19">
        <v>3.4700000000000002E-2</v>
      </c>
      <c r="C4" s="19">
        <v>-1.7299999999999999E-2</v>
      </c>
      <c r="D4" s="19">
        <v>2.8199999999999999E-2</v>
      </c>
      <c r="E4" s="19">
        <v>1.06E-2</v>
      </c>
      <c r="H4" s="11" t="s">
        <v>255</v>
      </c>
      <c r="I4" s="25">
        <f>MAX(B2:B190)</f>
        <v>0.2298</v>
      </c>
      <c r="J4" s="26">
        <f>MAX(C2:C190)</f>
        <v>9.5200000000000007E-2</v>
      </c>
      <c r="K4" s="26">
        <f>MAX(D2:D190)</f>
        <v>9.7500000000000003E-2</v>
      </c>
      <c r="L4" s="27">
        <f>MAX(E2:E190)</f>
        <v>0.1012</v>
      </c>
      <c r="O4" s="19"/>
      <c r="P4" s="19"/>
      <c r="Q4" s="19"/>
      <c r="R4" s="19"/>
    </row>
    <row r="5" spans="1:18" x14ac:dyDescent="0.25">
      <c r="A5" s="17" t="s">
        <v>10</v>
      </c>
      <c r="B5" s="19">
        <v>5.0200000000000002E-2</v>
      </c>
      <c r="C5" s="19">
        <v>2.7000000000000001E-3</v>
      </c>
      <c r="D5" s="19">
        <v>4.5499999999999999E-2</v>
      </c>
      <c r="E5" s="19">
        <v>-2.1000000000000001E-2</v>
      </c>
      <c r="H5" s="11" t="s">
        <v>256</v>
      </c>
      <c r="I5" s="25"/>
      <c r="J5" s="26" cm="1">
        <f t="array" ref="J5">MAX(ABS(C2:C190))</f>
        <v>9.5200000000000007E-2</v>
      </c>
      <c r="K5" s="26" cm="1">
        <f t="array" ref="K5">MAX(ABS(D2:D190))</f>
        <v>0.21560000000000001</v>
      </c>
      <c r="L5" s="27" cm="1">
        <f t="array" ref="L5">MAX(ABS(E2:E190))</f>
        <v>0.1239</v>
      </c>
      <c r="O5" s="19"/>
      <c r="P5" s="19"/>
      <c r="Q5" s="19"/>
      <c r="R5" s="19"/>
    </row>
    <row r="6" spans="1:18" x14ac:dyDescent="0.25">
      <c r="A6" s="17" t="s">
        <v>11</v>
      </c>
      <c r="B6" s="19">
        <v>0.2298</v>
      </c>
      <c r="C6" s="19">
        <v>4.7000000000000002E-3</v>
      </c>
      <c r="D6" s="19">
        <v>-0.21560000000000001</v>
      </c>
      <c r="E6" s="19">
        <v>7.9200000000000007E-2</v>
      </c>
      <c r="H6" s="11" t="s">
        <v>257</v>
      </c>
      <c r="I6" s="25" cm="1">
        <f t="array" ref="I6">AVERAGE(ABS(B2:B190))</f>
        <v>2.3292592592592583E-2</v>
      </c>
      <c r="J6" s="26" cm="1">
        <f t="array" ref="J6">AVERAGE(ABS(C2:C190))</f>
        <v>1.1222751322751322E-2</v>
      </c>
      <c r="K6" s="26" cm="1">
        <f t="array" ref="K6">AVERAGE(ABS(D2:D190))</f>
        <v>1.498518518518518E-2</v>
      </c>
      <c r="L6" s="27" cm="1">
        <f t="array" ref="L6">AVERAGE(ABS(E2:E190))</f>
        <v>8.9158730158730142E-3</v>
      </c>
      <c r="O6" s="19"/>
      <c r="P6" s="19"/>
      <c r="Q6" s="19"/>
      <c r="R6" s="19"/>
    </row>
    <row r="7" spans="1:18" x14ac:dyDescent="0.25">
      <c r="A7" s="17" t="s">
        <v>12</v>
      </c>
      <c r="B7" s="19">
        <v>2.7E-2</v>
      </c>
      <c r="C7" s="19">
        <v>9.5999999999999992E-3</v>
      </c>
      <c r="D7" s="19">
        <v>-2.5000000000000001E-2</v>
      </c>
      <c r="E7" s="19">
        <v>-3.5999999999999999E-3</v>
      </c>
      <c r="H7" s="11" t="s">
        <v>258</v>
      </c>
      <c r="I7" s="25" cm="1">
        <f t="array" ref="I7">MEDIAN(ABS(B2:B190))</f>
        <v>7.7999999999999996E-3</v>
      </c>
      <c r="J7" s="26" cm="1">
        <f t="array" ref="J7">MEDIAN(ABS(C2:C190))</f>
        <v>2.0000000000000001E-4</v>
      </c>
      <c r="K7" s="26" cm="1">
        <f t="array" ref="K7">MEDIAN(ABS(D2:D190))</f>
        <v>6.9999999999999999E-4</v>
      </c>
      <c r="L7" s="27" cm="1">
        <f t="array" ref="L7">MEDIAN(ABS(E2:E190))</f>
        <v>2.0000000000000001E-4</v>
      </c>
      <c r="O7" s="19"/>
      <c r="P7" s="19"/>
      <c r="Q7" s="19"/>
      <c r="R7" s="19"/>
    </row>
    <row r="8" spans="1:18" ht="15.75" thickBot="1" x14ac:dyDescent="0.3">
      <c r="A8" s="17" t="s">
        <v>13</v>
      </c>
      <c r="B8" s="19">
        <v>1.37E-2</v>
      </c>
      <c r="C8" s="19">
        <v>-1.23E-2</v>
      </c>
      <c r="D8" s="19">
        <v>6.0000000000000001E-3</v>
      </c>
      <c r="E8" s="19">
        <v>-8.0000000000000004E-4</v>
      </c>
      <c r="H8" s="12" t="s">
        <v>259</v>
      </c>
      <c r="I8" s="28">
        <f>SQRT(SUMSQ(B2:B190)/COUNT(B2:B190))</f>
        <v>6.0554569914251732E-2</v>
      </c>
      <c r="J8" s="29">
        <f>SQRT(SUMSQ(C2:C190)/COUNT(C2:C190))</f>
        <v>3.0999181776836193E-2</v>
      </c>
      <c r="K8" s="29">
        <f>SQRT(SUMSQ(D2:D190)/COUNT(D2:D190))</f>
        <v>4.4674118625888978E-2</v>
      </c>
      <c r="L8" s="30">
        <f>SQRT(SUMSQ(E2:E190)/COUNT(E2:E190))</f>
        <v>2.6650646880829486E-2</v>
      </c>
      <c r="O8" s="19"/>
      <c r="P8" s="19"/>
      <c r="Q8" s="19"/>
      <c r="R8" s="19"/>
    </row>
    <row r="9" spans="1:18" x14ac:dyDescent="0.25">
      <c r="A9" s="17" t="s">
        <v>14</v>
      </c>
      <c r="B9" s="19">
        <v>5.16E-2</v>
      </c>
      <c r="C9" s="19">
        <v>1.7100000000000001E-2</v>
      </c>
      <c r="D9" s="19">
        <v>3.6999999999999998E-2</v>
      </c>
      <c r="E9" s="19">
        <v>-3.1600000000000003E-2</v>
      </c>
      <c r="O9" s="19"/>
      <c r="P9" s="19"/>
      <c r="Q9" s="19"/>
      <c r="R9" s="19"/>
    </row>
    <row r="10" spans="1:18" x14ac:dyDescent="0.25">
      <c r="A10" s="17" t="s">
        <v>15</v>
      </c>
      <c r="B10" s="19">
        <v>1.6899999999999998E-2</v>
      </c>
      <c r="C10" s="19">
        <v>1.1299999999999999E-2</v>
      </c>
      <c r="D10" s="19">
        <v>4.5999999999999999E-3</v>
      </c>
      <c r="E10" s="19">
        <v>-1.1599999999999999E-2</v>
      </c>
      <c r="O10" s="19"/>
      <c r="P10" s="19"/>
      <c r="Q10" s="19"/>
      <c r="R10" s="19"/>
    </row>
    <row r="11" spans="1:18" x14ac:dyDescent="0.25">
      <c r="A11" s="17" t="s">
        <v>18</v>
      </c>
      <c r="B11" s="19">
        <v>1.06E-2</v>
      </c>
      <c r="C11" s="19">
        <v>1.6999999999999999E-3</v>
      </c>
      <c r="D11" s="19">
        <v>-1.03E-2</v>
      </c>
      <c r="E11" s="19">
        <v>-1.1999999999999999E-3</v>
      </c>
      <c r="O11" s="19"/>
      <c r="P11" s="19"/>
      <c r="Q11" s="19"/>
      <c r="R11" s="19"/>
    </row>
    <row r="12" spans="1:18" x14ac:dyDescent="0.25">
      <c r="A12" s="17" t="s">
        <v>19</v>
      </c>
      <c r="B12" s="19">
        <v>7.0900000000000005E-2</v>
      </c>
      <c r="C12" s="19">
        <v>-4.6699999999999998E-2</v>
      </c>
      <c r="D12" s="19">
        <v>-4.6399999999999997E-2</v>
      </c>
      <c r="E12" s="19">
        <v>2.6200000000000001E-2</v>
      </c>
      <c r="O12" s="19"/>
      <c r="P12" s="19"/>
      <c r="Q12" s="19"/>
      <c r="R12" s="19"/>
    </row>
    <row r="13" spans="1:18" x14ac:dyDescent="0.25">
      <c r="A13" s="17" t="s">
        <v>21</v>
      </c>
      <c r="B13" s="19">
        <v>1.77E-2</v>
      </c>
      <c r="C13" s="19">
        <v>-8.3000000000000001E-3</v>
      </c>
      <c r="D13" s="19">
        <v>-1.09E-2</v>
      </c>
      <c r="E13" s="19">
        <v>1.1299999999999999E-2</v>
      </c>
      <c r="O13" s="19"/>
      <c r="P13" s="19"/>
      <c r="Q13" s="19"/>
      <c r="R13" s="19"/>
    </row>
    <row r="14" spans="1:18" x14ac:dyDescent="0.25">
      <c r="A14" s="17" t="s">
        <v>22</v>
      </c>
      <c r="B14" s="19">
        <v>3.3399999999999999E-2</v>
      </c>
      <c r="C14" s="19">
        <v>1.2999999999999999E-3</v>
      </c>
      <c r="D14" s="19">
        <v>-3.3300000000000003E-2</v>
      </c>
      <c r="E14" s="19">
        <v>0</v>
      </c>
      <c r="O14" s="19"/>
      <c r="P14" s="19"/>
      <c r="Q14" s="19"/>
      <c r="R14" s="19"/>
    </row>
    <row r="15" spans="1:18" x14ac:dyDescent="0.25">
      <c r="A15" s="17" t="s">
        <v>26</v>
      </c>
      <c r="B15" s="19">
        <v>8.6099999999999996E-2</v>
      </c>
      <c r="C15" s="19">
        <v>-4.2599999999999999E-2</v>
      </c>
      <c r="D15" s="19">
        <v>-6.6100000000000006E-2</v>
      </c>
      <c r="E15" s="19">
        <v>3.5000000000000003E-2</v>
      </c>
      <c r="O15" s="19"/>
      <c r="P15" s="19"/>
      <c r="Q15" s="19"/>
      <c r="R15" s="19"/>
    </row>
    <row r="16" spans="1:18" x14ac:dyDescent="0.25">
      <c r="A16" s="17" t="s">
        <v>27</v>
      </c>
      <c r="B16" s="19">
        <v>2.5999999999999999E-2</v>
      </c>
      <c r="C16" s="19">
        <v>6.8999999999999999E-3</v>
      </c>
      <c r="D16" s="19">
        <v>-2.4899999999999999E-2</v>
      </c>
      <c r="E16" s="19">
        <v>3.3E-3</v>
      </c>
      <c r="O16" s="19"/>
      <c r="P16" s="19"/>
      <c r="Q16" s="19"/>
      <c r="R16" s="19"/>
    </row>
    <row r="17" spans="1:18" x14ac:dyDescent="0.25">
      <c r="A17" s="17" t="s">
        <v>29</v>
      </c>
      <c r="B17" s="19">
        <v>3.09E-2</v>
      </c>
      <c r="C17" s="19">
        <v>3.04E-2</v>
      </c>
      <c r="D17" s="19">
        <v>1.4E-3</v>
      </c>
      <c r="E17" s="19">
        <v>-5.4000000000000003E-3</v>
      </c>
      <c r="O17" s="19"/>
      <c r="P17" s="19"/>
      <c r="Q17" s="19"/>
      <c r="R17" s="19"/>
    </row>
    <row r="18" spans="1:18" x14ac:dyDescent="0.25">
      <c r="A18" s="17" t="s">
        <v>31</v>
      </c>
      <c r="B18" s="19">
        <v>3.1300000000000001E-2</v>
      </c>
      <c r="C18" s="19">
        <v>1.35E-2</v>
      </c>
      <c r="D18" s="19">
        <v>2.24E-2</v>
      </c>
      <c r="E18" s="19">
        <v>-1.72E-2</v>
      </c>
      <c r="O18" s="19"/>
      <c r="P18" s="19"/>
      <c r="Q18" s="19"/>
      <c r="R18" s="19"/>
    </row>
    <row r="19" spans="1:18" x14ac:dyDescent="0.25">
      <c r="A19" s="17" t="s">
        <v>150</v>
      </c>
      <c r="B19" s="19">
        <v>9.4999999999999998E-3</v>
      </c>
      <c r="C19" s="19">
        <v>9.1999999999999998E-3</v>
      </c>
      <c r="D19" s="19">
        <v>2.3999999999999998E-3</v>
      </c>
      <c r="E19" s="19">
        <v>-2.0000000000000001E-4</v>
      </c>
      <c r="O19" s="19"/>
      <c r="P19" s="19"/>
      <c r="Q19" s="19"/>
      <c r="R19" s="19"/>
    </row>
    <row r="20" spans="1:18" x14ac:dyDescent="0.25">
      <c r="A20" s="17" t="s">
        <v>32</v>
      </c>
      <c r="B20" s="19">
        <v>2.2200000000000001E-2</v>
      </c>
      <c r="C20" s="19">
        <v>-1.9E-3</v>
      </c>
      <c r="D20" s="19">
        <v>1.3599999999999999E-2</v>
      </c>
      <c r="E20" s="19">
        <v>1.7399999999999999E-2</v>
      </c>
      <c r="O20" s="19"/>
      <c r="P20" s="19"/>
      <c r="Q20" s="19"/>
      <c r="R20" s="19"/>
    </row>
    <row r="21" spans="1:18" x14ac:dyDescent="0.25">
      <c r="A21" s="17" t="s">
        <v>34</v>
      </c>
      <c r="B21" s="19">
        <v>2.3400000000000001E-2</v>
      </c>
      <c r="C21" s="19">
        <v>-8.6E-3</v>
      </c>
      <c r="D21" s="19">
        <v>1.3599999999999999E-2</v>
      </c>
      <c r="E21" s="19">
        <v>1.7000000000000001E-2</v>
      </c>
      <c r="O21" s="19"/>
      <c r="P21" s="19"/>
      <c r="Q21" s="19"/>
      <c r="R21" s="19"/>
    </row>
    <row r="22" spans="1:18" x14ac:dyDescent="0.25">
      <c r="A22" s="17" t="s">
        <v>155</v>
      </c>
      <c r="B22" s="19">
        <v>3.0800000000000001E-2</v>
      </c>
      <c r="C22" s="19">
        <v>-1.5900000000000001E-2</v>
      </c>
      <c r="D22" s="19">
        <v>2.4899999999999999E-2</v>
      </c>
      <c r="E22" s="19">
        <v>8.6999999999999994E-3</v>
      </c>
      <c r="O22" s="19"/>
      <c r="P22" s="19"/>
      <c r="Q22" s="19"/>
      <c r="R22" s="19"/>
    </row>
    <row r="23" spans="1:18" x14ac:dyDescent="0.25">
      <c r="A23" s="17" t="s">
        <v>37</v>
      </c>
      <c r="B23" s="19">
        <v>6.1800000000000001E-2</v>
      </c>
      <c r="C23" s="19">
        <v>4.5499999999999999E-2</v>
      </c>
      <c r="D23" s="19">
        <v>-3.0300000000000001E-2</v>
      </c>
      <c r="E23" s="19">
        <v>-2.87E-2</v>
      </c>
      <c r="O23" s="19"/>
      <c r="P23" s="19"/>
      <c r="Q23" s="19"/>
      <c r="R23" s="19"/>
    </row>
    <row r="24" spans="1:18" x14ac:dyDescent="0.25">
      <c r="A24" s="17" t="s">
        <v>38</v>
      </c>
      <c r="B24" s="19">
        <v>4.3700000000000003E-2</v>
      </c>
      <c r="C24" s="19">
        <v>2.8500000000000001E-2</v>
      </c>
      <c r="D24" s="19">
        <v>-2.8299999999999999E-2</v>
      </c>
      <c r="E24" s="19">
        <v>-1.72E-2</v>
      </c>
      <c r="O24" s="19"/>
      <c r="P24" s="19"/>
      <c r="Q24" s="19"/>
      <c r="R24" s="19"/>
    </row>
    <row r="25" spans="1:18" x14ac:dyDescent="0.25">
      <c r="A25" s="17" t="s">
        <v>39</v>
      </c>
      <c r="B25" s="19">
        <v>3.3700000000000001E-2</v>
      </c>
      <c r="C25" s="19">
        <v>-1.32E-2</v>
      </c>
      <c r="D25" s="19">
        <v>0</v>
      </c>
      <c r="E25" s="19">
        <v>3.1E-2</v>
      </c>
      <c r="O25" s="19"/>
      <c r="P25" s="19"/>
      <c r="Q25" s="19"/>
      <c r="R25" s="19"/>
    </row>
    <row r="26" spans="1:18" x14ac:dyDescent="0.25">
      <c r="A26" s="17" t="s">
        <v>40</v>
      </c>
      <c r="B26" s="19">
        <v>7.1599999999999997E-2</v>
      </c>
      <c r="C26" s="19">
        <v>-5.1400000000000001E-2</v>
      </c>
      <c r="D26" s="19">
        <v>3.3000000000000002E-2</v>
      </c>
      <c r="E26" s="19">
        <v>3.7400000000000003E-2</v>
      </c>
      <c r="O26" s="19"/>
      <c r="P26" s="19"/>
      <c r="Q26" s="19"/>
      <c r="R26" s="19"/>
    </row>
    <row r="27" spans="1:18" x14ac:dyDescent="0.25">
      <c r="A27" s="17" t="s">
        <v>165</v>
      </c>
      <c r="B27" s="19">
        <v>4.1799999999999997E-2</v>
      </c>
      <c r="C27" s="19">
        <v>-7.1000000000000004E-3</v>
      </c>
      <c r="D27" s="19">
        <v>2.64E-2</v>
      </c>
      <c r="E27" s="19">
        <v>3.1600000000000003E-2</v>
      </c>
      <c r="O27" s="19"/>
      <c r="P27" s="19"/>
      <c r="Q27" s="19"/>
      <c r="R27" s="19"/>
    </row>
    <row r="28" spans="1:18" x14ac:dyDescent="0.25">
      <c r="A28" s="17" t="s">
        <v>41</v>
      </c>
      <c r="B28" s="19">
        <v>5.33E-2</v>
      </c>
      <c r="C28" s="19">
        <v>-2.35E-2</v>
      </c>
      <c r="D28" s="19">
        <v>1.41E-2</v>
      </c>
      <c r="E28" s="19">
        <v>4.58E-2</v>
      </c>
      <c r="O28" s="19"/>
      <c r="P28" s="19"/>
      <c r="Q28" s="19"/>
      <c r="R28" s="19"/>
    </row>
    <row r="29" spans="1:18" x14ac:dyDescent="0.25">
      <c r="A29" s="17" t="s">
        <v>43</v>
      </c>
      <c r="B29" s="19">
        <v>5.4699999999999999E-2</v>
      </c>
      <c r="C29" s="19">
        <v>8.6999999999999994E-3</v>
      </c>
      <c r="D29" s="19">
        <v>-5.2600000000000001E-2</v>
      </c>
      <c r="E29" s="19">
        <v>1.2200000000000001E-2</v>
      </c>
      <c r="O29" s="19"/>
      <c r="P29" s="19"/>
      <c r="Q29" s="19"/>
      <c r="R29" s="19"/>
    </row>
    <row r="30" spans="1:18" x14ac:dyDescent="0.25">
      <c r="A30" s="17" t="s">
        <v>45</v>
      </c>
      <c r="B30" s="19">
        <v>3.9699999999999999E-2</v>
      </c>
      <c r="C30" s="19">
        <v>-7.9000000000000008E-3</v>
      </c>
      <c r="D30" s="19">
        <v>2.41E-2</v>
      </c>
      <c r="E30" s="19">
        <v>3.0599999999999999E-2</v>
      </c>
      <c r="O30" s="19"/>
      <c r="P30" s="19"/>
      <c r="Q30" s="19"/>
      <c r="R30" s="19"/>
    </row>
    <row r="31" spans="1:18" x14ac:dyDescent="0.25">
      <c r="A31" s="17" t="s">
        <v>47</v>
      </c>
      <c r="B31" s="19">
        <v>8.5800000000000001E-2</v>
      </c>
      <c r="C31" s="19">
        <v>-6.5100000000000005E-2</v>
      </c>
      <c r="D31" s="19">
        <v>-2.0299999999999999E-2</v>
      </c>
      <c r="E31" s="19">
        <v>5.1999999999999998E-2</v>
      </c>
      <c r="O31" s="19"/>
      <c r="P31" s="19"/>
      <c r="Q31" s="19"/>
      <c r="R31" s="19"/>
    </row>
    <row r="32" spans="1:18" x14ac:dyDescent="0.25">
      <c r="A32" s="17" t="s">
        <v>48</v>
      </c>
      <c r="B32" s="19">
        <v>6.3399999999999998E-2</v>
      </c>
      <c r="C32" s="19">
        <v>-1.24E-2</v>
      </c>
      <c r="D32" s="19">
        <v>-5.6300000000000003E-2</v>
      </c>
      <c r="E32" s="19">
        <v>2.6599999999999999E-2</v>
      </c>
      <c r="O32" s="19"/>
      <c r="P32" s="19"/>
      <c r="Q32" s="19"/>
      <c r="R32" s="19"/>
    </row>
    <row r="33" spans="1:18" x14ac:dyDescent="0.25">
      <c r="A33" s="17" t="s">
        <v>50</v>
      </c>
      <c r="B33" s="19">
        <v>5.8799999999999998E-2</v>
      </c>
      <c r="C33" s="19">
        <v>3.1600000000000003E-2</v>
      </c>
      <c r="D33" s="19">
        <v>-4.9399999999999999E-2</v>
      </c>
      <c r="E33" s="19">
        <v>4.4000000000000003E-3</v>
      </c>
      <c r="O33" s="19"/>
      <c r="P33" s="19"/>
      <c r="Q33" s="19"/>
      <c r="R33" s="19"/>
    </row>
    <row r="34" spans="1:18" x14ac:dyDescent="0.25">
      <c r="A34" s="17" t="s">
        <v>52</v>
      </c>
      <c r="B34" s="19">
        <v>0.1245</v>
      </c>
      <c r="C34" s="19">
        <v>6.08E-2</v>
      </c>
      <c r="D34" s="19">
        <v>-0.1079</v>
      </c>
      <c r="E34" s="19">
        <v>1.29E-2</v>
      </c>
      <c r="O34" s="19"/>
      <c r="P34" s="19"/>
      <c r="Q34" s="19"/>
      <c r="R34" s="19"/>
    </row>
    <row r="35" spans="1:18" x14ac:dyDescent="0.25">
      <c r="A35" s="17" t="s">
        <v>53</v>
      </c>
      <c r="B35" s="19">
        <v>3.1600000000000003E-2</v>
      </c>
      <c r="C35" s="19">
        <v>1.8800000000000001E-2</v>
      </c>
      <c r="D35" s="19">
        <v>-2.53E-2</v>
      </c>
      <c r="E35" s="19">
        <v>-1.6000000000000001E-3</v>
      </c>
      <c r="O35" s="19"/>
      <c r="P35" s="19"/>
      <c r="Q35" s="19"/>
      <c r="R35" s="19"/>
    </row>
    <row r="36" spans="1:18" x14ac:dyDescent="0.25">
      <c r="A36" s="17" t="s">
        <v>54</v>
      </c>
      <c r="B36" s="19">
        <v>1.44E-2</v>
      </c>
      <c r="C36" s="19">
        <v>-1.2E-2</v>
      </c>
      <c r="D36" s="19">
        <v>7.4000000000000003E-3</v>
      </c>
      <c r="E36" s="19">
        <v>-3.0000000000000001E-3</v>
      </c>
      <c r="O36" s="19"/>
      <c r="P36" s="19"/>
      <c r="Q36" s="19"/>
      <c r="R36" s="19"/>
    </row>
    <row r="37" spans="1:18" x14ac:dyDescent="0.25">
      <c r="A37" s="17" t="s">
        <v>55</v>
      </c>
      <c r="B37" s="19">
        <v>1.5599999999999999E-2</v>
      </c>
      <c r="C37" s="19">
        <v>-8.9999999999999998E-4</v>
      </c>
      <c r="D37" s="19">
        <v>-1.2800000000000001E-2</v>
      </c>
      <c r="E37" s="19">
        <v>-8.8000000000000005E-3</v>
      </c>
      <c r="O37" s="19"/>
      <c r="P37" s="19"/>
      <c r="Q37" s="19"/>
      <c r="R37" s="19"/>
    </row>
    <row r="38" spans="1:18" x14ac:dyDescent="0.25">
      <c r="A38" s="17" t="s">
        <v>56</v>
      </c>
      <c r="B38" s="19">
        <v>3.6299999999999999E-2</v>
      </c>
      <c r="C38" s="19">
        <v>3.09E-2</v>
      </c>
      <c r="D38" s="19">
        <v>-7.7999999999999996E-3</v>
      </c>
      <c r="E38" s="19">
        <v>-1.7399999999999999E-2</v>
      </c>
      <c r="O38" s="19"/>
      <c r="P38" s="19"/>
      <c r="Q38" s="19"/>
      <c r="R38" s="19"/>
    </row>
    <row r="39" spans="1:18" x14ac:dyDescent="0.25">
      <c r="A39" s="17" t="s">
        <v>57</v>
      </c>
      <c r="B39" s="19">
        <v>1.89E-2</v>
      </c>
      <c r="C39" s="19">
        <v>1.46E-2</v>
      </c>
      <c r="D39" s="19">
        <v>5.5999999999999999E-3</v>
      </c>
      <c r="E39" s="19">
        <v>-1.0699999999999999E-2</v>
      </c>
      <c r="O39" s="19"/>
      <c r="P39" s="19"/>
      <c r="Q39" s="19"/>
      <c r="R39" s="19"/>
    </row>
    <row r="40" spans="1:18" x14ac:dyDescent="0.25">
      <c r="A40" s="17" t="s">
        <v>178</v>
      </c>
      <c r="B40" s="19">
        <v>8.9999999999999993E-3</v>
      </c>
      <c r="C40" s="19">
        <v>-5.9999999999999995E-4</v>
      </c>
      <c r="D40" s="19">
        <v>8.6E-3</v>
      </c>
      <c r="E40" s="19">
        <v>2.3E-3</v>
      </c>
      <c r="O40" s="19"/>
      <c r="P40" s="19"/>
      <c r="Q40" s="19"/>
      <c r="R40" s="19"/>
    </row>
    <row r="41" spans="1:18" x14ac:dyDescent="0.25">
      <c r="A41" s="17" t="s">
        <v>58</v>
      </c>
      <c r="B41" s="19">
        <v>3.7199999999999997E-2</v>
      </c>
      <c r="C41" s="19">
        <v>-2.0000000000000001E-4</v>
      </c>
      <c r="D41" s="19">
        <v>-3.6600000000000001E-2</v>
      </c>
      <c r="E41" s="19">
        <v>6.7000000000000002E-3</v>
      </c>
      <c r="O41" s="19"/>
      <c r="P41" s="19"/>
      <c r="Q41" s="19"/>
      <c r="R41" s="19"/>
    </row>
    <row r="42" spans="1:18" x14ac:dyDescent="0.25">
      <c r="A42" s="17" t="s">
        <v>179</v>
      </c>
      <c r="B42" s="19">
        <v>1.9300000000000001E-2</v>
      </c>
      <c r="C42" s="19">
        <v>-1.01E-2</v>
      </c>
      <c r="D42" s="19">
        <v>1.5800000000000002E-2</v>
      </c>
      <c r="E42" s="19">
        <v>4.7000000000000002E-3</v>
      </c>
      <c r="O42" s="19"/>
      <c r="P42" s="19"/>
      <c r="Q42" s="19"/>
      <c r="R42" s="19"/>
    </row>
    <row r="43" spans="1:18" x14ac:dyDescent="0.25">
      <c r="A43" s="17" t="s">
        <v>60</v>
      </c>
      <c r="B43" s="19">
        <v>3.2399999999999998E-2</v>
      </c>
      <c r="C43" s="19">
        <v>2.2599999999999999E-2</v>
      </c>
      <c r="D43" s="19">
        <v>-1.04E-2</v>
      </c>
      <c r="E43" s="19">
        <v>-2.07E-2</v>
      </c>
      <c r="O43" s="19"/>
      <c r="P43" s="19"/>
      <c r="Q43" s="19"/>
      <c r="R43" s="19"/>
    </row>
    <row r="44" spans="1:18" x14ac:dyDescent="0.25">
      <c r="A44" s="17" t="s">
        <v>61</v>
      </c>
      <c r="B44" s="19">
        <v>1.09E-2</v>
      </c>
      <c r="C44" s="19">
        <v>2.0000000000000001E-4</v>
      </c>
      <c r="D44" s="19">
        <v>-9.4999999999999998E-3</v>
      </c>
      <c r="E44" s="19">
        <v>-5.1999999999999998E-3</v>
      </c>
      <c r="O44" s="19"/>
      <c r="P44" s="19"/>
      <c r="Q44" s="19"/>
      <c r="R44" s="19"/>
    </row>
    <row r="45" spans="1:18" x14ac:dyDescent="0.25">
      <c r="A45" s="17" t="s">
        <v>180</v>
      </c>
      <c r="B45" s="19">
        <v>2.1499999999999998E-2</v>
      </c>
      <c r="C45" s="19">
        <v>-1.61E-2</v>
      </c>
      <c r="D45" s="19">
        <v>-8.0000000000000004E-4</v>
      </c>
      <c r="E45" s="19">
        <v>1.43E-2</v>
      </c>
      <c r="O45" s="19"/>
      <c r="P45" s="19"/>
      <c r="Q45" s="19"/>
      <c r="R45" s="19"/>
    </row>
    <row r="46" spans="1:18" x14ac:dyDescent="0.25">
      <c r="A46" s="17" t="s">
        <v>64</v>
      </c>
      <c r="B46" s="19">
        <v>1.6899999999999998E-2</v>
      </c>
      <c r="C46" s="19">
        <v>-6.0000000000000001E-3</v>
      </c>
      <c r="D46" s="19">
        <v>1.4999999999999999E-2</v>
      </c>
      <c r="E46" s="19">
        <v>-5.1000000000000004E-3</v>
      </c>
      <c r="O46" s="19"/>
      <c r="P46" s="19"/>
      <c r="Q46" s="19"/>
      <c r="R46" s="19"/>
    </row>
    <row r="47" spans="1:18" x14ac:dyDescent="0.25">
      <c r="A47" s="17" t="s">
        <v>65</v>
      </c>
      <c r="B47" s="19">
        <v>2.81E-2</v>
      </c>
      <c r="C47" s="19">
        <v>2.3E-3</v>
      </c>
      <c r="D47" s="19">
        <v>2.5000000000000001E-2</v>
      </c>
      <c r="E47" s="19">
        <v>-1.2800000000000001E-2</v>
      </c>
      <c r="O47" s="19"/>
      <c r="P47" s="19"/>
      <c r="Q47" s="19"/>
      <c r="R47" s="19"/>
    </row>
    <row r="48" spans="1:18" x14ac:dyDescent="0.25">
      <c r="A48" s="17" t="s">
        <v>67</v>
      </c>
      <c r="B48" s="19">
        <v>4.0099999999999997E-2</v>
      </c>
      <c r="C48" s="19">
        <v>-2.2499999999999999E-2</v>
      </c>
      <c r="D48" s="19">
        <v>3.3000000000000002E-2</v>
      </c>
      <c r="E48" s="19">
        <v>3.3E-3</v>
      </c>
      <c r="O48" s="19"/>
      <c r="P48" s="19"/>
      <c r="Q48" s="19"/>
      <c r="R48" s="19"/>
    </row>
    <row r="49" spans="1:18" x14ac:dyDescent="0.25">
      <c r="A49" s="17" t="s">
        <v>69</v>
      </c>
      <c r="B49" s="19">
        <v>6.59E-2</v>
      </c>
      <c r="C49" s="19">
        <v>4.6300000000000001E-2</v>
      </c>
      <c r="D49" s="19">
        <v>-6.6E-3</v>
      </c>
      <c r="E49" s="19">
        <v>-4.6399999999999997E-2</v>
      </c>
      <c r="O49" s="19"/>
      <c r="P49" s="19"/>
      <c r="Q49" s="19"/>
      <c r="R49" s="19"/>
    </row>
    <row r="50" spans="1:18" x14ac:dyDescent="0.25">
      <c r="A50" s="17" t="s">
        <v>71</v>
      </c>
      <c r="B50" s="19">
        <v>0.10050000000000001</v>
      </c>
      <c r="C50" s="19">
        <v>9.5200000000000007E-2</v>
      </c>
      <c r="D50" s="19">
        <v>-2.81E-2</v>
      </c>
      <c r="E50" s="19">
        <v>-1.54E-2</v>
      </c>
      <c r="O50" s="19"/>
      <c r="P50" s="19"/>
      <c r="Q50" s="19"/>
      <c r="R50" s="19"/>
    </row>
    <row r="51" spans="1:18" x14ac:dyDescent="0.25">
      <c r="A51" s="17" t="s">
        <v>185</v>
      </c>
      <c r="B51" s="19">
        <v>1.67E-2</v>
      </c>
      <c r="C51" s="19">
        <v>-1.4E-2</v>
      </c>
      <c r="D51" s="19">
        <v>-8.9999999999999993E-3</v>
      </c>
      <c r="E51" s="19">
        <v>1.8E-3</v>
      </c>
      <c r="O51" s="19"/>
      <c r="P51" s="19"/>
      <c r="Q51" s="19"/>
      <c r="R51" s="19"/>
    </row>
    <row r="52" spans="1:18" x14ac:dyDescent="0.25">
      <c r="A52" s="17" t="s">
        <v>145</v>
      </c>
      <c r="B52" s="19">
        <v>3.6499999999999998E-2</v>
      </c>
      <c r="C52" s="19">
        <v>-2.69E-2</v>
      </c>
      <c r="D52" s="19">
        <v>2.4299999999999999E-2</v>
      </c>
      <c r="E52" s="19">
        <v>-4.3E-3</v>
      </c>
      <c r="O52" s="19"/>
      <c r="P52" s="19"/>
      <c r="Q52" s="19"/>
      <c r="R52" s="19"/>
    </row>
    <row r="53" spans="1:18" x14ac:dyDescent="0.25">
      <c r="A53" s="17" t="s">
        <v>73</v>
      </c>
      <c r="B53" s="19">
        <v>7.7700000000000005E-2</v>
      </c>
      <c r="C53" s="19">
        <v>-4.7E-2</v>
      </c>
      <c r="D53" s="19">
        <v>-5.5100000000000003E-2</v>
      </c>
      <c r="E53" s="19">
        <v>2.8000000000000001E-2</v>
      </c>
      <c r="O53" s="19"/>
      <c r="P53" s="19"/>
      <c r="Q53" s="19"/>
      <c r="R53" s="19"/>
    </row>
    <row r="54" spans="1:18" x14ac:dyDescent="0.25">
      <c r="A54" s="17" t="s">
        <v>74</v>
      </c>
      <c r="B54" s="19">
        <v>7.6100000000000001E-2</v>
      </c>
      <c r="C54" s="19">
        <v>-6.9199999999999998E-2</v>
      </c>
      <c r="D54" s="19">
        <v>-2.1899999999999999E-2</v>
      </c>
      <c r="E54" s="19">
        <v>2.3199999999999998E-2</v>
      </c>
      <c r="O54" s="19"/>
      <c r="P54" s="19"/>
      <c r="Q54" s="19"/>
      <c r="R54" s="19"/>
    </row>
    <row r="55" spans="1:18" x14ac:dyDescent="0.25">
      <c r="A55" s="17" t="s">
        <v>77</v>
      </c>
      <c r="B55" s="19">
        <v>4.3900000000000002E-2</v>
      </c>
      <c r="C55" s="19">
        <v>2.7799999999999998E-2</v>
      </c>
      <c r="D55" s="19">
        <v>-1.0699999999999999E-2</v>
      </c>
      <c r="E55" s="19">
        <v>-3.2300000000000002E-2</v>
      </c>
      <c r="O55" s="19"/>
      <c r="P55" s="19"/>
      <c r="Q55" s="19"/>
      <c r="R55" s="19"/>
    </row>
    <row r="56" spans="1:18" x14ac:dyDescent="0.25">
      <c r="A56" s="17" t="s">
        <v>78</v>
      </c>
      <c r="B56" s="19">
        <v>4.8099999999999997E-2</v>
      </c>
      <c r="C56" s="19">
        <v>-2.3099999999999999E-2</v>
      </c>
      <c r="D56" s="19">
        <v>-4.0899999999999999E-2</v>
      </c>
      <c r="E56" s="19">
        <v>1.0200000000000001E-2</v>
      </c>
      <c r="O56" s="19"/>
      <c r="P56" s="19"/>
      <c r="Q56" s="19"/>
      <c r="R56" s="19"/>
    </row>
    <row r="57" spans="1:18" x14ac:dyDescent="0.25">
      <c r="A57" s="17" t="s">
        <v>79</v>
      </c>
      <c r="B57" s="19">
        <v>2.2499999999999999E-2</v>
      </c>
      <c r="C57" s="19">
        <v>-1.0500000000000001E-2</v>
      </c>
      <c r="D57" s="19">
        <v>-1.8700000000000001E-2</v>
      </c>
      <c r="E57" s="19">
        <v>6.7000000000000002E-3</v>
      </c>
      <c r="O57" s="19"/>
      <c r="P57" s="19"/>
      <c r="Q57" s="19"/>
      <c r="R57" s="19"/>
    </row>
    <row r="58" spans="1:18" x14ac:dyDescent="0.25">
      <c r="A58" s="17" t="s">
        <v>192</v>
      </c>
      <c r="B58" s="19">
        <v>7.7999999999999996E-3</v>
      </c>
      <c r="C58" s="19">
        <v>-6.4999999999999997E-3</v>
      </c>
      <c r="D58" s="19">
        <v>-3.0999999999999999E-3</v>
      </c>
      <c r="E58" s="19">
        <v>3.0999999999999999E-3</v>
      </c>
      <c r="O58" s="19"/>
      <c r="P58" s="19"/>
      <c r="Q58" s="19"/>
      <c r="R58" s="19"/>
    </row>
    <row r="59" spans="1:18" x14ac:dyDescent="0.25">
      <c r="A59" s="17" t="s">
        <v>80</v>
      </c>
      <c r="B59" s="19">
        <v>5.1400000000000001E-2</v>
      </c>
      <c r="C59" s="19">
        <v>1.7999999999999999E-2</v>
      </c>
      <c r="D59" s="19">
        <v>3.7199999999999997E-2</v>
      </c>
      <c r="E59" s="19">
        <v>-3.0499999999999999E-2</v>
      </c>
      <c r="O59" s="19"/>
      <c r="P59" s="19"/>
      <c r="Q59" s="19"/>
      <c r="R59" s="19"/>
    </row>
    <row r="60" spans="1:18" x14ac:dyDescent="0.25">
      <c r="A60" s="17" t="s">
        <v>193</v>
      </c>
      <c r="B60" s="19">
        <v>1.7999999999999999E-2</v>
      </c>
      <c r="C60" s="19">
        <v>1.0800000000000001E-2</v>
      </c>
      <c r="D60" s="19">
        <v>-1.2800000000000001E-2</v>
      </c>
      <c r="E60" s="19">
        <v>-6.7000000000000002E-3</v>
      </c>
      <c r="O60" s="19"/>
      <c r="P60" s="19"/>
      <c r="Q60" s="19"/>
      <c r="R60" s="19"/>
    </row>
    <row r="61" spans="1:18" x14ac:dyDescent="0.25">
      <c r="A61" s="17" t="s">
        <v>82</v>
      </c>
      <c r="B61" s="19">
        <v>9.2999999999999992E-3</v>
      </c>
      <c r="C61" s="19">
        <v>8.3000000000000001E-3</v>
      </c>
      <c r="D61" s="19">
        <v>6.9999999999999999E-4</v>
      </c>
      <c r="E61" s="19">
        <v>-4.1999999999999997E-3</v>
      </c>
      <c r="O61" s="19"/>
      <c r="P61" s="19"/>
      <c r="Q61" s="19"/>
      <c r="R61" s="19"/>
    </row>
    <row r="62" spans="1:18" x14ac:dyDescent="0.25">
      <c r="A62" s="17" t="s">
        <v>83</v>
      </c>
      <c r="B62" s="19">
        <v>2.9399999999999999E-2</v>
      </c>
      <c r="C62" s="19">
        <v>2.7699999999999999E-2</v>
      </c>
      <c r="D62" s="19">
        <v>4.1999999999999997E-3</v>
      </c>
      <c r="E62" s="19">
        <v>-8.8999999999999999E-3</v>
      </c>
      <c r="O62" s="19"/>
      <c r="P62" s="19"/>
      <c r="Q62" s="19"/>
      <c r="R62" s="19"/>
    </row>
    <row r="63" spans="1:18" x14ac:dyDescent="0.25">
      <c r="A63" s="17" t="s">
        <v>84</v>
      </c>
      <c r="B63" s="19">
        <v>1.1599999999999999E-2</v>
      </c>
      <c r="C63" s="19">
        <v>-1.1000000000000001E-3</v>
      </c>
      <c r="D63" s="19">
        <v>1.9E-3</v>
      </c>
      <c r="E63" s="19">
        <v>1.1299999999999999E-2</v>
      </c>
      <c r="O63" s="19"/>
      <c r="P63" s="19"/>
      <c r="Q63" s="19"/>
      <c r="R63" s="19"/>
    </row>
    <row r="64" spans="1:18" x14ac:dyDescent="0.25">
      <c r="A64" s="17" t="s">
        <v>85</v>
      </c>
      <c r="B64" s="19">
        <v>6.7100000000000007E-2</v>
      </c>
      <c r="C64" s="19">
        <v>5.0900000000000001E-2</v>
      </c>
      <c r="D64" s="19">
        <v>-3.9399999999999998E-2</v>
      </c>
      <c r="E64" s="19">
        <v>-1.9199999999999998E-2</v>
      </c>
      <c r="O64" s="19"/>
      <c r="P64" s="19"/>
      <c r="Q64" s="19"/>
      <c r="R64" s="19"/>
    </row>
    <row r="65" spans="1:18" x14ac:dyDescent="0.25">
      <c r="A65" s="17" t="s">
        <v>86</v>
      </c>
      <c r="B65" s="19">
        <v>3.9300000000000002E-2</v>
      </c>
      <c r="C65" s="19">
        <v>-7.1000000000000004E-3</v>
      </c>
      <c r="D65" s="19">
        <v>3.8699999999999998E-2</v>
      </c>
      <c r="E65" s="19">
        <v>6.9999999999999999E-4</v>
      </c>
      <c r="O65" s="19"/>
      <c r="P65" s="19"/>
      <c r="Q65" s="19"/>
      <c r="R65" s="19"/>
    </row>
    <row r="66" spans="1:18" x14ac:dyDescent="0.25">
      <c r="A66" s="17" t="s">
        <v>87</v>
      </c>
      <c r="B66" s="19">
        <v>4.4999999999999998E-2</v>
      </c>
      <c r="C66" s="19">
        <v>9.4999999999999998E-3</v>
      </c>
      <c r="D66" s="19">
        <v>3.2399999999999998E-2</v>
      </c>
      <c r="E66" s="19">
        <v>-2.9899999999999999E-2</v>
      </c>
      <c r="O66" s="19"/>
      <c r="P66" s="19"/>
      <c r="Q66" s="19"/>
      <c r="R66" s="19"/>
    </row>
    <row r="67" spans="1:18" x14ac:dyDescent="0.25">
      <c r="A67" s="17" t="s">
        <v>89</v>
      </c>
      <c r="B67" s="19">
        <v>3.7499999999999999E-2</v>
      </c>
      <c r="C67" s="19">
        <v>-4.0000000000000002E-4</v>
      </c>
      <c r="D67" s="19">
        <v>3.61E-2</v>
      </c>
      <c r="E67" s="19">
        <v>-1.01E-2</v>
      </c>
      <c r="O67" s="19"/>
      <c r="P67" s="19"/>
      <c r="Q67" s="19"/>
      <c r="R67" s="19"/>
    </row>
    <row r="68" spans="1:18" x14ac:dyDescent="0.25">
      <c r="A68" s="17" t="s">
        <v>91</v>
      </c>
      <c r="B68" s="19">
        <v>0.16109999999999999</v>
      </c>
      <c r="C68" s="19">
        <v>-8.7400000000000005E-2</v>
      </c>
      <c r="D68" s="19">
        <v>8.9899999999999994E-2</v>
      </c>
      <c r="E68" s="19">
        <v>0.1012</v>
      </c>
      <c r="O68" s="19"/>
      <c r="P68" s="19"/>
      <c r="Q68" s="19"/>
      <c r="R68" s="19"/>
    </row>
    <row r="69" spans="1:18" x14ac:dyDescent="0.25">
      <c r="A69" s="17" t="s">
        <v>92</v>
      </c>
      <c r="B69" s="19">
        <v>0.15840000000000001</v>
      </c>
      <c r="C69" s="19">
        <v>-1.4999999999999999E-2</v>
      </c>
      <c r="D69" s="19">
        <v>9.7500000000000003E-2</v>
      </c>
      <c r="E69" s="19">
        <v>-0.1239</v>
      </c>
      <c r="O69" s="19"/>
      <c r="P69" s="19"/>
      <c r="Q69" s="19"/>
      <c r="R69" s="19"/>
    </row>
    <row r="70" spans="1:18" x14ac:dyDescent="0.25">
      <c r="A70" s="17" t="s">
        <v>93</v>
      </c>
      <c r="B70" s="19">
        <v>8.5599999999999996E-2</v>
      </c>
      <c r="C70" s="19">
        <v>-7.6399999999999996E-2</v>
      </c>
      <c r="D70" s="19">
        <v>3.6400000000000002E-2</v>
      </c>
      <c r="E70" s="19">
        <v>-1.2999999999999999E-2</v>
      </c>
      <c r="O70" s="19"/>
      <c r="P70" s="19"/>
      <c r="Q70" s="19"/>
      <c r="R70" s="19"/>
    </row>
    <row r="71" spans="1:18" x14ac:dyDescent="0.25">
      <c r="A71" s="17" t="s">
        <v>94</v>
      </c>
      <c r="B71" s="19">
        <v>6.9500000000000006E-2</v>
      </c>
      <c r="C71" s="19">
        <v>-5.7599999999999998E-2</v>
      </c>
      <c r="D71" s="19">
        <v>3.7100000000000001E-2</v>
      </c>
      <c r="E71" s="19">
        <v>-1.17E-2</v>
      </c>
      <c r="O71" s="19"/>
      <c r="P71" s="19"/>
      <c r="Q71" s="19"/>
      <c r="R71" s="19"/>
    </row>
    <row r="72" spans="1:18" x14ac:dyDescent="0.25">
      <c r="A72" s="17" t="s">
        <v>95</v>
      </c>
      <c r="B72" s="19">
        <v>2.7300000000000001E-2</v>
      </c>
      <c r="C72" s="19">
        <v>-1.6500000000000001E-2</v>
      </c>
      <c r="D72" s="19">
        <v>2.1499999999999998E-2</v>
      </c>
      <c r="E72" s="19">
        <v>3.5999999999999999E-3</v>
      </c>
      <c r="O72" s="19"/>
      <c r="P72" s="19"/>
      <c r="Q72" s="19"/>
      <c r="R72" s="19"/>
    </row>
    <row r="73" spans="1:18" x14ac:dyDescent="0.25">
      <c r="A73" s="17" t="s">
        <v>96</v>
      </c>
      <c r="B73" s="19">
        <v>4.4400000000000002E-2</v>
      </c>
      <c r="C73" s="19">
        <v>-2.5700000000000001E-2</v>
      </c>
      <c r="D73" s="19">
        <v>-3.5700000000000003E-2</v>
      </c>
      <c r="E73" s="19">
        <v>6.4000000000000003E-3</v>
      </c>
      <c r="O73" s="19"/>
      <c r="P73" s="19"/>
      <c r="Q73" s="19"/>
      <c r="R73" s="19"/>
    </row>
    <row r="74" spans="1:18" x14ac:dyDescent="0.25">
      <c r="A74" s="17" t="s">
        <v>97</v>
      </c>
      <c r="B74" s="19">
        <v>3.2800000000000003E-2</v>
      </c>
      <c r="C74" s="19">
        <v>-1.6799999999999999E-2</v>
      </c>
      <c r="D74" s="19">
        <v>-2.4199999999999999E-2</v>
      </c>
      <c r="E74" s="19">
        <v>1.44E-2</v>
      </c>
      <c r="O74" s="19"/>
      <c r="P74" s="19"/>
      <c r="Q74" s="19"/>
      <c r="R74" s="19"/>
    </row>
    <row r="75" spans="1:18" x14ac:dyDescent="0.25">
      <c r="A75" s="17" t="s">
        <v>98</v>
      </c>
      <c r="B75" s="19">
        <v>2.1499999999999998E-2</v>
      </c>
      <c r="C75" s="19">
        <v>-2.06E-2</v>
      </c>
      <c r="D75" s="19">
        <v>5.1999999999999998E-3</v>
      </c>
      <c r="E75" s="19">
        <v>-3.2000000000000002E-3</v>
      </c>
      <c r="O75" s="19"/>
      <c r="P75" s="19"/>
      <c r="Q75" s="19"/>
      <c r="R75" s="19"/>
    </row>
    <row r="76" spans="1:18" x14ac:dyDescent="0.25">
      <c r="A76" s="17" t="s">
        <v>99</v>
      </c>
      <c r="B76" s="19">
        <v>3.1099999999999999E-2</v>
      </c>
      <c r="C76" s="19">
        <v>-2.7799999999999998E-2</v>
      </c>
      <c r="D76" s="19">
        <v>3.2000000000000002E-3</v>
      </c>
      <c r="E76" s="19">
        <v>-1.34E-2</v>
      </c>
      <c r="O76" s="19"/>
      <c r="P76" s="19"/>
      <c r="Q76" s="19"/>
      <c r="R76" s="19"/>
    </row>
    <row r="77" spans="1:18" x14ac:dyDescent="0.25">
      <c r="A77" s="17" t="s">
        <v>100</v>
      </c>
      <c r="B77" s="19">
        <v>2.92E-2</v>
      </c>
      <c r="C77" s="19">
        <v>-2.76E-2</v>
      </c>
      <c r="D77" s="19">
        <v>-2.3E-3</v>
      </c>
      <c r="E77" s="19">
        <v>-9.1999999999999998E-3</v>
      </c>
      <c r="O77" s="19"/>
      <c r="P77" s="19"/>
      <c r="Q77" s="19"/>
      <c r="R77" s="19"/>
    </row>
    <row r="78" spans="1:18" x14ac:dyDescent="0.25">
      <c r="A78" s="17" t="s">
        <v>103</v>
      </c>
      <c r="B78" s="19">
        <v>4.1200000000000001E-2</v>
      </c>
      <c r="C78" s="19">
        <v>2.3E-2</v>
      </c>
      <c r="D78" s="19">
        <v>-2.7199999999999998E-2</v>
      </c>
      <c r="E78" s="19">
        <v>-2.0799999999999999E-2</v>
      </c>
      <c r="O78" s="19"/>
      <c r="P78" s="19"/>
      <c r="Q78" s="19"/>
      <c r="R78" s="19"/>
    </row>
    <row r="79" spans="1:18" x14ac:dyDescent="0.25">
      <c r="A79" s="17" t="s">
        <v>104</v>
      </c>
      <c r="B79" s="19">
        <v>4.4400000000000002E-2</v>
      </c>
      <c r="C79" s="19">
        <v>-3.9800000000000002E-2</v>
      </c>
      <c r="D79" s="19">
        <v>1.8700000000000001E-2</v>
      </c>
      <c r="E79" s="19">
        <v>6.1999999999999998E-3</v>
      </c>
      <c r="O79" s="19"/>
      <c r="P79" s="19"/>
      <c r="Q79" s="19"/>
      <c r="R79" s="19"/>
    </row>
    <row r="80" spans="1:18" x14ac:dyDescent="0.25">
      <c r="A80" s="17" t="s">
        <v>105</v>
      </c>
      <c r="B80" s="19">
        <v>8.1500000000000003E-2</v>
      </c>
      <c r="C80" s="19">
        <v>3.8E-3</v>
      </c>
      <c r="D80" s="19">
        <v>7.6799999999999993E-2</v>
      </c>
      <c r="E80" s="19">
        <v>-2.7E-2</v>
      </c>
      <c r="O80" s="19"/>
      <c r="P80" s="19"/>
      <c r="Q80" s="19"/>
      <c r="R80" s="19"/>
    </row>
    <row r="81" spans="1:18" x14ac:dyDescent="0.25">
      <c r="A81" s="17" t="s">
        <v>106</v>
      </c>
      <c r="B81" s="19">
        <v>3.7100000000000001E-2</v>
      </c>
      <c r="C81" s="19">
        <v>-3.2500000000000001E-2</v>
      </c>
      <c r="D81" s="19">
        <v>-1.61E-2</v>
      </c>
      <c r="E81" s="19">
        <v>7.7000000000000002E-3</v>
      </c>
      <c r="O81" s="19"/>
      <c r="P81" s="19"/>
      <c r="Q81" s="19"/>
      <c r="R81" s="19"/>
    </row>
    <row r="82" spans="1:18" x14ac:dyDescent="0.25">
      <c r="A82" s="17" t="s">
        <v>107</v>
      </c>
      <c r="B82" s="19">
        <v>4.7100000000000003E-2</v>
      </c>
      <c r="C82" s="19">
        <v>1.1299999999999999E-2</v>
      </c>
      <c r="D82" s="19">
        <v>-3.7199999999999997E-2</v>
      </c>
      <c r="E82" s="19">
        <v>2.6599999999999999E-2</v>
      </c>
      <c r="O82" s="19"/>
      <c r="P82" s="19"/>
      <c r="Q82" s="19"/>
      <c r="R82" s="19"/>
    </row>
    <row r="83" spans="1:18" x14ac:dyDescent="0.25">
      <c r="A83" s="17" t="s">
        <v>109</v>
      </c>
      <c r="B83" s="19">
        <v>8.9999999999999993E-3</v>
      </c>
      <c r="C83" s="19">
        <v>-6.1999999999999998E-3</v>
      </c>
      <c r="D83" s="19">
        <v>5.4000000000000003E-3</v>
      </c>
      <c r="E83" s="19">
        <v>3.7000000000000002E-3</v>
      </c>
      <c r="O83" s="19"/>
      <c r="P83" s="19"/>
      <c r="Q83" s="19"/>
      <c r="R83" s="19"/>
    </row>
    <row r="84" spans="1:18" x14ac:dyDescent="0.25">
      <c r="A84" s="17" t="s">
        <v>110</v>
      </c>
      <c r="B84" s="19">
        <v>6.6799999999999998E-2</v>
      </c>
      <c r="C84" s="19">
        <v>3.6700000000000003E-2</v>
      </c>
      <c r="D84" s="19">
        <v>-5.0700000000000002E-2</v>
      </c>
      <c r="E84" s="19">
        <v>-2.3400000000000001E-2</v>
      </c>
      <c r="O84" s="19"/>
      <c r="P84" s="19"/>
      <c r="Q84" s="19"/>
      <c r="R84" s="19"/>
    </row>
    <row r="85" spans="1:18" x14ac:dyDescent="0.25">
      <c r="A85" s="17" t="s">
        <v>112</v>
      </c>
      <c r="B85" s="19">
        <v>8.3000000000000001E-3</v>
      </c>
      <c r="C85" s="19">
        <v>-8.0000000000000004E-4</v>
      </c>
      <c r="D85" s="19">
        <v>1.6999999999999999E-3</v>
      </c>
      <c r="E85" s="19">
        <v>8.0999999999999996E-3</v>
      </c>
      <c r="O85" s="19"/>
      <c r="P85" s="19"/>
      <c r="Q85" s="19"/>
      <c r="R85" s="19"/>
    </row>
    <row r="86" spans="1:18" x14ac:dyDescent="0.25">
      <c r="A86" s="17" t="s">
        <v>114</v>
      </c>
      <c r="B86" s="19">
        <v>2.35E-2</v>
      </c>
      <c r="C86" s="19">
        <v>-1E-4</v>
      </c>
      <c r="D86" s="19">
        <v>-2.0899999999999998E-2</v>
      </c>
      <c r="E86" s="19">
        <v>-1.06E-2</v>
      </c>
      <c r="O86" s="19"/>
      <c r="P86" s="19"/>
      <c r="Q86" s="19"/>
      <c r="R86" s="19"/>
    </row>
    <row r="87" spans="1:18" x14ac:dyDescent="0.25">
      <c r="A87" s="17" t="s">
        <v>115</v>
      </c>
      <c r="B87" s="19">
        <v>6.5699999999999995E-2</v>
      </c>
      <c r="C87" s="19">
        <v>-1.9400000000000001E-2</v>
      </c>
      <c r="D87" s="19">
        <v>6.2700000000000006E-2</v>
      </c>
      <c r="E87" s="19">
        <v>-4.4000000000000003E-3</v>
      </c>
      <c r="O87" s="19"/>
      <c r="P87" s="19"/>
      <c r="Q87" s="19"/>
      <c r="R87" s="19"/>
    </row>
    <row r="88" spans="1:18" x14ac:dyDescent="0.25">
      <c r="A88" s="17" t="s">
        <v>118</v>
      </c>
      <c r="B88" s="19">
        <v>9.9199999999999997E-2</v>
      </c>
      <c r="C88" s="19">
        <v>-7.1499999999999994E-2</v>
      </c>
      <c r="D88" s="19">
        <v>-4.6600000000000003E-2</v>
      </c>
      <c r="E88" s="19">
        <v>5.0500000000000003E-2</v>
      </c>
      <c r="O88" s="19"/>
      <c r="P88" s="19"/>
      <c r="Q88" s="19"/>
      <c r="R88" s="19"/>
    </row>
    <row r="89" spans="1:18" x14ac:dyDescent="0.25">
      <c r="A89" s="17" t="s">
        <v>125</v>
      </c>
      <c r="B89" s="19">
        <v>1.17E-2</v>
      </c>
      <c r="C89" s="19">
        <v>-5.3E-3</v>
      </c>
      <c r="D89" s="19">
        <v>-9.5999999999999992E-3</v>
      </c>
      <c r="E89" s="19">
        <v>4.1000000000000003E-3</v>
      </c>
      <c r="O89" s="19"/>
      <c r="P89" s="19"/>
      <c r="Q89" s="19"/>
      <c r="R89" s="19"/>
    </row>
    <row r="90" spans="1:18" x14ac:dyDescent="0.25">
      <c r="A90" s="17" t="s">
        <v>127</v>
      </c>
      <c r="B90" s="19">
        <v>7.0800000000000002E-2</v>
      </c>
      <c r="C90" s="19">
        <v>-6.0699999999999997E-2</v>
      </c>
      <c r="D90" s="19">
        <v>-2.8400000000000002E-2</v>
      </c>
      <c r="E90" s="19">
        <v>2.3E-2</v>
      </c>
      <c r="O90" s="19"/>
      <c r="P90" s="19"/>
      <c r="Q90" s="19"/>
      <c r="R90" s="19"/>
    </row>
    <row r="91" spans="1:18" x14ac:dyDescent="0.25">
      <c r="A91" s="17" t="s">
        <v>128</v>
      </c>
      <c r="B91" s="19">
        <v>9.7000000000000003E-3</v>
      </c>
      <c r="C91" s="19">
        <v>-1.6000000000000001E-3</v>
      </c>
      <c r="D91" s="19">
        <v>-9.4999999999999998E-3</v>
      </c>
      <c r="E91" s="19">
        <v>8.9999999999999998E-4</v>
      </c>
      <c r="O91" s="19"/>
      <c r="P91" s="19"/>
      <c r="Q91" s="19"/>
      <c r="R91" s="19"/>
    </row>
    <row r="92" spans="1:18" x14ac:dyDescent="0.25">
      <c r="A92" s="17" t="s">
        <v>130</v>
      </c>
      <c r="B92" s="19">
        <v>1.41E-2</v>
      </c>
      <c r="C92" s="19">
        <v>5.5999999999999999E-3</v>
      </c>
      <c r="D92" s="19">
        <v>-2.2000000000000001E-3</v>
      </c>
      <c r="E92" s="19">
        <v>-1.2800000000000001E-2</v>
      </c>
      <c r="O92" s="19"/>
      <c r="P92" s="19"/>
      <c r="Q92" s="19"/>
      <c r="R92" s="19"/>
    </row>
    <row r="93" spans="1:18" x14ac:dyDescent="0.25">
      <c r="A93" s="17" t="s">
        <v>131</v>
      </c>
      <c r="B93" s="19">
        <v>0.20960000000000001</v>
      </c>
      <c r="C93" s="19">
        <v>8.1900000000000001E-2</v>
      </c>
      <c r="D93" s="19">
        <v>-0.1925</v>
      </c>
      <c r="E93" s="19">
        <v>1.3299999999999999E-2</v>
      </c>
      <c r="O93" s="19"/>
      <c r="P93" s="19"/>
      <c r="Q93" s="19"/>
      <c r="R93" s="19"/>
    </row>
    <row r="94" spans="1:18" x14ac:dyDescent="0.25">
      <c r="A94" s="17" t="s">
        <v>133</v>
      </c>
      <c r="B94" s="19">
        <v>0.02</v>
      </c>
      <c r="C94" s="19">
        <v>3.0000000000000001E-3</v>
      </c>
      <c r="D94" s="19">
        <v>1.34E-2</v>
      </c>
      <c r="E94" s="19">
        <v>-1.4500000000000001E-2</v>
      </c>
      <c r="O94" s="19"/>
      <c r="P94" s="19"/>
      <c r="Q94" s="19"/>
      <c r="R94" s="19"/>
    </row>
    <row r="95" spans="1:18" x14ac:dyDescent="0.25">
      <c r="A95" s="17" t="s">
        <v>135</v>
      </c>
      <c r="B95" s="19">
        <v>5.0000000000000001E-3</v>
      </c>
      <c r="C95" s="19">
        <v>-3.2000000000000002E-3</v>
      </c>
      <c r="D95" s="19">
        <v>2.0999999999999999E-3</v>
      </c>
      <c r="E95" s="19">
        <v>3.2000000000000002E-3</v>
      </c>
      <c r="O95" s="19"/>
      <c r="P95" s="19"/>
      <c r="Q95" s="19"/>
      <c r="R95" s="19"/>
    </row>
    <row r="96" spans="1:18" x14ac:dyDescent="0.25">
      <c r="A96" s="17" t="s">
        <v>136</v>
      </c>
      <c r="B96" s="19">
        <v>4.1399999999999999E-2</v>
      </c>
      <c r="C96" s="19">
        <v>0.03</v>
      </c>
      <c r="D96" s="19">
        <v>-2.5700000000000001E-2</v>
      </c>
      <c r="E96" s="19">
        <v>-1.26E-2</v>
      </c>
      <c r="O96" s="19"/>
      <c r="P96" s="19"/>
      <c r="Q96" s="19"/>
      <c r="R96" s="19"/>
    </row>
    <row r="97" spans="1:18" x14ac:dyDescent="0.25">
      <c r="A97" s="17" t="s">
        <v>137</v>
      </c>
      <c r="B97" s="19">
        <v>0.1045</v>
      </c>
      <c r="C97" s="19">
        <v>-2.3900000000000001E-2</v>
      </c>
      <c r="D97" s="19">
        <v>0.08</v>
      </c>
      <c r="E97" s="19">
        <v>-6.2799999999999995E-2</v>
      </c>
      <c r="O97" s="19"/>
      <c r="P97" s="19"/>
      <c r="Q97" s="19"/>
      <c r="R97" s="19"/>
    </row>
    <row r="98" spans="1:18" x14ac:dyDescent="0.25">
      <c r="A98" s="18"/>
      <c r="B98" s="18"/>
      <c r="C98" s="18"/>
      <c r="D98" s="18"/>
      <c r="O98" s="19"/>
      <c r="P98" s="19"/>
      <c r="Q98" s="19"/>
      <c r="R98" s="19"/>
    </row>
    <row r="99" spans="1:18" x14ac:dyDescent="0.25">
      <c r="A99" s="18"/>
      <c r="B99" s="18"/>
      <c r="C99" s="18"/>
      <c r="D99" s="18"/>
      <c r="O99" s="19"/>
      <c r="P99" s="19"/>
      <c r="Q99" s="19"/>
      <c r="R99" s="19"/>
    </row>
    <row r="100" spans="1:18" x14ac:dyDescent="0.25">
      <c r="A100" s="18"/>
      <c r="B100" s="18"/>
      <c r="C100" s="18"/>
      <c r="D100" s="18"/>
      <c r="O100" s="19"/>
      <c r="P100" s="19"/>
      <c r="Q100" s="19"/>
      <c r="R100" s="19"/>
    </row>
    <row r="101" spans="1:18" x14ac:dyDescent="0.25">
      <c r="A101" s="18"/>
      <c r="B101" s="18"/>
      <c r="C101" s="18"/>
      <c r="D101" s="18"/>
      <c r="O101" s="19"/>
      <c r="P101" s="19"/>
      <c r="Q101" s="19"/>
      <c r="R101" s="19"/>
    </row>
    <row r="102" spans="1:18" x14ac:dyDescent="0.25">
      <c r="A102" s="18"/>
      <c r="B102" s="18"/>
      <c r="C102" s="18"/>
      <c r="D102" s="18"/>
      <c r="O102" s="19"/>
    </row>
    <row r="103" spans="1:18" x14ac:dyDescent="0.25">
      <c r="A103" s="18"/>
      <c r="B103" s="18"/>
      <c r="C103" s="18"/>
      <c r="D103" s="18"/>
    </row>
    <row r="104" spans="1:18" x14ac:dyDescent="0.25">
      <c r="A104" s="18"/>
      <c r="B104" s="18"/>
      <c r="C104" s="18"/>
      <c r="D104" s="18"/>
    </row>
    <row r="105" spans="1:18" x14ac:dyDescent="0.25">
      <c r="A105" s="18"/>
      <c r="B105" s="18"/>
      <c r="C105" s="18"/>
      <c r="D105" s="18"/>
    </row>
    <row r="106" spans="1:18" x14ac:dyDescent="0.25">
      <c r="A106" s="18"/>
      <c r="B106" s="18"/>
      <c r="C106" s="18"/>
      <c r="D106" s="18"/>
    </row>
    <row r="107" spans="1:18" x14ac:dyDescent="0.25">
      <c r="A107" s="18"/>
      <c r="B107" s="18"/>
      <c r="C107" s="18"/>
      <c r="D107" s="18"/>
    </row>
    <row r="108" spans="1:18" x14ac:dyDescent="0.25">
      <c r="A108" s="18"/>
      <c r="B108" s="18"/>
      <c r="C108" s="18"/>
      <c r="D108" s="18"/>
    </row>
    <row r="109" spans="1:18" x14ac:dyDescent="0.25">
      <c r="A109" s="18"/>
      <c r="B109" s="18"/>
      <c r="C109" s="18"/>
      <c r="D109" s="18"/>
    </row>
    <row r="110" spans="1:18" x14ac:dyDescent="0.25">
      <c r="A110" s="18"/>
      <c r="B110" s="18"/>
      <c r="C110" s="18"/>
      <c r="D110" s="18"/>
    </row>
    <row r="111" spans="1:18" x14ac:dyDescent="0.25">
      <c r="A111" s="18"/>
      <c r="B111" s="18"/>
      <c r="C111" s="18"/>
      <c r="D111" s="18"/>
    </row>
    <row r="112" spans="1:18" x14ac:dyDescent="0.25">
      <c r="A112" s="18"/>
      <c r="B112" s="18"/>
      <c r="C112" s="18"/>
      <c r="D112" s="18"/>
    </row>
    <row r="113" spans="1:4" x14ac:dyDescent="0.25">
      <c r="A113" s="18"/>
      <c r="B113" s="18"/>
      <c r="C113" s="18"/>
      <c r="D113" s="18"/>
    </row>
    <row r="114" spans="1:4" x14ac:dyDescent="0.25">
      <c r="A114" s="18"/>
      <c r="B114" s="18"/>
      <c r="C114" s="18"/>
      <c r="D114" s="18"/>
    </row>
    <row r="115" spans="1:4" x14ac:dyDescent="0.25">
      <c r="A115" s="18"/>
      <c r="B115" s="18"/>
      <c r="C115" s="18"/>
      <c r="D115" s="18"/>
    </row>
    <row r="116" spans="1:4" x14ac:dyDescent="0.25">
      <c r="A116" s="18"/>
      <c r="B116" s="18"/>
      <c r="C116" s="18"/>
      <c r="D116" s="18"/>
    </row>
    <row r="117" spans="1:4" x14ac:dyDescent="0.25">
      <c r="A117" s="18"/>
      <c r="B117" s="18"/>
      <c r="C117" s="18"/>
      <c r="D117" s="18"/>
    </row>
    <row r="118" spans="1:4" x14ac:dyDescent="0.25">
      <c r="A118" s="18"/>
      <c r="B118" s="18"/>
      <c r="C118" s="18"/>
      <c r="D118" s="18"/>
    </row>
    <row r="119" spans="1:4" x14ac:dyDescent="0.25">
      <c r="A119" s="18"/>
      <c r="B119" s="18"/>
      <c r="C119" s="18"/>
      <c r="D119" s="18"/>
    </row>
    <row r="120" spans="1:4" x14ac:dyDescent="0.25">
      <c r="A120" s="18"/>
      <c r="B120" s="18"/>
      <c r="C120" s="18"/>
      <c r="D120" s="18"/>
    </row>
    <row r="121" spans="1:4" x14ac:dyDescent="0.25">
      <c r="A121" s="18"/>
      <c r="B121" s="18"/>
      <c r="C121" s="18"/>
      <c r="D121" s="18"/>
    </row>
    <row r="122" spans="1:4" x14ac:dyDescent="0.25">
      <c r="A122" s="18"/>
      <c r="B122" s="18"/>
      <c r="C122" s="18"/>
      <c r="D122" s="18"/>
    </row>
    <row r="123" spans="1:4" x14ac:dyDescent="0.25">
      <c r="A123" s="18"/>
      <c r="B123" s="18"/>
      <c r="C123" s="18"/>
      <c r="D123" s="18"/>
    </row>
    <row r="124" spans="1:4" x14ac:dyDescent="0.25">
      <c r="A124" s="18"/>
      <c r="B124" s="18"/>
      <c r="C124" s="18"/>
      <c r="D124" s="18"/>
    </row>
    <row r="125" spans="1:4" x14ac:dyDescent="0.25">
      <c r="A125" s="18"/>
      <c r="B125" s="18"/>
      <c r="C125" s="18"/>
      <c r="D125" s="18"/>
    </row>
    <row r="126" spans="1:4" x14ac:dyDescent="0.25">
      <c r="A126" s="18"/>
      <c r="B126" s="18"/>
      <c r="C126" s="18"/>
      <c r="D126" s="18"/>
    </row>
    <row r="127" spans="1:4" x14ac:dyDescent="0.25">
      <c r="A127" s="18"/>
      <c r="B127" s="18"/>
      <c r="C127" s="18"/>
      <c r="D127" s="18"/>
    </row>
    <row r="128" spans="1:4" x14ac:dyDescent="0.25">
      <c r="A128" s="18"/>
      <c r="B128" s="18"/>
      <c r="C128" s="18"/>
      <c r="D128" s="18"/>
    </row>
    <row r="129" spans="1:4" x14ac:dyDescent="0.25">
      <c r="A129" s="18"/>
      <c r="B129" s="18"/>
      <c r="C129" s="18"/>
      <c r="D129" s="18"/>
    </row>
    <row r="130" spans="1:4" x14ac:dyDescent="0.25">
      <c r="A130" s="18"/>
      <c r="B130" s="18"/>
      <c r="C130" s="18"/>
      <c r="D130" s="18"/>
    </row>
    <row r="131" spans="1:4" x14ac:dyDescent="0.25">
      <c r="A131" s="18"/>
      <c r="B131" s="18"/>
      <c r="C131" s="18"/>
      <c r="D131" s="18"/>
    </row>
  </sheetData>
  <mergeCells count="1">
    <mergeCell ref="I2:L2"/>
  </mergeCells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77D39C1-E337-4635-B10B-386B2E3325F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7</vt:i4>
      </vt:variant>
    </vt:vector>
  </HeadingPairs>
  <TitlesOfParts>
    <vt:vector size="7" baseType="lpstr">
      <vt:lpstr>F-test</vt:lpstr>
      <vt:lpstr>horizontalni_KB_LS</vt:lpstr>
      <vt:lpstr>vertikalni_KB_LS</vt:lpstr>
      <vt:lpstr>maximalni_KB_LS</vt:lpstr>
      <vt:lpstr>horizontalni_KB_FTG</vt:lpstr>
      <vt:lpstr>vertikalni_KB_FTG</vt:lpstr>
      <vt:lpstr>maximalni_KB_FTG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Jana Otrusinová</dc:creator>
  <cp:lastModifiedBy>Jana Otrusinová</cp:lastModifiedBy>
  <dcterms:created xsi:type="dcterms:W3CDTF">2020-05-18T12:47:53Z</dcterms:created>
  <dcterms:modified xsi:type="dcterms:W3CDTF">2020-06-03T12:32:08Z</dcterms:modified>
</cp:coreProperties>
</file>