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5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7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8.xml" ContentType="application/vnd.openxmlformats-officedocument.themeOverrid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0.xml" ContentType="application/vnd.openxmlformats-officedocument.themeOverride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1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__finalni_nove_varianty\___Odevzdání_DP_02062020\"/>
    </mc:Choice>
  </mc:AlternateContent>
  <xr:revisionPtr revIDLastSave="0" documentId="13_ncr:1_{B66CF38B-99CB-4969-96DF-0860BD12DC24}" xr6:coauthVersionLast="45" xr6:coauthVersionMax="45" xr10:uidLastSave="{00000000-0000-0000-0000-000000000000}"/>
  <bookViews>
    <workbookView xWindow="20370" yWindow="-4680" windowWidth="29040" windowHeight="15990" xr2:uid="{00000000-000D-0000-FFFF-FFFF00000000}"/>
  </bookViews>
  <sheets>
    <sheet name="histogramy_souhrn" sheetId="11" r:id="rId1"/>
    <sheet name="max_histogramy" sheetId="5" r:id="rId2"/>
    <sheet name="horizontalni_histogramy" sheetId="7" r:id="rId3"/>
    <sheet name="vertikalni_histogramy" sheetId="9" r:id="rId4"/>
    <sheet name="max_quality report" sheetId="1" r:id="rId5"/>
    <sheet name="horizontalni_quality report" sheetId="8" r:id="rId6"/>
    <sheet name="vertikalni_quality report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" i="9" l="1"/>
  <c r="M5" i="9"/>
  <c r="I5" i="9"/>
  <c r="Q5" i="7"/>
  <c r="M5" i="7"/>
  <c r="C3" i="7"/>
  <c r="I5" i="7" s="1"/>
  <c r="I6" i="7" l="1"/>
  <c r="A1" i="9" l="1"/>
  <c r="B1" i="9"/>
  <c r="C1" i="9"/>
  <c r="E1" i="9"/>
  <c r="A3" i="9"/>
  <c r="B3" i="9"/>
  <c r="C3" i="9"/>
  <c r="D3" i="9"/>
  <c r="E3" i="9"/>
  <c r="A4" i="9"/>
  <c r="B4" i="9"/>
  <c r="C4" i="9"/>
  <c r="D4" i="9"/>
  <c r="E4" i="9"/>
  <c r="A5" i="9"/>
  <c r="B5" i="9"/>
  <c r="C5" i="9"/>
  <c r="D5" i="9"/>
  <c r="E5" i="9"/>
  <c r="A6" i="9"/>
  <c r="B6" i="9"/>
  <c r="C6" i="9"/>
  <c r="D6" i="9"/>
  <c r="E6" i="9"/>
  <c r="A7" i="9"/>
  <c r="B7" i="9"/>
  <c r="C7" i="9"/>
  <c r="D7" i="9"/>
  <c r="E7" i="9"/>
  <c r="A8" i="9"/>
  <c r="B8" i="9"/>
  <c r="C8" i="9"/>
  <c r="D8" i="9"/>
  <c r="E8" i="9"/>
  <c r="A9" i="9"/>
  <c r="B9" i="9"/>
  <c r="C9" i="9"/>
  <c r="D9" i="9"/>
  <c r="E9" i="9"/>
  <c r="A10" i="9"/>
  <c r="B10" i="9"/>
  <c r="C10" i="9"/>
  <c r="D10" i="9"/>
  <c r="E10" i="9"/>
  <c r="A11" i="9"/>
  <c r="B11" i="9"/>
  <c r="C11" i="9"/>
  <c r="D11" i="9"/>
  <c r="E11" i="9"/>
  <c r="A12" i="9"/>
  <c r="B12" i="9"/>
  <c r="C12" i="9"/>
  <c r="D12" i="9"/>
  <c r="E12" i="9"/>
  <c r="A13" i="9"/>
  <c r="B13" i="9"/>
  <c r="C13" i="9"/>
  <c r="D13" i="9"/>
  <c r="E13" i="9"/>
  <c r="A14" i="9"/>
  <c r="B14" i="9"/>
  <c r="C14" i="9"/>
  <c r="D14" i="9"/>
  <c r="E14" i="9"/>
  <c r="A15" i="9"/>
  <c r="B15" i="9"/>
  <c r="C15" i="9"/>
  <c r="D15" i="9"/>
  <c r="E15" i="9"/>
  <c r="A16" i="9"/>
  <c r="B16" i="9"/>
  <c r="C16" i="9"/>
  <c r="D16" i="9"/>
  <c r="E16" i="9"/>
  <c r="A17" i="9"/>
  <c r="B17" i="9"/>
  <c r="C17" i="9"/>
  <c r="D17" i="9"/>
  <c r="E17" i="9"/>
  <c r="A18" i="9"/>
  <c r="B18" i="9"/>
  <c r="C18" i="9"/>
  <c r="D18" i="9"/>
  <c r="E18" i="9"/>
  <c r="A19" i="9"/>
  <c r="B19" i="9"/>
  <c r="C19" i="9"/>
  <c r="D19" i="9"/>
  <c r="E19" i="9"/>
  <c r="A20" i="9"/>
  <c r="B20" i="9"/>
  <c r="C20" i="9"/>
  <c r="D20" i="9"/>
  <c r="E20" i="9"/>
  <c r="A21" i="9"/>
  <c r="B21" i="9"/>
  <c r="C21" i="9"/>
  <c r="D21" i="9"/>
  <c r="E21" i="9"/>
  <c r="A22" i="9"/>
  <c r="B22" i="9"/>
  <c r="C22" i="9"/>
  <c r="D22" i="9"/>
  <c r="E22" i="9"/>
  <c r="A23" i="9"/>
  <c r="B23" i="9"/>
  <c r="C23" i="9"/>
  <c r="D23" i="9"/>
  <c r="E23" i="9"/>
  <c r="A24" i="9"/>
  <c r="B24" i="9"/>
  <c r="C24" i="9"/>
  <c r="D24" i="9"/>
  <c r="E24" i="9"/>
  <c r="A25" i="9"/>
  <c r="B25" i="9"/>
  <c r="C25" i="9"/>
  <c r="D25" i="9"/>
  <c r="E25" i="9"/>
  <c r="A26" i="9"/>
  <c r="B26" i="9"/>
  <c r="C26" i="9"/>
  <c r="D26" i="9"/>
  <c r="E26" i="9"/>
  <c r="A27" i="9"/>
  <c r="B27" i="9"/>
  <c r="C27" i="9"/>
  <c r="D27" i="9"/>
  <c r="E27" i="9"/>
  <c r="A28" i="9"/>
  <c r="B28" i="9"/>
  <c r="C28" i="9"/>
  <c r="D28" i="9"/>
  <c r="E28" i="9"/>
  <c r="A29" i="9"/>
  <c r="B29" i="9"/>
  <c r="C29" i="9"/>
  <c r="D29" i="9"/>
  <c r="E29" i="9"/>
  <c r="A30" i="9"/>
  <c r="B30" i="9"/>
  <c r="C30" i="9"/>
  <c r="D30" i="9"/>
  <c r="E30" i="9"/>
  <c r="A31" i="9"/>
  <c r="B31" i="9"/>
  <c r="C31" i="9"/>
  <c r="D31" i="9"/>
  <c r="E31" i="9"/>
  <c r="A32" i="9"/>
  <c r="B32" i="9"/>
  <c r="C32" i="9"/>
  <c r="D32" i="9"/>
  <c r="E32" i="9"/>
  <c r="A33" i="9"/>
  <c r="B33" i="9"/>
  <c r="C33" i="9"/>
  <c r="D33" i="9"/>
  <c r="E33" i="9"/>
  <c r="A34" i="9"/>
  <c r="B34" i="9"/>
  <c r="C34" i="9"/>
  <c r="D34" i="9"/>
  <c r="E34" i="9"/>
  <c r="A35" i="9"/>
  <c r="B35" i="9"/>
  <c r="C35" i="9"/>
  <c r="D35" i="9"/>
  <c r="E35" i="9"/>
  <c r="A36" i="9"/>
  <c r="B36" i="9"/>
  <c r="C36" i="9"/>
  <c r="D36" i="9"/>
  <c r="E36" i="9"/>
  <c r="A37" i="9"/>
  <c r="B37" i="9"/>
  <c r="C37" i="9"/>
  <c r="D37" i="9"/>
  <c r="E37" i="9"/>
  <c r="A38" i="9"/>
  <c r="B38" i="9"/>
  <c r="C38" i="9"/>
  <c r="D38" i="9"/>
  <c r="E38" i="9"/>
  <c r="A39" i="9"/>
  <c r="B39" i="9"/>
  <c r="C39" i="9"/>
  <c r="D39" i="9"/>
  <c r="E39" i="9"/>
  <c r="A40" i="9"/>
  <c r="B40" i="9"/>
  <c r="C40" i="9"/>
  <c r="D40" i="9"/>
  <c r="E40" i="9"/>
  <c r="A41" i="9"/>
  <c r="B41" i="9"/>
  <c r="C41" i="9"/>
  <c r="D41" i="9"/>
  <c r="E41" i="9"/>
  <c r="A42" i="9"/>
  <c r="B42" i="9"/>
  <c r="C42" i="9"/>
  <c r="D42" i="9"/>
  <c r="E42" i="9"/>
  <c r="A43" i="9"/>
  <c r="B43" i="9"/>
  <c r="C43" i="9"/>
  <c r="D43" i="9"/>
  <c r="E43" i="9"/>
  <c r="A44" i="9"/>
  <c r="B44" i="9"/>
  <c r="C44" i="9"/>
  <c r="D44" i="9"/>
  <c r="E44" i="9"/>
  <c r="A45" i="9"/>
  <c r="B45" i="9"/>
  <c r="C45" i="9"/>
  <c r="D45" i="9"/>
  <c r="E45" i="9"/>
  <c r="A46" i="9"/>
  <c r="B46" i="9"/>
  <c r="C46" i="9"/>
  <c r="D46" i="9"/>
  <c r="E46" i="9"/>
  <c r="A47" i="9"/>
  <c r="B47" i="9"/>
  <c r="C47" i="9"/>
  <c r="D47" i="9"/>
  <c r="E47" i="9"/>
  <c r="A48" i="9"/>
  <c r="B48" i="9"/>
  <c r="C48" i="9"/>
  <c r="D48" i="9"/>
  <c r="E48" i="9"/>
  <c r="A49" i="9"/>
  <c r="B49" i="9"/>
  <c r="C49" i="9"/>
  <c r="D49" i="9"/>
  <c r="E49" i="9"/>
  <c r="A50" i="9"/>
  <c r="B50" i="9"/>
  <c r="C50" i="9"/>
  <c r="D50" i="9"/>
  <c r="E50" i="9"/>
  <c r="A51" i="9"/>
  <c r="B51" i="9"/>
  <c r="C51" i="9"/>
  <c r="D51" i="9"/>
  <c r="E51" i="9"/>
  <c r="A52" i="9"/>
  <c r="B52" i="9"/>
  <c r="C52" i="9"/>
  <c r="D52" i="9"/>
  <c r="E52" i="9"/>
  <c r="A53" i="9"/>
  <c r="B53" i="9"/>
  <c r="C53" i="9"/>
  <c r="D53" i="9"/>
  <c r="E53" i="9"/>
  <c r="A54" i="9"/>
  <c r="B54" i="9"/>
  <c r="C54" i="9"/>
  <c r="D54" i="9"/>
  <c r="E54" i="9"/>
  <c r="A55" i="9"/>
  <c r="B55" i="9"/>
  <c r="C55" i="9"/>
  <c r="D55" i="9"/>
  <c r="E55" i="9"/>
  <c r="A56" i="9"/>
  <c r="B56" i="9"/>
  <c r="C56" i="9"/>
  <c r="D56" i="9"/>
  <c r="E56" i="9"/>
  <c r="A57" i="9"/>
  <c r="B57" i="9"/>
  <c r="C57" i="9"/>
  <c r="D57" i="9"/>
  <c r="E57" i="9"/>
  <c r="A58" i="9"/>
  <c r="B58" i="9"/>
  <c r="C58" i="9"/>
  <c r="D58" i="9"/>
  <c r="E58" i="9"/>
  <c r="A59" i="9"/>
  <c r="B59" i="9"/>
  <c r="C59" i="9"/>
  <c r="D59" i="9"/>
  <c r="E59" i="9"/>
  <c r="A60" i="9"/>
  <c r="B60" i="9"/>
  <c r="C60" i="9"/>
  <c r="D60" i="9"/>
  <c r="E60" i="9"/>
  <c r="A61" i="9"/>
  <c r="B61" i="9"/>
  <c r="C61" i="9"/>
  <c r="D61" i="9"/>
  <c r="E61" i="9"/>
  <c r="A62" i="9"/>
  <c r="B62" i="9"/>
  <c r="C62" i="9"/>
  <c r="D62" i="9"/>
  <c r="E62" i="9"/>
  <c r="A63" i="9"/>
  <c r="B63" i="9"/>
  <c r="C63" i="9"/>
  <c r="D63" i="9"/>
  <c r="E63" i="9"/>
  <c r="A64" i="9"/>
  <c r="B64" i="9"/>
  <c r="C64" i="9"/>
  <c r="D64" i="9"/>
  <c r="E64" i="9"/>
  <c r="A65" i="9"/>
  <c r="B65" i="9"/>
  <c r="C65" i="9"/>
  <c r="D65" i="9"/>
  <c r="E65" i="9"/>
  <c r="A66" i="9"/>
  <c r="B66" i="9"/>
  <c r="C66" i="9"/>
  <c r="D66" i="9"/>
  <c r="E66" i="9"/>
  <c r="A67" i="9"/>
  <c r="B67" i="9"/>
  <c r="C67" i="9"/>
  <c r="D67" i="9"/>
  <c r="E67" i="9"/>
  <c r="A68" i="9"/>
  <c r="B68" i="9"/>
  <c r="C68" i="9"/>
  <c r="D68" i="9"/>
  <c r="E68" i="9"/>
  <c r="A69" i="9"/>
  <c r="B69" i="9"/>
  <c r="C69" i="9"/>
  <c r="D69" i="9"/>
  <c r="E69" i="9"/>
  <c r="A70" i="9"/>
  <c r="B70" i="9"/>
  <c r="C70" i="9"/>
  <c r="D70" i="9"/>
  <c r="E70" i="9"/>
  <c r="A71" i="9"/>
  <c r="B71" i="9"/>
  <c r="C71" i="9"/>
  <c r="D71" i="9"/>
  <c r="E71" i="9"/>
  <c r="A72" i="9"/>
  <c r="B72" i="9"/>
  <c r="C72" i="9"/>
  <c r="D72" i="9"/>
  <c r="E72" i="9"/>
  <c r="A73" i="9"/>
  <c r="B73" i="9"/>
  <c r="C73" i="9"/>
  <c r="D73" i="9"/>
  <c r="E73" i="9"/>
  <c r="A74" i="9"/>
  <c r="B74" i="9"/>
  <c r="C74" i="9"/>
  <c r="D74" i="9"/>
  <c r="E74" i="9"/>
  <c r="A75" i="9"/>
  <c r="B75" i="9"/>
  <c r="C75" i="9"/>
  <c r="D75" i="9"/>
  <c r="E75" i="9"/>
  <c r="A76" i="9"/>
  <c r="B76" i="9"/>
  <c r="C76" i="9"/>
  <c r="D76" i="9"/>
  <c r="E76" i="9"/>
  <c r="A77" i="9"/>
  <c r="B77" i="9"/>
  <c r="C77" i="9"/>
  <c r="D77" i="9"/>
  <c r="E77" i="9"/>
  <c r="A78" i="9"/>
  <c r="B78" i="9"/>
  <c r="C78" i="9"/>
  <c r="D78" i="9"/>
  <c r="E78" i="9"/>
  <c r="A79" i="9"/>
  <c r="B79" i="9"/>
  <c r="C79" i="9"/>
  <c r="D79" i="9"/>
  <c r="E79" i="9"/>
  <c r="A80" i="9"/>
  <c r="B80" i="9"/>
  <c r="C80" i="9"/>
  <c r="D80" i="9"/>
  <c r="E80" i="9"/>
  <c r="A81" i="9"/>
  <c r="B81" i="9"/>
  <c r="C81" i="9"/>
  <c r="D81" i="9"/>
  <c r="E81" i="9"/>
  <c r="A82" i="9"/>
  <c r="B82" i="9"/>
  <c r="C82" i="9"/>
  <c r="D82" i="9"/>
  <c r="E82" i="9"/>
  <c r="A83" i="9"/>
  <c r="B83" i="9"/>
  <c r="C83" i="9"/>
  <c r="D83" i="9"/>
  <c r="E83" i="9"/>
  <c r="A84" i="9"/>
  <c r="B84" i="9"/>
  <c r="C84" i="9"/>
  <c r="D84" i="9"/>
  <c r="E84" i="9"/>
  <c r="A85" i="9"/>
  <c r="B85" i="9"/>
  <c r="C85" i="9"/>
  <c r="D85" i="9"/>
  <c r="E85" i="9"/>
  <c r="A86" i="9"/>
  <c r="B86" i="9"/>
  <c r="C86" i="9"/>
  <c r="D86" i="9"/>
  <c r="E86" i="9"/>
  <c r="A87" i="9"/>
  <c r="B87" i="9"/>
  <c r="C87" i="9"/>
  <c r="D87" i="9"/>
  <c r="E87" i="9"/>
  <c r="A88" i="9"/>
  <c r="B88" i="9"/>
  <c r="C88" i="9"/>
  <c r="D88" i="9"/>
  <c r="E88" i="9"/>
  <c r="A89" i="9"/>
  <c r="B89" i="9"/>
  <c r="C89" i="9"/>
  <c r="D89" i="9"/>
  <c r="E89" i="9"/>
  <c r="A90" i="9"/>
  <c r="B90" i="9"/>
  <c r="C90" i="9"/>
  <c r="D90" i="9"/>
  <c r="E90" i="9"/>
  <c r="A91" i="9"/>
  <c r="B91" i="9"/>
  <c r="C91" i="9"/>
  <c r="D91" i="9"/>
  <c r="E91" i="9"/>
  <c r="A92" i="9"/>
  <c r="B92" i="9"/>
  <c r="C92" i="9"/>
  <c r="D92" i="9"/>
  <c r="E92" i="9"/>
  <c r="A93" i="9"/>
  <c r="B93" i="9"/>
  <c r="C93" i="9"/>
  <c r="D93" i="9"/>
  <c r="E93" i="9"/>
  <c r="A94" i="9"/>
  <c r="B94" i="9"/>
  <c r="C94" i="9"/>
  <c r="D94" i="9"/>
  <c r="E94" i="9"/>
  <c r="A95" i="9"/>
  <c r="B95" i="9"/>
  <c r="C95" i="9"/>
  <c r="D95" i="9"/>
  <c r="E95" i="9"/>
  <c r="A96" i="9"/>
  <c r="B96" i="9"/>
  <c r="C96" i="9"/>
  <c r="D96" i="9"/>
  <c r="E96" i="9"/>
  <c r="A97" i="9"/>
  <c r="B97" i="9"/>
  <c r="C97" i="9"/>
  <c r="D97" i="9"/>
  <c r="E97" i="9"/>
  <c r="A98" i="9"/>
  <c r="B98" i="9"/>
  <c r="C98" i="9"/>
  <c r="D98" i="9"/>
  <c r="E98" i="9"/>
  <c r="A99" i="9"/>
  <c r="B99" i="9"/>
  <c r="C99" i="9"/>
  <c r="D99" i="9"/>
  <c r="E99" i="9"/>
  <c r="A100" i="9"/>
  <c r="B100" i="9"/>
  <c r="C100" i="9"/>
  <c r="D100" i="9"/>
  <c r="E100" i="9"/>
  <c r="A101" i="9"/>
  <c r="B101" i="9"/>
  <c r="C101" i="9"/>
  <c r="D101" i="9"/>
  <c r="E101" i="9"/>
  <c r="A102" i="9"/>
  <c r="B102" i="9"/>
  <c r="C102" i="9"/>
  <c r="D102" i="9"/>
  <c r="E102" i="9"/>
  <c r="A103" i="9"/>
  <c r="B103" i="9"/>
  <c r="C103" i="9"/>
  <c r="D103" i="9"/>
  <c r="E103" i="9"/>
  <c r="A104" i="9"/>
  <c r="B104" i="9"/>
  <c r="C104" i="9"/>
  <c r="D104" i="9"/>
  <c r="E104" i="9"/>
  <c r="A105" i="9"/>
  <c r="B105" i="9"/>
  <c r="C105" i="9"/>
  <c r="D105" i="9"/>
  <c r="E105" i="9"/>
  <c r="A106" i="9"/>
  <c r="B106" i="9"/>
  <c r="C106" i="9"/>
  <c r="D106" i="9"/>
  <c r="E106" i="9"/>
  <c r="A107" i="9"/>
  <c r="B107" i="9"/>
  <c r="C107" i="9"/>
  <c r="D107" i="9"/>
  <c r="E107" i="9"/>
  <c r="A108" i="9"/>
  <c r="B108" i="9"/>
  <c r="C108" i="9"/>
  <c r="D108" i="9"/>
  <c r="E108" i="9"/>
  <c r="A109" i="9"/>
  <c r="B109" i="9"/>
  <c r="C109" i="9"/>
  <c r="D109" i="9"/>
  <c r="E109" i="9"/>
  <c r="A110" i="9"/>
  <c r="B110" i="9"/>
  <c r="C110" i="9"/>
  <c r="D110" i="9"/>
  <c r="E110" i="9"/>
  <c r="A111" i="9"/>
  <c r="B111" i="9"/>
  <c r="C111" i="9"/>
  <c r="D111" i="9"/>
  <c r="E111" i="9"/>
  <c r="A112" i="9"/>
  <c r="B112" i="9"/>
  <c r="C112" i="9"/>
  <c r="D112" i="9"/>
  <c r="E112" i="9"/>
  <c r="A113" i="9"/>
  <c r="B113" i="9"/>
  <c r="C113" i="9"/>
  <c r="D113" i="9"/>
  <c r="E113" i="9"/>
  <c r="A114" i="9"/>
  <c r="B114" i="9"/>
  <c r="C114" i="9"/>
  <c r="D114" i="9"/>
  <c r="E114" i="9"/>
  <c r="A115" i="9"/>
  <c r="B115" i="9"/>
  <c r="C115" i="9"/>
  <c r="D115" i="9"/>
  <c r="E115" i="9"/>
  <c r="A116" i="9"/>
  <c r="B116" i="9"/>
  <c r="C116" i="9"/>
  <c r="D116" i="9"/>
  <c r="E116" i="9"/>
  <c r="A117" i="9"/>
  <c r="B117" i="9"/>
  <c r="C117" i="9"/>
  <c r="D117" i="9"/>
  <c r="E117" i="9"/>
  <c r="A118" i="9"/>
  <c r="B118" i="9"/>
  <c r="C118" i="9"/>
  <c r="D118" i="9"/>
  <c r="E118" i="9"/>
  <c r="A119" i="9"/>
  <c r="B119" i="9"/>
  <c r="C119" i="9"/>
  <c r="D119" i="9"/>
  <c r="E119" i="9"/>
  <c r="A120" i="9"/>
  <c r="B120" i="9"/>
  <c r="C120" i="9"/>
  <c r="D120" i="9"/>
  <c r="E120" i="9"/>
  <c r="A121" i="9"/>
  <c r="B121" i="9"/>
  <c r="C121" i="9"/>
  <c r="D121" i="9"/>
  <c r="E121" i="9"/>
  <c r="A122" i="9"/>
  <c r="B122" i="9"/>
  <c r="C122" i="9"/>
  <c r="D122" i="9"/>
  <c r="E122" i="9"/>
  <c r="Q27" i="9" l="1"/>
  <c r="Q19" i="9"/>
  <c r="M25" i="9"/>
  <c r="M17" i="9"/>
  <c r="M9" i="9"/>
  <c r="M45" i="9"/>
  <c r="Q23" i="9"/>
  <c r="I19" i="9"/>
  <c r="I27" i="9"/>
  <c r="Q47" i="9"/>
  <c r="Q43" i="9"/>
  <c r="M41" i="9"/>
  <c r="Q40" i="9"/>
  <c r="Q39" i="9"/>
  <c r="M37" i="9"/>
  <c r="Q36" i="9"/>
  <c r="Q35" i="9"/>
  <c r="M33" i="9"/>
  <c r="Q32" i="9"/>
  <c r="Q31" i="9"/>
  <c r="Q15" i="9"/>
  <c r="Q7" i="9"/>
  <c r="H2" i="9"/>
  <c r="I11" i="9"/>
  <c r="I6" i="9"/>
  <c r="I10" i="9"/>
  <c r="I14" i="9"/>
  <c r="I18" i="9"/>
  <c r="I22" i="9"/>
  <c r="I26" i="9"/>
  <c r="I30" i="9"/>
  <c r="I34" i="9"/>
  <c r="I38" i="9"/>
  <c r="I42" i="9"/>
  <c r="I46" i="9"/>
  <c r="I28" i="9"/>
  <c r="I9" i="9"/>
  <c r="I13" i="9"/>
  <c r="I17" i="9"/>
  <c r="I21" i="9"/>
  <c r="I25" i="9"/>
  <c r="I29" i="9"/>
  <c r="I33" i="9"/>
  <c r="I37" i="9"/>
  <c r="I41" i="9"/>
  <c r="I45" i="9"/>
  <c r="I8" i="9"/>
  <c r="I12" i="9"/>
  <c r="I16" i="9"/>
  <c r="I20" i="9"/>
  <c r="I24" i="9"/>
  <c r="Q44" i="9"/>
  <c r="M46" i="9"/>
  <c r="M42" i="9"/>
  <c r="M38" i="9"/>
  <c r="M34" i="9"/>
  <c r="I31" i="9"/>
  <c r="M29" i="9"/>
  <c r="I23" i="9"/>
  <c r="M21" i="9"/>
  <c r="I15" i="9"/>
  <c r="M13" i="9"/>
  <c r="I7" i="9"/>
  <c r="M8" i="9"/>
  <c r="M12" i="9"/>
  <c r="M16" i="9"/>
  <c r="M20" i="9"/>
  <c r="M24" i="9"/>
  <c r="M28" i="9"/>
  <c r="M32" i="9"/>
  <c r="M36" i="9"/>
  <c r="M40" i="9"/>
  <c r="M44" i="9"/>
  <c r="M7" i="9"/>
  <c r="M11" i="9"/>
  <c r="M15" i="9"/>
  <c r="M19" i="9"/>
  <c r="M23" i="9"/>
  <c r="M27" i="9"/>
  <c r="M31" i="9"/>
  <c r="M35" i="9"/>
  <c r="M39" i="9"/>
  <c r="M43" i="9"/>
  <c r="M47" i="9"/>
  <c r="M26" i="9"/>
  <c r="M6" i="9"/>
  <c r="M10" i="9"/>
  <c r="M14" i="9"/>
  <c r="M18" i="9"/>
  <c r="M22" i="9"/>
  <c r="M30" i="9"/>
  <c r="L2" i="9"/>
  <c r="I47" i="9"/>
  <c r="I44" i="9"/>
  <c r="I43" i="9"/>
  <c r="I40" i="9"/>
  <c r="I39" i="9"/>
  <c r="I36" i="9"/>
  <c r="I35" i="9"/>
  <c r="I32" i="9"/>
  <c r="Q11" i="9"/>
  <c r="L3" i="9"/>
  <c r="Q6" i="9"/>
  <c r="Q10" i="9"/>
  <c r="Q14" i="9"/>
  <c r="Q18" i="9"/>
  <c r="Q22" i="9"/>
  <c r="Q26" i="9"/>
  <c r="Q30" i="9"/>
  <c r="Q34" i="9"/>
  <c r="Q38" i="9"/>
  <c r="Q42" i="9"/>
  <c r="Q46" i="9"/>
  <c r="Q9" i="9"/>
  <c r="Q13" i="9"/>
  <c r="Q17" i="9"/>
  <c r="Q21" i="9"/>
  <c r="Q25" i="9"/>
  <c r="Q29" i="9"/>
  <c r="Q33" i="9"/>
  <c r="Q37" i="9"/>
  <c r="Q41" i="9"/>
  <c r="Q45" i="9"/>
  <c r="P2" i="9"/>
  <c r="P3" i="9"/>
  <c r="Q8" i="9"/>
  <c r="Q12" i="9"/>
  <c r="Q16" i="9"/>
  <c r="Q20" i="9"/>
  <c r="Q24" i="9"/>
  <c r="Q28" i="9"/>
  <c r="H3" i="9"/>
  <c r="A1" i="7"/>
  <c r="B1" i="7"/>
  <c r="C1" i="7"/>
  <c r="E1" i="7"/>
  <c r="A3" i="7"/>
  <c r="B3" i="7"/>
  <c r="D3" i="7"/>
  <c r="E3" i="7"/>
  <c r="A4" i="7"/>
  <c r="B4" i="7"/>
  <c r="C4" i="7"/>
  <c r="D4" i="7"/>
  <c r="E4" i="7"/>
  <c r="A5" i="7"/>
  <c r="B5" i="7"/>
  <c r="C5" i="7"/>
  <c r="D5" i="7"/>
  <c r="E5" i="7"/>
  <c r="A6" i="7"/>
  <c r="B6" i="7"/>
  <c r="C6" i="7"/>
  <c r="D6" i="7"/>
  <c r="E6" i="7"/>
  <c r="A7" i="7"/>
  <c r="B7" i="7"/>
  <c r="C7" i="7"/>
  <c r="D7" i="7"/>
  <c r="E7" i="7"/>
  <c r="A8" i="7"/>
  <c r="B8" i="7"/>
  <c r="C8" i="7"/>
  <c r="D8" i="7"/>
  <c r="E8" i="7"/>
  <c r="A9" i="7"/>
  <c r="B9" i="7"/>
  <c r="C9" i="7"/>
  <c r="D9" i="7"/>
  <c r="E9" i="7"/>
  <c r="A10" i="7"/>
  <c r="B10" i="7"/>
  <c r="C10" i="7"/>
  <c r="D10" i="7"/>
  <c r="E10" i="7"/>
  <c r="A11" i="7"/>
  <c r="B11" i="7"/>
  <c r="C11" i="7"/>
  <c r="D11" i="7"/>
  <c r="E11" i="7"/>
  <c r="A12" i="7"/>
  <c r="B12" i="7"/>
  <c r="C12" i="7"/>
  <c r="D12" i="7"/>
  <c r="E12" i="7"/>
  <c r="A13" i="7"/>
  <c r="B13" i="7"/>
  <c r="C13" i="7"/>
  <c r="D13" i="7"/>
  <c r="E13" i="7"/>
  <c r="A14" i="7"/>
  <c r="B14" i="7"/>
  <c r="C14" i="7"/>
  <c r="D14" i="7"/>
  <c r="E14" i="7"/>
  <c r="A15" i="7"/>
  <c r="B15" i="7"/>
  <c r="C15" i="7"/>
  <c r="D15" i="7"/>
  <c r="E15" i="7"/>
  <c r="A16" i="7"/>
  <c r="B16" i="7"/>
  <c r="C16" i="7"/>
  <c r="D16" i="7"/>
  <c r="E16" i="7"/>
  <c r="A17" i="7"/>
  <c r="B17" i="7"/>
  <c r="C17" i="7"/>
  <c r="D17" i="7"/>
  <c r="E17" i="7"/>
  <c r="A18" i="7"/>
  <c r="B18" i="7"/>
  <c r="C18" i="7"/>
  <c r="D18" i="7"/>
  <c r="E18" i="7"/>
  <c r="A19" i="7"/>
  <c r="B19" i="7"/>
  <c r="C19" i="7"/>
  <c r="D19" i="7"/>
  <c r="E19" i="7"/>
  <c r="A20" i="7"/>
  <c r="B20" i="7"/>
  <c r="C20" i="7"/>
  <c r="D20" i="7"/>
  <c r="E20" i="7"/>
  <c r="A21" i="7"/>
  <c r="B21" i="7"/>
  <c r="C21" i="7"/>
  <c r="D21" i="7"/>
  <c r="E21" i="7"/>
  <c r="A22" i="7"/>
  <c r="B22" i="7"/>
  <c r="C22" i="7"/>
  <c r="D22" i="7"/>
  <c r="E22" i="7"/>
  <c r="A23" i="7"/>
  <c r="B23" i="7"/>
  <c r="C23" i="7"/>
  <c r="D23" i="7"/>
  <c r="E23" i="7"/>
  <c r="A24" i="7"/>
  <c r="B24" i="7"/>
  <c r="C24" i="7"/>
  <c r="D24" i="7"/>
  <c r="E24" i="7"/>
  <c r="A25" i="7"/>
  <c r="B25" i="7"/>
  <c r="C25" i="7"/>
  <c r="D25" i="7"/>
  <c r="E25" i="7"/>
  <c r="A26" i="7"/>
  <c r="B26" i="7"/>
  <c r="C26" i="7"/>
  <c r="D26" i="7"/>
  <c r="E26" i="7"/>
  <c r="A27" i="7"/>
  <c r="B27" i="7"/>
  <c r="C27" i="7"/>
  <c r="D27" i="7"/>
  <c r="E27" i="7"/>
  <c r="A28" i="7"/>
  <c r="B28" i="7"/>
  <c r="C28" i="7"/>
  <c r="D28" i="7"/>
  <c r="E28" i="7"/>
  <c r="A29" i="7"/>
  <c r="B29" i="7"/>
  <c r="C29" i="7"/>
  <c r="D29" i="7"/>
  <c r="E29" i="7"/>
  <c r="A30" i="7"/>
  <c r="B30" i="7"/>
  <c r="C30" i="7"/>
  <c r="D30" i="7"/>
  <c r="E30" i="7"/>
  <c r="A31" i="7"/>
  <c r="B31" i="7"/>
  <c r="C31" i="7"/>
  <c r="D31" i="7"/>
  <c r="E31" i="7"/>
  <c r="A32" i="7"/>
  <c r="B32" i="7"/>
  <c r="C32" i="7"/>
  <c r="D32" i="7"/>
  <c r="E32" i="7"/>
  <c r="A33" i="7"/>
  <c r="B33" i="7"/>
  <c r="C33" i="7"/>
  <c r="D33" i="7"/>
  <c r="E33" i="7"/>
  <c r="A34" i="7"/>
  <c r="B34" i="7"/>
  <c r="C34" i="7"/>
  <c r="D34" i="7"/>
  <c r="E34" i="7"/>
  <c r="A35" i="7"/>
  <c r="B35" i="7"/>
  <c r="C35" i="7"/>
  <c r="D35" i="7"/>
  <c r="E35" i="7"/>
  <c r="A36" i="7"/>
  <c r="B36" i="7"/>
  <c r="C36" i="7"/>
  <c r="D36" i="7"/>
  <c r="E36" i="7"/>
  <c r="A37" i="7"/>
  <c r="B37" i="7"/>
  <c r="C37" i="7"/>
  <c r="D37" i="7"/>
  <c r="E37" i="7"/>
  <c r="A38" i="7"/>
  <c r="B38" i="7"/>
  <c r="C38" i="7"/>
  <c r="D38" i="7"/>
  <c r="E38" i="7"/>
  <c r="A39" i="7"/>
  <c r="B39" i="7"/>
  <c r="C39" i="7"/>
  <c r="D39" i="7"/>
  <c r="E39" i="7"/>
  <c r="A40" i="7"/>
  <c r="B40" i="7"/>
  <c r="C40" i="7"/>
  <c r="D40" i="7"/>
  <c r="E40" i="7"/>
  <c r="A41" i="7"/>
  <c r="B41" i="7"/>
  <c r="C41" i="7"/>
  <c r="D41" i="7"/>
  <c r="E41" i="7"/>
  <c r="A42" i="7"/>
  <c r="B42" i="7"/>
  <c r="C42" i="7"/>
  <c r="D42" i="7"/>
  <c r="E42" i="7"/>
  <c r="A43" i="7"/>
  <c r="B43" i="7"/>
  <c r="C43" i="7"/>
  <c r="D43" i="7"/>
  <c r="E43" i="7"/>
  <c r="A44" i="7"/>
  <c r="B44" i="7"/>
  <c r="C44" i="7"/>
  <c r="D44" i="7"/>
  <c r="E44" i="7"/>
  <c r="A45" i="7"/>
  <c r="B45" i="7"/>
  <c r="C45" i="7"/>
  <c r="D45" i="7"/>
  <c r="E45" i="7"/>
  <c r="A46" i="7"/>
  <c r="B46" i="7"/>
  <c r="C46" i="7"/>
  <c r="D46" i="7"/>
  <c r="E46" i="7"/>
  <c r="A47" i="7"/>
  <c r="B47" i="7"/>
  <c r="C47" i="7"/>
  <c r="D47" i="7"/>
  <c r="E47" i="7"/>
  <c r="A48" i="7"/>
  <c r="B48" i="7"/>
  <c r="C48" i="7"/>
  <c r="D48" i="7"/>
  <c r="E48" i="7"/>
  <c r="A49" i="7"/>
  <c r="B49" i="7"/>
  <c r="C49" i="7"/>
  <c r="D49" i="7"/>
  <c r="E49" i="7"/>
  <c r="A50" i="7"/>
  <c r="B50" i="7"/>
  <c r="C50" i="7"/>
  <c r="D50" i="7"/>
  <c r="E50" i="7"/>
  <c r="A51" i="7"/>
  <c r="B51" i="7"/>
  <c r="C51" i="7"/>
  <c r="D51" i="7"/>
  <c r="E51" i="7"/>
  <c r="A52" i="7"/>
  <c r="B52" i="7"/>
  <c r="C52" i="7"/>
  <c r="D52" i="7"/>
  <c r="E52" i="7"/>
  <c r="A53" i="7"/>
  <c r="B53" i="7"/>
  <c r="C53" i="7"/>
  <c r="D53" i="7"/>
  <c r="E53" i="7"/>
  <c r="A54" i="7"/>
  <c r="B54" i="7"/>
  <c r="C54" i="7"/>
  <c r="D54" i="7"/>
  <c r="E54" i="7"/>
  <c r="A55" i="7"/>
  <c r="B55" i="7"/>
  <c r="C55" i="7"/>
  <c r="D55" i="7"/>
  <c r="E55" i="7"/>
  <c r="A56" i="7"/>
  <c r="B56" i="7"/>
  <c r="C56" i="7"/>
  <c r="D56" i="7"/>
  <c r="E56" i="7"/>
  <c r="A57" i="7"/>
  <c r="B57" i="7"/>
  <c r="C57" i="7"/>
  <c r="D57" i="7"/>
  <c r="E57" i="7"/>
  <c r="A58" i="7"/>
  <c r="B58" i="7"/>
  <c r="C58" i="7"/>
  <c r="D58" i="7"/>
  <c r="E58" i="7"/>
  <c r="A59" i="7"/>
  <c r="B59" i="7"/>
  <c r="C59" i="7"/>
  <c r="D59" i="7"/>
  <c r="E59" i="7"/>
  <c r="A60" i="7"/>
  <c r="B60" i="7"/>
  <c r="C60" i="7"/>
  <c r="D60" i="7"/>
  <c r="E60" i="7"/>
  <c r="A61" i="7"/>
  <c r="B61" i="7"/>
  <c r="C61" i="7"/>
  <c r="D61" i="7"/>
  <c r="E61" i="7"/>
  <c r="A62" i="7"/>
  <c r="B62" i="7"/>
  <c r="C62" i="7"/>
  <c r="D62" i="7"/>
  <c r="E62" i="7"/>
  <c r="A63" i="7"/>
  <c r="B63" i="7"/>
  <c r="C63" i="7"/>
  <c r="D63" i="7"/>
  <c r="E63" i="7"/>
  <c r="A64" i="7"/>
  <c r="B64" i="7"/>
  <c r="C64" i="7"/>
  <c r="D64" i="7"/>
  <c r="E64" i="7"/>
  <c r="A65" i="7"/>
  <c r="B65" i="7"/>
  <c r="C65" i="7"/>
  <c r="D65" i="7"/>
  <c r="E65" i="7"/>
  <c r="A66" i="7"/>
  <c r="B66" i="7"/>
  <c r="C66" i="7"/>
  <c r="D66" i="7"/>
  <c r="E66" i="7"/>
  <c r="A67" i="7"/>
  <c r="B67" i="7"/>
  <c r="C67" i="7"/>
  <c r="D67" i="7"/>
  <c r="E67" i="7"/>
  <c r="A68" i="7"/>
  <c r="B68" i="7"/>
  <c r="C68" i="7"/>
  <c r="D68" i="7"/>
  <c r="E68" i="7"/>
  <c r="A69" i="7"/>
  <c r="B69" i="7"/>
  <c r="C69" i="7"/>
  <c r="D69" i="7"/>
  <c r="E69" i="7"/>
  <c r="A70" i="7"/>
  <c r="B70" i="7"/>
  <c r="C70" i="7"/>
  <c r="D70" i="7"/>
  <c r="E70" i="7"/>
  <c r="A71" i="7"/>
  <c r="B71" i="7"/>
  <c r="C71" i="7"/>
  <c r="D71" i="7"/>
  <c r="E71" i="7"/>
  <c r="A72" i="7"/>
  <c r="B72" i="7"/>
  <c r="C72" i="7"/>
  <c r="D72" i="7"/>
  <c r="E72" i="7"/>
  <c r="A73" i="7"/>
  <c r="B73" i="7"/>
  <c r="C73" i="7"/>
  <c r="D73" i="7"/>
  <c r="E73" i="7"/>
  <c r="A74" i="7"/>
  <c r="B74" i="7"/>
  <c r="C74" i="7"/>
  <c r="D74" i="7"/>
  <c r="E74" i="7"/>
  <c r="A75" i="7"/>
  <c r="B75" i="7"/>
  <c r="C75" i="7"/>
  <c r="D75" i="7"/>
  <c r="E75" i="7"/>
  <c r="A76" i="7"/>
  <c r="B76" i="7"/>
  <c r="C76" i="7"/>
  <c r="D76" i="7"/>
  <c r="E76" i="7"/>
  <c r="A77" i="7"/>
  <c r="B77" i="7"/>
  <c r="C77" i="7"/>
  <c r="D77" i="7"/>
  <c r="E77" i="7"/>
  <c r="A78" i="7"/>
  <c r="B78" i="7"/>
  <c r="C78" i="7"/>
  <c r="D78" i="7"/>
  <c r="E78" i="7"/>
  <c r="A79" i="7"/>
  <c r="B79" i="7"/>
  <c r="C79" i="7"/>
  <c r="D79" i="7"/>
  <c r="E79" i="7"/>
  <c r="A80" i="7"/>
  <c r="B80" i="7"/>
  <c r="C80" i="7"/>
  <c r="D80" i="7"/>
  <c r="E80" i="7"/>
  <c r="A81" i="7"/>
  <c r="B81" i="7"/>
  <c r="C81" i="7"/>
  <c r="D81" i="7"/>
  <c r="E81" i="7"/>
  <c r="A82" i="7"/>
  <c r="B82" i="7"/>
  <c r="C82" i="7"/>
  <c r="D82" i="7"/>
  <c r="E82" i="7"/>
  <c r="A83" i="7"/>
  <c r="B83" i="7"/>
  <c r="C83" i="7"/>
  <c r="D83" i="7"/>
  <c r="E83" i="7"/>
  <c r="A84" i="7"/>
  <c r="B84" i="7"/>
  <c r="C84" i="7"/>
  <c r="D84" i="7"/>
  <c r="E84" i="7"/>
  <c r="A85" i="7"/>
  <c r="B85" i="7"/>
  <c r="C85" i="7"/>
  <c r="D85" i="7"/>
  <c r="E85" i="7"/>
  <c r="A86" i="7"/>
  <c r="B86" i="7"/>
  <c r="C86" i="7"/>
  <c r="D86" i="7"/>
  <c r="E86" i="7"/>
  <c r="A87" i="7"/>
  <c r="B87" i="7"/>
  <c r="C87" i="7"/>
  <c r="D87" i="7"/>
  <c r="E87" i="7"/>
  <c r="A88" i="7"/>
  <c r="B88" i="7"/>
  <c r="C88" i="7"/>
  <c r="D88" i="7"/>
  <c r="E88" i="7"/>
  <c r="A89" i="7"/>
  <c r="B89" i="7"/>
  <c r="C89" i="7"/>
  <c r="D89" i="7"/>
  <c r="E89" i="7"/>
  <c r="A90" i="7"/>
  <c r="B90" i="7"/>
  <c r="C90" i="7"/>
  <c r="D90" i="7"/>
  <c r="E90" i="7"/>
  <c r="A91" i="7"/>
  <c r="B91" i="7"/>
  <c r="C91" i="7"/>
  <c r="D91" i="7"/>
  <c r="E91" i="7"/>
  <c r="A92" i="7"/>
  <c r="B92" i="7"/>
  <c r="C92" i="7"/>
  <c r="D92" i="7"/>
  <c r="E92" i="7"/>
  <c r="A93" i="7"/>
  <c r="B93" i="7"/>
  <c r="C93" i="7"/>
  <c r="D93" i="7"/>
  <c r="E93" i="7"/>
  <c r="A94" i="7"/>
  <c r="B94" i="7"/>
  <c r="C94" i="7"/>
  <c r="D94" i="7"/>
  <c r="E94" i="7"/>
  <c r="A95" i="7"/>
  <c r="B95" i="7"/>
  <c r="C95" i="7"/>
  <c r="D95" i="7"/>
  <c r="E95" i="7"/>
  <c r="A96" i="7"/>
  <c r="B96" i="7"/>
  <c r="C96" i="7"/>
  <c r="D96" i="7"/>
  <c r="E96" i="7"/>
  <c r="A97" i="7"/>
  <c r="B97" i="7"/>
  <c r="C97" i="7"/>
  <c r="D97" i="7"/>
  <c r="E97" i="7"/>
  <c r="A98" i="7"/>
  <c r="B98" i="7"/>
  <c r="C98" i="7"/>
  <c r="D98" i="7"/>
  <c r="E98" i="7"/>
  <c r="A99" i="7"/>
  <c r="B99" i="7"/>
  <c r="C99" i="7"/>
  <c r="D99" i="7"/>
  <c r="E99" i="7"/>
  <c r="A100" i="7"/>
  <c r="B100" i="7"/>
  <c r="C100" i="7"/>
  <c r="D100" i="7"/>
  <c r="E100" i="7"/>
  <c r="A101" i="7"/>
  <c r="B101" i="7"/>
  <c r="C101" i="7"/>
  <c r="D101" i="7"/>
  <c r="E101" i="7"/>
  <c r="A102" i="7"/>
  <c r="B102" i="7"/>
  <c r="C102" i="7"/>
  <c r="D102" i="7"/>
  <c r="E102" i="7"/>
  <c r="A103" i="7"/>
  <c r="B103" i="7"/>
  <c r="C103" i="7"/>
  <c r="D103" i="7"/>
  <c r="E103" i="7"/>
  <c r="A104" i="7"/>
  <c r="B104" i="7"/>
  <c r="C104" i="7"/>
  <c r="D104" i="7"/>
  <c r="E104" i="7"/>
  <c r="A105" i="7"/>
  <c r="B105" i="7"/>
  <c r="C105" i="7"/>
  <c r="D105" i="7"/>
  <c r="E105" i="7"/>
  <c r="A106" i="7"/>
  <c r="B106" i="7"/>
  <c r="C106" i="7"/>
  <c r="D106" i="7"/>
  <c r="E106" i="7"/>
  <c r="A107" i="7"/>
  <c r="B107" i="7"/>
  <c r="C107" i="7"/>
  <c r="D107" i="7"/>
  <c r="E107" i="7"/>
  <c r="A108" i="7"/>
  <c r="B108" i="7"/>
  <c r="C108" i="7"/>
  <c r="D108" i="7"/>
  <c r="E108" i="7"/>
  <c r="A109" i="7"/>
  <c r="B109" i="7"/>
  <c r="C109" i="7"/>
  <c r="D109" i="7"/>
  <c r="E109" i="7"/>
  <c r="A110" i="7"/>
  <c r="B110" i="7"/>
  <c r="C110" i="7"/>
  <c r="D110" i="7"/>
  <c r="E110" i="7"/>
  <c r="A111" i="7"/>
  <c r="B111" i="7"/>
  <c r="C111" i="7"/>
  <c r="D111" i="7"/>
  <c r="E111" i="7"/>
  <c r="A112" i="7"/>
  <c r="B112" i="7"/>
  <c r="C112" i="7"/>
  <c r="D112" i="7"/>
  <c r="E112" i="7"/>
  <c r="A113" i="7"/>
  <c r="B113" i="7"/>
  <c r="C113" i="7"/>
  <c r="D113" i="7"/>
  <c r="E113" i="7"/>
  <c r="A114" i="7"/>
  <c r="B114" i="7"/>
  <c r="C114" i="7"/>
  <c r="D114" i="7"/>
  <c r="E114" i="7"/>
  <c r="A115" i="7"/>
  <c r="B115" i="7"/>
  <c r="C115" i="7"/>
  <c r="D115" i="7"/>
  <c r="E115" i="7"/>
  <c r="A116" i="7"/>
  <c r="B116" i="7"/>
  <c r="C116" i="7"/>
  <c r="D116" i="7"/>
  <c r="E116" i="7"/>
  <c r="A117" i="7"/>
  <c r="B117" i="7"/>
  <c r="C117" i="7"/>
  <c r="D117" i="7"/>
  <c r="E117" i="7"/>
  <c r="A118" i="7"/>
  <c r="B118" i="7"/>
  <c r="C118" i="7"/>
  <c r="D118" i="7"/>
  <c r="E118" i="7"/>
  <c r="A119" i="7"/>
  <c r="B119" i="7"/>
  <c r="C119" i="7"/>
  <c r="D119" i="7"/>
  <c r="E119" i="7"/>
  <c r="A120" i="7"/>
  <c r="B120" i="7"/>
  <c r="C120" i="7"/>
  <c r="D120" i="7"/>
  <c r="E120" i="7"/>
  <c r="A121" i="7"/>
  <c r="B121" i="7"/>
  <c r="C121" i="7"/>
  <c r="D121" i="7"/>
  <c r="E121" i="7"/>
  <c r="A122" i="7"/>
  <c r="B122" i="7"/>
  <c r="C122" i="7"/>
  <c r="D122" i="7"/>
  <c r="E122" i="7"/>
  <c r="O5" i="9" l="1" a="1"/>
  <c r="O5" i="9" s="1"/>
  <c r="S5" i="9" a="1"/>
  <c r="S5" i="9" s="1"/>
  <c r="K5" i="9" a="1"/>
  <c r="K5" i="9" s="1"/>
  <c r="M49" i="9"/>
  <c r="I49" i="9"/>
  <c r="N18" i="9" s="1"/>
  <c r="Q49" i="9"/>
  <c r="N5" i="9"/>
  <c r="J38" i="9"/>
  <c r="I47" i="7"/>
  <c r="I43" i="7"/>
  <c r="Q23" i="7"/>
  <c r="I23" i="7"/>
  <c r="I19" i="7"/>
  <c r="I11" i="7"/>
  <c r="I7" i="7"/>
  <c r="Q39" i="7"/>
  <c r="Q31" i="7"/>
  <c r="I15" i="7"/>
  <c r="Q47" i="7"/>
  <c r="M41" i="7"/>
  <c r="M37" i="7"/>
  <c r="M33" i="7"/>
  <c r="M29" i="7"/>
  <c r="M25" i="7"/>
  <c r="M17" i="7"/>
  <c r="M9" i="7"/>
  <c r="I35" i="7"/>
  <c r="I31" i="7"/>
  <c r="I27" i="7"/>
  <c r="Q15" i="7"/>
  <c r="Q7" i="7"/>
  <c r="I39" i="7"/>
  <c r="M21" i="7"/>
  <c r="M13" i="7"/>
  <c r="L2" i="7"/>
  <c r="M45" i="7"/>
  <c r="Q43" i="7"/>
  <c r="Q35" i="7"/>
  <c r="Q27" i="7"/>
  <c r="Q19" i="7"/>
  <c r="Q11" i="7"/>
  <c r="H2" i="7"/>
  <c r="L3" i="7"/>
  <c r="M46" i="7"/>
  <c r="Q44" i="7"/>
  <c r="I44" i="7"/>
  <c r="M42" i="7"/>
  <c r="Q40" i="7"/>
  <c r="I40" i="7"/>
  <c r="M38" i="7"/>
  <c r="Q36" i="7"/>
  <c r="I36" i="7"/>
  <c r="M34" i="7"/>
  <c r="Q32" i="7"/>
  <c r="I32" i="7"/>
  <c r="M30" i="7"/>
  <c r="Q28" i="7"/>
  <c r="I28" i="7"/>
  <c r="M26" i="7"/>
  <c r="Q24" i="7"/>
  <c r="I24" i="7"/>
  <c r="M22" i="7"/>
  <c r="Q20" i="7"/>
  <c r="I20" i="7"/>
  <c r="M18" i="7"/>
  <c r="Q16" i="7"/>
  <c r="I16" i="7"/>
  <c r="M14" i="7"/>
  <c r="Q12" i="7"/>
  <c r="I12" i="7"/>
  <c r="M10" i="7"/>
  <c r="Q8" i="7"/>
  <c r="I8" i="7"/>
  <c r="M6" i="7"/>
  <c r="P3" i="7"/>
  <c r="P2" i="7"/>
  <c r="M47" i="7"/>
  <c r="Q45" i="7"/>
  <c r="I45" i="7"/>
  <c r="M43" i="7"/>
  <c r="Q41" i="7"/>
  <c r="I41" i="7"/>
  <c r="M39" i="7"/>
  <c r="Q37" i="7"/>
  <c r="I37" i="7"/>
  <c r="M35" i="7"/>
  <c r="Q33" i="7"/>
  <c r="I33" i="7"/>
  <c r="M31" i="7"/>
  <c r="Q29" i="7"/>
  <c r="I29" i="7"/>
  <c r="M27" i="7"/>
  <c r="Q25" i="7"/>
  <c r="I25" i="7"/>
  <c r="M23" i="7"/>
  <c r="Q21" i="7"/>
  <c r="I21" i="7"/>
  <c r="M19" i="7"/>
  <c r="Q17" i="7"/>
  <c r="I17" i="7"/>
  <c r="M15" i="7"/>
  <c r="Q13" i="7"/>
  <c r="I13" i="7"/>
  <c r="M11" i="7"/>
  <c r="Q9" i="7"/>
  <c r="I9" i="7"/>
  <c r="M7" i="7"/>
  <c r="Q46" i="7"/>
  <c r="I46" i="7"/>
  <c r="M44" i="7"/>
  <c r="Q42" i="7"/>
  <c r="I42" i="7"/>
  <c r="M40" i="7"/>
  <c r="Q38" i="7"/>
  <c r="I38" i="7"/>
  <c r="M36" i="7"/>
  <c r="Q34" i="7"/>
  <c r="I34" i="7"/>
  <c r="M32" i="7"/>
  <c r="Q30" i="7"/>
  <c r="I30" i="7"/>
  <c r="M28" i="7"/>
  <c r="Q26" i="7"/>
  <c r="I26" i="7"/>
  <c r="M24" i="7"/>
  <c r="Q22" i="7"/>
  <c r="I22" i="7"/>
  <c r="M20" i="7"/>
  <c r="Q18" i="7"/>
  <c r="I18" i="7"/>
  <c r="M16" i="7"/>
  <c r="Q14" i="7"/>
  <c r="I14" i="7"/>
  <c r="M12" i="7"/>
  <c r="Q10" i="7"/>
  <c r="I10" i="7"/>
  <c r="M8" i="7"/>
  <c r="Q6" i="7"/>
  <c r="H3" i="7"/>
  <c r="J28" i="9" l="1"/>
  <c r="N15" i="9"/>
  <c r="J42" i="9"/>
  <c r="J15" i="9"/>
  <c r="R11" i="9"/>
  <c r="J43" i="9"/>
  <c r="J30" i="9"/>
  <c r="N29" i="9"/>
  <c r="N26" i="9"/>
  <c r="R25" i="9"/>
  <c r="J35" i="9"/>
  <c r="J31" i="9"/>
  <c r="R12" i="9"/>
  <c r="R13" i="9"/>
  <c r="R35" i="9"/>
  <c r="J20" i="9"/>
  <c r="N6" i="9"/>
  <c r="R34" i="9"/>
  <c r="R39" i="9"/>
  <c r="J37" i="9"/>
  <c r="N36" i="9"/>
  <c r="R38" i="9"/>
  <c r="R14" i="9"/>
  <c r="J46" i="9"/>
  <c r="N13" i="9"/>
  <c r="N14" i="9"/>
  <c r="R31" i="9"/>
  <c r="J32" i="9"/>
  <c r="J26" i="9"/>
  <c r="J39" i="9"/>
  <c r="R32" i="9"/>
  <c r="J12" i="9"/>
  <c r="N7" i="9"/>
  <c r="R15" i="9"/>
  <c r="N21" i="9"/>
  <c r="N22" i="9"/>
  <c r="R8" i="9"/>
  <c r="N33" i="9"/>
  <c r="J8" i="9"/>
  <c r="N10" i="9"/>
  <c r="R5" i="9"/>
  <c r="N37" i="9"/>
  <c r="J41" i="9"/>
  <c r="N40" i="9"/>
  <c r="J36" i="9"/>
  <c r="J16" i="9"/>
  <c r="S5" i="7" a="1"/>
  <c r="S5" i="7" s="1"/>
  <c r="K5" i="7" a="1"/>
  <c r="K5" i="7" s="1"/>
  <c r="O5" i="7" a="1"/>
  <c r="O5" i="7" s="1"/>
  <c r="R41" i="9"/>
  <c r="J11" i="9"/>
  <c r="J7" i="9"/>
  <c r="J6" i="9"/>
  <c r="J17" i="9"/>
  <c r="N16" i="9"/>
  <c r="N31" i="9"/>
  <c r="R17" i="9"/>
  <c r="R24" i="9"/>
  <c r="R20" i="9"/>
  <c r="R7" i="9"/>
  <c r="J5" i="9"/>
  <c r="J24" i="9"/>
  <c r="N19" i="9"/>
  <c r="N30" i="9"/>
  <c r="R6" i="9"/>
  <c r="R21" i="9"/>
  <c r="R28" i="9"/>
  <c r="J9" i="9"/>
  <c r="N8" i="9"/>
  <c r="N23" i="9"/>
  <c r="R10" i="9"/>
  <c r="R45" i="9"/>
  <c r="N11" i="9"/>
  <c r="R40" i="9"/>
  <c r="J22" i="9"/>
  <c r="J33" i="9"/>
  <c r="N34" i="9"/>
  <c r="N32" i="9"/>
  <c r="N47" i="9"/>
  <c r="J40" i="9"/>
  <c r="R18" i="9"/>
  <c r="R33" i="9"/>
  <c r="R47" i="9"/>
  <c r="J10" i="9"/>
  <c r="J21" i="9"/>
  <c r="N46" i="9"/>
  <c r="N20" i="9"/>
  <c r="N35" i="9"/>
  <c r="J47" i="9"/>
  <c r="R22" i="9"/>
  <c r="R37" i="9"/>
  <c r="R43" i="9"/>
  <c r="J14" i="9"/>
  <c r="J25" i="9"/>
  <c r="N42" i="9"/>
  <c r="N24" i="9"/>
  <c r="N39" i="9"/>
  <c r="J44" i="9"/>
  <c r="R26" i="9"/>
  <c r="J27" i="9"/>
  <c r="J13" i="9"/>
  <c r="R44" i="9"/>
  <c r="N12" i="9"/>
  <c r="N27" i="9"/>
  <c r="R19" i="9"/>
  <c r="N9" i="9"/>
  <c r="N45" i="9"/>
  <c r="N17" i="9"/>
  <c r="J19" i="9"/>
  <c r="R23" i="9"/>
  <c r="N25" i="9"/>
  <c r="R27" i="9"/>
  <c r="R42" i="9"/>
  <c r="R16" i="9"/>
  <c r="N41" i="9"/>
  <c r="J18" i="9"/>
  <c r="J29" i="9"/>
  <c r="N38" i="9"/>
  <c r="N28" i="9"/>
  <c r="N43" i="9"/>
  <c r="R46" i="9"/>
  <c r="R9" i="9"/>
  <c r="R30" i="9"/>
  <c r="R36" i="9"/>
  <c r="J34" i="9"/>
  <c r="J45" i="9"/>
  <c r="J23" i="9"/>
  <c r="N44" i="9"/>
  <c r="R29" i="9"/>
  <c r="Q49" i="7"/>
  <c r="I49" i="7"/>
  <c r="R14" i="7" s="1"/>
  <c r="M49" i="7"/>
  <c r="A94" i="5"/>
  <c r="A95" i="5"/>
  <c r="A96" i="5"/>
  <c r="A97" i="5"/>
  <c r="A98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N30" i="7" l="1"/>
  <c r="R30" i="7"/>
  <c r="R44" i="7"/>
  <c r="R29" i="7"/>
  <c r="R8" i="7"/>
  <c r="J18" i="7"/>
  <c r="R19" i="7"/>
  <c r="J9" i="7"/>
  <c r="R34" i="7"/>
  <c r="J36" i="7"/>
  <c r="N35" i="7"/>
  <c r="N36" i="7"/>
  <c r="J24" i="7"/>
  <c r="N21" i="7"/>
  <c r="R20" i="7"/>
  <c r="N5" i="7"/>
  <c r="N14" i="7"/>
  <c r="R13" i="7"/>
  <c r="J39" i="7"/>
  <c r="N23" i="7"/>
  <c r="R37" i="7"/>
  <c r="J10" i="7"/>
  <c r="N46" i="7"/>
  <c r="R24" i="7"/>
  <c r="R45" i="7"/>
  <c r="J25" i="7"/>
  <c r="R46" i="7"/>
  <c r="J26" i="7"/>
  <c r="R43" i="7"/>
  <c r="N34" i="7"/>
  <c r="R12" i="7"/>
  <c r="N39" i="7"/>
  <c r="N7" i="7"/>
  <c r="N24" i="7"/>
  <c r="R32" i="7"/>
  <c r="N11" i="7"/>
  <c r="R25" i="7"/>
  <c r="J6" i="7"/>
  <c r="J40" i="7"/>
  <c r="N18" i="7"/>
  <c r="J45" i="7"/>
  <c r="R17" i="7"/>
  <c r="J30" i="7"/>
  <c r="J17" i="7"/>
  <c r="J16" i="7"/>
  <c r="R40" i="7"/>
  <c r="J20" i="7"/>
  <c r="J41" i="7"/>
  <c r="N19" i="7"/>
  <c r="J42" i="7"/>
  <c r="N20" i="7"/>
  <c r="R11" i="7"/>
  <c r="R28" i="7"/>
  <c r="J8" i="7"/>
  <c r="J29" i="7"/>
  <c r="J46" i="7"/>
  <c r="N8" i="7"/>
  <c r="J12" i="7"/>
  <c r="R22" i="7"/>
  <c r="N42" i="7"/>
  <c r="J38" i="7"/>
  <c r="N6" i="7"/>
  <c r="N44" i="7"/>
  <c r="N31" i="7"/>
  <c r="N49" i="9"/>
  <c r="R49" i="9"/>
  <c r="J49" i="9"/>
  <c r="N32" i="7"/>
  <c r="R9" i="7"/>
  <c r="N16" i="7"/>
  <c r="J28" i="7"/>
  <c r="J33" i="7"/>
  <c r="R38" i="7"/>
  <c r="N13" i="7"/>
  <c r="R36" i="7"/>
  <c r="N47" i="7"/>
  <c r="J5" i="7"/>
  <c r="R10" i="7"/>
  <c r="R33" i="7"/>
  <c r="J13" i="7"/>
  <c r="N40" i="7"/>
  <c r="R18" i="7"/>
  <c r="R35" i="7"/>
  <c r="J44" i="7"/>
  <c r="N22" i="7"/>
  <c r="N27" i="7"/>
  <c r="R5" i="7"/>
  <c r="J34" i="7"/>
  <c r="N12" i="7"/>
  <c r="N45" i="7"/>
  <c r="J32" i="7"/>
  <c r="N10" i="7"/>
  <c r="R41" i="7"/>
  <c r="J21" i="7"/>
  <c r="R26" i="7"/>
  <c r="J15" i="7"/>
  <c r="J27" i="7"/>
  <c r="J43" i="7"/>
  <c r="N25" i="7"/>
  <c r="N17" i="7"/>
  <c r="J35" i="7"/>
  <c r="J7" i="7"/>
  <c r="J19" i="7"/>
  <c r="R23" i="7"/>
  <c r="N9" i="7"/>
  <c r="N41" i="7"/>
  <c r="J23" i="7"/>
  <c r="J47" i="7"/>
  <c r="R7" i="7"/>
  <c r="R47" i="7"/>
  <c r="R39" i="7"/>
  <c r="N33" i="7"/>
  <c r="R15" i="7"/>
  <c r="R31" i="7"/>
  <c r="J11" i="7"/>
  <c r="N37" i="7"/>
  <c r="J31" i="7"/>
  <c r="N29" i="7"/>
  <c r="N38" i="7"/>
  <c r="R16" i="7"/>
  <c r="N43" i="7"/>
  <c r="R21" i="7"/>
  <c r="N28" i="7"/>
  <c r="R6" i="7"/>
  <c r="R27" i="7"/>
  <c r="N26" i="7"/>
  <c r="J37" i="7"/>
  <c r="N15" i="7"/>
  <c r="R42" i="7"/>
  <c r="J22" i="7"/>
  <c r="J14" i="7"/>
  <c r="C3" i="5"/>
  <c r="E3" i="5"/>
  <c r="D3" i="5"/>
  <c r="B3" i="5"/>
  <c r="A3" i="5"/>
  <c r="E1" i="5"/>
  <c r="C1" i="5"/>
  <c r="B1" i="5"/>
  <c r="A1" i="5"/>
  <c r="P3" i="5" l="1"/>
  <c r="N49" i="7"/>
  <c r="J49" i="7"/>
  <c r="R49" i="7"/>
  <c r="M8" i="5"/>
  <c r="M12" i="5"/>
  <c r="M16" i="5"/>
  <c r="M20" i="5"/>
  <c r="M24" i="5"/>
  <c r="M28" i="5"/>
  <c r="M32" i="5"/>
  <c r="M36" i="5"/>
  <c r="M40" i="5"/>
  <c r="M44" i="5"/>
  <c r="L2" i="5"/>
  <c r="M5" i="5"/>
  <c r="M9" i="5"/>
  <c r="M13" i="5"/>
  <c r="M17" i="5"/>
  <c r="M21" i="5"/>
  <c r="M25" i="5"/>
  <c r="M29" i="5"/>
  <c r="M33" i="5"/>
  <c r="M37" i="5"/>
  <c r="M41" i="5"/>
  <c r="M45" i="5"/>
  <c r="M6" i="5"/>
  <c r="M10" i="5"/>
  <c r="M14" i="5"/>
  <c r="M18" i="5"/>
  <c r="M22" i="5"/>
  <c r="M26" i="5"/>
  <c r="M30" i="5"/>
  <c r="M34" i="5"/>
  <c r="M38" i="5"/>
  <c r="M42" i="5"/>
  <c r="M46" i="5"/>
  <c r="M7" i="5"/>
  <c r="M11" i="5"/>
  <c r="M15" i="5"/>
  <c r="M19" i="5"/>
  <c r="M23" i="5"/>
  <c r="M27" i="5"/>
  <c r="M31" i="5"/>
  <c r="M35" i="5"/>
  <c r="M39" i="5"/>
  <c r="M43" i="5"/>
  <c r="M47" i="5"/>
  <c r="L3" i="5"/>
  <c r="Q6" i="5"/>
  <c r="Q10" i="5"/>
  <c r="Q14" i="5"/>
  <c r="Q18" i="5"/>
  <c r="Q22" i="5"/>
  <c r="Q26" i="5"/>
  <c r="Q30" i="5"/>
  <c r="Q34" i="5"/>
  <c r="Q38" i="5"/>
  <c r="Q42" i="5"/>
  <c r="Q46" i="5"/>
  <c r="Q7" i="5"/>
  <c r="Q11" i="5"/>
  <c r="Q15" i="5"/>
  <c r="Q19" i="5"/>
  <c r="Q23" i="5"/>
  <c r="Q27" i="5"/>
  <c r="Q31" i="5"/>
  <c r="Q35" i="5"/>
  <c r="Q39" i="5"/>
  <c r="Q43" i="5"/>
  <c r="Q47" i="5"/>
  <c r="Q8" i="5"/>
  <c r="Q12" i="5"/>
  <c r="Q16" i="5"/>
  <c r="Q20" i="5"/>
  <c r="Q24" i="5"/>
  <c r="Q28" i="5"/>
  <c r="Q32" i="5"/>
  <c r="Q36" i="5"/>
  <c r="Q40" i="5"/>
  <c r="Q44" i="5"/>
  <c r="P2" i="5"/>
  <c r="S5" i="5" s="1" a="1"/>
  <c r="S5" i="5" s="1"/>
  <c r="Q5" i="5"/>
  <c r="Q9" i="5"/>
  <c r="Q13" i="5"/>
  <c r="Q17" i="5"/>
  <c r="Q21" i="5"/>
  <c r="Q25" i="5"/>
  <c r="Q29" i="5"/>
  <c r="Q33" i="5"/>
  <c r="Q37" i="5"/>
  <c r="Q41" i="5"/>
  <c r="Q45" i="5"/>
  <c r="I8" i="5"/>
  <c r="I12" i="5"/>
  <c r="I16" i="5"/>
  <c r="I20" i="5"/>
  <c r="I24" i="5"/>
  <c r="I28" i="5"/>
  <c r="I32" i="5"/>
  <c r="I36" i="5"/>
  <c r="I40" i="5"/>
  <c r="I44" i="5"/>
  <c r="H3" i="5"/>
  <c r="I5" i="5"/>
  <c r="I9" i="5"/>
  <c r="I13" i="5"/>
  <c r="I17" i="5"/>
  <c r="I21" i="5"/>
  <c r="I25" i="5"/>
  <c r="I29" i="5"/>
  <c r="I33" i="5"/>
  <c r="I37" i="5"/>
  <c r="I41" i="5"/>
  <c r="I45" i="5"/>
  <c r="H2" i="5"/>
  <c r="K5" i="5" s="1" a="1"/>
  <c r="K5" i="5" s="1"/>
  <c r="I6" i="5"/>
  <c r="I10" i="5"/>
  <c r="I14" i="5"/>
  <c r="I18" i="5"/>
  <c r="I22" i="5"/>
  <c r="I26" i="5"/>
  <c r="I30" i="5"/>
  <c r="I34" i="5"/>
  <c r="I38" i="5"/>
  <c r="I42" i="5"/>
  <c r="I46" i="5"/>
  <c r="I7" i="5"/>
  <c r="I11" i="5"/>
  <c r="I15" i="5"/>
  <c r="I19" i="5"/>
  <c r="I23" i="5"/>
  <c r="I27" i="5"/>
  <c r="I31" i="5"/>
  <c r="I35" i="5"/>
  <c r="I39" i="5"/>
  <c r="I43" i="5"/>
  <c r="I47" i="5"/>
  <c r="O5" i="5" l="1" a="1"/>
  <c r="O5" i="5" s="1"/>
  <c r="M49" i="5"/>
  <c r="Q49" i="5"/>
  <c r="I49" i="5"/>
  <c r="N45" i="5" l="1"/>
  <c r="N33" i="5"/>
  <c r="N42" i="5"/>
  <c r="J32" i="5"/>
  <c r="J29" i="5"/>
  <c r="J33" i="5"/>
  <c r="J11" i="5"/>
  <c r="N13" i="5"/>
  <c r="N44" i="5"/>
  <c r="N5" i="5"/>
  <c r="N43" i="5"/>
  <c r="J23" i="5"/>
  <c r="N40" i="5"/>
  <c r="N38" i="5"/>
  <c r="R24" i="5"/>
  <c r="N17" i="5"/>
  <c r="J19" i="5"/>
  <c r="N25" i="5"/>
  <c r="N41" i="5"/>
  <c r="J30" i="5"/>
  <c r="N29" i="5"/>
  <c r="J35" i="5"/>
  <c r="R17" i="5"/>
  <c r="N36" i="5"/>
  <c r="N34" i="5"/>
  <c r="J26" i="5"/>
  <c r="J47" i="5"/>
  <c r="J21" i="5"/>
  <c r="N47" i="5"/>
  <c r="J25" i="5"/>
  <c r="R22" i="5"/>
  <c r="N21" i="5"/>
  <c r="R8" i="5"/>
  <c r="R12" i="5"/>
  <c r="N28" i="5"/>
  <c r="R5" i="5"/>
  <c r="N35" i="5"/>
  <c r="R6" i="5"/>
  <c r="N26" i="5"/>
  <c r="J41" i="5"/>
  <c r="J6" i="5"/>
  <c r="J38" i="5"/>
  <c r="J28" i="5"/>
  <c r="R16" i="5"/>
  <c r="N24" i="5"/>
  <c r="R9" i="5"/>
  <c r="N31" i="5"/>
  <c r="R14" i="5"/>
  <c r="N22" i="5"/>
  <c r="J43" i="5"/>
  <c r="J8" i="5"/>
  <c r="J40" i="5"/>
  <c r="N46" i="5"/>
  <c r="J12" i="5"/>
  <c r="N20" i="5"/>
  <c r="R13" i="5"/>
  <c r="N27" i="5"/>
  <c r="R18" i="5"/>
  <c r="N18" i="5"/>
  <c r="J37" i="5"/>
  <c r="J34" i="5"/>
  <c r="R40" i="5"/>
  <c r="R33" i="5"/>
  <c r="R38" i="5"/>
  <c r="N9" i="5"/>
  <c r="R47" i="5"/>
  <c r="R10" i="5"/>
  <c r="N6" i="5"/>
  <c r="R28" i="5"/>
  <c r="N12" i="5"/>
  <c r="R21" i="5"/>
  <c r="N19" i="5"/>
  <c r="R26" i="5"/>
  <c r="N10" i="5"/>
  <c r="J14" i="5"/>
  <c r="J46" i="5"/>
  <c r="J36" i="5"/>
  <c r="R32" i="5"/>
  <c r="N8" i="5"/>
  <c r="R25" i="5"/>
  <c r="N15" i="5"/>
  <c r="R30" i="5"/>
  <c r="J16" i="5"/>
  <c r="N16" i="5"/>
  <c r="N23" i="5"/>
  <c r="N14" i="5"/>
  <c r="J44" i="5"/>
  <c r="R20" i="5"/>
  <c r="R29" i="5"/>
  <c r="N11" i="5"/>
  <c r="R34" i="5"/>
  <c r="J45" i="5"/>
  <c r="J10" i="5"/>
  <c r="J42" i="5"/>
  <c r="N32" i="5"/>
  <c r="N39" i="5"/>
  <c r="N30" i="5"/>
  <c r="J20" i="5"/>
  <c r="R31" i="5"/>
  <c r="R44" i="5"/>
  <c r="R15" i="5"/>
  <c r="R37" i="5"/>
  <c r="R42" i="5"/>
  <c r="J15" i="5"/>
  <c r="J13" i="5"/>
  <c r="J22" i="5"/>
  <c r="J31" i="5"/>
  <c r="R43" i="5"/>
  <c r="R27" i="5"/>
  <c r="R41" i="5"/>
  <c r="R11" i="5"/>
  <c r="R46" i="5"/>
  <c r="J27" i="5"/>
  <c r="J17" i="5"/>
  <c r="J24" i="5"/>
  <c r="N37" i="5"/>
  <c r="R35" i="5"/>
  <c r="J39" i="5"/>
  <c r="R36" i="5"/>
  <c r="R39" i="5"/>
  <c r="R45" i="5"/>
  <c r="R23" i="5"/>
  <c r="J5" i="5"/>
  <c r="J7" i="5"/>
  <c r="J18" i="5"/>
  <c r="R19" i="5"/>
  <c r="R7" i="5"/>
  <c r="N7" i="5"/>
  <c r="J9" i="5"/>
  <c r="R49" i="5" l="1"/>
  <c r="J49" i="5"/>
  <c r="N49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<sst xmlns="http://schemas.openxmlformats.org/spreadsheetml/2006/main" count="1839" uniqueCount="559">
  <si>
    <t>Check Points Errors for Control Points</t>
  </si>
  <si>
    <t>Name</t>
  </si>
  <si>
    <t>Category</t>
  </si>
  <si>
    <t>Accuracy [meters]</t>
  </si>
  <si>
    <t>Number of Calibrated Photos</t>
  </si>
  <si>
    <t>RMS of Reprojection Error [pixels]</t>
  </si>
  <si>
    <t>RMS of Distances to Rays [meters]</t>
  </si>
  <si>
    <t>3D Error [meters]</t>
  </si>
  <si>
    <t>Vertical Error [meters]</t>
  </si>
  <si>
    <t>DH002</t>
  </si>
  <si>
    <t>3D</t>
  </si>
  <si>
    <t>23 (23 marked photos)</t>
  </si>
  <si>
    <t>DH004</t>
  </si>
  <si>
    <t>52 (52 marked photos)</t>
  </si>
  <si>
    <t>DH007</t>
  </si>
  <si>
    <t>27 (27 marked photos)</t>
  </si>
  <si>
    <t>DH008</t>
  </si>
  <si>
    <t>38 (38 marked photos)</t>
  </si>
  <si>
    <t>DP101</t>
  </si>
  <si>
    <t>36 (36 marked photos)</t>
  </si>
  <si>
    <t>DP102</t>
  </si>
  <si>
    <t>33 (33 marked photos)</t>
  </si>
  <si>
    <t>DP104</t>
  </si>
  <si>
    <t>41 (41 marked photos)</t>
  </si>
  <si>
    <t>DP105</t>
  </si>
  <si>
    <t>37 (37 marked photos)</t>
  </si>
  <si>
    <t>DP202</t>
  </si>
  <si>
    <t>28 (28 marked photos)</t>
  </si>
  <si>
    <t>DP203</t>
  </si>
  <si>
    <t>DP205</t>
  </si>
  <si>
    <t>31 (31 marked photos)</t>
  </si>
  <si>
    <t>DP402</t>
  </si>
  <si>
    <t>26 (26 marked photos)</t>
  </si>
  <si>
    <t>DP410</t>
  </si>
  <si>
    <t>29 (29 marked photos)</t>
  </si>
  <si>
    <t>DP411</t>
  </si>
  <si>
    <t>54 (54 marked photos)</t>
  </si>
  <si>
    <t>18 (18 marked photos)</t>
  </si>
  <si>
    <t>H003</t>
  </si>
  <si>
    <t>10 (10 marked photos)</t>
  </si>
  <si>
    <t>H004</t>
  </si>
  <si>
    <t>4 (4 marked photos)</t>
  </si>
  <si>
    <t>H006</t>
  </si>
  <si>
    <t>14 (15 marked photos)</t>
  </si>
  <si>
    <t>H008</t>
  </si>
  <si>
    <t>30 (30 marked photos)</t>
  </si>
  <si>
    <t>H014</t>
  </si>
  <si>
    <t>17 (17 marked photos)</t>
  </si>
  <si>
    <t>19 (19 marked photos)</t>
  </si>
  <si>
    <t>H021</t>
  </si>
  <si>
    <t>20 (20 marked photos)</t>
  </si>
  <si>
    <t>H022</t>
  </si>
  <si>
    <t>15 (15 marked photos)</t>
  </si>
  <si>
    <t>13 (13 marked photos)</t>
  </si>
  <si>
    <t>H031</t>
  </si>
  <si>
    <t>H032</t>
  </si>
  <si>
    <t>H034</t>
  </si>
  <si>
    <t>22 (22 marked photos)</t>
  </si>
  <si>
    <t>6 (6 marked photos)</t>
  </si>
  <si>
    <t>H036</t>
  </si>
  <si>
    <t>3 (3 marked photos)</t>
  </si>
  <si>
    <t>H039</t>
  </si>
  <si>
    <t>H041</t>
  </si>
  <si>
    <t>H042</t>
  </si>
  <si>
    <t>7 (7 marked photos)</t>
  </si>
  <si>
    <t>H044</t>
  </si>
  <si>
    <t>12 (12 marked photos)</t>
  </si>
  <si>
    <t>H046</t>
  </si>
  <si>
    <t>11 (11 marked photos)</t>
  </si>
  <si>
    <t>H047</t>
  </si>
  <si>
    <t>H059</t>
  </si>
  <si>
    <t>2 (2 marked photos)</t>
  </si>
  <si>
    <t>H060</t>
  </si>
  <si>
    <t>H061</t>
  </si>
  <si>
    <t>H062</t>
  </si>
  <si>
    <t>14 (14 marked photos)</t>
  </si>
  <si>
    <t>H064</t>
  </si>
  <si>
    <t>H067</t>
  </si>
  <si>
    <t>H068</t>
  </si>
  <si>
    <t>21 (21 marked photos)</t>
  </si>
  <si>
    <t>25 (25 marked photos)</t>
  </si>
  <si>
    <t>24 (24 marked photos)</t>
  </si>
  <si>
    <t>H073</t>
  </si>
  <si>
    <t>H074</t>
  </si>
  <si>
    <t>H077</t>
  </si>
  <si>
    <t>H080</t>
  </si>
  <si>
    <t>H082</t>
  </si>
  <si>
    <t>H091</t>
  </si>
  <si>
    <t>H093</t>
  </si>
  <si>
    <t>H098</t>
  </si>
  <si>
    <t>H099</t>
  </si>
  <si>
    <t>H100</t>
  </si>
  <si>
    <t>H102</t>
  </si>
  <si>
    <t>H105</t>
  </si>
  <si>
    <t>8 (8 marked photos)</t>
  </si>
  <si>
    <t>H106</t>
  </si>
  <si>
    <t>H109</t>
  </si>
  <si>
    <t>H110</t>
  </si>
  <si>
    <t>H111</t>
  </si>
  <si>
    <t>H112</t>
  </si>
  <si>
    <t>H114</t>
  </si>
  <si>
    <t>H119</t>
  </si>
  <si>
    <t>5 (5 marked photos)</t>
  </si>
  <si>
    <t>HP405</t>
  </si>
  <si>
    <t>HP406</t>
  </si>
  <si>
    <t>HP408</t>
  </si>
  <si>
    <t>HP409</t>
  </si>
  <si>
    <t>HP410</t>
  </si>
  <si>
    <t>HP411</t>
  </si>
  <si>
    <t>N2</t>
  </si>
  <si>
    <t>N3</t>
  </si>
  <si>
    <t>V03</t>
  </si>
  <si>
    <t>V04</t>
  </si>
  <si>
    <t>V07</t>
  </si>
  <si>
    <t>V09</t>
  </si>
  <si>
    <t>V12</t>
  </si>
  <si>
    <t>V15</t>
  </si>
  <si>
    <t>V18</t>
  </si>
  <si>
    <t>V19</t>
  </si>
  <si>
    <t>V20</t>
  </si>
  <si>
    <t>V24</t>
  </si>
  <si>
    <t>V26</t>
  </si>
  <si>
    <t>V28</t>
  </si>
  <si>
    <t>34 (34 marked photos)</t>
  </si>
  <si>
    <t>V29</t>
  </si>
  <si>
    <t>V31</t>
  </si>
  <si>
    <t>H015</t>
  </si>
  <si>
    <t>DP405</t>
  </si>
  <si>
    <t>DP409</t>
  </si>
  <si>
    <t>suma</t>
  </si>
  <si>
    <t>DP406</t>
  </si>
  <si>
    <t>HorizontalError[meters]</t>
  </si>
  <si>
    <t>H007</t>
  </si>
  <si>
    <t>H017</t>
  </si>
  <si>
    <t>H033</t>
  </si>
  <si>
    <t>16 (16 marked photos)</t>
  </si>
  <si>
    <t>H063</t>
  </si>
  <si>
    <t>H065</t>
  </si>
  <si>
    <t>H069</t>
  </si>
  <si>
    <t>H085</t>
  </si>
  <si>
    <t>H087</t>
  </si>
  <si>
    <t>H101</t>
  </si>
  <si>
    <t>9 (9 marked photos)</t>
  </si>
  <si>
    <t>H104</t>
  </si>
  <si>
    <t>třída</t>
  </si>
  <si>
    <t>četnost</t>
  </si>
  <si>
    <t>[%]</t>
  </si>
  <si>
    <t>E</t>
  </si>
  <si>
    <t>N</t>
  </si>
  <si>
    <t>U</t>
  </si>
  <si>
    <t>stř.hod.</t>
  </si>
  <si>
    <t>směr. odch.</t>
  </si>
  <si>
    <t>Gauss</t>
  </si>
  <si>
    <t>Horizontal: 0.010; Vertical: 0.010</t>
  </si>
  <si>
    <t>X:-0,00698;Y:0,01732</t>
  </si>
  <si>
    <t>X:0,00657;Y:0,0243</t>
  </si>
  <si>
    <t>X:-0,01728;Y:0,02818</t>
  </si>
  <si>
    <t>X:0,00269;Y:0,04554</t>
  </si>
  <si>
    <t>X:0,00469;Y:-0,21563</t>
  </si>
  <si>
    <t>X:0,00959;Y:-0,025</t>
  </si>
  <si>
    <t>DP103</t>
  </si>
  <si>
    <t>X:-0,01226;Y:0,00604</t>
  </si>
  <si>
    <t>X:0,01711;Y:0,03704</t>
  </si>
  <si>
    <t>X:0,01131;Y:0,00457</t>
  </si>
  <si>
    <t>X:0,00174;Y:-0,01034</t>
  </si>
  <si>
    <t>X:-0,04667;Y:-0,04643</t>
  </si>
  <si>
    <t>X:-0,00833;Y:-0,01087</t>
  </si>
  <si>
    <t>X:0,00127;Y:-0,03333</t>
  </si>
  <si>
    <t>X:-0,04261;Y:-0,06612</t>
  </si>
  <si>
    <t>X:0,00687;Y:-0,02486</t>
  </si>
  <si>
    <t>X:0,03043;Y:0,00142</t>
  </si>
  <si>
    <t>X:-0,04516;Y:0,32121</t>
  </si>
  <si>
    <t>X:0,01353;Y:0,02235</t>
  </si>
  <si>
    <t>X:0,00922;Y:0,00242</t>
  </si>
  <si>
    <t>X:-0,0019;Y:0,01359</t>
  </si>
  <si>
    <t>X:-0,00858;Y:0,01362</t>
  </si>
  <si>
    <t>X:-0,01594;Y:0,02494</t>
  </si>
  <si>
    <t>X:0,04551;Y:-0,0303</t>
  </si>
  <si>
    <t>X:0,02849;Y:-0,02826</t>
  </si>
  <si>
    <t>X:-0,01321;Y:0</t>
  </si>
  <si>
    <t>X:-0,0514;Y:0,03301</t>
  </si>
  <si>
    <t>X:-0,00707;Y:0,02641</t>
  </si>
  <si>
    <t>X:-0,02349;Y:0,01414</t>
  </si>
  <si>
    <t>X:0,00866;Y:-0,05264</t>
  </si>
  <si>
    <t>X:-0,00786;Y:0,02409</t>
  </si>
  <si>
    <t>X:-0,06513;Y:-0,02029</t>
  </si>
  <si>
    <t>X:-0,01238;Y:-0,05627</t>
  </si>
  <si>
    <t>X:0,03157;Y:-0,04937</t>
  </si>
  <si>
    <t>X:0,06079;Y:-0,10785</t>
  </si>
  <si>
    <t>X:0,01884;Y:-0,0253</t>
  </si>
  <si>
    <t>X:-0,01198;Y:0,00743</t>
  </si>
  <si>
    <t>X:-0,00093;Y:-0,01283</t>
  </si>
  <si>
    <t>X:0,03092;Y:-0,00784</t>
  </si>
  <si>
    <t>X:0,01457;Y:0,00557</t>
  </si>
  <si>
    <t>X:-0,0006;Y:0,00864</t>
  </si>
  <si>
    <t>X:-0,00018;Y:-0,03658</t>
  </si>
  <si>
    <t>X:-0,01007;Y:0,01581</t>
  </si>
  <si>
    <t>X:0,0226;Y:-0,01039</t>
  </si>
  <si>
    <t>X:0,00021;Y:-0,00954</t>
  </si>
  <si>
    <t>X:-0,01612;Y:-0,00083</t>
  </si>
  <si>
    <t>X:-0,00595;Y:0,01503</t>
  </si>
  <si>
    <t>X:0,00228;Y:0,02498</t>
  </si>
  <si>
    <t>X:-0,02253;Y:0,033</t>
  </si>
  <si>
    <t>X:0,04633;Y:-0,0066</t>
  </si>
  <si>
    <t>X:0,09521;Y:-0,02808</t>
  </si>
  <si>
    <t>X:-0,01398;Y:-0,00899</t>
  </si>
  <si>
    <t>X:-0,02685;Y:0,02433</t>
  </si>
  <si>
    <t>X:-0,04703;Y:-0,05509</t>
  </si>
  <si>
    <t>X:-0,06915;Y:-0,02191</t>
  </si>
  <si>
    <t>X:0,02775;Y:-0,01067</t>
  </si>
  <si>
    <t>X:-0,02305;Y:-0,04092</t>
  </si>
  <si>
    <t>X:-0,01052;Y:-0,01868</t>
  </si>
  <si>
    <t>X:-0,00645;Y:-0,00311</t>
  </si>
  <si>
    <t>X:0,01797;Y:0,0372</t>
  </si>
  <si>
    <t>X:0,01082;Y:-0,01279</t>
  </si>
  <si>
    <t>X:0,00832;Y:0,00066</t>
  </si>
  <si>
    <t>X:0,02769;Y:0,00423</t>
  </si>
  <si>
    <t>X:-0,00113;Y:0,0019</t>
  </si>
  <si>
    <t>X:0,05085;Y:-0,03936</t>
  </si>
  <si>
    <t>X:-0,00706;Y:0,0387</t>
  </si>
  <si>
    <t>X:0,00947;Y:0,03236</t>
  </si>
  <si>
    <t>X:-0,00038;Y:0,03611</t>
  </si>
  <si>
    <t>X:-0,08741;Y:0,08989</t>
  </si>
  <si>
    <t>X:-0,01495;Y:0,09754</t>
  </si>
  <si>
    <t>X:-0,07635;Y:0,03637</t>
  </si>
  <si>
    <t>X:-0,05762;Y:0,03713</t>
  </si>
  <si>
    <t>X:-0,01653;Y:0,02149</t>
  </si>
  <si>
    <t>X:-0,02565;Y:-0,03574</t>
  </si>
  <si>
    <t>X:-0,01678;Y:-0,02417</t>
  </si>
  <si>
    <t>N1</t>
  </si>
  <si>
    <t>X:-0,02058;Y:0,0052</t>
  </si>
  <si>
    <t>X:-0,02783;Y:0,00316</t>
  </si>
  <si>
    <t>X:-0,02757;Y:-0,00227</t>
  </si>
  <si>
    <t>X:0,02295;Y:-0,02722</t>
  </si>
  <si>
    <t>X:-0,03981;Y:0,01873</t>
  </si>
  <si>
    <t>V05</t>
  </si>
  <si>
    <t>X:0,00381;Y:0,07676</t>
  </si>
  <si>
    <t>V06</t>
  </si>
  <si>
    <t>X:-0,03254;Y:-0,01607</t>
  </si>
  <si>
    <t>X:0,0113;Y:-0,03724</t>
  </si>
  <si>
    <t>X:-0,00623;Y:0,00537</t>
  </si>
  <si>
    <t>V10</t>
  </si>
  <si>
    <t>X:0,03669;Y:-0,05068</t>
  </si>
  <si>
    <t>X:-0,00082;Y:0,00169</t>
  </si>
  <si>
    <t>X:-0,00006;Y:-0,02094</t>
  </si>
  <si>
    <t>V16</t>
  </si>
  <si>
    <t>43 (43 marked photos)</t>
  </si>
  <si>
    <t>X:-0,01935;Y:0,06266</t>
  </si>
  <si>
    <t>X:0,07585;Y:0,22247</t>
  </si>
  <si>
    <t>X:-0,07148;Y:-0,04664</t>
  </si>
  <si>
    <t>X:-0,06826;Y:0,31783</t>
  </si>
  <si>
    <t>X:0,02548;Y:0,28135</t>
  </si>
  <si>
    <t>X:-0,00532;Y:-0,00956</t>
  </si>
  <si>
    <t>X:-0,06069;Y:-0,02842</t>
  </si>
  <si>
    <t>X:-0,00161;Y:-0,00951</t>
  </si>
  <si>
    <t>X:0,00561;Y:-0,00224</t>
  </si>
  <si>
    <t>V32</t>
  </si>
  <si>
    <t>X:0,08192;Y:-0,19248</t>
  </si>
  <si>
    <t>X:0,00295;Y:0,0134</t>
  </si>
  <si>
    <t>X:-0,00317;Y:0,00213</t>
  </si>
  <si>
    <t>X:0,02996;Y:-0,02565</t>
  </si>
  <si>
    <t>X:-0,02392;Y:0,08003</t>
  </si>
  <si>
    <t>X:-0,06257;Y:0,05069</t>
  </si>
  <si>
    <t>X:0,01365;Y:-0,00201</t>
  </si>
  <si>
    <t>X:-0,02728;Y:-0,00614</t>
  </si>
  <si>
    <t>X:-0,01076;Y:0,00264</t>
  </si>
  <si>
    <t>DH005</t>
  </si>
  <si>
    <t>X:-0,01673;Y:0,0283</t>
  </si>
  <si>
    <t>X:-0,02157;Y:-0,0634</t>
  </si>
  <si>
    <t>V33</t>
  </si>
  <si>
    <t>X:-0,06162;Y:0,04779</t>
  </si>
  <si>
    <t>X:-0,03073;Y:-0,05918</t>
  </si>
  <si>
    <t>X:-0,00729;Y:-0,06461</t>
  </si>
  <si>
    <t>V30</t>
  </si>
  <si>
    <t>X:-0,01198;Y:-0,06932</t>
  </si>
  <si>
    <t>X:-0,0067;Y:-0,06709</t>
  </si>
  <si>
    <t>X:-0,1101;Y:0,00118</t>
  </si>
  <si>
    <t>V27</t>
  </si>
  <si>
    <t>X:-0,01071;Y:-0,01786</t>
  </si>
  <si>
    <t>X:-0,15109;Y:0,0119</t>
  </si>
  <si>
    <t>V25</t>
  </si>
  <si>
    <t>X:0,14956;Y:0,2865</t>
  </si>
  <si>
    <t>X:-0,00136;Y:-0,08165</t>
  </si>
  <si>
    <t>V23</t>
  </si>
  <si>
    <t>X:-0,01308;Y:-0,01089</t>
  </si>
  <si>
    <t>V22</t>
  </si>
  <si>
    <t>X:0,04692;Y:0,01188</t>
  </si>
  <si>
    <t>13 (16 marked photos)</t>
  </si>
  <si>
    <t>V21</t>
  </si>
  <si>
    <t>X:0,04677;Y:0,3166</t>
  </si>
  <si>
    <t>X:-0,05471;Y:-0,05624</t>
  </si>
  <si>
    <t>X:0,12826;Y:0,28689</t>
  </si>
  <si>
    <t>X:-0,07264;Y:0,01532</t>
  </si>
  <si>
    <t>V17</t>
  </si>
  <si>
    <t>X:0,00229;Y:0,06153</t>
  </si>
  <si>
    <t>X:-0,03113;Y:0,00048</t>
  </si>
  <si>
    <t>X:-0,00632;Y:-0,02381</t>
  </si>
  <si>
    <t>V13</t>
  </si>
  <si>
    <t>X:-0,00286;Y:-0,0246</t>
  </si>
  <si>
    <t>X:-0,01283;Y:-0,02623</t>
  </si>
  <si>
    <t>V11</t>
  </si>
  <si>
    <t>X:0,17952;Y:-0,06386</t>
  </si>
  <si>
    <t>X:0,04103;Y:0,11325</t>
  </si>
  <si>
    <t>X:-0,02107;Y:0,00107</t>
  </si>
  <si>
    <t>V08</t>
  </si>
  <si>
    <t>X:0,04415;Y:0,04133</t>
  </si>
  <si>
    <t>X:-0,07088;Y:-0,00061</t>
  </si>
  <si>
    <t>X:0,02022;Y:0,10002</t>
  </si>
  <si>
    <t>X:-0,04793;Y:0,01459</t>
  </si>
  <si>
    <t>X:0,03457;Y:-0,06977</t>
  </si>
  <si>
    <t>X:-0,01888;Y:0,03633</t>
  </si>
  <si>
    <t>V01</t>
  </si>
  <si>
    <t>X:-0,05684;Y:-0,04855</t>
  </si>
  <si>
    <t>N4</t>
  </si>
  <si>
    <t>X:-0,05408;Y:-0,03326</t>
  </si>
  <si>
    <t>X:-0,04103;Y:-0,01708</t>
  </si>
  <si>
    <t>X:-0,02457;Y:-0,00971</t>
  </si>
  <si>
    <t>X:0,0018;Y:0,00929</t>
  </si>
  <si>
    <t>X:-0,00608;Y:-0,00041</t>
  </si>
  <si>
    <t>X:-0,06995;Y:0,02042</t>
  </si>
  <si>
    <t>X:-0,04544;Y:0,00553</t>
  </si>
  <si>
    <t>X:-0,08565;Y:0,0069</t>
  </si>
  <si>
    <t>X:-0,04062;Y:0,06665</t>
  </si>
  <si>
    <t>X:-0,15332;Y:0,12335</t>
  </si>
  <si>
    <t>X:0,04161;Y:0,02271</t>
  </si>
  <si>
    <t>X:0,06055;Y:-0,01868</t>
  </si>
  <si>
    <t>H113</t>
  </si>
  <si>
    <t>X:0,03137;Y:0,06406</t>
  </si>
  <si>
    <t>X:0,00616;Y:0,01314</t>
  </si>
  <si>
    <t>X:0,0206;Y:-0,02478</t>
  </si>
  <si>
    <t>X:0,01583;Y:-0,01847</t>
  </si>
  <si>
    <t>X:0,02694;Y:0,03552</t>
  </si>
  <si>
    <t>H103</t>
  </si>
  <si>
    <t>X:0,04324;Y:0,07325</t>
  </si>
  <si>
    <t>X:0,01441;Y:-0,03353</t>
  </si>
  <si>
    <t>X:0,0258;Y:-0,06022</t>
  </si>
  <si>
    <t>X:0,02938;Y:-0,026</t>
  </si>
  <si>
    <t>X:0,18032;Y:-0,08559</t>
  </si>
  <si>
    <t>H097</t>
  </si>
  <si>
    <t>X:0,18074;Y:-0,08455</t>
  </si>
  <si>
    <t>H094</t>
  </si>
  <si>
    <t>X:-0,0449;Y:-0,04828</t>
  </si>
  <si>
    <t>X:0,02775;Y:-0,07352</t>
  </si>
  <si>
    <t>X:0,10765;Y:-0,0369</t>
  </si>
  <si>
    <t>H090</t>
  </si>
  <si>
    <t>X:0,14565;Y:0,11616</t>
  </si>
  <si>
    <t>X:0,09574;Y:0,13289</t>
  </si>
  <si>
    <t>H081</t>
  </si>
  <si>
    <t>X:0,00591;Y:0,02232</t>
  </si>
  <si>
    <t>H079</t>
  </si>
  <si>
    <t>X:-0,01516;Y:0,01175</t>
  </si>
  <si>
    <t>X:0,05806;Y:0,01839</t>
  </si>
  <si>
    <t>H076</t>
  </si>
  <si>
    <t>X:0,0061;Y:0,03211</t>
  </si>
  <si>
    <t>X:0,01285;Y:0,01582</t>
  </si>
  <si>
    <t>X:0,02097;Y:0,00991</t>
  </si>
  <si>
    <t>H072</t>
  </si>
  <si>
    <t>X:-0,00523;Y:0,00042</t>
  </si>
  <si>
    <t>X:0,01233;Y:0,00878</t>
  </si>
  <si>
    <t>X:0,03087;Y:0,02207</t>
  </si>
  <si>
    <t>H066</t>
  </si>
  <si>
    <t>X:0,06253;Y:0,01537</t>
  </si>
  <si>
    <t>X:0,03987;Y:0,02094</t>
  </si>
  <si>
    <t>X:0,07594;Y:0,03021</t>
  </si>
  <si>
    <t>X:0,08553;Y:0,03195</t>
  </si>
  <si>
    <t>X:-0,00738;Y:-0,01158</t>
  </si>
  <si>
    <t>X:0,07331;Y:0,00652</t>
  </si>
  <si>
    <t>X:-0,0222;Y:-0,00319</t>
  </si>
  <si>
    <t>H045</t>
  </si>
  <si>
    <t>X:0,01503;Y:-0,07537</t>
  </si>
  <si>
    <t>X:-0,09787;Y:-0,03575</t>
  </si>
  <si>
    <t>X:-0,07969;Y:-0,02382</t>
  </si>
  <si>
    <t>H040</t>
  </si>
  <si>
    <t>X:-0,04747;Y:0,00741</t>
  </si>
  <si>
    <t>X:0,00059;Y:-0,03408</t>
  </si>
  <si>
    <t>X:-0,04214;Y:0,04822</t>
  </si>
  <si>
    <t>H035</t>
  </si>
  <si>
    <t>X:-0,03718;Y:-0,00863</t>
  </si>
  <si>
    <t>X:-0,03864;Y:0,01958</t>
  </si>
  <si>
    <t>X:-0,00915;Y:-0,04673</t>
  </si>
  <si>
    <t>X:0,03906;Y:-0,06535</t>
  </si>
  <si>
    <t>X:0,05284;Y:-0,05335</t>
  </si>
  <si>
    <t>X:0,02641;Y:-0,05684</t>
  </si>
  <si>
    <t>H018</t>
  </si>
  <si>
    <t>X:-0,03084;Y:0,02262</t>
  </si>
  <si>
    <t>H016</t>
  </si>
  <si>
    <t>X:0,00805;Y:0,01522</t>
  </si>
  <si>
    <t>X:-0,02401;Y:0,01026</t>
  </si>
  <si>
    <t>H012</t>
  </si>
  <si>
    <t>X:-0,01369;Y:0,00804</t>
  </si>
  <si>
    <t>X:-0,01951;Y:0,02023</t>
  </si>
  <si>
    <t>X:0,10939;Y:0,35887</t>
  </si>
  <si>
    <t>X:-0,00504;Y:-0,0051</t>
  </si>
  <si>
    <t>X:0,00673;Y:-0,01179</t>
  </si>
  <si>
    <t>X:-0,02511;Y:-0,02531</t>
  </si>
  <si>
    <t>X:-0,01031;Y:-0,00185</t>
  </si>
  <si>
    <t>DP404</t>
  </si>
  <si>
    <t>X:-0,00391;Y:0,00996</t>
  </si>
  <si>
    <t>DP401</t>
  </si>
  <si>
    <t>X:0,08041;Y:0,02897</t>
  </si>
  <si>
    <t>DP403</t>
  </si>
  <si>
    <t>X:0,06194;Y:0,01799</t>
  </si>
  <si>
    <t>X:-0,01225;Y:-0,02737</t>
  </si>
  <si>
    <t>X:-0,00365;Y:-0,02019</t>
  </si>
  <si>
    <t>DP204</t>
  </si>
  <si>
    <t>X:0,02103;Y:-0,07051</t>
  </si>
  <si>
    <t>X:-0,01807;Y:-0,06474</t>
  </si>
  <si>
    <t>X:-0,01392;Y:0,01449</t>
  </si>
  <si>
    <t>DP201</t>
  </si>
  <si>
    <t>X:0,01739;Y:-0,03083</t>
  </si>
  <si>
    <t>DP106</t>
  </si>
  <si>
    <t>X:0,03662;Y:0,02912</t>
  </si>
  <si>
    <t>X:0,04092;Y:0,07603</t>
  </si>
  <si>
    <t>X:-0,01409;Y:0,01138</t>
  </si>
  <si>
    <t>X:0,01799;Y:0,01022</t>
  </si>
  <si>
    <t>X:-0,0625;Y:0,12598</t>
  </si>
  <si>
    <t>X:0,00812;Y:0,05364</t>
  </si>
  <si>
    <t>X:-0,01646;Y:0,02511</t>
  </si>
  <si>
    <t>X:0,0005;Y:0,00118</t>
  </si>
  <si>
    <t>DH006</t>
  </si>
  <si>
    <t>X:-0,00975;Y:0,00249</t>
  </si>
  <si>
    <t>X:0,02454;Y:-0,01333</t>
  </si>
  <si>
    <t>40 (40 marked photos)</t>
  </si>
  <si>
    <t>DH003</t>
  </si>
  <si>
    <t>X:0,00968;Y:-0,00016</t>
  </si>
  <si>
    <t>X:-0,00176;Y:-0,00225</t>
  </si>
  <si>
    <t>DH001</t>
  </si>
  <si>
    <t>X:-0,06216;Y:-0,00429</t>
  </si>
  <si>
    <t>Horizontal:0.010; Vertical:0.010</t>
  </si>
  <si>
    <t>X:-0,02267;Y:0,01098</t>
  </si>
  <si>
    <t>X:-0,01483;Y:-0,01296</t>
  </si>
  <si>
    <t>X:-0,00851;Y:-0,00176</t>
  </si>
  <si>
    <t>X:-0,00193;Y:-0,01243</t>
  </si>
  <si>
    <t>X:-0,00773;Y:-0,01382</t>
  </si>
  <si>
    <t>X:-0,00226;Y:-0,00433</t>
  </si>
  <si>
    <t>X:-0,03023;Y:-0,09979</t>
  </si>
  <si>
    <t>X:-0,00497;Y:-0,00043</t>
  </si>
  <si>
    <t>X:-0,02212;Y:-0,06032</t>
  </si>
  <si>
    <t>X:0,12288;Y:0,32885</t>
  </si>
  <si>
    <t>X:-0,02313;Y:-0,0309</t>
  </si>
  <si>
    <t>X:0,00375;Y:0,40148</t>
  </si>
  <si>
    <t>X:-0,07227;Y:-0,06311</t>
  </si>
  <si>
    <t>X:0,07788;Y:0,39679</t>
  </si>
  <si>
    <t>X:-0,05279;Y:0,08445</t>
  </si>
  <si>
    <t>X:-0,01055;Y:-0,02035</t>
  </si>
  <si>
    <t>X:-0,0083;Y:-0,02372</t>
  </si>
  <si>
    <t>X:-0,01867;Y:-0,03149</t>
  </si>
  <si>
    <t>X:-0,0215;Y:-0,03845</t>
  </si>
  <si>
    <t>X:0,04618;Y:0,1399</t>
  </si>
  <si>
    <t>X:0,05901;Y:0,0252</t>
  </si>
  <si>
    <t>X:-0,11332;Y:-0,07552</t>
  </si>
  <si>
    <t>X:0,0727;Y:-0,04162</t>
  </si>
  <si>
    <t>X:-0,03099;Y:-0,0174</t>
  </si>
  <si>
    <t>X:-0,03039;Y:-0,00815</t>
  </si>
  <si>
    <t>X:-0,02101;Y:0,00003</t>
  </si>
  <si>
    <t>X:-0,00438;Y:-0,00227</t>
  </si>
  <si>
    <t>X:0,00238;Y:0,03823</t>
  </si>
  <si>
    <t>X:-0,09639;Y:0,0318</t>
  </si>
  <si>
    <t>X:-0,02916;Y:0,02559</t>
  </si>
  <si>
    <t>X:-0,14335;Y:0,03865</t>
  </si>
  <si>
    <t>X:-0,04096;Y:0,05364</t>
  </si>
  <si>
    <t>X:-0,09839;Y:0,17204</t>
  </si>
  <si>
    <t>X:-0,00162;Y:-0,04455</t>
  </si>
  <si>
    <t>H118</t>
  </si>
  <si>
    <t>X:0,0348;Y:-0,02216</t>
  </si>
  <si>
    <t>X:0,07059;Y:-0,05339</t>
  </si>
  <si>
    <t>X:0,06447;Y:0,05028</t>
  </si>
  <si>
    <t>X:0,02501;Y:-0,01335</t>
  </si>
  <si>
    <t>X:0,09148;Y:-0,07143</t>
  </si>
  <si>
    <t>X:-0,01613;Y:0,0006</t>
  </si>
  <si>
    <t>X:0,00352;Y:0,03034</t>
  </si>
  <si>
    <t>X:0,00434;Y:0,01688</t>
  </si>
  <si>
    <t>X:0,0498;Y:0,01347</t>
  </si>
  <si>
    <t>X:0,09068;Y:0,06999</t>
  </si>
  <si>
    <t>X:0,08927;Y:0,07903</t>
  </si>
  <si>
    <t>X:0,00732;Y:0,00426</t>
  </si>
  <si>
    <t>X:0,01908;Y:-0,02731</t>
  </si>
  <si>
    <t>X:0,02327;Y:-0,06046</t>
  </si>
  <si>
    <t>X:0,03484;Y:-0,01424</t>
  </si>
  <si>
    <t>X:0,20137;Y:0,01052</t>
  </si>
  <si>
    <t>X:0,09248;Y:0,09935</t>
  </si>
  <si>
    <t>X:-0,06781;Y:-0,08844</t>
  </si>
  <si>
    <t>X:0,00597;Y:-0,09127</t>
  </si>
  <si>
    <t>X:0,06796;Y:-0,07042</t>
  </si>
  <si>
    <t>X:-0,04103;Y:0,01599</t>
  </si>
  <si>
    <t>X:-0,00639;Y:-0,00172</t>
  </si>
  <si>
    <t>X:0,17328;Y:0,11873</t>
  </si>
  <si>
    <t>X:0,10325;Y:0,15249</t>
  </si>
  <si>
    <t>X:-0,02722;Y:0,2062</t>
  </si>
  <si>
    <t>X:0,01934;Y:0,15826</t>
  </si>
  <si>
    <t>X:0,04083;Y:0,06495</t>
  </si>
  <si>
    <t>X:0,05561;Y:0,00528</t>
  </si>
  <si>
    <t>X:-0,02028;Y:0,09974</t>
  </si>
  <si>
    <t>X:-0,01187;Y:0,0657</t>
  </si>
  <si>
    <t>X:-0,00392;Y:0,03909</t>
  </si>
  <si>
    <t>X:0,06213;Y:-0,04622</t>
  </si>
  <si>
    <t>H070</t>
  </si>
  <si>
    <t>X:-0,01124;Y:0,01126</t>
  </si>
  <si>
    <t>X:0,00534;Y:-0,01444</t>
  </si>
  <si>
    <t>X:0,04686;Y:-0,04103</t>
  </si>
  <si>
    <t>X:0,07321;Y:-0,04815</t>
  </si>
  <si>
    <t>X:-0,0033;Y:0,00968</t>
  </si>
  <si>
    <t>X:0,09637;Y:-0,04262</t>
  </si>
  <si>
    <t>X:0,00212;Y:0,00521</t>
  </si>
  <si>
    <t>X:0,03995;Y:0,029</t>
  </si>
  <si>
    <t>X:0,08446;Y:0,02227</t>
  </si>
  <si>
    <t>X:0,10535;Y:0,00085</t>
  </si>
  <si>
    <t>X:0,05518;Y:-0,07849</t>
  </si>
  <si>
    <t>X:-0,00051;Y:0,00285</t>
  </si>
  <si>
    <t>H048</t>
  </si>
  <si>
    <t>X:0,15466;Y:-0,02362</t>
  </si>
  <si>
    <t>X:0,10566;Y:-0,05938</t>
  </si>
  <si>
    <t>X:-0,01676;Y:0,00249</t>
  </si>
  <si>
    <t>X:0,03371;Y:-0,05851</t>
  </si>
  <si>
    <t>X:-0,02679;Y:0,02164</t>
  </si>
  <si>
    <t>H043</t>
  </si>
  <si>
    <t>X:-0,01264;Y:-0,06154</t>
  </si>
  <si>
    <t>X:-0,09963;Y:-0,08643</t>
  </si>
  <si>
    <t>X:-0,0909;Y:-0,06544</t>
  </si>
  <si>
    <t>X:-0,05405;Y:-0,02479</t>
  </si>
  <si>
    <t>X:-0,01391;Y:-0,04906</t>
  </si>
  <si>
    <t>H037</t>
  </si>
  <si>
    <t>X:0,01146;Y:-0,08282</t>
  </si>
  <si>
    <t>X:-0,05388;Y:0,02813</t>
  </si>
  <si>
    <t>X:-0,02512;Y:-0,01911</t>
  </si>
  <si>
    <t>X:-0,02105;Y:-0,01859</t>
  </si>
  <si>
    <t>X:-0,04283;Y:-0,00049</t>
  </si>
  <si>
    <t>X:-0,02358;Y:-0,02025</t>
  </si>
  <si>
    <t>X:-0,02084;Y:-0,00211</t>
  </si>
  <si>
    <t>H030</t>
  </si>
  <si>
    <t>X:0,07478;Y:-0,03538</t>
  </si>
  <si>
    <t>X:0,07424;Y:-0,03236</t>
  </si>
  <si>
    <t>X:0,0593;Y:-0,02515</t>
  </si>
  <si>
    <t>X:-0,01212;Y:0,0244</t>
  </si>
  <si>
    <t>X:-0,0122;Y:-0,00797</t>
  </si>
  <si>
    <t>X:-0,01435;Y:0,01813</t>
  </si>
  <si>
    <t>X:-0,03858;Y:-0,01731</t>
  </si>
  <si>
    <t>X:-0,02061;Y:-0,01174</t>
  </si>
  <si>
    <t>X:0,01304;Y:-0,00677</t>
  </si>
  <si>
    <t>X:0,00028;Y:0,00116</t>
  </si>
  <si>
    <t>X:0,08153;Y:0,44874</t>
  </si>
  <si>
    <t>X:-0,00146;Y:0,0554</t>
  </si>
  <si>
    <t>X:-0,10391;Y:-0,0921</t>
  </si>
  <si>
    <t>H002</t>
  </si>
  <si>
    <t>X:0,00853;Y:-0,01169</t>
  </si>
  <si>
    <t>X:-0,02417;Y:0,01333</t>
  </si>
  <si>
    <t>X:0,10096;Y:0,00325</t>
  </si>
  <si>
    <t>X:0,09925;Y:-0,04167</t>
  </si>
  <si>
    <t>X:0,00124;Y:-0,00772</t>
  </si>
  <si>
    <t>X:0,0049;Y:-0,08528</t>
  </si>
  <si>
    <t>X:-0,00369;Y:-0,00496</t>
  </si>
  <si>
    <t>X:0,09647;Y:0,06279</t>
  </si>
  <si>
    <t>X:0,08441;Y:0,0813</t>
  </si>
  <si>
    <t>X:0,07263;Y:-0,07321</t>
  </si>
  <si>
    <t>X:0,02016;Y:0,09</t>
  </si>
  <si>
    <t>X:-0,00542;Y:0,02925</t>
  </si>
  <si>
    <t>X:0,00002;Y:0,01485</t>
  </si>
  <si>
    <t>X:-0,01042;Y:-0,01062</t>
  </si>
  <si>
    <t>X:-0,00599;Y:0,01461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</si>
</sst>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wrapText="1"/>
    </xf>
    <xf numFmtId="164" fontId="2" fillId="0" borderId="0" xfId="0" applyNumberFormat="1" applyFont="1"/>
    <xf numFmtId="0" fontId="1" fillId="0" borderId="0" xfId="0" applyFont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right"/>
    </xf>
    <xf numFmtId="164" fontId="3" fillId="0" borderId="0" xfId="0" applyNumberFormat="1" applyFont="1"/>
    <xf numFmtId="165" fontId="0" fillId="0" borderId="4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/>
    </xf>
    <xf numFmtId="164" fontId="0" fillId="0" borderId="0" xfId="0" applyNumberFormat="1" applyAlignment="1"/>
    <xf numFmtId="164" fontId="3" fillId="0" borderId="0" xfId="0" applyNumberFormat="1" applyFont="1" applyAlignment="1"/>
    <xf numFmtId="0" fontId="1" fillId="0" borderId="0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0" fillId="0" borderId="14" xfId="0" applyNumberFormat="1" applyBorder="1"/>
    <xf numFmtId="0" fontId="0" fillId="0" borderId="0" xfId="0" applyBorder="1"/>
    <xf numFmtId="0" fontId="0" fillId="0" borderId="14" xfId="0" applyBorder="1"/>
    <xf numFmtId="165" fontId="0" fillId="0" borderId="0" xfId="0" applyNumberFormat="1" applyBorder="1"/>
    <xf numFmtId="166" fontId="0" fillId="0" borderId="0" xfId="0" applyNumberFormat="1" applyBorder="1"/>
    <xf numFmtId="0" fontId="1" fillId="0" borderId="15" xfId="0" applyFont="1" applyBorder="1" applyAlignment="1">
      <alignment horizontal="center"/>
    </xf>
    <xf numFmtId="0" fontId="0" fillId="0" borderId="15" xfId="0" applyBorder="1"/>
    <xf numFmtId="0" fontId="1" fillId="0" borderId="15" xfId="0" applyFont="1" applyFill="1" applyBorder="1" applyAlignment="1">
      <alignment horizontal="center"/>
    </xf>
    <xf numFmtId="165" fontId="0" fillId="0" borderId="15" xfId="0" applyNumberFormat="1" applyBorder="1"/>
    <xf numFmtId="164" fontId="0" fillId="0" borderId="0" xfId="0" applyNumberFormat="1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5" fontId="0" fillId="0" borderId="14" xfId="0" applyNumberFormat="1" applyBorder="1"/>
    <xf numFmtId="166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center"/>
    </xf>
    <xf numFmtId="165" fontId="0" fillId="0" borderId="18" xfId="0" applyNumberFormat="1" applyBorder="1" applyAlignment="1">
      <alignment horizontal="right"/>
    </xf>
    <xf numFmtId="165" fontId="0" fillId="0" borderId="19" xfId="0" applyNumberFormat="1" applyBorder="1" applyAlignment="1">
      <alignment horizontal="right"/>
    </xf>
    <xf numFmtId="0" fontId="0" fillId="0" borderId="20" xfId="0" applyBorder="1" applyAlignment="1">
      <alignment horizontal="right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Normální" xfId="0" builtinId="0"/>
  </cellStyles>
  <dxfs count="3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6EAA5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59960848398439"/>
          <c:y val="4.4377199204704683E-2"/>
          <c:w val="0.8766194172063797"/>
          <c:h val="0.72402569962199603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horizontalni_histogramy!$H$5:$H$47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horizontalni_histogramy!$J$5:$J$47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1.6666666666666667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0.83333333333333337</c:v>
                </c:pt>
                <c:pt idx="11">
                  <c:v>0</c:v>
                </c:pt>
                <c:pt idx="12">
                  <c:v>0.83333333333333337</c:v>
                </c:pt>
                <c:pt idx="13">
                  <c:v>0.83333333333333337</c:v>
                </c:pt>
                <c:pt idx="14">
                  <c:v>2.5</c:v>
                </c:pt>
                <c:pt idx="15">
                  <c:v>3.3333333333333335</c:v>
                </c:pt>
                <c:pt idx="16">
                  <c:v>2.5</c:v>
                </c:pt>
                <c:pt idx="17">
                  <c:v>5.833333333333333</c:v>
                </c:pt>
                <c:pt idx="18">
                  <c:v>4.1666666666666661</c:v>
                </c:pt>
                <c:pt idx="19">
                  <c:v>5.833333333333333</c:v>
                </c:pt>
                <c:pt idx="20">
                  <c:v>13.333333333333334</c:v>
                </c:pt>
                <c:pt idx="21">
                  <c:v>11.666666666666666</c:v>
                </c:pt>
                <c:pt idx="22">
                  <c:v>9.1666666666666661</c:v>
                </c:pt>
                <c:pt idx="23">
                  <c:v>6.666666666666667</c:v>
                </c:pt>
                <c:pt idx="24">
                  <c:v>8.3333333333333321</c:v>
                </c:pt>
                <c:pt idx="25">
                  <c:v>5</c:v>
                </c:pt>
                <c:pt idx="26">
                  <c:v>5</c:v>
                </c:pt>
                <c:pt idx="27">
                  <c:v>1.6666666666666667</c:v>
                </c:pt>
                <c:pt idx="28">
                  <c:v>2.5</c:v>
                </c:pt>
                <c:pt idx="29">
                  <c:v>1.6666666666666667</c:v>
                </c:pt>
                <c:pt idx="30">
                  <c:v>1.6666666666666667</c:v>
                </c:pt>
                <c:pt idx="31">
                  <c:v>0.83333333333333337</c:v>
                </c:pt>
                <c:pt idx="32">
                  <c:v>0.83333333333333337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0.83333333333333337</c:v>
                </c:pt>
                <c:pt idx="37">
                  <c:v>0</c:v>
                </c:pt>
                <c:pt idx="38">
                  <c:v>0</c:v>
                </c:pt>
                <c:pt idx="39">
                  <c:v>0.83333333333333337</c:v>
                </c:pt>
                <c:pt idx="40">
                  <c:v>1.6666666666666667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29-48D1-B281-7459460DA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horizontalni_histogramy!$H$5:$H$47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horizontalni_histogramy!$K$5:$K$47</c:f>
              <c:numCache>
                <c:formatCode>0.000</c:formatCode>
                <c:ptCount val="43"/>
                <c:pt idx="0">
                  <c:v>3.6915438496810411E-3</c:v>
                </c:pt>
                <c:pt idx="1">
                  <c:v>7.4400882497092915E-3</c:v>
                </c:pt>
                <c:pt idx="2">
                  <c:v>1.4495033079269993E-2</c:v>
                </c:pt>
                <c:pt idx="3">
                  <c:v>2.7298036064580873E-2</c:v>
                </c:pt>
                <c:pt idx="4">
                  <c:v>4.9695225324822144E-2</c:v>
                </c:pt>
                <c:pt idx="5">
                  <c:v>8.7451848448893893E-2</c:v>
                </c:pt>
                <c:pt idx="6">
                  <c:v>0.14876281622840862</c:v>
                </c:pt>
                <c:pt idx="7">
                  <c:v>0.24461937814116524</c:v>
                </c:pt>
                <c:pt idx="8">
                  <c:v>0.38882877106152397</c:v>
                </c:pt>
                <c:pt idx="9">
                  <c:v>0.59744371406612073</c:v>
                </c:pt>
                <c:pt idx="10">
                  <c:v>0.8873739351355322</c:v>
                </c:pt>
                <c:pt idx="11">
                  <c:v>1.2740527465801113</c:v>
                </c:pt>
                <c:pt idx="12">
                  <c:v>1.7682318841373681</c:v>
                </c:pt>
                <c:pt idx="13">
                  <c:v>2.3722589552534132</c:v>
                </c:pt>
                <c:pt idx="14">
                  <c:v>3.0764937751243289</c:v>
                </c:pt>
                <c:pt idx="15">
                  <c:v>3.8567461539977659</c:v>
                </c:pt>
                <c:pt idx="16">
                  <c:v>4.6736602468552189</c:v>
                </c:pt>
                <c:pt idx="17">
                  <c:v>5.474749964715043</c:v>
                </c:pt>
                <c:pt idx="18">
                  <c:v>6.199297943191052</c:v>
                </c:pt>
                <c:pt idx="19">
                  <c:v>6.7856553529815109</c:v>
                </c:pt>
                <c:pt idx="20">
                  <c:v>7.1797968262134901</c:v>
                </c:pt>
                <c:pt idx="21">
                  <c:v>7.3435081330201237</c:v>
                </c:pt>
                <c:pt idx="22">
                  <c:v>7.260492382882461</c:v>
                </c:pt>
                <c:pt idx="23">
                  <c:v>6.9390439239922994</c:v>
                </c:pt>
                <c:pt idx="24">
                  <c:v>6.4106824893168914</c:v>
                </c:pt>
                <c:pt idx="25">
                  <c:v>5.7250590036233433</c:v>
                </c:pt>
                <c:pt idx="26">
                  <c:v>4.9422730425065282</c:v>
                </c:pt>
                <c:pt idx="27">
                  <c:v>4.1242460901959062</c:v>
                </c:pt>
                <c:pt idx="28">
                  <c:v>3.3268519636591574</c:v>
                </c:pt>
                <c:pt idx="29">
                  <c:v>2.5941402357918104</c:v>
                </c:pt>
                <c:pt idx="30">
                  <c:v>1.9553499370675991</c:v>
                </c:pt>
                <c:pt idx="31">
                  <c:v>1.4247104250625537</c:v>
                </c:pt>
                <c:pt idx="32">
                  <c:v>1.0034593434770085</c:v>
                </c:pt>
                <c:pt idx="33">
                  <c:v>0.68319397641710999</c:v>
                </c:pt>
                <c:pt idx="34">
                  <c:v>0.4496342077935121</c:v>
                </c:pt>
                <c:pt idx="35">
                  <c:v>0.28605248771263148</c:v>
                </c:pt>
                <c:pt idx="36">
                  <c:v>0.17591512531035491</c:v>
                </c:pt>
                <c:pt idx="37">
                  <c:v>0.10457592229818317</c:v>
                </c:pt>
                <c:pt idx="38">
                  <c:v>6.0094025019719111E-2</c:v>
                </c:pt>
                <c:pt idx="39">
                  <c:v>3.3381200548778737E-2</c:v>
                </c:pt>
                <c:pt idx="40">
                  <c:v>1.7924360868949989E-2</c:v>
                </c:pt>
                <c:pt idx="41">
                  <c:v>9.3037166322985504E-3</c:v>
                </c:pt>
                <c:pt idx="42">
                  <c:v>4.6681020150435857E-3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29-48D1-B281-7459460DA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Odchylka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E [m]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8972830509467821"/>
              <c:y val="0.919997746228661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437179807406561"/>
          <c:y val="4.0968342644320296E-2"/>
          <c:w val="0.82623589000950792"/>
          <c:h val="0.72012015716374278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horizontalni_histogramy!$L$5:$L$47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horizontalni_histogramy!$N$5:$N$47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2.5</c:v>
                </c:pt>
                <c:pt idx="14">
                  <c:v>2.5</c:v>
                </c:pt>
                <c:pt idx="15">
                  <c:v>7.5</c:v>
                </c:pt>
                <c:pt idx="16">
                  <c:v>3.3333333333333335</c:v>
                </c:pt>
                <c:pt idx="17">
                  <c:v>2.5</c:v>
                </c:pt>
                <c:pt idx="18">
                  <c:v>5</c:v>
                </c:pt>
                <c:pt idx="19">
                  <c:v>7.5</c:v>
                </c:pt>
                <c:pt idx="20">
                  <c:v>6.666666666666667</c:v>
                </c:pt>
                <c:pt idx="21">
                  <c:v>9.1666666666666661</c:v>
                </c:pt>
                <c:pt idx="22">
                  <c:v>13.333333333333334</c:v>
                </c:pt>
                <c:pt idx="23">
                  <c:v>13.333333333333334</c:v>
                </c:pt>
                <c:pt idx="24">
                  <c:v>9.1666666666666661</c:v>
                </c:pt>
                <c:pt idx="25">
                  <c:v>4.1666666666666661</c:v>
                </c:pt>
                <c:pt idx="26">
                  <c:v>2.5</c:v>
                </c:pt>
                <c:pt idx="27">
                  <c:v>1.6666666666666667</c:v>
                </c:pt>
                <c:pt idx="28">
                  <c:v>2.5</c:v>
                </c:pt>
                <c:pt idx="29">
                  <c:v>1.6666666666666667</c:v>
                </c:pt>
                <c:pt idx="30">
                  <c:v>0</c:v>
                </c:pt>
                <c:pt idx="31">
                  <c:v>0</c:v>
                </c:pt>
                <c:pt idx="32">
                  <c:v>0.83333333333333337</c:v>
                </c:pt>
                <c:pt idx="33">
                  <c:v>1.6666666666666667</c:v>
                </c:pt>
                <c:pt idx="34">
                  <c:v>1.6666666666666667</c:v>
                </c:pt>
                <c:pt idx="35">
                  <c:v>0.83333333333333337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1B-4A5E-87BE-2996E77E5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horizontalni_histogramy!$L$5:$L$47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horizontalni_histogramy!$O$5:$O$47</c:f>
              <c:numCache>
                <c:formatCode>0.000</c:formatCode>
                <c:ptCount val="43"/>
                <c:pt idx="0">
                  <c:v>1.8646272738160339E-4</c:v>
                </c:pt>
                <c:pt idx="1">
                  <c:v>5.0682670849066798E-4</c:v>
                </c:pt>
                <c:pt idx="2">
                  <c:v>1.312074880830997E-3</c:v>
                </c:pt>
                <c:pt idx="3">
                  <c:v>3.2351127161043994E-3</c:v>
                </c:pt>
                <c:pt idx="4">
                  <c:v>7.5971706140547561E-3</c:v>
                </c:pt>
                <c:pt idx="5">
                  <c:v>1.6992059108187685E-2</c:v>
                </c:pt>
                <c:pt idx="6">
                  <c:v>3.6196935838709421E-2</c:v>
                </c:pt>
                <c:pt idx="7">
                  <c:v>7.3439425910025502E-2</c:v>
                </c:pt>
                <c:pt idx="8">
                  <c:v>0.14191176643921952</c:v>
                </c:pt>
                <c:pt idx="9">
                  <c:v>0.26117957212834625</c:v>
                </c:pt>
                <c:pt idx="10">
                  <c:v>0.45781674535655054</c:v>
                </c:pt>
                <c:pt idx="11">
                  <c:v>0.76432102895963316</c:v>
                </c:pt>
                <c:pt idx="12">
                  <c:v>1.2153227033872227</c:v>
                </c:pt>
                <c:pt idx="13">
                  <c:v>1.8405138116868129</c:v>
                </c:pt>
                <c:pt idx="14">
                  <c:v>2.6547169217381059</c:v>
                </c:pt>
                <c:pt idx="15">
                  <c:v>3.6469433968793203</c:v>
                </c:pt>
                <c:pt idx="16">
                  <c:v>4.771682019000302</c:v>
                </c:pt>
                <c:pt idx="17">
                  <c:v>5.9462838194446812</c:v>
                </c:pt>
                <c:pt idx="18">
                  <c:v>7.0575090131762162</c:v>
                </c:pt>
                <c:pt idx="19">
                  <c:v>7.9779060174893868</c:v>
                </c:pt>
                <c:pt idx="20">
                  <c:v>8.5893056565977357</c:v>
                </c:pt>
                <c:pt idx="21">
                  <c:v>8.8076260433272164</c:v>
                </c:pt>
                <c:pt idx="22">
                  <c:v>8.6018396736266425</c:v>
                </c:pt>
                <c:pt idx="23">
                  <c:v>8.0012066597781715</c:v>
                </c:pt>
                <c:pt idx="24">
                  <c:v>7.0884503100418206</c:v>
                </c:pt>
                <c:pt idx="25">
                  <c:v>5.9810685268497759</c:v>
                </c:pt>
                <c:pt idx="26">
                  <c:v>4.8065993642706166</c:v>
                </c:pt>
                <c:pt idx="27">
                  <c:v>3.6789911109707871</c:v>
                </c:pt>
                <c:pt idx="28">
                  <c:v>2.6819533519595944</c:v>
                </c:pt>
                <c:pt idx="29">
                  <c:v>1.8621101546361438</c:v>
                </c:pt>
                <c:pt idx="30">
                  <c:v>1.231377417081164</c:v>
                </c:pt>
                <c:pt idx="31">
                  <c:v>0.77554797479338666</c:v>
                </c:pt>
                <c:pt idx="32">
                  <c:v>0.46521940238311627</c:v>
                </c:pt>
                <c:pt idx="33">
                  <c:v>0.26579000018827509</c:v>
                </c:pt>
                <c:pt idx="34">
                  <c:v>0.14462758130243439</c:v>
                </c:pt>
                <c:pt idx="35">
                  <c:v>7.4954079760881018E-2</c:v>
                </c:pt>
                <c:pt idx="36">
                  <c:v>3.699739081749695E-2</c:v>
                </c:pt>
                <c:pt idx="37">
                  <c:v>1.739316373509027E-2</c:v>
                </c:pt>
                <c:pt idx="38">
                  <c:v>7.7878529189139151E-3</c:v>
                </c:pt>
                <c:pt idx="39">
                  <c:v>3.3211505569771668E-3</c:v>
                </c:pt>
                <c:pt idx="40">
                  <c:v>1.3489350963433555E-3</c:v>
                </c:pt>
                <c:pt idx="41">
                  <c:v>5.2182539680648357E-4</c:v>
                </c:pt>
                <c:pt idx="42">
                  <c:v>1.9226092935133166E-4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1B-4A5E-87BE-2996E77E5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Odchylka N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604885983976007"/>
          <c:y val="4.7159699892818867E-2"/>
          <c:w val="0.82432142293594357"/>
          <c:h val="0.71613661509046733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rgbClr val="70AD47">
                <a:lumMod val="60000"/>
                <a:lumOff val="40000"/>
              </a:srgb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horizontalni_histogramy!$P$5:$P$47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horizontalni_histogramy!$R$5:$R$47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0.83333333333333337</c:v>
                </c:pt>
                <c:pt idx="7">
                  <c:v>1.6666666666666667</c:v>
                </c:pt>
                <c:pt idx="8">
                  <c:v>0.83333333333333337</c:v>
                </c:pt>
                <c:pt idx="9">
                  <c:v>3.3333333333333335</c:v>
                </c:pt>
                <c:pt idx="10">
                  <c:v>0</c:v>
                </c:pt>
                <c:pt idx="11">
                  <c:v>0.83333333333333337</c:v>
                </c:pt>
                <c:pt idx="12">
                  <c:v>3.3333333333333335</c:v>
                </c:pt>
                <c:pt idx="13">
                  <c:v>1.6666666666666667</c:v>
                </c:pt>
                <c:pt idx="14">
                  <c:v>0.83333333333333337</c:v>
                </c:pt>
                <c:pt idx="15">
                  <c:v>2.5</c:v>
                </c:pt>
                <c:pt idx="16">
                  <c:v>4.1666666666666661</c:v>
                </c:pt>
                <c:pt idx="17">
                  <c:v>7.5</c:v>
                </c:pt>
                <c:pt idx="18">
                  <c:v>8.3333333333333321</c:v>
                </c:pt>
                <c:pt idx="19">
                  <c:v>7.5</c:v>
                </c:pt>
                <c:pt idx="20">
                  <c:v>10.833333333333334</c:v>
                </c:pt>
                <c:pt idx="21">
                  <c:v>15</c:v>
                </c:pt>
                <c:pt idx="22">
                  <c:v>6.666666666666667</c:v>
                </c:pt>
                <c:pt idx="23">
                  <c:v>8.3333333333333321</c:v>
                </c:pt>
                <c:pt idx="24">
                  <c:v>5</c:v>
                </c:pt>
                <c:pt idx="25">
                  <c:v>2.5</c:v>
                </c:pt>
                <c:pt idx="26">
                  <c:v>2.5</c:v>
                </c:pt>
                <c:pt idx="27">
                  <c:v>1.6666666666666667</c:v>
                </c:pt>
                <c:pt idx="28">
                  <c:v>0</c:v>
                </c:pt>
                <c:pt idx="29">
                  <c:v>0.83333333333333337</c:v>
                </c:pt>
                <c:pt idx="30">
                  <c:v>1.6666666666666667</c:v>
                </c:pt>
                <c:pt idx="31">
                  <c:v>0.83333333333333337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0.83333333333333337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E2-4462-8FFD-FF9B193A5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horizontalni_histogramy!$P$5:$P$47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horizontalni_histogramy!$S$5:$S$47</c:f>
              <c:numCache>
                <c:formatCode>0.000</c:formatCode>
                <c:ptCount val="43"/>
                <c:pt idx="0">
                  <c:v>1.5236660016569707E-2</c:v>
                </c:pt>
                <c:pt idx="1">
                  <c:v>2.866537296356262E-2</c:v>
                </c:pt>
                <c:pt idx="2">
                  <c:v>5.2122621375041887E-2</c:v>
                </c:pt>
                <c:pt idx="3">
                  <c:v>9.1600055081835968E-2</c:v>
                </c:pt>
                <c:pt idx="4">
                  <c:v>0.1555844013714914</c:v>
                </c:pt>
                <c:pt idx="5">
                  <c:v>0.25540959268446395</c:v>
                </c:pt>
                <c:pt idx="6">
                  <c:v>0.40523709057895457</c:v>
                </c:pt>
                <c:pt idx="7">
                  <c:v>0.62141539129944057</c:v>
                </c:pt>
                <c:pt idx="8">
                  <c:v>0.92099157133546128</c:v>
                </c:pt>
                <c:pt idx="9">
                  <c:v>1.3192592214338328</c:v>
                </c:pt>
                <c:pt idx="10">
                  <c:v>1.8264401866840376</c:v>
                </c:pt>
                <c:pt idx="11">
                  <c:v>2.4438897105369106</c:v>
                </c:pt>
                <c:pt idx="12">
                  <c:v>3.1605203019313675</c:v>
                </c:pt>
                <c:pt idx="13">
                  <c:v>3.9503574870535592</c:v>
                </c:pt>
                <c:pt idx="14">
                  <c:v>4.7721605488961316</c:v>
                </c:pt>
                <c:pt idx="15">
                  <c:v>5.5717872643627633</c:v>
                </c:pt>
                <c:pt idx="16">
                  <c:v>6.2874542709298815</c:v>
                </c:pt>
                <c:pt idx="17">
                  <c:v>6.8573447725535237</c:v>
                </c:pt>
                <c:pt idx="18">
                  <c:v>7.2283298800437166</c:v>
                </c:pt>
                <c:pt idx="19">
                  <c:v>7.364118630523997</c:v>
                </c:pt>
                <c:pt idx="20">
                  <c:v>7.251108785329655</c:v>
                </c:pt>
                <c:pt idx="21">
                  <c:v>6.9006324845275078</c:v>
                </c:pt>
                <c:pt idx="22">
                  <c:v>6.347083455202335</c:v>
                </c:pt>
                <c:pt idx="23">
                  <c:v>5.6423542837307323</c:v>
                </c:pt>
                <c:pt idx="24">
                  <c:v>4.8478294012565399</c:v>
                </c:pt>
                <c:pt idx="25">
                  <c:v>4.0256418785984227</c:v>
                </c:pt>
                <c:pt idx="26">
                  <c:v>3.2309019572709872</c:v>
                </c:pt>
                <c:pt idx="27">
                  <c:v>2.5061857386623396</c:v>
                </c:pt>
                <c:pt idx="28">
                  <c:v>1.8788995487657771</c:v>
                </c:pt>
                <c:pt idx="29">
                  <c:v>1.3614280767199383</c:v>
                </c:pt>
                <c:pt idx="30">
                  <c:v>0.95342530934374237</c:v>
                </c:pt>
                <c:pt idx="31">
                  <c:v>0.64532647521343045</c:v>
                </c:pt>
                <c:pt idx="32">
                  <c:v>0.42215615170278331</c:v>
                </c:pt>
                <c:pt idx="33">
                  <c:v>0.26691168962380601</c:v>
                </c:pt>
                <c:pt idx="34">
                  <c:v>0.16310335694453162</c:v>
                </c:pt>
                <c:pt idx="35">
                  <c:v>9.632944047088475E-2</c:v>
                </c:pt>
                <c:pt idx="36">
                  <c:v>5.4986491362333127E-2</c:v>
                </c:pt>
                <c:pt idx="37">
                  <c:v>3.0335685447873864E-2</c:v>
                </c:pt>
                <c:pt idx="38">
                  <c:v>1.6175303910580738E-2</c:v>
                </c:pt>
                <c:pt idx="39">
                  <c:v>8.3358889199888486E-3</c:v>
                </c:pt>
                <c:pt idx="40">
                  <c:v>4.1519510175558605E-3</c:v>
                </c:pt>
                <c:pt idx="41">
                  <c:v>1.9987264361548862E-3</c:v>
                </c:pt>
                <c:pt idx="42">
                  <c:v>9.2994084866785765E-4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E2-4462-8FFD-FF9B193A5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Odchylka U [m]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431383947355258E-2"/>
          <c:y val="4.4377199204704683E-2"/>
          <c:w val="0.96204267965964863"/>
          <c:h val="0.72130436769005835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vertikalni_histogramy!$H$5:$H$47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vertikalni_histogramy!$J$5:$J$47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0.83333333333333337</c:v>
                </c:pt>
                <c:pt idx="8">
                  <c:v>0</c:v>
                </c:pt>
                <c:pt idx="9">
                  <c:v>0</c:v>
                </c:pt>
                <c:pt idx="10">
                  <c:v>0.83333333333333337</c:v>
                </c:pt>
                <c:pt idx="11">
                  <c:v>0.83333333333333337</c:v>
                </c:pt>
                <c:pt idx="12">
                  <c:v>3.3333333333333335</c:v>
                </c:pt>
                <c:pt idx="13">
                  <c:v>0</c:v>
                </c:pt>
                <c:pt idx="14">
                  <c:v>0.83333333333333337</c:v>
                </c:pt>
                <c:pt idx="15">
                  <c:v>1.6666666666666667</c:v>
                </c:pt>
                <c:pt idx="16">
                  <c:v>2.5</c:v>
                </c:pt>
                <c:pt idx="17">
                  <c:v>2.5</c:v>
                </c:pt>
                <c:pt idx="18">
                  <c:v>3.3333333333333335</c:v>
                </c:pt>
                <c:pt idx="19">
                  <c:v>12.5</c:v>
                </c:pt>
                <c:pt idx="20">
                  <c:v>10.833333333333334</c:v>
                </c:pt>
                <c:pt idx="21">
                  <c:v>13.333333333333334</c:v>
                </c:pt>
                <c:pt idx="22">
                  <c:v>10</c:v>
                </c:pt>
                <c:pt idx="23">
                  <c:v>3.3333333333333335</c:v>
                </c:pt>
                <c:pt idx="24">
                  <c:v>2.5</c:v>
                </c:pt>
                <c:pt idx="25">
                  <c:v>3.3333333333333335</c:v>
                </c:pt>
                <c:pt idx="26">
                  <c:v>3.3333333333333335</c:v>
                </c:pt>
                <c:pt idx="27">
                  <c:v>3.3333333333333335</c:v>
                </c:pt>
                <c:pt idx="28">
                  <c:v>2.5</c:v>
                </c:pt>
                <c:pt idx="29">
                  <c:v>5</c:v>
                </c:pt>
                <c:pt idx="30">
                  <c:v>2.5</c:v>
                </c:pt>
                <c:pt idx="31">
                  <c:v>5</c:v>
                </c:pt>
                <c:pt idx="32">
                  <c:v>3.3333333333333335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0.83333333333333337</c:v>
                </c:pt>
                <c:pt idx="38">
                  <c:v>0</c:v>
                </c:pt>
                <c:pt idx="39">
                  <c:v>0.83333333333333337</c:v>
                </c:pt>
                <c:pt idx="40">
                  <c:v>0</c:v>
                </c:pt>
                <c:pt idx="41">
                  <c:v>0</c:v>
                </c:pt>
                <c:pt idx="42">
                  <c:v>0.83333333333333337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8-492D-821C-5E293FB5B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vertikalni_histogramy!$H$5:$H$47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vertikalni_histogramy!$K$5:$K$47</c:f>
              <c:numCache>
                <c:formatCode>0.000</c:formatCode>
                <c:ptCount val="43"/>
                <c:pt idx="0">
                  <c:v>5.9826546974136299E-3</c:v>
                </c:pt>
                <c:pt idx="1">
                  <c:v>1.1185454429826918E-2</c:v>
                </c:pt>
                <c:pt idx="2">
                  <c:v>2.0312422929577995E-2</c:v>
                </c:pt>
                <c:pt idx="3">
                  <c:v>3.5827642361327725E-2</c:v>
                </c:pt>
                <c:pt idx="4">
                  <c:v>6.1379469757668295E-2</c:v>
                </c:pt>
                <c:pt idx="5">
                  <c:v>0.10213543348933088</c:v>
                </c:pt>
                <c:pt idx="6">
                  <c:v>0.16507379769437647</c:v>
                </c:pt>
                <c:pt idx="7">
                  <c:v>0.25913629863835652</c:v>
                </c:pt>
                <c:pt idx="8">
                  <c:v>0.39511795177864628</c:v>
                </c:pt>
                <c:pt idx="9">
                  <c:v>0.58515871105814543</c:v>
                </c:pt>
                <c:pt idx="10">
                  <c:v>0.84172260292136059</c:v>
                </c:pt>
                <c:pt idx="11">
                  <c:v>1.176014581363469</c:v>
                </c:pt>
                <c:pt idx="12">
                  <c:v>1.5958968803978866</c:v>
                </c:pt>
                <c:pt idx="13">
                  <c:v>2.1035137109659621</c:v>
                </c:pt>
                <c:pt idx="14">
                  <c:v>2.6929870851882014</c:v>
                </c:pt>
                <c:pt idx="15">
                  <c:v>3.3486641778685793</c:v>
                </c:pt>
                <c:pt idx="16">
                  <c:v>4.0444300092087548</c:v>
                </c:pt>
                <c:pt idx="17">
                  <c:v>4.7445109589445158</c:v>
                </c:pt>
                <c:pt idx="18">
                  <c:v>5.4059744182661964</c:v>
                </c:pt>
                <c:pt idx="19">
                  <c:v>5.9828059997022995</c:v>
                </c:pt>
                <c:pt idx="20">
                  <c:v>6.4310851068193973</c:v>
                </c:pt>
                <c:pt idx="21">
                  <c:v>6.714473984945414</c:v>
                </c:pt>
                <c:pt idx="22">
                  <c:v>6.8090752884275538</c:v>
                </c:pt>
                <c:pt idx="23">
                  <c:v>6.706758666139903</c:v>
                </c:pt>
                <c:pt idx="24">
                  <c:v>6.4163142207979602</c:v>
                </c:pt>
                <c:pt idx="25">
                  <c:v>5.9622059185621916</c:v>
                </c:pt>
                <c:pt idx="26">
                  <c:v>5.3811701030052648</c:v>
                </c:pt>
                <c:pt idx="27">
                  <c:v>4.717314943412914</c:v>
                </c:pt>
                <c:pt idx="28">
                  <c:v>4.0166262831095612</c:v>
                </c:pt>
                <c:pt idx="29">
                  <c:v>3.3218221875059024</c:v>
                </c:pt>
                <c:pt idx="30">
                  <c:v>2.668331231852048</c:v>
                </c:pt>
                <c:pt idx="31">
                  <c:v>2.0818598977944691</c:v>
                </c:pt>
                <c:pt idx="32">
                  <c:v>1.5776536328662207</c:v>
                </c:pt>
                <c:pt idx="33">
                  <c:v>1.1612352917055178</c:v>
                </c:pt>
                <c:pt idx="34">
                  <c:v>0.83018941690576198</c:v>
                </c:pt>
                <c:pt idx="35">
                  <c:v>0.57647776559474362</c:v>
                </c:pt>
                <c:pt idx="36">
                  <c:v>0.38880902065534301</c:v>
                </c:pt>
                <c:pt idx="37">
                  <c:v>0.25470560691092481</c:v>
                </c:pt>
                <c:pt idx="38">
                  <c:v>0.16206494287674705</c:v>
                </c:pt>
                <c:pt idx="39">
                  <c:v>0.10015855672724769</c:v>
                </c:pt>
                <c:pt idx="40">
                  <c:v>6.0122279360919274E-2</c:v>
                </c:pt>
                <c:pt idx="41">
                  <c:v>3.5053486376438021E-2</c:v>
                </c:pt>
                <c:pt idx="42">
                  <c:v>1.9850680647392167E-2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18-492D-821C-5E293FB5B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Odchylka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E [m]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539681901058362"/>
          <c:y val="4.8411172380800213E-2"/>
          <c:w val="0.43047888558958924"/>
          <c:h val="6.80791343618974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8876541098786287E-2"/>
          <c:y val="4.0968342644320296E-2"/>
          <c:w val="0.94173129212712503"/>
          <c:h val="0.72011330409356722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vertikalni_histogramy!$L$5:$L$47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vertikalni_histogramy!$N$5:$N$47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</c:v>
                </c:pt>
                <c:pt idx="13">
                  <c:v>3.3333333333333335</c:v>
                </c:pt>
                <c:pt idx="14">
                  <c:v>4.1666666666666661</c:v>
                </c:pt>
                <c:pt idx="15">
                  <c:v>4.1666666666666661</c:v>
                </c:pt>
                <c:pt idx="16">
                  <c:v>2.5</c:v>
                </c:pt>
                <c:pt idx="17">
                  <c:v>6.666666666666667</c:v>
                </c:pt>
                <c:pt idx="18">
                  <c:v>4.1666666666666661</c:v>
                </c:pt>
                <c:pt idx="19">
                  <c:v>6.666666666666667</c:v>
                </c:pt>
                <c:pt idx="20">
                  <c:v>10.833333333333334</c:v>
                </c:pt>
                <c:pt idx="21">
                  <c:v>10.833333333333334</c:v>
                </c:pt>
                <c:pt idx="22">
                  <c:v>9.1666666666666661</c:v>
                </c:pt>
                <c:pt idx="23">
                  <c:v>8.3333333333333321</c:v>
                </c:pt>
                <c:pt idx="24">
                  <c:v>6.666666666666667</c:v>
                </c:pt>
                <c:pt idx="25">
                  <c:v>4.1666666666666661</c:v>
                </c:pt>
                <c:pt idx="26">
                  <c:v>0</c:v>
                </c:pt>
                <c:pt idx="27">
                  <c:v>2.5</c:v>
                </c:pt>
                <c:pt idx="28">
                  <c:v>3.3333333333333335</c:v>
                </c:pt>
                <c:pt idx="29">
                  <c:v>0.83333333333333337</c:v>
                </c:pt>
                <c:pt idx="30">
                  <c:v>2.5</c:v>
                </c:pt>
                <c:pt idx="31">
                  <c:v>1.6666666666666667</c:v>
                </c:pt>
                <c:pt idx="32">
                  <c:v>0</c:v>
                </c:pt>
                <c:pt idx="33">
                  <c:v>0.83333333333333337</c:v>
                </c:pt>
                <c:pt idx="34">
                  <c:v>0</c:v>
                </c:pt>
                <c:pt idx="35">
                  <c:v>0.83333333333333337</c:v>
                </c:pt>
                <c:pt idx="36">
                  <c:v>0</c:v>
                </c:pt>
                <c:pt idx="37">
                  <c:v>1.6666666666666667</c:v>
                </c:pt>
                <c:pt idx="38">
                  <c:v>0</c:v>
                </c:pt>
                <c:pt idx="39">
                  <c:v>0.83333333333333337</c:v>
                </c:pt>
                <c:pt idx="40">
                  <c:v>0</c:v>
                </c:pt>
                <c:pt idx="41">
                  <c:v>0</c:v>
                </c:pt>
                <c:pt idx="42">
                  <c:v>0.83333333333333337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1D-456F-B306-B347BE964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vertikalni_histogramy!$L$5:$L$47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vertikalni_histogramy!$O$5:$O$47</c:f>
              <c:numCache>
                <c:formatCode>0.000</c:formatCode>
                <c:ptCount val="43"/>
                <c:pt idx="0">
                  <c:v>6.9829326337326964E-3</c:v>
                </c:pt>
                <c:pt idx="1">
                  <c:v>1.3273951219822588E-2</c:v>
                </c:pt>
                <c:pt idx="2">
                  <c:v>2.4455345165788046E-2</c:v>
                </c:pt>
                <c:pt idx="3">
                  <c:v>4.3667526349437609E-2</c:v>
                </c:pt>
                <c:pt idx="4">
                  <c:v>7.5570900902866681E-2</c:v>
                </c:pt>
                <c:pt idx="5">
                  <c:v>0.12675404361029774</c:v>
                </c:pt>
                <c:pt idx="6">
                  <c:v>0.20605362556311105</c:v>
                </c:pt>
                <c:pt idx="7">
                  <c:v>0.32464589266555854</c:v>
                </c:pt>
                <c:pt idx="8">
                  <c:v>0.49573636664876541</c:v>
                </c:pt>
                <c:pt idx="9">
                  <c:v>0.73367354711692512</c:v>
                </c:pt>
                <c:pt idx="10">
                  <c:v>1.0523644204165157</c:v>
                </c:pt>
                <c:pt idx="11">
                  <c:v>1.4629876731821958</c:v>
                </c:pt>
                <c:pt idx="12">
                  <c:v>1.9711804887694766</c:v>
                </c:pt>
                <c:pt idx="13">
                  <c:v>2.5740876513552426</c:v>
                </c:pt>
                <c:pt idx="14">
                  <c:v>3.2578530061699267</c:v>
                </c:pt>
                <c:pt idx="15">
                  <c:v>3.9962334766583374</c:v>
                </c:pt>
                <c:pt idx="16">
                  <c:v>4.750960685345766</c:v>
                </c:pt>
                <c:pt idx="17">
                  <c:v>5.4742324427277778</c:v>
                </c:pt>
                <c:pt idx="18">
                  <c:v>6.1133075679981408</c:v>
                </c:pt>
                <c:pt idx="19">
                  <c:v>6.616685199950747</c:v>
                </c:pt>
                <c:pt idx="20">
                  <c:v>6.9409020227671068</c:v>
                </c:pt>
                <c:pt idx="21">
                  <c:v>7.0567148658426095</c:v>
                </c:pt>
                <c:pt idx="22">
                  <c:v>6.9534516608058681</c:v>
                </c:pt>
                <c:pt idx="23">
                  <c:v>6.6406336932068797</c:v>
                </c:pt>
                <c:pt idx="24">
                  <c:v>6.146527427027789</c:v>
                </c:pt>
                <c:pt idx="25">
                  <c:v>5.5139311336495549</c:v>
                </c:pt>
                <c:pt idx="26">
                  <c:v>4.7940666328653467</c:v>
                </c:pt>
                <c:pt idx="27">
                  <c:v>4.0397827358157681</c:v>
                </c:pt>
                <c:pt idx="28">
                  <c:v>3.2993103261044072</c:v>
                </c:pt>
                <c:pt idx="29">
                  <c:v>2.6115571743903669</c:v>
                </c:pt>
                <c:pt idx="30">
                  <c:v>2.0034897490247587</c:v>
                </c:pt>
                <c:pt idx="31">
                  <c:v>1.4896557787222999</c:v>
                </c:pt>
                <c:pt idx="32">
                  <c:v>1.0734849032811578</c:v>
                </c:pt>
                <c:pt idx="33">
                  <c:v>0.74975120300361031</c:v>
                </c:pt>
                <c:pt idx="34">
                  <c:v>0.50751585679688749</c:v>
                </c:pt>
                <c:pt idx="35">
                  <c:v>0.33296092930373616</c:v>
                </c:pt>
                <c:pt idx="36">
                  <c:v>0.21171330343831699</c:v>
                </c:pt>
                <c:pt idx="37">
                  <c:v>0.13047107383957668</c:v>
                </c:pt>
                <c:pt idx="38">
                  <c:v>7.7927642787065043E-2</c:v>
                </c:pt>
                <c:pt idx="39">
                  <c:v>4.5110750956312062E-2</c:v>
                </c:pt>
                <c:pt idx="40">
                  <c:v>2.5309279890952645E-2</c:v>
                </c:pt>
                <c:pt idx="41">
                  <c:v>1.3762290946111165E-2</c:v>
                </c:pt>
                <c:pt idx="42">
                  <c:v>7.2529201436498146E-3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1D-456F-B306-B347BE964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Odchylka N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  <c:max val="14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1706832205185248E-2"/>
          <c:y val="4.7159699892818867E-2"/>
          <c:w val="0.93866338785582326"/>
          <c:h val="0.71610285294313036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rgbClr val="70AD47">
                <a:lumMod val="60000"/>
                <a:lumOff val="40000"/>
              </a:srgb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vertikalni_histogramy!$P$5:$P$47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vertikalni_histogramy!$R$5:$R$47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0.83333333333333337</c:v>
                </c:pt>
                <c:pt idx="5">
                  <c:v>0</c:v>
                </c:pt>
                <c:pt idx="6">
                  <c:v>0</c:v>
                </c:pt>
                <c:pt idx="7">
                  <c:v>0.83333333333333337</c:v>
                </c:pt>
                <c:pt idx="8">
                  <c:v>0</c:v>
                </c:pt>
                <c:pt idx="9">
                  <c:v>0.83333333333333337</c:v>
                </c:pt>
                <c:pt idx="10">
                  <c:v>0</c:v>
                </c:pt>
                <c:pt idx="11">
                  <c:v>0</c:v>
                </c:pt>
                <c:pt idx="12">
                  <c:v>1.6666666666666667</c:v>
                </c:pt>
                <c:pt idx="13">
                  <c:v>2.5</c:v>
                </c:pt>
                <c:pt idx="14">
                  <c:v>1.6666666666666667</c:v>
                </c:pt>
                <c:pt idx="15">
                  <c:v>6.666666666666667</c:v>
                </c:pt>
                <c:pt idx="16">
                  <c:v>3.3333333333333335</c:v>
                </c:pt>
                <c:pt idx="17">
                  <c:v>5</c:v>
                </c:pt>
                <c:pt idx="18">
                  <c:v>4.1666666666666661</c:v>
                </c:pt>
                <c:pt idx="19">
                  <c:v>8.3333333333333321</c:v>
                </c:pt>
                <c:pt idx="20">
                  <c:v>7.5</c:v>
                </c:pt>
                <c:pt idx="21">
                  <c:v>10</c:v>
                </c:pt>
                <c:pt idx="22">
                  <c:v>15.833333333333332</c:v>
                </c:pt>
                <c:pt idx="23">
                  <c:v>10.833333333333334</c:v>
                </c:pt>
                <c:pt idx="24">
                  <c:v>4.1666666666666661</c:v>
                </c:pt>
                <c:pt idx="25">
                  <c:v>4.1666666666666661</c:v>
                </c:pt>
                <c:pt idx="26">
                  <c:v>4.1666666666666661</c:v>
                </c:pt>
                <c:pt idx="27">
                  <c:v>1.6666666666666667</c:v>
                </c:pt>
                <c:pt idx="28">
                  <c:v>0.83333333333333337</c:v>
                </c:pt>
                <c:pt idx="29">
                  <c:v>0.83333333333333337</c:v>
                </c:pt>
                <c:pt idx="30">
                  <c:v>1.6666666666666667</c:v>
                </c:pt>
                <c:pt idx="31">
                  <c:v>1.6666666666666667</c:v>
                </c:pt>
                <c:pt idx="32">
                  <c:v>0.83333333333333337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FC-4110-953A-2F33CB602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vertikalni_histogramy!$P$5:$P$47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vertikalni_histogramy!$S$5:$S$47</c:f>
              <c:numCache>
                <c:formatCode>0.000</c:formatCode>
                <c:ptCount val="43"/>
                <c:pt idx="0">
                  <c:v>1.0058967712285444E-3</c:v>
                </c:pt>
                <c:pt idx="1">
                  <c:v>2.4169493349332672E-3</c:v>
                </c:pt>
                <c:pt idx="2">
                  <c:v>5.5533719450659531E-3</c:v>
                </c:pt>
                <c:pt idx="3">
                  <c:v>1.2201720147837851E-2</c:v>
                </c:pt>
                <c:pt idx="4">
                  <c:v>2.5636600803399762E-2</c:v>
                </c:pt>
                <c:pt idx="5">
                  <c:v>5.1508025796969982E-2</c:v>
                </c:pt>
                <c:pt idx="6">
                  <c:v>9.8961085626564693E-2</c:v>
                </c:pt>
                <c:pt idx="7">
                  <c:v>0.18181473620664879</c:v>
                </c:pt>
                <c:pt idx="8">
                  <c:v>0.31942491813972984</c:v>
                </c:pt>
                <c:pt idx="9">
                  <c:v>0.53664067469374677</c:v>
                </c:pt>
                <c:pt idx="10">
                  <c:v>0.86213140303324931</c:v>
                </c:pt>
                <c:pt idx="11">
                  <c:v>1.3244587134631665</c:v>
                </c:pt>
                <c:pt idx="12">
                  <c:v>1.9457115994663776</c:v>
                </c:pt>
                <c:pt idx="13">
                  <c:v>2.7333396032958377</c:v>
                </c:pt>
                <c:pt idx="14">
                  <c:v>3.6718404562920166</c:v>
                </c:pt>
                <c:pt idx="15">
                  <c:v>4.7168177272144085</c:v>
                </c:pt>
                <c:pt idx="16">
                  <c:v>5.7941464539112078</c:v>
                </c:pt>
                <c:pt idx="17">
                  <c:v>6.8062034270721119</c:v>
                </c:pt>
                <c:pt idx="18">
                  <c:v>7.6453164328074079</c:v>
                </c:pt>
                <c:pt idx="19">
                  <c:v>8.212229690452336</c:v>
                </c:pt>
                <c:pt idx="20">
                  <c:v>8.4353244802069156</c:v>
                </c:pt>
                <c:pt idx="21">
                  <c:v>8.2854782453737297</c:v>
                </c:pt>
                <c:pt idx="22">
                  <c:v>7.7823086711182823</c:v>
                </c:pt>
                <c:pt idx="23">
                  <c:v>6.9899554216963029</c:v>
                </c:pt>
                <c:pt idx="24">
                  <c:v>6.0036510603832323</c:v>
                </c:pt>
                <c:pt idx="25">
                  <c:v>4.9309609348268539</c:v>
                </c:pt>
                <c:pt idx="26">
                  <c:v>3.8727794393986845</c:v>
                </c:pt>
                <c:pt idx="27">
                  <c:v>2.9086338152360041</c:v>
                </c:pt>
                <c:pt idx="28">
                  <c:v>2.0889614065868032</c:v>
                </c:pt>
                <c:pt idx="29">
                  <c:v>1.4346529871588591</c:v>
                </c:pt>
                <c:pt idx="30">
                  <c:v>0.94218980397135088</c:v>
                </c:pt>
                <c:pt idx="31">
                  <c:v>0.59170469618557342</c:v>
                </c:pt>
                <c:pt idx="32">
                  <c:v>0.35534214118527863</c:v>
                </c:pt>
                <c:pt idx="33">
                  <c:v>0.20406263793534096</c:v>
                </c:pt>
                <c:pt idx="34">
                  <c:v>0.11206122376398579</c:v>
                </c:pt>
                <c:pt idx="35">
                  <c:v>5.8846726350466547E-2</c:v>
                </c:pt>
                <c:pt idx="36">
                  <c:v>2.9550466271306496E-2</c:v>
                </c:pt>
                <c:pt idx="37">
                  <c:v>1.4189969128884346E-2</c:v>
                </c:pt>
                <c:pt idx="38">
                  <c:v>6.5158885309844613E-3</c:v>
                </c:pt>
                <c:pt idx="39">
                  <c:v>2.8611519596061113E-3</c:v>
                </c:pt>
                <c:pt idx="40">
                  <c:v>1.2013879881708485E-3</c:v>
                </c:pt>
                <c:pt idx="41">
                  <c:v>4.8239270246185382E-4</c:v>
                </c:pt>
                <c:pt idx="42">
                  <c:v>1.8522229280297167E-4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FC-4110-953A-2F33CB602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Odchylka U [m]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  <c:max val="16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59960848398439"/>
          <c:y val="4.4377199204704683E-2"/>
          <c:w val="0.8766194172063797"/>
          <c:h val="0.72402569962199603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max_histogramy!$H$5:$H$47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max_histogramy!$J$5:$J$47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1.0416666666666665</c:v>
                </c:pt>
                <c:pt idx="14">
                  <c:v>2.083333333333333</c:v>
                </c:pt>
                <c:pt idx="15">
                  <c:v>3.125</c:v>
                </c:pt>
                <c:pt idx="16">
                  <c:v>2.083333333333333</c:v>
                </c:pt>
                <c:pt idx="17">
                  <c:v>3.125</c:v>
                </c:pt>
                <c:pt idx="18">
                  <c:v>2.083333333333333</c:v>
                </c:pt>
                <c:pt idx="19">
                  <c:v>9.375</c:v>
                </c:pt>
                <c:pt idx="20">
                  <c:v>14.583333333333334</c:v>
                </c:pt>
                <c:pt idx="21">
                  <c:v>20.833333333333336</c:v>
                </c:pt>
                <c:pt idx="22">
                  <c:v>16.666666666666664</c:v>
                </c:pt>
                <c:pt idx="23">
                  <c:v>8.3333333333333321</c:v>
                </c:pt>
                <c:pt idx="24">
                  <c:v>6.25</c:v>
                </c:pt>
                <c:pt idx="25">
                  <c:v>4.1666666666666661</c:v>
                </c:pt>
                <c:pt idx="26">
                  <c:v>2.083333333333333</c:v>
                </c:pt>
                <c:pt idx="27">
                  <c:v>1.0416666666666665</c:v>
                </c:pt>
                <c:pt idx="28">
                  <c:v>1.0416666666666665</c:v>
                </c:pt>
                <c:pt idx="29">
                  <c:v>0</c:v>
                </c:pt>
                <c:pt idx="30">
                  <c:v>1.0416666666666665</c:v>
                </c:pt>
                <c:pt idx="31">
                  <c:v>1.0416666666666665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72-4571-B373-905A261AF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max_histogramy!$H$5:$H$47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max_histogramy!$K$5:$K$47</c:f>
              <c:numCache>
                <c:formatCode>0.000</c:formatCode>
                <c:ptCount val="43"/>
                <c:pt idx="0">
                  <c:v>3.2803551571670913E-9</c:v>
                </c:pt>
                <c:pt idx="1">
                  <c:v>2.6586587455441528E-8</c:v>
                </c:pt>
                <c:pt idx="2">
                  <c:v>1.9417681446201734E-7</c:v>
                </c:pt>
                <c:pt idx="3">
                  <c:v>1.2779833407959211E-6</c:v>
                </c:pt>
                <c:pt idx="4">
                  <c:v>7.5795960061731737E-6</c:v>
                </c:pt>
                <c:pt idx="5">
                  <c:v>4.0509787878878155E-5</c:v>
                </c:pt>
                <c:pt idx="6">
                  <c:v>1.9510433770460181E-4</c:v>
                </c:pt>
                <c:pt idx="7">
                  <c:v>8.4677285260856771E-4</c:v>
                </c:pt>
                <c:pt idx="8">
                  <c:v>3.3117685105983649E-3</c:v>
                </c:pt>
                <c:pt idx="9">
                  <c:v>1.1672021095209994E-2</c:v>
                </c:pt>
                <c:pt idx="10">
                  <c:v>3.7070223149138673E-2</c:v>
                </c:pt>
                <c:pt idx="11">
                  <c:v>0.10609560215046214</c:v>
                </c:pt>
                <c:pt idx="12">
                  <c:v>0.27362930591274953</c:v>
                </c:pt>
                <c:pt idx="13">
                  <c:v>0.6359469382651789</c:v>
                </c:pt>
                <c:pt idx="14">
                  <c:v>1.331901775541747</c:v>
                </c:pt>
                <c:pt idx="15">
                  <c:v>2.5137180295495596</c:v>
                </c:pt>
                <c:pt idx="16">
                  <c:v>4.2751756955505016</c:v>
                </c:pt>
                <c:pt idx="17">
                  <c:v>6.55215888226906</c:v>
                </c:pt>
                <c:pt idx="18">
                  <c:v>9.049152718828557</c:v>
                </c:pt>
                <c:pt idx="19">
                  <c:v>11.262231766737782</c:v>
                </c:pt>
                <c:pt idx="20">
                  <c:v>12.630892776730422</c:v>
                </c:pt>
                <c:pt idx="21">
                  <c:v>12.765466243877519</c:v>
                </c:pt>
                <c:pt idx="22">
                  <c:v>11.62605464131433</c:v>
                </c:pt>
                <c:pt idx="23">
                  <c:v>9.5415972953645145</c:v>
                </c:pt>
                <c:pt idx="24">
                  <c:v>7.0567194480744266</c:v>
                </c:pt>
                <c:pt idx="25">
                  <c:v>4.7030290931328986</c:v>
                </c:pt>
                <c:pt idx="26">
                  <c:v>2.8245256573255335</c:v>
                </c:pt>
                <c:pt idx="27">
                  <c:v>1.5286442535670723</c:v>
                </c:pt>
                <c:pt idx="28">
                  <c:v>0.745521851245042</c:v>
                </c:pt>
                <c:pt idx="29">
                  <c:v>0.32764788687590646</c:v>
                </c:pt>
                <c:pt idx="30">
                  <c:v>0.12976196417975883</c:v>
                </c:pt>
                <c:pt idx="31">
                  <c:v>4.6310609330883684E-2</c:v>
                </c:pt>
                <c:pt idx="32">
                  <c:v>1.4893837972030859E-2</c:v>
                </c:pt>
                <c:pt idx="33">
                  <c:v>4.3164409069521899E-3</c:v>
                </c:pt>
                <c:pt idx="34">
                  <c:v>1.1272961392425429E-3</c:v>
                </c:pt>
                <c:pt idx="35">
                  <c:v>2.653036864965123E-4</c:v>
                </c:pt>
                <c:pt idx="36">
                  <c:v>5.6265423869918322E-5</c:v>
                </c:pt>
                <c:pt idx="37">
                  <c:v>1.0753081818506829E-5</c:v>
                </c:pt>
                <c:pt idx="38">
                  <c:v>1.8518992286619621E-6</c:v>
                </c:pt>
                <c:pt idx="39">
                  <c:v>2.8740531575628152E-7</c:v>
                </c:pt>
                <c:pt idx="40">
                  <c:v>4.0194375667837747E-8</c:v>
                </c:pt>
                <c:pt idx="41">
                  <c:v>5.0655758553732132E-9</c:v>
                </c:pt>
                <c:pt idx="42">
                  <c:v>5.7528811804111966E-10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72-4571-B373-905A261AF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Odchylka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E [m]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8972830509467821"/>
              <c:y val="0.919997746228661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  <c:max val="2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437179807406561"/>
          <c:y val="4.0968342644320296E-2"/>
          <c:w val="0.82623589000950792"/>
          <c:h val="0.72012015716374278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max_histogramy!$L$5:$L$47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max_histogramy!$N$5:$N$47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1.0416666666666665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1.0416666666666665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1.0416666666666665</c:v>
                </c:pt>
                <c:pt idx="16">
                  <c:v>4.1666666666666661</c:v>
                </c:pt>
                <c:pt idx="17">
                  <c:v>4.1666666666666661</c:v>
                </c:pt>
                <c:pt idx="18">
                  <c:v>6.25</c:v>
                </c:pt>
                <c:pt idx="19">
                  <c:v>12.5</c:v>
                </c:pt>
                <c:pt idx="20">
                  <c:v>8.3333333333333321</c:v>
                </c:pt>
                <c:pt idx="21">
                  <c:v>11.458333333333332</c:v>
                </c:pt>
                <c:pt idx="22">
                  <c:v>15.625</c:v>
                </c:pt>
                <c:pt idx="23">
                  <c:v>8.3333333333333321</c:v>
                </c:pt>
                <c:pt idx="24">
                  <c:v>9.375</c:v>
                </c:pt>
                <c:pt idx="25">
                  <c:v>9.375</c:v>
                </c:pt>
                <c:pt idx="26">
                  <c:v>1.0416666666666665</c:v>
                </c:pt>
                <c:pt idx="27">
                  <c:v>0</c:v>
                </c:pt>
                <c:pt idx="28">
                  <c:v>1.0416666666666665</c:v>
                </c:pt>
                <c:pt idx="29">
                  <c:v>1.0416666666666665</c:v>
                </c:pt>
                <c:pt idx="30">
                  <c:v>2.083333333333333</c:v>
                </c:pt>
                <c:pt idx="31">
                  <c:v>1.0416666666666665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17-4668-B816-615BD5F79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max_histogramy!$L$5:$L$47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max_histogramy!$O$5:$O$47</c:f>
              <c:numCache>
                <c:formatCode>0.000</c:formatCode>
                <c:ptCount val="43"/>
                <c:pt idx="0">
                  <c:v>2.3892066210578962E-4</c:v>
                </c:pt>
                <c:pt idx="1">
                  <c:v>6.5082955938594426E-4</c:v>
                </c:pt>
                <c:pt idx="2">
                  <c:v>1.6862455195663421E-3</c:v>
                </c:pt>
                <c:pt idx="3">
                  <c:v>4.1554142744849665E-3</c:v>
                </c:pt>
                <c:pt idx="4">
                  <c:v>9.739750351686215E-3</c:v>
                </c:pt>
                <c:pt idx="5">
                  <c:v>2.1713073500111049E-2</c:v>
                </c:pt>
                <c:pt idx="6">
                  <c:v>4.6039941070077715E-2</c:v>
                </c:pt>
                <c:pt idx="7">
                  <c:v>9.2851344123576068E-2</c:v>
                </c:pt>
                <c:pt idx="8">
                  <c:v>0.17810725497927887</c:v>
                </c:pt>
                <c:pt idx="9">
                  <c:v>0.32494885041379734</c:v>
                </c:pt>
                <c:pt idx="10">
                  <c:v>0.563882191361472</c:v>
                </c:pt>
                <c:pt idx="11">
                  <c:v>0.9306828950446463</c:v>
                </c:pt>
                <c:pt idx="12">
                  <c:v>1.4610163118634685</c:v>
                </c:pt>
                <c:pt idx="13">
                  <c:v>2.1814656392662437</c:v>
                </c:pt>
                <c:pt idx="14">
                  <c:v>3.0980018161156404</c:v>
                </c:pt>
                <c:pt idx="15">
                  <c:v>4.184609519231846</c:v>
                </c:pt>
                <c:pt idx="16">
                  <c:v>5.3761105255472996</c:v>
                </c:pt>
                <c:pt idx="17">
                  <c:v>6.5693351346346995</c:v>
                </c:pt>
                <c:pt idx="18">
                  <c:v>7.635098190392906</c:v>
                </c:pt>
                <c:pt idx="19">
                  <c:v>8.4401043214375147</c:v>
                </c:pt>
                <c:pt idx="20">
                  <c:v>8.8740318264714801</c:v>
                </c:pt>
                <c:pt idx="21">
                  <c:v>8.8743004594379382</c:v>
                </c:pt>
                <c:pt idx="22">
                  <c:v>8.4408708362329588</c:v>
                </c:pt>
                <c:pt idx="23">
                  <c:v>7.6362539014029958</c:v>
                </c:pt>
                <c:pt idx="24">
                  <c:v>6.5707273205149699</c:v>
                </c:pt>
                <c:pt idx="25">
                  <c:v>5.3775754040714876</c:v>
                </c:pt>
                <c:pt idx="26">
                  <c:v>4.1860031627048677</c:v>
                </c:pt>
                <c:pt idx="27">
                  <c:v>3.0992212049925882</c:v>
                </c:pt>
                <c:pt idx="28">
                  <c:v>2.182456402751451</c:v>
                </c:pt>
                <c:pt idx="29">
                  <c:v>1.461768363204984</c:v>
                </c:pt>
                <c:pt idx="30">
                  <c:v>0.93121833649098285</c:v>
                </c:pt>
                <c:pt idx="31">
                  <c:v>0.56424076426971659</c:v>
                </c:pt>
                <c:pt idx="32">
                  <c:v>0.32517517190141415</c:v>
                </c:pt>
                <c:pt idx="33">
                  <c:v>0.17824209465996738</c:v>
                </c:pt>
                <c:pt idx="34">
                  <c:v>9.292726499844764E-2</c:v>
                </c:pt>
                <c:pt idx="35">
                  <c:v>4.6080375856208916E-2</c:v>
                </c:pt>
                <c:pt idx="36">
                  <c:v>2.1733458867292863E-2</c:v>
                </c:pt>
                <c:pt idx="37">
                  <c:v>9.7494847801062115E-3</c:v>
                </c:pt>
                <c:pt idx="38">
                  <c:v>4.1598192572291142E-3</c:v>
                </c:pt>
                <c:pt idx="39">
                  <c:v>1.6881352398369668E-3</c:v>
                </c:pt>
                <c:pt idx="40">
                  <c:v>6.5159837114024373E-4</c:v>
                </c:pt>
                <c:pt idx="41">
                  <c:v>2.3921737666288264E-4</c:v>
                </c:pt>
                <c:pt idx="42">
                  <c:v>8.3530568322901606E-5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17-4668-B816-615BD5F79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Odchylka N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604885983976007"/>
          <c:y val="4.7159699892818867E-2"/>
          <c:w val="0.82432142293594357"/>
          <c:h val="0.71613661509046733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rgbClr val="70AD47">
                <a:lumMod val="60000"/>
                <a:lumOff val="40000"/>
              </a:srgb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max_histogramy!$P$5:$P$47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max_histogramy!$R$5:$R$47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1.0416666666666665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1.0416666666666665</c:v>
                </c:pt>
                <c:pt idx="16">
                  <c:v>0</c:v>
                </c:pt>
                <c:pt idx="17">
                  <c:v>1.0416666666666665</c:v>
                </c:pt>
                <c:pt idx="18">
                  <c:v>3.125</c:v>
                </c:pt>
                <c:pt idx="19">
                  <c:v>7.291666666666667</c:v>
                </c:pt>
                <c:pt idx="20">
                  <c:v>16.666666666666664</c:v>
                </c:pt>
                <c:pt idx="21">
                  <c:v>20.833333333333336</c:v>
                </c:pt>
                <c:pt idx="22">
                  <c:v>20.833333333333336</c:v>
                </c:pt>
                <c:pt idx="23">
                  <c:v>11.458333333333332</c:v>
                </c:pt>
                <c:pt idx="24">
                  <c:v>6.25</c:v>
                </c:pt>
                <c:pt idx="25">
                  <c:v>5.2083333333333339</c:v>
                </c:pt>
                <c:pt idx="26">
                  <c:v>1.0416666666666665</c:v>
                </c:pt>
                <c:pt idx="27">
                  <c:v>2.083333333333333</c:v>
                </c:pt>
                <c:pt idx="28">
                  <c:v>0</c:v>
                </c:pt>
                <c:pt idx="29">
                  <c:v>1.0416666666666665</c:v>
                </c:pt>
                <c:pt idx="30">
                  <c:v>0</c:v>
                </c:pt>
                <c:pt idx="31">
                  <c:v>0</c:v>
                </c:pt>
                <c:pt idx="32">
                  <c:v>1.0416666666666665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98-4C7F-8DF1-5077F9372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max_histogramy!$P$5:$P$47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max_histogramy!$S$5:$S$47</c:f>
              <c:numCache>
                <c:formatCode>0.000</c:formatCode>
                <c:ptCount val="43"/>
                <c:pt idx="0">
                  <c:v>3.8413237645047181E-13</c:v>
                </c:pt>
                <c:pt idx="1">
                  <c:v>6.9691151810925723E-12</c:v>
                </c:pt>
                <c:pt idx="2">
                  <c:v>1.0983013948321202E-10</c:v>
                </c:pt>
                <c:pt idx="3">
                  <c:v>1.5035317085761575E-9</c:v>
                </c:pt>
                <c:pt idx="4">
                  <c:v>1.787931234834914E-8</c:v>
                </c:pt>
                <c:pt idx="5">
                  <c:v>1.8468694395051443E-7</c:v>
                </c:pt>
                <c:pt idx="6">
                  <c:v>1.6571764085174259E-6</c:v>
                </c:pt>
                <c:pt idx="7">
                  <c:v>1.2916607200744117E-5</c:v>
                </c:pt>
                <c:pt idx="8">
                  <c:v>8.7453123787177223E-5</c:v>
                </c:pt>
                <c:pt idx="9">
                  <c:v>5.1433889163231337E-4</c:v>
                </c:pt>
                <c:pt idx="10">
                  <c:v>2.6276684462387652E-3</c:v>
                </c:pt>
                <c:pt idx="11">
                  <c:v>1.1661084189595295E-2</c:v>
                </c:pt>
                <c:pt idx="12">
                  <c:v>4.4952563094587117E-2</c:v>
                </c:pt>
                <c:pt idx="13">
                  <c:v>0.15052795143461939</c:v>
                </c:pt>
                <c:pt idx="14">
                  <c:v>0.43785166631602751</c:v>
                </c:pt>
                <c:pt idx="15">
                  <c:v>1.1063283104622914</c:v>
                </c:pt>
                <c:pt idx="16">
                  <c:v>2.4282209883386248</c:v>
                </c:pt>
                <c:pt idx="17">
                  <c:v>4.6295582714197536</c:v>
                </c:pt>
                <c:pt idx="18">
                  <c:v>7.667222467255371</c:v>
                </c:pt>
                <c:pt idx="19">
                  <c:v>11.030208910987939</c:v>
                </c:pt>
                <c:pt idx="20">
                  <c:v>13.784041593416516</c:v>
                </c:pt>
                <c:pt idx="21">
                  <c:v>14.962927629390178</c:v>
                </c:pt>
                <c:pt idx="22">
                  <c:v>14.109243850175867</c:v>
                </c:pt>
                <c:pt idx="23">
                  <c:v>11.556812494417564</c:v>
                </c:pt>
                <c:pt idx="24">
                  <c:v>8.2227968001175729</c:v>
                </c:pt>
                <c:pt idx="25">
                  <c:v>5.0821585868966075</c:v>
                </c:pt>
                <c:pt idx="26">
                  <c:v>2.7285004591820829</c:v>
                </c:pt>
                <c:pt idx="27">
                  <c:v>1.2724684205422441</c:v>
                </c:pt>
                <c:pt idx="28">
                  <c:v>0.51548633662357568</c:v>
                </c:pt>
                <c:pt idx="29">
                  <c:v>0.18139882407951294</c:v>
                </c:pt>
                <c:pt idx="30">
                  <c:v>5.5449666690393827E-2</c:v>
                </c:pt>
                <c:pt idx="31">
                  <c:v>1.4723483568947584E-2</c:v>
                </c:pt>
                <c:pt idx="32">
                  <c:v>3.3960132471059744E-3</c:v>
                </c:pt>
                <c:pt idx="33">
                  <c:v>6.8041728684008478E-4</c:v>
                </c:pt>
                <c:pt idx="34">
                  <c:v>1.1842092951192036E-4</c:v>
                </c:pt>
                <c:pt idx="35">
                  <c:v>1.7903121373481958E-5</c:v>
                </c:pt>
                <c:pt idx="36">
                  <c:v>2.3511276547968466E-6</c:v>
                </c:pt>
                <c:pt idx="37">
                  <c:v>2.6820744395140618E-7</c:v>
                </c:pt>
                <c:pt idx="38">
                  <c:v>2.6577407070980019E-8</c:v>
                </c:pt>
                <c:pt idx="39">
                  <c:v>2.2877130673392002E-9</c:v>
                </c:pt>
                <c:pt idx="40">
                  <c:v>1.7105574350686028E-10</c:v>
                </c:pt>
                <c:pt idx="41">
                  <c:v>1.1110175843437381E-11</c:v>
                </c:pt>
                <c:pt idx="42">
                  <c:v>6.2683230118759122E-13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98-4C7F-8DF1-5077F9372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Odchylka U [m]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  <c:max val="2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27090372427318"/>
          <c:y val="4.4377199204704683E-2"/>
          <c:w val="0.85227795218205138"/>
          <c:h val="0.76611818312059066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max_histogramy!$H$5:$H$47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max_histogramy!$J$5:$J$47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1.0416666666666665</c:v>
                </c:pt>
                <c:pt idx="14">
                  <c:v>2.083333333333333</c:v>
                </c:pt>
                <c:pt idx="15">
                  <c:v>3.125</c:v>
                </c:pt>
                <c:pt idx="16">
                  <c:v>2.083333333333333</c:v>
                </c:pt>
                <c:pt idx="17">
                  <c:v>3.125</c:v>
                </c:pt>
                <c:pt idx="18">
                  <c:v>2.083333333333333</c:v>
                </c:pt>
                <c:pt idx="19">
                  <c:v>9.375</c:v>
                </c:pt>
                <c:pt idx="20">
                  <c:v>14.583333333333334</c:v>
                </c:pt>
                <c:pt idx="21">
                  <c:v>20.833333333333336</c:v>
                </c:pt>
                <c:pt idx="22">
                  <c:v>16.666666666666664</c:v>
                </c:pt>
                <c:pt idx="23">
                  <c:v>8.3333333333333321</c:v>
                </c:pt>
                <c:pt idx="24">
                  <c:v>6.25</c:v>
                </c:pt>
                <c:pt idx="25">
                  <c:v>4.1666666666666661</c:v>
                </c:pt>
                <c:pt idx="26">
                  <c:v>2.083333333333333</c:v>
                </c:pt>
                <c:pt idx="27">
                  <c:v>1.0416666666666665</c:v>
                </c:pt>
                <c:pt idx="28">
                  <c:v>1.0416666666666665</c:v>
                </c:pt>
                <c:pt idx="29">
                  <c:v>0</c:v>
                </c:pt>
                <c:pt idx="30">
                  <c:v>1.0416666666666665</c:v>
                </c:pt>
                <c:pt idx="31">
                  <c:v>1.0416666666666665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84-4667-A075-C351A2538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max_histogramy!$H$5:$H$47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max_histogramy!$K$5:$K$47</c:f>
              <c:numCache>
                <c:formatCode>0.000</c:formatCode>
                <c:ptCount val="43"/>
                <c:pt idx="0">
                  <c:v>3.2803551571670913E-9</c:v>
                </c:pt>
                <c:pt idx="1">
                  <c:v>2.6586587455441528E-8</c:v>
                </c:pt>
                <c:pt idx="2">
                  <c:v>1.9417681446201734E-7</c:v>
                </c:pt>
                <c:pt idx="3">
                  <c:v>1.2779833407959211E-6</c:v>
                </c:pt>
                <c:pt idx="4">
                  <c:v>7.5795960061731737E-6</c:v>
                </c:pt>
                <c:pt idx="5">
                  <c:v>4.0509787878878155E-5</c:v>
                </c:pt>
                <c:pt idx="6">
                  <c:v>1.9510433770460181E-4</c:v>
                </c:pt>
                <c:pt idx="7">
                  <c:v>8.4677285260856771E-4</c:v>
                </c:pt>
                <c:pt idx="8">
                  <c:v>3.3117685105983649E-3</c:v>
                </c:pt>
                <c:pt idx="9">
                  <c:v>1.1672021095209994E-2</c:v>
                </c:pt>
                <c:pt idx="10">
                  <c:v>3.7070223149138673E-2</c:v>
                </c:pt>
                <c:pt idx="11">
                  <c:v>0.10609560215046214</c:v>
                </c:pt>
                <c:pt idx="12">
                  <c:v>0.27362930591274953</c:v>
                </c:pt>
                <c:pt idx="13">
                  <c:v>0.6359469382651789</c:v>
                </c:pt>
                <c:pt idx="14">
                  <c:v>1.331901775541747</c:v>
                </c:pt>
                <c:pt idx="15">
                  <c:v>2.5137180295495596</c:v>
                </c:pt>
                <c:pt idx="16">
                  <c:v>4.2751756955505016</c:v>
                </c:pt>
                <c:pt idx="17">
                  <c:v>6.55215888226906</c:v>
                </c:pt>
                <c:pt idx="18">
                  <c:v>9.049152718828557</c:v>
                </c:pt>
                <c:pt idx="19">
                  <c:v>11.262231766737782</c:v>
                </c:pt>
                <c:pt idx="20">
                  <c:v>12.630892776730422</c:v>
                </c:pt>
                <c:pt idx="21">
                  <c:v>12.765466243877519</c:v>
                </c:pt>
                <c:pt idx="22">
                  <c:v>11.62605464131433</c:v>
                </c:pt>
                <c:pt idx="23">
                  <c:v>9.5415972953645145</c:v>
                </c:pt>
                <c:pt idx="24">
                  <c:v>7.0567194480744266</c:v>
                </c:pt>
                <c:pt idx="25">
                  <c:v>4.7030290931328986</c:v>
                </c:pt>
                <c:pt idx="26">
                  <c:v>2.8245256573255335</c:v>
                </c:pt>
                <c:pt idx="27">
                  <c:v>1.5286442535670723</c:v>
                </c:pt>
                <c:pt idx="28">
                  <c:v>0.745521851245042</c:v>
                </c:pt>
                <c:pt idx="29">
                  <c:v>0.32764788687590646</c:v>
                </c:pt>
                <c:pt idx="30">
                  <c:v>0.12976196417975883</c:v>
                </c:pt>
                <c:pt idx="31">
                  <c:v>4.6310609330883684E-2</c:v>
                </c:pt>
                <c:pt idx="32">
                  <c:v>1.4893837972030859E-2</c:v>
                </c:pt>
                <c:pt idx="33">
                  <c:v>4.3164409069521899E-3</c:v>
                </c:pt>
                <c:pt idx="34">
                  <c:v>1.1272961392425429E-3</c:v>
                </c:pt>
                <c:pt idx="35">
                  <c:v>2.653036864965123E-4</c:v>
                </c:pt>
                <c:pt idx="36">
                  <c:v>5.6265423869918322E-5</c:v>
                </c:pt>
                <c:pt idx="37">
                  <c:v>1.0753081818506829E-5</c:v>
                </c:pt>
                <c:pt idx="38">
                  <c:v>1.8518992286619621E-6</c:v>
                </c:pt>
                <c:pt idx="39">
                  <c:v>2.8740531575628152E-7</c:v>
                </c:pt>
                <c:pt idx="40">
                  <c:v>4.0194375667837747E-8</c:v>
                </c:pt>
                <c:pt idx="41">
                  <c:v>5.0655758553732132E-9</c:v>
                </c:pt>
                <c:pt idx="42">
                  <c:v>5.7528811804111966E-10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84-4667-A075-C351A2538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Odchylka</a:t>
                </a:r>
                <a:r>
                  <a:rPr lang="cs-CZ" baseline="0"/>
                  <a:t> E 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420663520"/>
        <c:scaling>
          <c:orientation val="minMax"/>
          <c:max val="2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Relativní četnost</a:t>
                </a:r>
                <a:r>
                  <a:rPr lang="cs-CZ" baseline="0"/>
                  <a:t> [%]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0453777409644347"/>
          <c:y val="4.8411172380800213E-2"/>
          <c:w val="0.26562317840879074"/>
          <c:h val="6.80791343618974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268984162550821"/>
          <c:y val="4.0968342644320296E-2"/>
          <c:w val="0.85791804080602152"/>
          <c:h val="0.76546195692018948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max_histogramy!$L$5:$L$47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max_histogramy!$N$5:$N$47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1.0416666666666665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1.0416666666666665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1.0416666666666665</c:v>
                </c:pt>
                <c:pt idx="16">
                  <c:v>4.1666666666666661</c:v>
                </c:pt>
                <c:pt idx="17">
                  <c:v>4.1666666666666661</c:v>
                </c:pt>
                <c:pt idx="18">
                  <c:v>6.25</c:v>
                </c:pt>
                <c:pt idx="19">
                  <c:v>12.5</c:v>
                </c:pt>
                <c:pt idx="20">
                  <c:v>8.3333333333333321</c:v>
                </c:pt>
                <c:pt idx="21">
                  <c:v>11.458333333333332</c:v>
                </c:pt>
                <c:pt idx="22">
                  <c:v>15.625</c:v>
                </c:pt>
                <c:pt idx="23">
                  <c:v>8.3333333333333321</c:v>
                </c:pt>
                <c:pt idx="24">
                  <c:v>9.375</c:v>
                </c:pt>
                <c:pt idx="25">
                  <c:v>9.375</c:v>
                </c:pt>
                <c:pt idx="26">
                  <c:v>1.0416666666666665</c:v>
                </c:pt>
                <c:pt idx="27">
                  <c:v>0</c:v>
                </c:pt>
                <c:pt idx="28">
                  <c:v>1.0416666666666665</c:v>
                </c:pt>
                <c:pt idx="29">
                  <c:v>1.0416666666666665</c:v>
                </c:pt>
                <c:pt idx="30">
                  <c:v>2.083333333333333</c:v>
                </c:pt>
                <c:pt idx="31">
                  <c:v>1.0416666666666665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84-4667-A075-C351A2538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max_histogramy!$L$5:$L$47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max_histogramy!$O$5:$O$47</c:f>
              <c:numCache>
                <c:formatCode>0.000</c:formatCode>
                <c:ptCount val="43"/>
                <c:pt idx="0">
                  <c:v>2.3892066210578962E-4</c:v>
                </c:pt>
                <c:pt idx="1">
                  <c:v>6.5082955938594426E-4</c:v>
                </c:pt>
                <c:pt idx="2">
                  <c:v>1.6862455195663421E-3</c:v>
                </c:pt>
                <c:pt idx="3">
                  <c:v>4.1554142744849665E-3</c:v>
                </c:pt>
                <c:pt idx="4">
                  <c:v>9.739750351686215E-3</c:v>
                </c:pt>
                <c:pt idx="5">
                  <c:v>2.1713073500111049E-2</c:v>
                </c:pt>
                <c:pt idx="6">
                  <c:v>4.6039941070077715E-2</c:v>
                </c:pt>
                <c:pt idx="7">
                  <c:v>9.2851344123576068E-2</c:v>
                </c:pt>
                <c:pt idx="8">
                  <c:v>0.17810725497927887</c:v>
                </c:pt>
                <c:pt idx="9">
                  <c:v>0.32494885041379734</c:v>
                </c:pt>
                <c:pt idx="10">
                  <c:v>0.563882191361472</c:v>
                </c:pt>
                <c:pt idx="11">
                  <c:v>0.9306828950446463</c:v>
                </c:pt>
                <c:pt idx="12">
                  <c:v>1.4610163118634685</c:v>
                </c:pt>
                <c:pt idx="13">
                  <c:v>2.1814656392662437</c:v>
                </c:pt>
                <c:pt idx="14">
                  <c:v>3.0980018161156404</c:v>
                </c:pt>
                <c:pt idx="15">
                  <c:v>4.184609519231846</c:v>
                </c:pt>
                <c:pt idx="16">
                  <c:v>5.3761105255472996</c:v>
                </c:pt>
                <c:pt idx="17">
                  <c:v>6.5693351346346995</c:v>
                </c:pt>
                <c:pt idx="18">
                  <c:v>7.635098190392906</c:v>
                </c:pt>
                <c:pt idx="19">
                  <c:v>8.4401043214375147</c:v>
                </c:pt>
                <c:pt idx="20">
                  <c:v>8.8740318264714801</c:v>
                </c:pt>
                <c:pt idx="21">
                  <c:v>8.8743004594379382</c:v>
                </c:pt>
                <c:pt idx="22">
                  <c:v>8.4408708362329588</c:v>
                </c:pt>
                <c:pt idx="23">
                  <c:v>7.6362539014029958</c:v>
                </c:pt>
                <c:pt idx="24">
                  <c:v>6.5707273205149699</c:v>
                </c:pt>
                <c:pt idx="25">
                  <c:v>5.3775754040714876</c:v>
                </c:pt>
                <c:pt idx="26">
                  <c:v>4.1860031627048677</c:v>
                </c:pt>
                <c:pt idx="27">
                  <c:v>3.0992212049925882</c:v>
                </c:pt>
                <c:pt idx="28">
                  <c:v>2.182456402751451</c:v>
                </c:pt>
                <c:pt idx="29">
                  <c:v>1.461768363204984</c:v>
                </c:pt>
                <c:pt idx="30">
                  <c:v>0.93121833649098285</c:v>
                </c:pt>
                <c:pt idx="31">
                  <c:v>0.56424076426971659</c:v>
                </c:pt>
                <c:pt idx="32">
                  <c:v>0.32517517190141415</c:v>
                </c:pt>
                <c:pt idx="33">
                  <c:v>0.17824209465996738</c:v>
                </c:pt>
                <c:pt idx="34">
                  <c:v>9.292726499844764E-2</c:v>
                </c:pt>
                <c:pt idx="35">
                  <c:v>4.6080375856208916E-2</c:v>
                </c:pt>
                <c:pt idx="36">
                  <c:v>2.1733458867292863E-2</c:v>
                </c:pt>
                <c:pt idx="37">
                  <c:v>9.7494847801062115E-3</c:v>
                </c:pt>
                <c:pt idx="38">
                  <c:v>4.1598192572291142E-3</c:v>
                </c:pt>
                <c:pt idx="39">
                  <c:v>1.6881352398369668E-3</c:v>
                </c:pt>
                <c:pt idx="40">
                  <c:v>6.5159837114024373E-4</c:v>
                </c:pt>
                <c:pt idx="41">
                  <c:v>2.3921737666288264E-4</c:v>
                </c:pt>
                <c:pt idx="42">
                  <c:v>8.3530568322901606E-5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84-4667-A075-C351A2538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Odchylka N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Relativní</a:t>
                </a:r>
                <a:r>
                  <a:rPr lang="cs-CZ" baseline="0"/>
                  <a:t> četnost [%]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0679984641198412"/>
          <c:y val="4.3295649496326895E-2"/>
          <c:w val="0.26509081154434855"/>
          <c:h val="6.28496019003211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0821326122113524"/>
          <c:y val="4.7159699892818867E-2"/>
          <c:w val="0.86215710914923527"/>
          <c:h val="0.72144281000244748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rgbClr val="70AD47">
                <a:lumMod val="60000"/>
                <a:lumOff val="40000"/>
              </a:srgb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max_histogramy!$P$5:$P$47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max_histogramy!$R$5:$R$47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1.0416666666666665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1.0416666666666665</c:v>
                </c:pt>
                <c:pt idx="16">
                  <c:v>0</c:v>
                </c:pt>
                <c:pt idx="17">
                  <c:v>1.0416666666666665</c:v>
                </c:pt>
                <c:pt idx="18">
                  <c:v>3.125</c:v>
                </c:pt>
                <c:pt idx="19">
                  <c:v>7.291666666666667</c:v>
                </c:pt>
                <c:pt idx="20">
                  <c:v>16.666666666666664</c:v>
                </c:pt>
                <c:pt idx="21">
                  <c:v>20.833333333333336</c:v>
                </c:pt>
                <c:pt idx="22">
                  <c:v>20.833333333333336</c:v>
                </c:pt>
                <c:pt idx="23">
                  <c:v>11.458333333333332</c:v>
                </c:pt>
                <c:pt idx="24">
                  <c:v>6.25</c:v>
                </c:pt>
                <c:pt idx="25">
                  <c:v>5.2083333333333339</c:v>
                </c:pt>
                <c:pt idx="26">
                  <c:v>1.0416666666666665</c:v>
                </c:pt>
                <c:pt idx="27">
                  <c:v>2.083333333333333</c:v>
                </c:pt>
                <c:pt idx="28">
                  <c:v>0</c:v>
                </c:pt>
                <c:pt idx="29">
                  <c:v>1.0416666666666665</c:v>
                </c:pt>
                <c:pt idx="30">
                  <c:v>0</c:v>
                </c:pt>
                <c:pt idx="31">
                  <c:v>0</c:v>
                </c:pt>
                <c:pt idx="32">
                  <c:v>1.0416666666666665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84-4667-A075-C351A2538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max_histogramy!$P$5:$P$47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max_histogramy!$S$5:$S$47</c:f>
              <c:numCache>
                <c:formatCode>0.000</c:formatCode>
                <c:ptCount val="43"/>
                <c:pt idx="0">
                  <c:v>3.8413237645047181E-13</c:v>
                </c:pt>
                <c:pt idx="1">
                  <c:v>6.9691151810925723E-12</c:v>
                </c:pt>
                <c:pt idx="2">
                  <c:v>1.0983013948321202E-10</c:v>
                </c:pt>
                <c:pt idx="3">
                  <c:v>1.5035317085761575E-9</c:v>
                </c:pt>
                <c:pt idx="4">
                  <c:v>1.787931234834914E-8</c:v>
                </c:pt>
                <c:pt idx="5">
                  <c:v>1.8468694395051443E-7</c:v>
                </c:pt>
                <c:pt idx="6">
                  <c:v>1.6571764085174259E-6</c:v>
                </c:pt>
                <c:pt idx="7">
                  <c:v>1.2916607200744117E-5</c:v>
                </c:pt>
                <c:pt idx="8">
                  <c:v>8.7453123787177223E-5</c:v>
                </c:pt>
                <c:pt idx="9">
                  <c:v>5.1433889163231337E-4</c:v>
                </c:pt>
                <c:pt idx="10">
                  <c:v>2.6276684462387652E-3</c:v>
                </c:pt>
                <c:pt idx="11">
                  <c:v>1.1661084189595295E-2</c:v>
                </c:pt>
                <c:pt idx="12">
                  <c:v>4.4952563094587117E-2</c:v>
                </c:pt>
                <c:pt idx="13">
                  <c:v>0.15052795143461939</c:v>
                </c:pt>
                <c:pt idx="14">
                  <c:v>0.43785166631602751</c:v>
                </c:pt>
                <c:pt idx="15">
                  <c:v>1.1063283104622914</c:v>
                </c:pt>
                <c:pt idx="16">
                  <c:v>2.4282209883386248</c:v>
                </c:pt>
                <c:pt idx="17">
                  <c:v>4.6295582714197536</c:v>
                </c:pt>
                <c:pt idx="18">
                  <c:v>7.667222467255371</c:v>
                </c:pt>
                <c:pt idx="19">
                  <c:v>11.030208910987939</c:v>
                </c:pt>
                <c:pt idx="20">
                  <c:v>13.784041593416516</c:v>
                </c:pt>
                <c:pt idx="21">
                  <c:v>14.962927629390178</c:v>
                </c:pt>
                <c:pt idx="22">
                  <c:v>14.109243850175867</c:v>
                </c:pt>
                <c:pt idx="23">
                  <c:v>11.556812494417564</c:v>
                </c:pt>
                <c:pt idx="24">
                  <c:v>8.2227968001175729</c:v>
                </c:pt>
                <c:pt idx="25">
                  <c:v>5.0821585868966075</c:v>
                </c:pt>
                <c:pt idx="26">
                  <c:v>2.7285004591820829</c:v>
                </c:pt>
                <c:pt idx="27">
                  <c:v>1.2724684205422441</c:v>
                </c:pt>
                <c:pt idx="28">
                  <c:v>0.51548633662357568</c:v>
                </c:pt>
                <c:pt idx="29">
                  <c:v>0.18139882407951294</c:v>
                </c:pt>
                <c:pt idx="30">
                  <c:v>5.5449666690393827E-2</c:v>
                </c:pt>
                <c:pt idx="31">
                  <c:v>1.4723483568947584E-2</c:v>
                </c:pt>
                <c:pt idx="32">
                  <c:v>3.3960132471059744E-3</c:v>
                </c:pt>
                <c:pt idx="33">
                  <c:v>6.8041728684008478E-4</c:v>
                </c:pt>
                <c:pt idx="34">
                  <c:v>1.1842092951192036E-4</c:v>
                </c:pt>
                <c:pt idx="35">
                  <c:v>1.7903121373481958E-5</c:v>
                </c:pt>
                <c:pt idx="36">
                  <c:v>2.3511276547968466E-6</c:v>
                </c:pt>
                <c:pt idx="37">
                  <c:v>2.6820744395140618E-7</c:v>
                </c:pt>
                <c:pt idx="38">
                  <c:v>2.6577407070980019E-8</c:v>
                </c:pt>
                <c:pt idx="39">
                  <c:v>2.2877130673392002E-9</c:v>
                </c:pt>
                <c:pt idx="40">
                  <c:v>1.7105574350686028E-10</c:v>
                </c:pt>
                <c:pt idx="41">
                  <c:v>1.1110175843437381E-11</c:v>
                </c:pt>
                <c:pt idx="42">
                  <c:v>6.2683230118759122E-13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84-4667-A075-C351A2538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Odchylka U [m]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  <c:max val="2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Relativní</a:t>
                </a:r>
                <a:r>
                  <a:rPr lang="cs-CZ" baseline="0"/>
                  <a:t> četnost [%]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0308375089477448"/>
          <c:y val="4.4479665122245535E-2"/>
          <c:w val="0.26723295951642406"/>
          <c:h val="7.23477732486011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27090372427318"/>
          <c:y val="4.4377199204704683E-2"/>
          <c:w val="0.85227795218205138"/>
          <c:h val="0.76611818312059066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horizontalni_histogramy!$H$5:$H$47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horizontalni_histogramy!$J$5:$J$47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1.6666666666666667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0.83333333333333337</c:v>
                </c:pt>
                <c:pt idx="11">
                  <c:v>0</c:v>
                </c:pt>
                <c:pt idx="12">
                  <c:v>0.83333333333333337</c:v>
                </c:pt>
                <c:pt idx="13">
                  <c:v>0.83333333333333337</c:v>
                </c:pt>
                <c:pt idx="14">
                  <c:v>2.5</c:v>
                </c:pt>
                <c:pt idx="15">
                  <c:v>3.3333333333333335</c:v>
                </c:pt>
                <c:pt idx="16">
                  <c:v>2.5</c:v>
                </c:pt>
                <c:pt idx="17">
                  <c:v>5.833333333333333</c:v>
                </c:pt>
                <c:pt idx="18">
                  <c:v>4.1666666666666661</c:v>
                </c:pt>
                <c:pt idx="19">
                  <c:v>5.833333333333333</c:v>
                </c:pt>
                <c:pt idx="20">
                  <c:v>13.333333333333334</c:v>
                </c:pt>
                <c:pt idx="21">
                  <c:v>11.666666666666666</c:v>
                </c:pt>
                <c:pt idx="22">
                  <c:v>9.1666666666666661</c:v>
                </c:pt>
                <c:pt idx="23">
                  <c:v>6.666666666666667</c:v>
                </c:pt>
                <c:pt idx="24">
                  <c:v>8.3333333333333321</c:v>
                </c:pt>
                <c:pt idx="25">
                  <c:v>5</c:v>
                </c:pt>
                <c:pt idx="26">
                  <c:v>5</c:v>
                </c:pt>
                <c:pt idx="27">
                  <c:v>1.6666666666666667</c:v>
                </c:pt>
                <c:pt idx="28">
                  <c:v>2.5</c:v>
                </c:pt>
                <c:pt idx="29">
                  <c:v>1.6666666666666667</c:v>
                </c:pt>
                <c:pt idx="30">
                  <c:v>1.6666666666666667</c:v>
                </c:pt>
                <c:pt idx="31">
                  <c:v>0.83333333333333337</c:v>
                </c:pt>
                <c:pt idx="32">
                  <c:v>0.83333333333333337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0.83333333333333337</c:v>
                </c:pt>
                <c:pt idx="37">
                  <c:v>0</c:v>
                </c:pt>
                <c:pt idx="38">
                  <c:v>0</c:v>
                </c:pt>
                <c:pt idx="39">
                  <c:v>0.83333333333333337</c:v>
                </c:pt>
                <c:pt idx="40">
                  <c:v>1.6666666666666667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DC-4295-84FF-C54C0CEE7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horizontalni_histogramy!$H$5:$H$47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horizontalni_histogramy!$K$5:$K$47</c:f>
              <c:numCache>
                <c:formatCode>0.000</c:formatCode>
                <c:ptCount val="43"/>
                <c:pt idx="0">
                  <c:v>3.6915438496810411E-3</c:v>
                </c:pt>
                <c:pt idx="1">
                  <c:v>7.4400882497092915E-3</c:v>
                </c:pt>
                <c:pt idx="2">
                  <c:v>1.4495033079269993E-2</c:v>
                </c:pt>
                <c:pt idx="3">
                  <c:v>2.7298036064580873E-2</c:v>
                </c:pt>
                <c:pt idx="4">
                  <c:v>4.9695225324822144E-2</c:v>
                </c:pt>
                <c:pt idx="5">
                  <c:v>8.7451848448893893E-2</c:v>
                </c:pt>
                <c:pt idx="6">
                  <c:v>0.14876281622840862</c:v>
                </c:pt>
                <c:pt idx="7">
                  <c:v>0.24461937814116524</c:v>
                </c:pt>
                <c:pt idx="8">
                  <c:v>0.38882877106152397</c:v>
                </c:pt>
                <c:pt idx="9">
                  <c:v>0.59744371406612073</c:v>
                </c:pt>
                <c:pt idx="10">
                  <c:v>0.8873739351355322</c:v>
                </c:pt>
                <c:pt idx="11">
                  <c:v>1.2740527465801113</c:v>
                </c:pt>
                <c:pt idx="12">
                  <c:v>1.7682318841373681</c:v>
                </c:pt>
                <c:pt idx="13">
                  <c:v>2.3722589552534132</c:v>
                </c:pt>
                <c:pt idx="14">
                  <c:v>3.0764937751243289</c:v>
                </c:pt>
                <c:pt idx="15">
                  <c:v>3.8567461539977659</c:v>
                </c:pt>
                <c:pt idx="16">
                  <c:v>4.6736602468552189</c:v>
                </c:pt>
                <c:pt idx="17">
                  <c:v>5.474749964715043</c:v>
                </c:pt>
                <c:pt idx="18">
                  <c:v>6.199297943191052</c:v>
                </c:pt>
                <c:pt idx="19">
                  <c:v>6.7856553529815109</c:v>
                </c:pt>
                <c:pt idx="20">
                  <c:v>7.1797968262134901</c:v>
                </c:pt>
                <c:pt idx="21">
                  <c:v>7.3435081330201237</c:v>
                </c:pt>
                <c:pt idx="22">
                  <c:v>7.260492382882461</c:v>
                </c:pt>
                <c:pt idx="23">
                  <c:v>6.9390439239922994</c:v>
                </c:pt>
                <c:pt idx="24">
                  <c:v>6.4106824893168914</c:v>
                </c:pt>
                <c:pt idx="25">
                  <c:v>5.7250590036233433</c:v>
                </c:pt>
                <c:pt idx="26">
                  <c:v>4.9422730425065282</c:v>
                </c:pt>
                <c:pt idx="27">
                  <c:v>4.1242460901959062</c:v>
                </c:pt>
                <c:pt idx="28">
                  <c:v>3.3268519636591574</c:v>
                </c:pt>
                <c:pt idx="29">
                  <c:v>2.5941402357918104</c:v>
                </c:pt>
                <c:pt idx="30">
                  <c:v>1.9553499370675991</c:v>
                </c:pt>
                <c:pt idx="31">
                  <c:v>1.4247104250625537</c:v>
                </c:pt>
                <c:pt idx="32">
                  <c:v>1.0034593434770085</c:v>
                </c:pt>
                <c:pt idx="33">
                  <c:v>0.68319397641710999</c:v>
                </c:pt>
                <c:pt idx="34">
                  <c:v>0.4496342077935121</c:v>
                </c:pt>
                <c:pt idx="35">
                  <c:v>0.28605248771263148</c:v>
                </c:pt>
                <c:pt idx="36">
                  <c:v>0.17591512531035491</c:v>
                </c:pt>
                <c:pt idx="37">
                  <c:v>0.10457592229818317</c:v>
                </c:pt>
                <c:pt idx="38">
                  <c:v>6.0094025019719111E-2</c:v>
                </c:pt>
                <c:pt idx="39">
                  <c:v>3.3381200548778737E-2</c:v>
                </c:pt>
                <c:pt idx="40">
                  <c:v>1.7924360868949989E-2</c:v>
                </c:pt>
                <c:pt idx="41">
                  <c:v>9.3037166322985504E-3</c:v>
                </c:pt>
                <c:pt idx="42">
                  <c:v>4.6681020150435857E-3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DC-4295-84FF-C54C0CEE7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Odchylka</a:t>
                </a:r>
                <a:r>
                  <a:rPr lang="cs-CZ" baseline="0"/>
                  <a:t> E 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Relativní četnost</a:t>
                </a:r>
                <a:r>
                  <a:rPr lang="cs-CZ" baseline="0"/>
                  <a:t> [%]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0453777409644347"/>
          <c:y val="4.8411172380800213E-2"/>
          <c:w val="0.26562317840879074"/>
          <c:h val="6.80791343618974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268984162550821"/>
          <c:y val="4.0968342644320296E-2"/>
          <c:w val="0.85791804080602152"/>
          <c:h val="0.76546195692018948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horizontalni_histogramy!$L$5:$L$47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horizontalni_histogramy!$N$5:$N$47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2.5</c:v>
                </c:pt>
                <c:pt idx="14">
                  <c:v>2.5</c:v>
                </c:pt>
                <c:pt idx="15">
                  <c:v>7.5</c:v>
                </c:pt>
                <c:pt idx="16">
                  <c:v>3.3333333333333335</c:v>
                </c:pt>
                <c:pt idx="17">
                  <c:v>2.5</c:v>
                </c:pt>
                <c:pt idx="18">
                  <c:v>5</c:v>
                </c:pt>
                <c:pt idx="19">
                  <c:v>7.5</c:v>
                </c:pt>
                <c:pt idx="20">
                  <c:v>6.666666666666667</c:v>
                </c:pt>
                <c:pt idx="21">
                  <c:v>9.1666666666666661</c:v>
                </c:pt>
                <c:pt idx="22">
                  <c:v>13.333333333333334</c:v>
                </c:pt>
                <c:pt idx="23">
                  <c:v>13.333333333333334</c:v>
                </c:pt>
                <c:pt idx="24">
                  <c:v>9.1666666666666661</c:v>
                </c:pt>
                <c:pt idx="25">
                  <c:v>4.1666666666666661</c:v>
                </c:pt>
                <c:pt idx="26">
                  <c:v>2.5</c:v>
                </c:pt>
                <c:pt idx="27">
                  <c:v>1.6666666666666667</c:v>
                </c:pt>
                <c:pt idx="28">
                  <c:v>2.5</c:v>
                </c:pt>
                <c:pt idx="29">
                  <c:v>1.6666666666666667</c:v>
                </c:pt>
                <c:pt idx="30">
                  <c:v>0</c:v>
                </c:pt>
                <c:pt idx="31">
                  <c:v>0</c:v>
                </c:pt>
                <c:pt idx="32">
                  <c:v>0.83333333333333337</c:v>
                </c:pt>
                <c:pt idx="33">
                  <c:v>1.6666666666666667</c:v>
                </c:pt>
                <c:pt idx="34">
                  <c:v>1.6666666666666667</c:v>
                </c:pt>
                <c:pt idx="35">
                  <c:v>0.83333333333333337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60-48AC-B81E-F84EF919A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horizontalni_histogramy!$L$5:$L$47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horizontalni_histogramy!$O$5:$O$47</c:f>
              <c:numCache>
                <c:formatCode>0.000</c:formatCode>
                <c:ptCount val="43"/>
                <c:pt idx="0">
                  <c:v>1.8646272738160339E-4</c:v>
                </c:pt>
                <c:pt idx="1">
                  <c:v>5.0682670849066798E-4</c:v>
                </c:pt>
                <c:pt idx="2">
                  <c:v>1.312074880830997E-3</c:v>
                </c:pt>
                <c:pt idx="3">
                  <c:v>3.2351127161043994E-3</c:v>
                </c:pt>
                <c:pt idx="4">
                  <c:v>7.5971706140547561E-3</c:v>
                </c:pt>
                <c:pt idx="5">
                  <c:v>1.6992059108187685E-2</c:v>
                </c:pt>
                <c:pt idx="6">
                  <c:v>3.6196935838709421E-2</c:v>
                </c:pt>
                <c:pt idx="7">
                  <c:v>7.3439425910025502E-2</c:v>
                </c:pt>
                <c:pt idx="8">
                  <c:v>0.14191176643921952</c:v>
                </c:pt>
                <c:pt idx="9">
                  <c:v>0.26117957212834625</c:v>
                </c:pt>
                <c:pt idx="10">
                  <c:v>0.45781674535655054</c:v>
                </c:pt>
                <c:pt idx="11">
                  <c:v>0.76432102895963316</c:v>
                </c:pt>
                <c:pt idx="12">
                  <c:v>1.2153227033872227</c:v>
                </c:pt>
                <c:pt idx="13">
                  <c:v>1.8405138116868129</c:v>
                </c:pt>
                <c:pt idx="14">
                  <c:v>2.6547169217381059</c:v>
                </c:pt>
                <c:pt idx="15">
                  <c:v>3.6469433968793203</c:v>
                </c:pt>
                <c:pt idx="16">
                  <c:v>4.771682019000302</c:v>
                </c:pt>
                <c:pt idx="17">
                  <c:v>5.9462838194446812</c:v>
                </c:pt>
                <c:pt idx="18">
                  <c:v>7.0575090131762162</c:v>
                </c:pt>
                <c:pt idx="19">
                  <c:v>7.9779060174893868</c:v>
                </c:pt>
                <c:pt idx="20">
                  <c:v>8.5893056565977357</c:v>
                </c:pt>
                <c:pt idx="21">
                  <c:v>8.8076260433272164</c:v>
                </c:pt>
                <c:pt idx="22">
                  <c:v>8.6018396736266425</c:v>
                </c:pt>
                <c:pt idx="23">
                  <c:v>8.0012066597781715</c:v>
                </c:pt>
                <c:pt idx="24">
                  <c:v>7.0884503100418206</c:v>
                </c:pt>
                <c:pt idx="25">
                  <c:v>5.9810685268497759</c:v>
                </c:pt>
                <c:pt idx="26">
                  <c:v>4.8065993642706166</c:v>
                </c:pt>
                <c:pt idx="27">
                  <c:v>3.6789911109707871</c:v>
                </c:pt>
                <c:pt idx="28">
                  <c:v>2.6819533519595944</c:v>
                </c:pt>
                <c:pt idx="29">
                  <c:v>1.8621101546361438</c:v>
                </c:pt>
                <c:pt idx="30">
                  <c:v>1.231377417081164</c:v>
                </c:pt>
                <c:pt idx="31">
                  <c:v>0.77554797479338666</c:v>
                </c:pt>
                <c:pt idx="32">
                  <c:v>0.46521940238311627</c:v>
                </c:pt>
                <c:pt idx="33">
                  <c:v>0.26579000018827509</c:v>
                </c:pt>
                <c:pt idx="34">
                  <c:v>0.14462758130243439</c:v>
                </c:pt>
                <c:pt idx="35">
                  <c:v>7.4954079760881018E-2</c:v>
                </c:pt>
                <c:pt idx="36">
                  <c:v>3.699739081749695E-2</c:v>
                </c:pt>
                <c:pt idx="37">
                  <c:v>1.739316373509027E-2</c:v>
                </c:pt>
                <c:pt idx="38">
                  <c:v>7.7878529189139151E-3</c:v>
                </c:pt>
                <c:pt idx="39">
                  <c:v>3.3211505569771668E-3</c:v>
                </c:pt>
                <c:pt idx="40">
                  <c:v>1.3489350963433555E-3</c:v>
                </c:pt>
                <c:pt idx="41">
                  <c:v>5.2182539680648357E-4</c:v>
                </c:pt>
                <c:pt idx="42">
                  <c:v>1.9226092935133166E-4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60-48AC-B81E-F84EF919A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Odchylka N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Relativní</a:t>
                </a:r>
                <a:r>
                  <a:rPr lang="cs-CZ" baseline="0"/>
                  <a:t> četnost [%]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0679984641198412"/>
          <c:y val="4.3295649496326895E-2"/>
          <c:w val="0.26509081154434855"/>
          <c:h val="6.28496019003211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0821326122113524"/>
          <c:y val="4.7159699892818867E-2"/>
          <c:w val="0.86215710914923527"/>
          <c:h val="0.72144281000244748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rgbClr val="70AD47">
                <a:lumMod val="60000"/>
                <a:lumOff val="40000"/>
              </a:srgb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horizontalni_histogramy!$P$5:$P$47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horizontalni_histogramy!$R$5:$R$47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0.83333333333333337</c:v>
                </c:pt>
                <c:pt idx="7">
                  <c:v>1.6666666666666667</c:v>
                </c:pt>
                <c:pt idx="8">
                  <c:v>0.83333333333333337</c:v>
                </c:pt>
                <c:pt idx="9">
                  <c:v>3.3333333333333335</c:v>
                </c:pt>
                <c:pt idx="10">
                  <c:v>0</c:v>
                </c:pt>
                <c:pt idx="11">
                  <c:v>0.83333333333333337</c:v>
                </c:pt>
                <c:pt idx="12">
                  <c:v>3.3333333333333335</c:v>
                </c:pt>
                <c:pt idx="13">
                  <c:v>1.6666666666666667</c:v>
                </c:pt>
                <c:pt idx="14">
                  <c:v>0.83333333333333337</c:v>
                </c:pt>
                <c:pt idx="15">
                  <c:v>2.5</c:v>
                </c:pt>
                <c:pt idx="16">
                  <c:v>4.1666666666666661</c:v>
                </c:pt>
                <c:pt idx="17">
                  <c:v>7.5</c:v>
                </c:pt>
                <c:pt idx="18">
                  <c:v>8.3333333333333321</c:v>
                </c:pt>
                <c:pt idx="19">
                  <c:v>7.5</c:v>
                </c:pt>
                <c:pt idx="20">
                  <c:v>10.833333333333334</c:v>
                </c:pt>
                <c:pt idx="21">
                  <c:v>15</c:v>
                </c:pt>
                <c:pt idx="22">
                  <c:v>6.666666666666667</c:v>
                </c:pt>
                <c:pt idx="23">
                  <c:v>8.3333333333333321</c:v>
                </c:pt>
                <c:pt idx="24">
                  <c:v>5</c:v>
                </c:pt>
                <c:pt idx="25">
                  <c:v>2.5</c:v>
                </c:pt>
                <c:pt idx="26">
                  <c:v>2.5</c:v>
                </c:pt>
                <c:pt idx="27">
                  <c:v>1.6666666666666667</c:v>
                </c:pt>
                <c:pt idx="28">
                  <c:v>0</c:v>
                </c:pt>
                <c:pt idx="29">
                  <c:v>0.83333333333333337</c:v>
                </c:pt>
                <c:pt idx="30">
                  <c:v>1.6666666666666667</c:v>
                </c:pt>
                <c:pt idx="31">
                  <c:v>0.83333333333333337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0.83333333333333337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BB-4EFC-8010-E74F96A8E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horizontalni_histogramy!$P$5:$P$47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horizontalni_histogramy!$S$5:$S$47</c:f>
              <c:numCache>
                <c:formatCode>0.000</c:formatCode>
                <c:ptCount val="43"/>
                <c:pt idx="0">
                  <c:v>1.5236660016569707E-2</c:v>
                </c:pt>
                <c:pt idx="1">
                  <c:v>2.866537296356262E-2</c:v>
                </c:pt>
                <c:pt idx="2">
                  <c:v>5.2122621375041887E-2</c:v>
                </c:pt>
                <c:pt idx="3">
                  <c:v>9.1600055081835968E-2</c:v>
                </c:pt>
                <c:pt idx="4">
                  <c:v>0.1555844013714914</c:v>
                </c:pt>
                <c:pt idx="5">
                  <c:v>0.25540959268446395</c:v>
                </c:pt>
                <c:pt idx="6">
                  <c:v>0.40523709057895457</c:v>
                </c:pt>
                <c:pt idx="7">
                  <c:v>0.62141539129944057</c:v>
                </c:pt>
                <c:pt idx="8">
                  <c:v>0.92099157133546128</c:v>
                </c:pt>
                <c:pt idx="9">
                  <c:v>1.3192592214338328</c:v>
                </c:pt>
                <c:pt idx="10">
                  <c:v>1.8264401866840376</c:v>
                </c:pt>
                <c:pt idx="11">
                  <c:v>2.4438897105369106</c:v>
                </c:pt>
                <c:pt idx="12">
                  <c:v>3.1605203019313675</c:v>
                </c:pt>
                <c:pt idx="13">
                  <c:v>3.9503574870535592</c:v>
                </c:pt>
                <c:pt idx="14">
                  <c:v>4.7721605488961316</c:v>
                </c:pt>
                <c:pt idx="15">
                  <c:v>5.5717872643627633</c:v>
                </c:pt>
                <c:pt idx="16">
                  <c:v>6.2874542709298815</c:v>
                </c:pt>
                <c:pt idx="17">
                  <c:v>6.8573447725535237</c:v>
                </c:pt>
                <c:pt idx="18">
                  <c:v>7.2283298800437166</c:v>
                </c:pt>
                <c:pt idx="19">
                  <c:v>7.364118630523997</c:v>
                </c:pt>
                <c:pt idx="20">
                  <c:v>7.251108785329655</c:v>
                </c:pt>
                <c:pt idx="21">
                  <c:v>6.9006324845275078</c:v>
                </c:pt>
                <c:pt idx="22">
                  <c:v>6.347083455202335</c:v>
                </c:pt>
                <c:pt idx="23">
                  <c:v>5.6423542837307323</c:v>
                </c:pt>
                <c:pt idx="24">
                  <c:v>4.8478294012565399</c:v>
                </c:pt>
                <c:pt idx="25">
                  <c:v>4.0256418785984227</c:v>
                </c:pt>
                <c:pt idx="26">
                  <c:v>3.2309019572709872</c:v>
                </c:pt>
                <c:pt idx="27">
                  <c:v>2.5061857386623396</c:v>
                </c:pt>
                <c:pt idx="28">
                  <c:v>1.8788995487657771</c:v>
                </c:pt>
                <c:pt idx="29">
                  <c:v>1.3614280767199383</c:v>
                </c:pt>
                <c:pt idx="30">
                  <c:v>0.95342530934374237</c:v>
                </c:pt>
                <c:pt idx="31">
                  <c:v>0.64532647521343045</c:v>
                </c:pt>
                <c:pt idx="32">
                  <c:v>0.42215615170278331</c:v>
                </c:pt>
                <c:pt idx="33">
                  <c:v>0.26691168962380601</c:v>
                </c:pt>
                <c:pt idx="34">
                  <c:v>0.16310335694453162</c:v>
                </c:pt>
                <c:pt idx="35">
                  <c:v>9.632944047088475E-2</c:v>
                </c:pt>
                <c:pt idx="36">
                  <c:v>5.4986491362333127E-2</c:v>
                </c:pt>
                <c:pt idx="37">
                  <c:v>3.0335685447873864E-2</c:v>
                </c:pt>
                <c:pt idx="38">
                  <c:v>1.6175303910580738E-2</c:v>
                </c:pt>
                <c:pt idx="39">
                  <c:v>8.3358889199888486E-3</c:v>
                </c:pt>
                <c:pt idx="40">
                  <c:v>4.1519510175558605E-3</c:v>
                </c:pt>
                <c:pt idx="41">
                  <c:v>1.9987264361548862E-3</c:v>
                </c:pt>
                <c:pt idx="42">
                  <c:v>9.2994084866785765E-4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BB-4EFC-8010-E74F96A8E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Odchylka U [m]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Relativní</a:t>
                </a:r>
                <a:r>
                  <a:rPr lang="cs-CZ" baseline="0"/>
                  <a:t> četnost [%]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0308375089477448"/>
          <c:y val="4.4479665122245535E-2"/>
          <c:w val="0.26723295951642406"/>
          <c:h val="7.23477732486011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27090372427318"/>
          <c:y val="4.4377199204704683E-2"/>
          <c:w val="0.85227795218205138"/>
          <c:h val="0.76611818312059066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vertikalni_histogramy!$H$5:$H$47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vertikalni_histogramy!$J$5:$J$47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0.83333333333333337</c:v>
                </c:pt>
                <c:pt idx="8">
                  <c:v>0</c:v>
                </c:pt>
                <c:pt idx="9">
                  <c:v>0</c:v>
                </c:pt>
                <c:pt idx="10">
                  <c:v>0.83333333333333337</c:v>
                </c:pt>
                <c:pt idx="11">
                  <c:v>0.83333333333333337</c:v>
                </c:pt>
                <c:pt idx="12">
                  <c:v>3.3333333333333335</c:v>
                </c:pt>
                <c:pt idx="13">
                  <c:v>0</c:v>
                </c:pt>
                <c:pt idx="14">
                  <c:v>0.83333333333333337</c:v>
                </c:pt>
                <c:pt idx="15">
                  <c:v>1.6666666666666667</c:v>
                </c:pt>
                <c:pt idx="16">
                  <c:v>2.5</c:v>
                </c:pt>
                <c:pt idx="17">
                  <c:v>2.5</c:v>
                </c:pt>
                <c:pt idx="18">
                  <c:v>3.3333333333333335</c:v>
                </c:pt>
                <c:pt idx="19">
                  <c:v>12.5</c:v>
                </c:pt>
                <c:pt idx="20">
                  <c:v>10.833333333333334</c:v>
                </c:pt>
                <c:pt idx="21">
                  <c:v>13.333333333333334</c:v>
                </c:pt>
                <c:pt idx="22">
                  <c:v>10</c:v>
                </c:pt>
                <c:pt idx="23">
                  <c:v>3.3333333333333335</c:v>
                </c:pt>
                <c:pt idx="24">
                  <c:v>2.5</c:v>
                </c:pt>
                <c:pt idx="25">
                  <c:v>3.3333333333333335</c:v>
                </c:pt>
                <c:pt idx="26">
                  <c:v>3.3333333333333335</c:v>
                </c:pt>
                <c:pt idx="27">
                  <c:v>3.3333333333333335</c:v>
                </c:pt>
                <c:pt idx="28">
                  <c:v>2.5</c:v>
                </c:pt>
                <c:pt idx="29">
                  <c:v>5</c:v>
                </c:pt>
                <c:pt idx="30">
                  <c:v>2.5</c:v>
                </c:pt>
                <c:pt idx="31">
                  <c:v>5</c:v>
                </c:pt>
                <c:pt idx="32">
                  <c:v>3.3333333333333335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0.83333333333333337</c:v>
                </c:pt>
                <c:pt idx="38">
                  <c:v>0</c:v>
                </c:pt>
                <c:pt idx="39">
                  <c:v>0.83333333333333337</c:v>
                </c:pt>
                <c:pt idx="40">
                  <c:v>0</c:v>
                </c:pt>
                <c:pt idx="41">
                  <c:v>0</c:v>
                </c:pt>
                <c:pt idx="42">
                  <c:v>0.83333333333333337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9F-4E8C-9321-1091C04BE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vertikalni_histogramy!$H$5:$H$47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vertikalni_histogramy!$K$5:$K$47</c:f>
              <c:numCache>
                <c:formatCode>0.000</c:formatCode>
                <c:ptCount val="43"/>
                <c:pt idx="0">
                  <c:v>5.9826546974136299E-3</c:v>
                </c:pt>
                <c:pt idx="1">
                  <c:v>1.1185454429826918E-2</c:v>
                </c:pt>
                <c:pt idx="2">
                  <c:v>2.0312422929577995E-2</c:v>
                </c:pt>
                <c:pt idx="3">
                  <c:v>3.5827642361327725E-2</c:v>
                </c:pt>
                <c:pt idx="4">
                  <c:v>6.1379469757668295E-2</c:v>
                </c:pt>
                <c:pt idx="5">
                  <c:v>0.10213543348933088</c:v>
                </c:pt>
                <c:pt idx="6">
                  <c:v>0.16507379769437647</c:v>
                </c:pt>
                <c:pt idx="7">
                  <c:v>0.25913629863835652</c:v>
                </c:pt>
                <c:pt idx="8">
                  <c:v>0.39511795177864628</c:v>
                </c:pt>
                <c:pt idx="9">
                  <c:v>0.58515871105814543</c:v>
                </c:pt>
                <c:pt idx="10">
                  <c:v>0.84172260292136059</c:v>
                </c:pt>
                <c:pt idx="11">
                  <c:v>1.176014581363469</c:v>
                </c:pt>
                <c:pt idx="12">
                  <c:v>1.5958968803978866</c:v>
                </c:pt>
                <c:pt idx="13">
                  <c:v>2.1035137109659621</c:v>
                </c:pt>
                <c:pt idx="14">
                  <c:v>2.6929870851882014</c:v>
                </c:pt>
                <c:pt idx="15">
                  <c:v>3.3486641778685793</c:v>
                </c:pt>
                <c:pt idx="16">
                  <c:v>4.0444300092087548</c:v>
                </c:pt>
                <c:pt idx="17">
                  <c:v>4.7445109589445158</c:v>
                </c:pt>
                <c:pt idx="18">
                  <c:v>5.4059744182661964</c:v>
                </c:pt>
                <c:pt idx="19">
                  <c:v>5.9828059997022995</c:v>
                </c:pt>
                <c:pt idx="20">
                  <c:v>6.4310851068193973</c:v>
                </c:pt>
                <c:pt idx="21">
                  <c:v>6.714473984945414</c:v>
                </c:pt>
                <c:pt idx="22">
                  <c:v>6.8090752884275538</c:v>
                </c:pt>
                <c:pt idx="23">
                  <c:v>6.706758666139903</c:v>
                </c:pt>
                <c:pt idx="24">
                  <c:v>6.4163142207979602</c:v>
                </c:pt>
                <c:pt idx="25">
                  <c:v>5.9622059185621916</c:v>
                </c:pt>
                <c:pt idx="26">
                  <c:v>5.3811701030052648</c:v>
                </c:pt>
                <c:pt idx="27">
                  <c:v>4.717314943412914</c:v>
                </c:pt>
                <c:pt idx="28">
                  <c:v>4.0166262831095612</c:v>
                </c:pt>
                <c:pt idx="29">
                  <c:v>3.3218221875059024</c:v>
                </c:pt>
                <c:pt idx="30">
                  <c:v>2.668331231852048</c:v>
                </c:pt>
                <c:pt idx="31">
                  <c:v>2.0818598977944691</c:v>
                </c:pt>
                <c:pt idx="32">
                  <c:v>1.5776536328662207</c:v>
                </c:pt>
                <c:pt idx="33">
                  <c:v>1.1612352917055178</c:v>
                </c:pt>
                <c:pt idx="34">
                  <c:v>0.83018941690576198</c:v>
                </c:pt>
                <c:pt idx="35">
                  <c:v>0.57647776559474362</c:v>
                </c:pt>
                <c:pt idx="36">
                  <c:v>0.38880902065534301</c:v>
                </c:pt>
                <c:pt idx="37">
                  <c:v>0.25470560691092481</c:v>
                </c:pt>
                <c:pt idx="38">
                  <c:v>0.16206494287674705</c:v>
                </c:pt>
                <c:pt idx="39">
                  <c:v>0.10015855672724769</c:v>
                </c:pt>
                <c:pt idx="40">
                  <c:v>6.0122279360919274E-2</c:v>
                </c:pt>
                <c:pt idx="41">
                  <c:v>3.5053486376438021E-2</c:v>
                </c:pt>
                <c:pt idx="42">
                  <c:v>1.9850680647392167E-2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9F-4E8C-9321-1091C04BE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Odchylka</a:t>
                </a:r>
                <a:r>
                  <a:rPr lang="cs-CZ" baseline="0"/>
                  <a:t> E 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Relativní četnost</a:t>
                </a:r>
                <a:r>
                  <a:rPr lang="cs-CZ" baseline="0"/>
                  <a:t> [%]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0453777409644347"/>
          <c:y val="4.8411172380800213E-2"/>
          <c:w val="0.26562317840879074"/>
          <c:h val="6.80791343618974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268984162550821"/>
          <c:y val="4.0968342644320296E-2"/>
          <c:w val="0.85791804080602152"/>
          <c:h val="0.76546195692018948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rgbClr val="4472C4">
                <a:lumMod val="60000"/>
                <a:lumOff val="40000"/>
              </a:srgb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vertikalni_histogramy!$L$5:$L$47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vertikalni_histogramy!$N$5:$N$47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</c:v>
                </c:pt>
                <c:pt idx="13">
                  <c:v>3.3333333333333335</c:v>
                </c:pt>
                <c:pt idx="14">
                  <c:v>4.1666666666666661</c:v>
                </c:pt>
                <c:pt idx="15">
                  <c:v>4.1666666666666661</c:v>
                </c:pt>
                <c:pt idx="16">
                  <c:v>2.5</c:v>
                </c:pt>
                <c:pt idx="17">
                  <c:v>6.666666666666667</c:v>
                </c:pt>
                <c:pt idx="18">
                  <c:v>4.1666666666666661</c:v>
                </c:pt>
                <c:pt idx="19">
                  <c:v>6.666666666666667</c:v>
                </c:pt>
                <c:pt idx="20">
                  <c:v>10.833333333333334</c:v>
                </c:pt>
                <c:pt idx="21">
                  <c:v>10.833333333333334</c:v>
                </c:pt>
                <c:pt idx="22">
                  <c:v>9.1666666666666661</c:v>
                </c:pt>
                <c:pt idx="23">
                  <c:v>8.3333333333333321</c:v>
                </c:pt>
                <c:pt idx="24">
                  <c:v>6.666666666666667</c:v>
                </c:pt>
                <c:pt idx="25">
                  <c:v>4.1666666666666661</c:v>
                </c:pt>
                <c:pt idx="26">
                  <c:v>0</c:v>
                </c:pt>
                <c:pt idx="27">
                  <c:v>2.5</c:v>
                </c:pt>
                <c:pt idx="28">
                  <c:v>3.3333333333333335</c:v>
                </c:pt>
                <c:pt idx="29">
                  <c:v>0.83333333333333337</c:v>
                </c:pt>
                <c:pt idx="30">
                  <c:v>2.5</c:v>
                </c:pt>
                <c:pt idx="31">
                  <c:v>1.6666666666666667</c:v>
                </c:pt>
                <c:pt idx="32">
                  <c:v>0</c:v>
                </c:pt>
                <c:pt idx="33">
                  <c:v>0.83333333333333337</c:v>
                </c:pt>
                <c:pt idx="34">
                  <c:v>0</c:v>
                </c:pt>
                <c:pt idx="35">
                  <c:v>0.83333333333333337</c:v>
                </c:pt>
                <c:pt idx="36">
                  <c:v>0</c:v>
                </c:pt>
                <c:pt idx="37">
                  <c:v>1.6666666666666667</c:v>
                </c:pt>
                <c:pt idx="38">
                  <c:v>0</c:v>
                </c:pt>
                <c:pt idx="39">
                  <c:v>0.83333333333333337</c:v>
                </c:pt>
                <c:pt idx="40">
                  <c:v>0</c:v>
                </c:pt>
                <c:pt idx="41">
                  <c:v>0</c:v>
                </c:pt>
                <c:pt idx="42">
                  <c:v>0.83333333333333337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0A-4666-AA36-D236D6077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vertikalni_histogramy!$L$5:$L$47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vertikalni_histogramy!$O$5:$O$47</c:f>
              <c:numCache>
                <c:formatCode>0.000</c:formatCode>
                <c:ptCount val="43"/>
                <c:pt idx="0">
                  <c:v>6.9829326337326964E-3</c:v>
                </c:pt>
                <c:pt idx="1">
                  <c:v>1.3273951219822588E-2</c:v>
                </c:pt>
                <c:pt idx="2">
                  <c:v>2.4455345165788046E-2</c:v>
                </c:pt>
                <c:pt idx="3">
                  <c:v>4.3667526349437609E-2</c:v>
                </c:pt>
                <c:pt idx="4">
                  <c:v>7.5570900902866681E-2</c:v>
                </c:pt>
                <c:pt idx="5">
                  <c:v>0.12675404361029774</c:v>
                </c:pt>
                <c:pt idx="6">
                  <c:v>0.20605362556311105</c:v>
                </c:pt>
                <c:pt idx="7">
                  <c:v>0.32464589266555854</c:v>
                </c:pt>
                <c:pt idx="8">
                  <c:v>0.49573636664876541</c:v>
                </c:pt>
                <c:pt idx="9">
                  <c:v>0.73367354711692512</c:v>
                </c:pt>
                <c:pt idx="10">
                  <c:v>1.0523644204165157</c:v>
                </c:pt>
                <c:pt idx="11">
                  <c:v>1.4629876731821958</c:v>
                </c:pt>
                <c:pt idx="12">
                  <c:v>1.9711804887694766</c:v>
                </c:pt>
                <c:pt idx="13">
                  <c:v>2.5740876513552426</c:v>
                </c:pt>
                <c:pt idx="14">
                  <c:v>3.2578530061699267</c:v>
                </c:pt>
                <c:pt idx="15">
                  <c:v>3.9962334766583374</c:v>
                </c:pt>
                <c:pt idx="16">
                  <c:v>4.750960685345766</c:v>
                </c:pt>
                <c:pt idx="17">
                  <c:v>5.4742324427277778</c:v>
                </c:pt>
                <c:pt idx="18">
                  <c:v>6.1133075679981408</c:v>
                </c:pt>
                <c:pt idx="19">
                  <c:v>6.616685199950747</c:v>
                </c:pt>
                <c:pt idx="20">
                  <c:v>6.9409020227671068</c:v>
                </c:pt>
                <c:pt idx="21">
                  <c:v>7.0567148658426095</c:v>
                </c:pt>
                <c:pt idx="22">
                  <c:v>6.9534516608058681</c:v>
                </c:pt>
                <c:pt idx="23">
                  <c:v>6.6406336932068797</c:v>
                </c:pt>
                <c:pt idx="24">
                  <c:v>6.146527427027789</c:v>
                </c:pt>
                <c:pt idx="25">
                  <c:v>5.5139311336495549</c:v>
                </c:pt>
                <c:pt idx="26">
                  <c:v>4.7940666328653467</c:v>
                </c:pt>
                <c:pt idx="27">
                  <c:v>4.0397827358157681</c:v>
                </c:pt>
                <c:pt idx="28">
                  <c:v>3.2993103261044072</c:v>
                </c:pt>
                <c:pt idx="29">
                  <c:v>2.6115571743903669</c:v>
                </c:pt>
                <c:pt idx="30">
                  <c:v>2.0034897490247587</c:v>
                </c:pt>
                <c:pt idx="31">
                  <c:v>1.4896557787222999</c:v>
                </c:pt>
                <c:pt idx="32">
                  <c:v>1.0734849032811578</c:v>
                </c:pt>
                <c:pt idx="33">
                  <c:v>0.74975120300361031</c:v>
                </c:pt>
                <c:pt idx="34">
                  <c:v>0.50751585679688749</c:v>
                </c:pt>
                <c:pt idx="35">
                  <c:v>0.33296092930373616</c:v>
                </c:pt>
                <c:pt idx="36">
                  <c:v>0.21171330343831699</c:v>
                </c:pt>
                <c:pt idx="37">
                  <c:v>0.13047107383957668</c:v>
                </c:pt>
                <c:pt idx="38">
                  <c:v>7.7927642787065043E-2</c:v>
                </c:pt>
                <c:pt idx="39">
                  <c:v>4.5110750956312062E-2</c:v>
                </c:pt>
                <c:pt idx="40">
                  <c:v>2.5309279890952645E-2</c:v>
                </c:pt>
                <c:pt idx="41">
                  <c:v>1.3762290946111165E-2</c:v>
                </c:pt>
                <c:pt idx="42">
                  <c:v>7.2529201436498146E-3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0A-4666-AA36-D236D6077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Odchylka N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Relativní</a:t>
                </a:r>
                <a:r>
                  <a:rPr lang="cs-CZ" baseline="0"/>
                  <a:t> četnost [%]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0679984641198412"/>
          <c:y val="4.3295649496326895E-2"/>
          <c:w val="0.26509081154434855"/>
          <c:h val="6.28496019003211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0821326122113524"/>
          <c:y val="4.7159699892818867E-2"/>
          <c:w val="0.86215710914923527"/>
          <c:h val="0.72144281000244748"/>
        </c:manualLayout>
      </c:layout>
      <c:barChart>
        <c:barDir val="col"/>
        <c:grouping val="clustered"/>
        <c:varyColors val="0"/>
        <c:ser>
          <c:idx val="2"/>
          <c:order val="0"/>
          <c:tx>
            <c:v>relativní četnost [%]</c:v>
          </c:tx>
          <c:spPr>
            <a:solidFill>
              <a:srgbClr val="70AD47">
                <a:lumMod val="60000"/>
                <a:lumOff val="40000"/>
              </a:srgb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vertikalni_histogramy!$P$5:$P$47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vertikalni_histogramy!$R$5:$R$47</c:f>
              <c:numCache>
                <c:formatCode>0.0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0.83333333333333337</c:v>
                </c:pt>
                <c:pt idx="5">
                  <c:v>0</c:v>
                </c:pt>
                <c:pt idx="6">
                  <c:v>0</c:v>
                </c:pt>
                <c:pt idx="7">
                  <c:v>0.83333333333333337</c:v>
                </c:pt>
                <c:pt idx="8">
                  <c:v>0</c:v>
                </c:pt>
                <c:pt idx="9">
                  <c:v>0.83333333333333337</c:v>
                </c:pt>
                <c:pt idx="10">
                  <c:v>0</c:v>
                </c:pt>
                <c:pt idx="11">
                  <c:v>0</c:v>
                </c:pt>
                <c:pt idx="12">
                  <c:v>1.6666666666666667</c:v>
                </c:pt>
                <c:pt idx="13">
                  <c:v>2.5</c:v>
                </c:pt>
                <c:pt idx="14">
                  <c:v>1.6666666666666667</c:v>
                </c:pt>
                <c:pt idx="15">
                  <c:v>6.666666666666667</c:v>
                </c:pt>
                <c:pt idx="16">
                  <c:v>3.3333333333333335</c:v>
                </c:pt>
                <c:pt idx="17">
                  <c:v>5</c:v>
                </c:pt>
                <c:pt idx="18">
                  <c:v>4.1666666666666661</c:v>
                </c:pt>
                <c:pt idx="19">
                  <c:v>8.3333333333333321</c:v>
                </c:pt>
                <c:pt idx="20">
                  <c:v>7.5</c:v>
                </c:pt>
                <c:pt idx="21">
                  <c:v>10</c:v>
                </c:pt>
                <c:pt idx="22">
                  <c:v>15.833333333333332</c:v>
                </c:pt>
                <c:pt idx="23">
                  <c:v>10.833333333333334</c:v>
                </c:pt>
                <c:pt idx="24">
                  <c:v>4.1666666666666661</c:v>
                </c:pt>
                <c:pt idx="25">
                  <c:v>4.1666666666666661</c:v>
                </c:pt>
                <c:pt idx="26">
                  <c:v>4.1666666666666661</c:v>
                </c:pt>
                <c:pt idx="27">
                  <c:v>1.6666666666666667</c:v>
                </c:pt>
                <c:pt idx="28">
                  <c:v>0.83333333333333337</c:v>
                </c:pt>
                <c:pt idx="29">
                  <c:v>0.83333333333333337</c:v>
                </c:pt>
                <c:pt idx="30">
                  <c:v>1.6666666666666667</c:v>
                </c:pt>
                <c:pt idx="31">
                  <c:v>1.6666666666666667</c:v>
                </c:pt>
                <c:pt idx="32">
                  <c:v>0.83333333333333337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3-4380-916E-B3E2EC15A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20669096"/>
        <c:axId val="420663520"/>
      </c:barChart>
      <c:lineChart>
        <c:grouping val="standard"/>
        <c:varyColors val="0"/>
        <c:ser>
          <c:idx val="3"/>
          <c:order val="1"/>
          <c:tx>
            <c:v>Gaussova křivka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vertikalni_histogramy!$P$5:$P$47</c:f>
              <c:numCache>
                <c:formatCode>General</c:formatCode>
                <c:ptCount val="43"/>
                <c:pt idx="0">
                  <c:v>-0.21</c:v>
                </c:pt>
                <c:pt idx="1">
                  <c:v>-0.2</c:v>
                </c:pt>
                <c:pt idx="2">
                  <c:v>-0.19</c:v>
                </c:pt>
                <c:pt idx="3">
                  <c:v>-0.18</c:v>
                </c:pt>
                <c:pt idx="4">
                  <c:v>-0.17</c:v>
                </c:pt>
                <c:pt idx="5">
                  <c:v>-0.16</c:v>
                </c:pt>
                <c:pt idx="6">
                  <c:v>-0.15</c:v>
                </c:pt>
                <c:pt idx="7">
                  <c:v>-0.14000000000000001</c:v>
                </c:pt>
                <c:pt idx="8">
                  <c:v>-0.13</c:v>
                </c:pt>
                <c:pt idx="9">
                  <c:v>-0.12</c:v>
                </c:pt>
                <c:pt idx="10">
                  <c:v>-0.11</c:v>
                </c:pt>
                <c:pt idx="11">
                  <c:v>-0.1</c:v>
                </c:pt>
                <c:pt idx="12">
                  <c:v>-0.09</c:v>
                </c:pt>
                <c:pt idx="13">
                  <c:v>-0.08</c:v>
                </c:pt>
                <c:pt idx="14">
                  <c:v>-7.0000000000000007E-2</c:v>
                </c:pt>
                <c:pt idx="15">
                  <c:v>-0.06</c:v>
                </c:pt>
                <c:pt idx="16">
                  <c:v>-0.05</c:v>
                </c:pt>
                <c:pt idx="17">
                  <c:v>-0.04</c:v>
                </c:pt>
                <c:pt idx="18">
                  <c:v>-0.03</c:v>
                </c:pt>
                <c:pt idx="19">
                  <c:v>-0.02</c:v>
                </c:pt>
                <c:pt idx="20">
                  <c:v>-0.01</c:v>
                </c:pt>
                <c:pt idx="21">
                  <c:v>0</c:v>
                </c:pt>
                <c:pt idx="22">
                  <c:v>0.01</c:v>
                </c:pt>
                <c:pt idx="23">
                  <c:v>0.02</c:v>
                </c:pt>
                <c:pt idx="24">
                  <c:v>0.03</c:v>
                </c:pt>
                <c:pt idx="25">
                  <c:v>0.04</c:v>
                </c:pt>
                <c:pt idx="26">
                  <c:v>0.05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0.08</c:v>
                </c:pt>
                <c:pt idx="30">
                  <c:v>0.09</c:v>
                </c:pt>
                <c:pt idx="31">
                  <c:v>0.1</c:v>
                </c:pt>
                <c:pt idx="32">
                  <c:v>0.11</c:v>
                </c:pt>
                <c:pt idx="33">
                  <c:v>0.12</c:v>
                </c:pt>
                <c:pt idx="34">
                  <c:v>0.13</c:v>
                </c:pt>
                <c:pt idx="35">
                  <c:v>0.14000000000000001</c:v>
                </c:pt>
                <c:pt idx="36">
                  <c:v>0.15</c:v>
                </c:pt>
                <c:pt idx="37">
                  <c:v>0.16</c:v>
                </c:pt>
                <c:pt idx="38">
                  <c:v>0.17</c:v>
                </c:pt>
                <c:pt idx="39">
                  <c:v>0.18</c:v>
                </c:pt>
                <c:pt idx="40">
                  <c:v>0.19</c:v>
                </c:pt>
                <c:pt idx="41">
                  <c:v>0.2</c:v>
                </c:pt>
                <c:pt idx="42">
                  <c:v>0.21</c:v>
                </c:pt>
              </c:numCache>
            </c:numRef>
          </c:cat>
          <c:val>
            <c:numRef>
              <c:f>vertikalni_histogramy!$S$5:$S$47</c:f>
              <c:numCache>
                <c:formatCode>0.000</c:formatCode>
                <c:ptCount val="43"/>
                <c:pt idx="0">
                  <c:v>1.0058967712285444E-3</c:v>
                </c:pt>
                <c:pt idx="1">
                  <c:v>2.4169493349332672E-3</c:v>
                </c:pt>
                <c:pt idx="2">
                  <c:v>5.5533719450659531E-3</c:v>
                </c:pt>
                <c:pt idx="3">
                  <c:v>1.2201720147837851E-2</c:v>
                </c:pt>
                <c:pt idx="4">
                  <c:v>2.5636600803399762E-2</c:v>
                </c:pt>
                <c:pt idx="5">
                  <c:v>5.1508025796969982E-2</c:v>
                </c:pt>
                <c:pt idx="6">
                  <c:v>9.8961085626564693E-2</c:v>
                </c:pt>
                <c:pt idx="7">
                  <c:v>0.18181473620664879</c:v>
                </c:pt>
                <c:pt idx="8">
                  <c:v>0.31942491813972984</c:v>
                </c:pt>
                <c:pt idx="9">
                  <c:v>0.53664067469374677</c:v>
                </c:pt>
                <c:pt idx="10">
                  <c:v>0.86213140303324931</c:v>
                </c:pt>
                <c:pt idx="11">
                  <c:v>1.3244587134631665</c:v>
                </c:pt>
                <c:pt idx="12">
                  <c:v>1.9457115994663776</c:v>
                </c:pt>
                <c:pt idx="13">
                  <c:v>2.7333396032958377</c:v>
                </c:pt>
                <c:pt idx="14">
                  <c:v>3.6718404562920166</c:v>
                </c:pt>
                <c:pt idx="15">
                  <c:v>4.7168177272144085</c:v>
                </c:pt>
                <c:pt idx="16">
                  <c:v>5.7941464539112078</c:v>
                </c:pt>
                <c:pt idx="17">
                  <c:v>6.8062034270721119</c:v>
                </c:pt>
                <c:pt idx="18">
                  <c:v>7.6453164328074079</c:v>
                </c:pt>
                <c:pt idx="19">
                  <c:v>8.212229690452336</c:v>
                </c:pt>
                <c:pt idx="20">
                  <c:v>8.4353244802069156</c:v>
                </c:pt>
                <c:pt idx="21">
                  <c:v>8.2854782453737297</c:v>
                </c:pt>
                <c:pt idx="22">
                  <c:v>7.7823086711182823</c:v>
                </c:pt>
                <c:pt idx="23">
                  <c:v>6.9899554216963029</c:v>
                </c:pt>
                <c:pt idx="24">
                  <c:v>6.0036510603832323</c:v>
                </c:pt>
                <c:pt idx="25">
                  <c:v>4.9309609348268539</c:v>
                </c:pt>
                <c:pt idx="26">
                  <c:v>3.8727794393986845</c:v>
                </c:pt>
                <c:pt idx="27">
                  <c:v>2.9086338152360041</c:v>
                </c:pt>
                <c:pt idx="28">
                  <c:v>2.0889614065868032</c:v>
                </c:pt>
                <c:pt idx="29">
                  <c:v>1.4346529871588591</c:v>
                </c:pt>
                <c:pt idx="30">
                  <c:v>0.94218980397135088</c:v>
                </c:pt>
                <c:pt idx="31">
                  <c:v>0.59170469618557342</c:v>
                </c:pt>
                <c:pt idx="32">
                  <c:v>0.35534214118527863</c:v>
                </c:pt>
                <c:pt idx="33">
                  <c:v>0.20406263793534096</c:v>
                </c:pt>
                <c:pt idx="34">
                  <c:v>0.11206122376398579</c:v>
                </c:pt>
                <c:pt idx="35">
                  <c:v>5.8846726350466547E-2</c:v>
                </c:pt>
                <c:pt idx="36">
                  <c:v>2.9550466271306496E-2</c:v>
                </c:pt>
                <c:pt idx="37">
                  <c:v>1.4189969128884346E-2</c:v>
                </c:pt>
                <c:pt idx="38">
                  <c:v>6.5158885309844613E-3</c:v>
                </c:pt>
                <c:pt idx="39">
                  <c:v>2.8611519596061113E-3</c:v>
                </c:pt>
                <c:pt idx="40">
                  <c:v>1.2013879881708485E-3</c:v>
                </c:pt>
                <c:pt idx="41">
                  <c:v>4.8239270246185382E-4</c:v>
                </c:pt>
                <c:pt idx="42">
                  <c:v>1.8522229280297167E-4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C3-4380-916E-B3E2EC15A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69096"/>
        <c:axId val="420663520"/>
      </c:lineChart>
      <c:catAx>
        <c:axId val="42066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Odchylka U [m]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3520"/>
        <c:crosses val="autoZero"/>
        <c:auto val="1"/>
        <c:lblAlgn val="ctr"/>
        <c:lblOffset val="100"/>
        <c:tickLblSkip val="3"/>
        <c:noMultiLvlLbl val="0"/>
      </c:catAx>
      <c:valAx>
        <c:axId val="42066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Relativní</a:t>
                </a:r>
                <a:r>
                  <a:rPr lang="cs-CZ" baseline="0"/>
                  <a:t> četnost [%]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0669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0308375089477448"/>
          <c:y val="4.4479665122245535E-2"/>
          <c:w val="0.26723295951642406"/>
          <c:h val="7.23477732486011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257174</xdr:colOff>
      <xdr:row>1</xdr:row>
      <xdr:rowOff>152400</xdr:rowOff>
    </xdr:from>
    <xdr:to>
      <xdr:col>16</xdr:col>
      <xdr:colOff>361275</xdr:colOff>
      <xdr:row>38</xdr:row>
      <xdr:rowOff>121528</xdr:rowOff>
    </xdr:to>
    <xdr:grpSp>
      <xdr:nvGrpSpPr>
        <xdr:cNvPr id="46" name="Skupina 45">
          <a:extLst>
            <a:ext uri="{FF2B5EF4-FFF2-40B4-BE49-F238E27FC236}">
              <a16:creationId xmlns:a16="http://schemas.microsoft.com/office/drawing/2014/main" id="{0C68FC60-4680-43D8-B708-F72FC8B3F27A}"/>
            </a:ext>
          </a:extLst>
        </xdr:cNvPr>
        <xdr:cNvGrpSpPr/>
      </xdr:nvGrpSpPr>
      <xdr:grpSpPr>
        <a:xfrm>
          <a:off x="3571874" y="342900"/>
          <a:ext cx="5628601" cy="7017628"/>
          <a:chOff x="5295899" y="190500"/>
          <a:chExt cx="5628601" cy="7017628"/>
        </a:xfrm>
      </xdr:grpSpPr>
      <xdr:grpSp>
        <xdr:nvGrpSpPr>
          <xdr:cNvPr id="45" name="Skupina 44">
            <a:extLst>
              <a:ext uri="{FF2B5EF4-FFF2-40B4-BE49-F238E27FC236}">
                <a16:creationId xmlns:a16="http://schemas.microsoft.com/office/drawing/2014/main" id="{B1998D80-770C-4741-9D5F-8E375829D9E1}"/>
              </a:ext>
            </a:extLst>
          </xdr:cNvPr>
          <xdr:cNvGrpSpPr/>
        </xdr:nvGrpSpPr>
        <xdr:grpSpPr>
          <a:xfrm>
            <a:off x="5295899" y="190500"/>
            <a:ext cx="5628601" cy="7017628"/>
            <a:chOff x="5295899" y="190500"/>
            <a:chExt cx="5628601" cy="7017628"/>
          </a:xfrm>
        </xdr:grpSpPr>
        <xdr:grpSp>
          <xdr:nvGrpSpPr>
            <xdr:cNvPr id="44" name="Skupina 43">
              <a:extLst>
                <a:ext uri="{FF2B5EF4-FFF2-40B4-BE49-F238E27FC236}">
                  <a16:creationId xmlns:a16="http://schemas.microsoft.com/office/drawing/2014/main" id="{5BD4B20D-2119-4784-BEF4-1576781AD90A}"/>
                </a:ext>
              </a:extLst>
            </xdr:cNvPr>
            <xdr:cNvGrpSpPr/>
          </xdr:nvGrpSpPr>
          <xdr:grpSpPr>
            <a:xfrm>
              <a:off x="5295899" y="190500"/>
              <a:ext cx="5628601" cy="7017628"/>
              <a:chOff x="5295899" y="190500"/>
              <a:chExt cx="5628601" cy="7017628"/>
            </a:xfrm>
          </xdr:grpSpPr>
          <xdr:grpSp>
            <xdr:nvGrpSpPr>
              <xdr:cNvPr id="38" name="Skupina 37">
                <a:extLst>
                  <a:ext uri="{FF2B5EF4-FFF2-40B4-BE49-F238E27FC236}">
                    <a16:creationId xmlns:a16="http://schemas.microsoft.com/office/drawing/2014/main" id="{029A99F9-AA4D-4682-B424-EA76E9856F81}"/>
                  </a:ext>
                </a:extLst>
              </xdr:cNvPr>
              <xdr:cNvGrpSpPr/>
            </xdr:nvGrpSpPr>
            <xdr:grpSpPr>
              <a:xfrm>
                <a:off x="5488457" y="190500"/>
                <a:ext cx="5436043" cy="7017628"/>
                <a:chOff x="4227962" y="123825"/>
                <a:chExt cx="7354438" cy="6989998"/>
              </a:xfrm>
            </xdr:grpSpPr>
            <xdr:grpSp>
              <xdr:nvGrpSpPr>
                <xdr:cNvPr id="37" name="Skupina 36">
                  <a:extLst>
                    <a:ext uri="{FF2B5EF4-FFF2-40B4-BE49-F238E27FC236}">
                      <a16:creationId xmlns:a16="http://schemas.microsoft.com/office/drawing/2014/main" id="{682824A8-0F32-4025-B86F-AF3DB2B25C4E}"/>
                    </a:ext>
                  </a:extLst>
                </xdr:cNvPr>
                <xdr:cNvGrpSpPr/>
              </xdr:nvGrpSpPr>
              <xdr:grpSpPr>
                <a:xfrm>
                  <a:off x="4227962" y="123825"/>
                  <a:ext cx="7310786" cy="6989998"/>
                  <a:chOff x="4266062" y="123825"/>
                  <a:chExt cx="7310786" cy="6989998"/>
                </a:xfrm>
              </xdr:grpSpPr>
              <xdr:graphicFrame macro="">
                <xdr:nvGraphicFramePr>
                  <xdr:cNvPr id="27" name="Graf 26">
                    <a:extLst>
                      <a:ext uri="{FF2B5EF4-FFF2-40B4-BE49-F238E27FC236}">
                        <a16:creationId xmlns:a16="http://schemas.microsoft.com/office/drawing/2014/main" id="{30ABD060-9A2D-4B8C-B8E3-4CEFAED94F8B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4316773" y="381000"/>
                  <a:ext cx="3647678" cy="2181112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1"/>
                  </a:graphicData>
                </a:graphic>
              </xdr:graphicFrame>
              <xdr:graphicFrame macro="">
                <xdr:nvGraphicFramePr>
                  <xdr:cNvPr id="28" name="Graf 27">
                    <a:extLst>
                      <a:ext uri="{FF2B5EF4-FFF2-40B4-BE49-F238E27FC236}">
                        <a16:creationId xmlns:a16="http://schemas.microsoft.com/office/drawing/2014/main" id="{AA7AE263-27C6-4D6F-8CEE-B1E7757B4542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4266062" y="2669345"/>
                  <a:ext cx="3647967" cy="2180182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2"/>
                  </a:graphicData>
                </a:graphic>
              </xdr:graphicFrame>
              <xdr:graphicFrame macro="">
                <xdr:nvGraphicFramePr>
                  <xdr:cNvPr id="29" name="Graf 28">
                    <a:extLst>
                      <a:ext uri="{FF2B5EF4-FFF2-40B4-BE49-F238E27FC236}">
                        <a16:creationId xmlns:a16="http://schemas.microsoft.com/office/drawing/2014/main" id="{2E1D51F4-1378-44F5-B8AC-E3AA6D805032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4316773" y="4931420"/>
                  <a:ext cx="3647967" cy="2180182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3"/>
                  </a:graphicData>
                </a:graphic>
              </xdr:graphicFrame>
              <xdr:graphicFrame macro="">
                <xdr:nvGraphicFramePr>
                  <xdr:cNvPr id="30" name="Graf 29">
                    <a:extLst>
                      <a:ext uri="{FF2B5EF4-FFF2-40B4-BE49-F238E27FC236}">
                        <a16:creationId xmlns:a16="http://schemas.microsoft.com/office/drawing/2014/main" id="{9890A7C2-CAAB-4FEF-BC5F-C0F1C6AF0591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7978821" y="389722"/>
                  <a:ext cx="3598027" cy="2180182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4"/>
                  </a:graphicData>
                </a:graphic>
              </xdr:graphicFrame>
              <xdr:graphicFrame macro="">
                <xdr:nvGraphicFramePr>
                  <xdr:cNvPr id="31" name="Graf 30">
                    <a:extLst>
                      <a:ext uri="{FF2B5EF4-FFF2-40B4-BE49-F238E27FC236}">
                        <a16:creationId xmlns:a16="http://schemas.microsoft.com/office/drawing/2014/main" id="{BF6C959F-AAD8-4207-996E-9D1F8432796E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7927276" y="2666808"/>
                  <a:ext cx="3599865" cy="2180182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5"/>
                  </a:graphicData>
                </a:graphic>
              </xdr:graphicFrame>
              <xdr:graphicFrame macro="">
                <xdr:nvGraphicFramePr>
                  <xdr:cNvPr id="32" name="Graf 31">
                    <a:extLst>
                      <a:ext uri="{FF2B5EF4-FFF2-40B4-BE49-F238E27FC236}">
                        <a16:creationId xmlns:a16="http://schemas.microsoft.com/office/drawing/2014/main" id="{A6A7259D-8D6B-4EB5-BB60-0A9044D902AA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7976984" y="4933641"/>
                  <a:ext cx="3599864" cy="2180182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6"/>
                  </a:graphicData>
                </a:graphic>
              </xdr:graphicFrame>
              <xdr:sp macro="" textlink="">
                <xdr:nvSpPr>
                  <xdr:cNvPr id="35" name="TextovéPole 34">
                    <a:extLst>
                      <a:ext uri="{FF2B5EF4-FFF2-40B4-BE49-F238E27FC236}">
                        <a16:creationId xmlns:a16="http://schemas.microsoft.com/office/drawing/2014/main" id="{59FB7CA4-EC6E-43DD-BD7A-2BFCB3909EF6}"/>
                      </a:ext>
                    </a:extLst>
                  </xdr:cNvPr>
                  <xdr:cNvSpPr txBox="1"/>
                </xdr:nvSpPr>
                <xdr:spPr>
                  <a:xfrm>
                    <a:off x="4314825" y="123825"/>
                    <a:ext cx="3667125" cy="238125"/>
                  </a:xfrm>
                  <a:prstGeom prst="rect">
                    <a:avLst/>
                  </a:prstGeom>
                  <a:solidFill>
                    <a:schemeClr val="lt1"/>
                  </a:solidFill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pPr algn="ctr"/>
                    <a:r>
                      <a:rPr lang="cs-CZ" sz="1100" b="1"/>
                      <a:t>Horizontální varianta</a:t>
                    </a:r>
                  </a:p>
                </xdr:txBody>
              </xdr:sp>
            </xdr:grpSp>
            <xdr:sp macro="" textlink="">
              <xdr:nvSpPr>
                <xdr:cNvPr id="36" name="TextovéPole 35">
                  <a:extLst>
                    <a:ext uri="{FF2B5EF4-FFF2-40B4-BE49-F238E27FC236}">
                      <a16:creationId xmlns:a16="http://schemas.microsoft.com/office/drawing/2014/main" id="{736E6E86-7496-4DA9-BA6F-99285E8BE201}"/>
                    </a:ext>
                  </a:extLst>
                </xdr:cNvPr>
                <xdr:cNvSpPr txBox="1"/>
              </xdr:nvSpPr>
              <xdr:spPr>
                <a:xfrm>
                  <a:off x="7915275" y="152400"/>
                  <a:ext cx="3667125" cy="238125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algn="ctr"/>
                  <a:r>
                    <a:rPr lang="cs-CZ" sz="1100" b="1"/>
                    <a:t>Vertikální varianta</a:t>
                  </a:r>
                </a:p>
              </xdr:txBody>
            </xdr:sp>
          </xdr:grpSp>
          <xdr:sp macro="" textlink="">
            <xdr:nvSpPr>
              <xdr:cNvPr id="39" name="TextovéPole 38">
                <a:extLst>
                  <a:ext uri="{FF2B5EF4-FFF2-40B4-BE49-F238E27FC236}">
                    <a16:creationId xmlns:a16="http://schemas.microsoft.com/office/drawing/2014/main" id="{7CF25D4E-4359-41CD-BCE6-9B9C3B33D192}"/>
                  </a:ext>
                </a:extLst>
              </xdr:cNvPr>
              <xdr:cNvSpPr txBox="1"/>
            </xdr:nvSpPr>
            <xdr:spPr>
              <a:xfrm>
                <a:off x="5295899" y="676275"/>
                <a:ext cx="304801" cy="129539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vert="vert270" wrap="square" rtlCol="0" anchor="t"/>
              <a:lstStyle/>
              <a:p>
                <a:r>
                  <a:rPr lang="cs-CZ" sz="1100"/>
                  <a:t>Relativní</a:t>
                </a:r>
                <a:r>
                  <a:rPr lang="cs-CZ" sz="1100" baseline="0"/>
                  <a:t> četnost [%]</a:t>
                </a:r>
                <a:endParaRPr lang="cs-CZ" sz="1100"/>
              </a:p>
            </xdr:txBody>
          </xdr:sp>
        </xdr:grpSp>
        <xdr:sp macro="" textlink="">
          <xdr:nvSpPr>
            <xdr:cNvPr id="42" name="TextovéPole 41">
              <a:extLst>
                <a:ext uri="{FF2B5EF4-FFF2-40B4-BE49-F238E27FC236}">
                  <a16:creationId xmlns:a16="http://schemas.microsoft.com/office/drawing/2014/main" id="{45B12F22-B424-4C69-95DA-A59BA87D0325}"/>
                </a:ext>
              </a:extLst>
            </xdr:cNvPr>
            <xdr:cNvSpPr txBox="1"/>
          </xdr:nvSpPr>
          <xdr:spPr>
            <a:xfrm>
              <a:off x="5362574" y="2962275"/>
              <a:ext cx="276225" cy="1295399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vert270" wrap="square" rtlCol="0" anchor="t"/>
            <a:lstStyle/>
            <a:p>
              <a:r>
                <a:rPr lang="cs-CZ" sz="1100"/>
                <a:t>Relativní</a:t>
              </a:r>
              <a:r>
                <a:rPr lang="cs-CZ" sz="1100" baseline="0"/>
                <a:t> četnost [%]</a:t>
              </a:r>
              <a:endParaRPr lang="cs-CZ" sz="1100"/>
            </a:p>
          </xdr:txBody>
        </xdr:sp>
      </xdr:grpSp>
      <xdr:sp macro="" textlink="">
        <xdr:nvSpPr>
          <xdr:cNvPr id="43" name="TextovéPole 42">
            <a:extLst>
              <a:ext uri="{FF2B5EF4-FFF2-40B4-BE49-F238E27FC236}">
                <a16:creationId xmlns:a16="http://schemas.microsoft.com/office/drawing/2014/main" id="{E4E961BC-2465-4A83-BD42-30B4C798B15D}"/>
              </a:ext>
            </a:extLst>
          </xdr:cNvPr>
          <xdr:cNvSpPr txBox="1"/>
        </xdr:nvSpPr>
        <xdr:spPr>
          <a:xfrm>
            <a:off x="5391149" y="5229225"/>
            <a:ext cx="295275" cy="129539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vert270" wrap="square" rtlCol="0" anchor="t"/>
          <a:lstStyle/>
          <a:p>
            <a:r>
              <a:rPr lang="cs-CZ" sz="1100"/>
              <a:t>Relativní</a:t>
            </a:r>
            <a:r>
              <a:rPr lang="cs-CZ" sz="1100" baseline="0"/>
              <a:t> četnost [%]</a:t>
            </a:r>
            <a:endParaRPr lang="cs-CZ" sz="1100"/>
          </a:p>
        </xdr:txBody>
      </xdr:sp>
    </xdr:grpSp>
    <xdr:clientData/>
  </xdr:twoCellAnchor>
  <xdr:twoCellAnchor>
    <xdr:from>
      <xdr:col>0</xdr:col>
      <xdr:colOff>485775</xdr:colOff>
      <xdr:row>1</xdr:row>
      <xdr:rowOff>104775</xdr:rowOff>
    </xdr:from>
    <xdr:to>
      <xdr:col>6</xdr:col>
      <xdr:colOff>110237</xdr:colOff>
      <xdr:row>38</xdr:row>
      <xdr:rowOff>71673</xdr:rowOff>
    </xdr:to>
    <xdr:grpSp>
      <xdr:nvGrpSpPr>
        <xdr:cNvPr id="54" name="Skupina 53">
          <a:extLst>
            <a:ext uri="{FF2B5EF4-FFF2-40B4-BE49-F238E27FC236}">
              <a16:creationId xmlns:a16="http://schemas.microsoft.com/office/drawing/2014/main" id="{C7E532A3-04B1-49D0-A986-3B30283602FA}"/>
            </a:ext>
          </a:extLst>
        </xdr:cNvPr>
        <xdr:cNvGrpSpPr/>
      </xdr:nvGrpSpPr>
      <xdr:grpSpPr>
        <a:xfrm>
          <a:off x="485775" y="295275"/>
          <a:ext cx="2939162" cy="7015398"/>
          <a:chOff x="11049000" y="190500"/>
          <a:chExt cx="2939162" cy="7015398"/>
        </a:xfrm>
      </xdr:grpSpPr>
      <xdr:graphicFrame macro="">
        <xdr:nvGraphicFramePr>
          <xdr:cNvPr id="47" name="Graf 46">
            <a:extLst>
              <a:ext uri="{FF2B5EF4-FFF2-40B4-BE49-F238E27FC236}">
                <a16:creationId xmlns:a16="http://schemas.microsoft.com/office/drawing/2014/main" id="{F49F44D3-EA37-4FC4-B4E3-F1DFB502DEBF}"/>
              </a:ext>
            </a:extLst>
          </xdr:cNvPr>
          <xdr:cNvGraphicFramePr>
            <a:graphicFrameLocks/>
          </xdr:cNvGraphicFramePr>
        </xdr:nvGraphicFramePr>
        <xdr:xfrm>
          <a:off x="11279041" y="448692"/>
          <a:ext cx="2696186" cy="218973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48" name="Graf 47">
            <a:extLst>
              <a:ext uri="{FF2B5EF4-FFF2-40B4-BE49-F238E27FC236}">
                <a16:creationId xmlns:a16="http://schemas.microsoft.com/office/drawing/2014/main" id="{A4C4F5AF-6216-4572-ABF6-2949CDBCC269}"/>
              </a:ext>
            </a:extLst>
          </xdr:cNvPr>
          <xdr:cNvGraphicFramePr>
            <a:graphicFrameLocks/>
          </xdr:cNvGraphicFramePr>
        </xdr:nvGraphicFramePr>
        <xdr:xfrm>
          <a:off x="11241558" y="2746082"/>
          <a:ext cx="2696400" cy="2188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49" name="Graf 48">
            <a:extLst>
              <a:ext uri="{FF2B5EF4-FFF2-40B4-BE49-F238E27FC236}">
                <a16:creationId xmlns:a16="http://schemas.microsoft.com/office/drawing/2014/main" id="{676904D0-A565-4198-82BE-29BE932F8B44}"/>
              </a:ext>
            </a:extLst>
          </xdr:cNvPr>
          <xdr:cNvGraphicFramePr>
            <a:graphicFrameLocks/>
          </xdr:cNvGraphicFramePr>
        </xdr:nvGraphicFramePr>
        <xdr:xfrm>
          <a:off x="11279041" y="5017098"/>
          <a:ext cx="2696400" cy="2188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50" name="TextovéPole 49">
            <a:extLst>
              <a:ext uri="{FF2B5EF4-FFF2-40B4-BE49-F238E27FC236}">
                <a16:creationId xmlns:a16="http://schemas.microsoft.com/office/drawing/2014/main" id="{5D8C0B88-4847-455D-8D05-005C4FFF333F}"/>
              </a:ext>
            </a:extLst>
          </xdr:cNvPr>
          <xdr:cNvSpPr txBox="1"/>
        </xdr:nvSpPr>
        <xdr:spPr>
          <a:xfrm>
            <a:off x="11277601" y="190500"/>
            <a:ext cx="2710561" cy="23906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cs-CZ" sz="1100" b="1"/>
              <a:t>Maximální varianta</a:t>
            </a:r>
          </a:p>
        </xdr:txBody>
      </xdr:sp>
      <xdr:sp macro="" textlink="">
        <xdr:nvSpPr>
          <xdr:cNvPr id="51" name="TextovéPole 50">
            <a:extLst>
              <a:ext uri="{FF2B5EF4-FFF2-40B4-BE49-F238E27FC236}">
                <a16:creationId xmlns:a16="http://schemas.microsoft.com/office/drawing/2014/main" id="{3583BFF0-ECAA-4C2A-A98D-5F8DBB916F4E}"/>
              </a:ext>
            </a:extLst>
          </xdr:cNvPr>
          <xdr:cNvSpPr txBox="1"/>
        </xdr:nvSpPr>
        <xdr:spPr>
          <a:xfrm>
            <a:off x="11049000" y="676275"/>
            <a:ext cx="304801" cy="129539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vert270" wrap="square" rtlCol="0" anchor="t"/>
          <a:lstStyle/>
          <a:p>
            <a:r>
              <a:rPr lang="cs-CZ" sz="1100"/>
              <a:t>Relativní</a:t>
            </a:r>
            <a:r>
              <a:rPr lang="cs-CZ" sz="1100" baseline="0"/>
              <a:t> četnost [%]</a:t>
            </a:r>
            <a:endParaRPr lang="cs-CZ" sz="1100"/>
          </a:p>
        </xdr:txBody>
      </xdr:sp>
      <xdr:sp macro="" textlink="">
        <xdr:nvSpPr>
          <xdr:cNvPr id="52" name="TextovéPole 51">
            <a:extLst>
              <a:ext uri="{FF2B5EF4-FFF2-40B4-BE49-F238E27FC236}">
                <a16:creationId xmlns:a16="http://schemas.microsoft.com/office/drawing/2014/main" id="{C8EA22BF-8755-4223-BB07-748C829AD0DC}"/>
              </a:ext>
            </a:extLst>
          </xdr:cNvPr>
          <xdr:cNvSpPr txBox="1"/>
        </xdr:nvSpPr>
        <xdr:spPr>
          <a:xfrm>
            <a:off x="11115675" y="2962275"/>
            <a:ext cx="276225" cy="129539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vert270" wrap="square" rtlCol="0" anchor="t"/>
          <a:lstStyle/>
          <a:p>
            <a:r>
              <a:rPr lang="cs-CZ" sz="1100"/>
              <a:t>Relativní</a:t>
            </a:r>
            <a:r>
              <a:rPr lang="cs-CZ" sz="1100" baseline="0"/>
              <a:t> četnost [%]</a:t>
            </a:r>
            <a:endParaRPr lang="cs-CZ" sz="1100"/>
          </a:p>
        </xdr:txBody>
      </xdr:sp>
      <xdr:sp macro="" textlink="">
        <xdr:nvSpPr>
          <xdr:cNvPr id="53" name="TextovéPole 52">
            <a:extLst>
              <a:ext uri="{FF2B5EF4-FFF2-40B4-BE49-F238E27FC236}">
                <a16:creationId xmlns:a16="http://schemas.microsoft.com/office/drawing/2014/main" id="{FC61C795-AB77-41A9-9008-52C0C596E05A}"/>
              </a:ext>
            </a:extLst>
          </xdr:cNvPr>
          <xdr:cNvSpPr txBox="1"/>
        </xdr:nvSpPr>
        <xdr:spPr>
          <a:xfrm>
            <a:off x="11144250" y="5229225"/>
            <a:ext cx="295275" cy="129539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vert270" wrap="square" rtlCol="0" anchor="t"/>
          <a:lstStyle/>
          <a:p>
            <a:r>
              <a:rPr lang="cs-CZ" sz="1100"/>
              <a:t>Relativní</a:t>
            </a:r>
            <a:r>
              <a:rPr lang="cs-CZ" sz="1100" baseline="0"/>
              <a:t> četnost [%]</a:t>
            </a:r>
            <a:endParaRPr lang="cs-CZ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209550</xdr:colOff>
      <xdr:row>2</xdr:row>
      <xdr:rowOff>4761</xdr:rowOff>
    </xdr:from>
    <xdr:to>
      <xdr:col>27</xdr:col>
      <xdr:colOff>12750</xdr:colOff>
      <xdr:row>18</xdr:row>
      <xdr:rowOff>44361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8E6B1D3-F591-4485-AD58-2AD10C7736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180975</xdr:colOff>
      <xdr:row>19</xdr:row>
      <xdr:rowOff>28575</xdr:rowOff>
    </xdr:from>
    <xdr:to>
      <xdr:col>26</xdr:col>
      <xdr:colOff>593775</xdr:colOff>
      <xdr:row>35</xdr:row>
      <xdr:rowOff>68175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42945885-92F6-48F0-98AC-61E513114D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171450</xdr:colOff>
      <xdr:row>36</xdr:row>
      <xdr:rowOff>57149</xdr:rowOff>
    </xdr:from>
    <xdr:to>
      <xdr:col>26</xdr:col>
      <xdr:colOff>584250</xdr:colOff>
      <xdr:row>52</xdr:row>
      <xdr:rowOff>96749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AEBB7767-322F-4281-A8EC-209558D41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180975</xdr:colOff>
      <xdr:row>3</xdr:row>
      <xdr:rowOff>71436</xdr:rowOff>
    </xdr:from>
    <xdr:to>
      <xdr:col>27</xdr:col>
      <xdr:colOff>3225</xdr:colOff>
      <xdr:row>19</xdr:row>
      <xdr:rowOff>72936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F72FCDC-91A3-4A86-B508-AF81BC32A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180975</xdr:colOff>
      <xdr:row>19</xdr:row>
      <xdr:rowOff>28575</xdr:rowOff>
    </xdr:from>
    <xdr:to>
      <xdr:col>27</xdr:col>
      <xdr:colOff>3225</xdr:colOff>
      <xdr:row>35</xdr:row>
      <xdr:rowOff>30075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CF8A5E4-5A6D-43AF-961F-BBBEEB1E04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171450</xdr:colOff>
      <xdr:row>36</xdr:row>
      <xdr:rowOff>57150</xdr:rowOff>
    </xdr:from>
    <xdr:to>
      <xdr:col>26</xdr:col>
      <xdr:colOff>600919</xdr:colOff>
      <xdr:row>52</xdr:row>
      <xdr:rowOff>58650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348DA122-3E4D-4DA4-B63E-100CCE3450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209550</xdr:colOff>
      <xdr:row>2</xdr:row>
      <xdr:rowOff>4761</xdr:rowOff>
    </xdr:from>
    <xdr:to>
      <xdr:col>27</xdr:col>
      <xdr:colOff>12750</xdr:colOff>
      <xdr:row>18</xdr:row>
      <xdr:rowOff>44361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B10284E-7674-4EBB-9BB9-1B58EA9FC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180975</xdr:colOff>
      <xdr:row>19</xdr:row>
      <xdr:rowOff>28575</xdr:rowOff>
    </xdr:from>
    <xdr:to>
      <xdr:col>26</xdr:col>
      <xdr:colOff>593775</xdr:colOff>
      <xdr:row>35</xdr:row>
      <xdr:rowOff>68175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9A390CD-AAF0-463A-B1B2-B67274FC7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171450</xdr:colOff>
      <xdr:row>36</xdr:row>
      <xdr:rowOff>57149</xdr:rowOff>
    </xdr:from>
    <xdr:to>
      <xdr:col>26</xdr:col>
      <xdr:colOff>584250</xdr:colOff>
      <xdr:row>52</xdr:row>
      <xdr:rowOff>96749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FC8D216D-81BF-418B-9E3C-33F0D920B6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9739-8C18-41BE-9DAB-9F80F5D722DE}">
  <dimension ref="L2:T2"/>
  <sheetViews>
    <sheetView showGridLines="0" tabSelected="1" topLeftCell="A4" zoomScaleNormal="100" workbookViewId="0">
      <selection activeCell="W21" sqref="W21"/>
    </sheetView>
  </sheetViews>
  <sheetFormatPr defaultRowHeight="15" x14ac:dyDescent="0.25"/>
  <cols>
    <col min="1" max="24" width="8.28515625" customWidth="1"/>
  </cols>
  <sheetData>
    <row r="2" spans="12:20" x14ac:dyDescent="0.25">
      <c r="L2" s="4"/>
      <c r="T2" s="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4BE16-65F9-4DC7-8EB5-FF79578644ED}">
  <dimension ref="A1:S109"/>
  <sheetViews>
    <sheetView zoomScale="80" zoomScaleNormal="80" workbookViewId="0">
      <pane ySplit="1" topLeftCell="A2" activePane="bottomLeft" state="frozen"/>
      <selection pane="bottomLeft" activeCell="H95" sqref="H95"/>
    </sheetView>
  </sheetViews>
  <sheetFormatPr defaultRowHeight="15" x14ac:dyDescent="0.25"/>
  <cols>
    <col min="1" max="1" width="14.7109375" style="5" customWidth="1"/>
    <col min="2" max="2" width="16.28515625" bestFit="1" customWidth="1"/>
    <col min="3" max="3" width="11.7109375" customWidth="1"/>
    <col min="4" max="4" width="13.28515625" customWidth="1"/>
    <col min="5" max="5" width="21.28515625" customWidth="1"/>
    <col min="6" max="6" width="1.85546875" customWidth="1"/>
    <col min="7" max="7" width="11.140625" customWidth="1"/>
  </cols>
  <sheetData>
    <row r="1" spans="1:19" ht="30" x14ac:dyDescent="0.25">
      <c r="A1" s="6" t="str">
        <f>'max_quality report'!A2</f>
        <v>Name</v>
      </c>
      <c r="B1" s="16" t="str">
        <f>'max_quality report'!G2</f>
        <v>3D Error [meters]</v>
      </c>
      <c r="C1" s="42" t="str">
        <f>'max_quality report'!H2</f>
        <v>HorizontalError[meters]</v>
      </c>
      <c r="D1" s="43"/>
      <c r="E1" s="7" t="str">
        <f>'max_quality report'!I2</f>
        <v>Vertical Error [meters]</v>
      </c>
      <c r="F1" s="4"/>
      <c r="H1" s="21" t="s">
        <v>147</v>
      </c>
      <c r="I1" s="22"/>
      <c r="J1" s="22"/>
      <c r="K1" s="22"/>
      <c r="L1" s="21" t="s">
        <v>148</v>
      </c>
      <c r="M1" s="22"/>
      <c r="N1" s="22"/>
      <c r="O1" s="28"/>
      <c r="P1" s="22" t="s">
        <v>149</v>
      </c>
      <c r="Q1" s="22"/>
      <c r="R1" s="22"/>
      <c r="S1" s="29"/>
    </row>
    <row r="2" spans="1:19" ht="15.75" thickBot="1" x14ac:dyDescent="0.3">
      <c r="A2" s="12"/>
      <c r="B2" s="17"/>
      <c r="C2" s="13" t="s">
        <v>147</v>
      </c>
      <c r="D2" s="14" t="s">
        <v>148</v>
      </c>
      <c r="E2" s="15" t="s">
        <v>149</v>
      </c>
      <c r="F2" s="4"/>
      <c r="G2" s="20" t="s">
        <v>150</v>
      </c>
      <c r="H2" s="23">
        <f>AVERAGE(C3:C98)</f>
        <v>-3.9818750000000002E-3</v>
      </c>
      <c r="I2" s="24"/>
      <c r="J2" s="24"/>
      <c r="K2" s="24"/>
      <c r="L2" s="23">
        <f>AVERAGE(D3:D98)</f>
        <v>-4.9939583333333338E-3</v>
      </c>
      <c r="M2" s="24"/>
      <c r="N2" s="24"/>
      <c r="O2" s="29"/>
      <c r="P2" s="32">
        <f>AVERAGE(E3:E98)</f>
        <v>8.2802083333333469E-4</v>
      </c>
      <c r="Q2" s="24"/>
      <c r="R2" s="24"/>
      <c r="S2" s="29"/>
    </row>
    <row r="3" spans="1:19" ht="15.75" thickBot="1" x14ac:dyDescent="0.3">
      <c r="A3" s="8" t="str">
        <f>'max_quality report'!A4</f>
        <v>DH002</v>
      </c>
      <c r="B3" s="10">
        <f>'max_quality report'!G4</f>
        <v>1.8689999999999998E-2</v>
      </c>
      <c r="C3" s="10">
        <f>VALUE(MID('max_quality report'!H4,FIND(":",'max_quality report'!H4)+1,FIND(";",'max_quality report'!H4)-1-FIND(":",'max_quality report'!H4)))</f>
        <v>-6.9800000000000001E-3</v>
      </c>
      <c r="D3" s="10">
        <f>VALUE(MID('max_quality report'!H4,FIND(":",'max_quality report'!H4,FIND(":",'max_quality report'!H4)+1+1)+1,LEN('max_quality report'!H4)))</f>
        <v>1.7319999999999999E-2</v>
      </c>
      <c r="E3" s="11">
        <f>'max_quality report'!I4</f>
        <v>-6.7000000000000002E-4</v>
      </c>
      <c r="F3" s="4"/>
      <c r="G3" s="4" t="s">
        <v>151</v>
      </c>
      <c r="H3" s="35">
        <f>SQRT(SUMSQ(C3:C98)/COUNT(C3:C98))</f>
        <v>3.0994849269677053E-2</v>
      </c>
      <c r="I3" s="26"/>
      <c r="J3" s="26"/>
      <c r="K3" s="26"/>
      <c r="L3" s="35">
        <f>SQRT(SUMSQ(D3:D98)/COUNT(D3:D98))</f>
        <v>4.4674788378532553E-2</v>
      </c>
      <c r="M3" s="26"/>
      <c r="N3" s="26"/>
      <c r="O3" s="31"/>
      <c r="P3" s="26">
        <f>SQRT(SUMSQ(E3:E98)/COUNT(E3:E98))</f>
        <v>2.664918015859025E-2</v>
      </c>
      <c r="Q3" s="24"/>
      <c r="R3" s="24"/>
      <c r="S3" s="29"/>
    </row>
    <row r="4" spans="1:19" ht="15.75" thickBot="1" x14ac:dyDescent="0.3">
      <c r="A4" s="8" t="str">
        <f>'max_quality report'!A5</f>
        <v>DH004</v>
      </c>
      <c r="B4" s="10">
        <f>'max_quality report'!G5</f>
        <v>2.613E-2</v>
      </c>
      <c r="C4" s="10">
        <f>VALUE(MID('max_quality report'!H5,FIND(":",'max_quality report'!H5)+1,FIND(";",'max_quality report'!H5)-1-FIND(":",'max_quality report'!H5)))</f>
        <v>6.5700000000000003E-3</v>
      </c>
      <c r="D4" s="10">
        <f>VALUE(MID('max_quality report'!H5,FIND(":",'max_quality report'!H5,FIND(":",'max_quality report'!H5)+1+1)+1,LEN('max_quality report'!H5)))</f>
        <v>2.4299999999999999E-2</v>
      </c>
      <c r="E4" s="11">
        <f>'max_quality report'!I5</f>
        <v>-7.0200000000000002E-3</v>
      </c>
      <c r="H4" s="21" t="s">
        <v>144</v>
      </c>
      <c r="I4" s="22" t="s">
        <v>145</v>
      </c>
      <c r="J4" s="22" t="s">
        <v>146</v>
      </c>
      <c r="K4" s="20" t="s">
        <v>152</v>
      </c>
      <c r="L4" s="21" t="s">
        <v>144</v>
      </c>
      <c r="M4" s="22" t="s">
        <v>145</v>
      </c>
      <c r="N4" s="22" t="s">
        <v>146</v>
      </c>
      <c r="O4" s="30" t="s">
        <v>152</v>
      </c>
      <c r="P4" s="22" t="s">
        <v>144</v>
      </c>
      <c r="Q4" s="22" t="s">
        <v>145</v>
      </c>
      <c r="R4" s="22" t="s">
        <v>146</v>
      </c>
      <c r="S4" s="30" t="s">
        <v>152</v>
      </c>
    </row>
    <row r="5" spans="1:19" ht="15.75" thickBot="1" x14ac:dyDescent="0.3">
      <c r="A5" s="8" t="str">
        <f>'max_quality report'!A6</f>
        <v>DH007</v>
      </c>
      <c r="B5" s="10">
        <f>'max_quality report'!G6</f>
        <v>3.4720000000000001E-2</v>
      </c>
      <c r="C5" s="10">
        <f>VALUE(MID('max_quality report'!H6,FIND(":",'max_quality report'!H6)+1,FIND(";",'max_quality report'!H6)-1-FIND(":",'max_quality report'!H6)))</f>
        <v>-1.728E-2</v>
      </c>
      <c r="D5" s="10">
        <f>VALUE(MID('max_quality report'!H6,FIND(":",'max_quality report'!H6,FIND(":",'max_quality report'!H6)+1+1)+1,LEN('max_quality report'!H6)))</f>
        <v>2.818E-2</v>
      </c>
      <c r="E5" s="11">
        <f>'max_quality report'!I6</f>
        <v>1.06E-2</v>
      </c>
      <c r="H5" s="25">
        <v>-0.21</v>
      </c>
      <c r="I5" s="24">
        <f>COUNTIFS($C$3:$C$98,"&gt;"&amp;#REF!,$C$3:$C$98,"&lt;="&amp;H5)</f>
        <v>0</v>
      </c>
      <c r="J5" s="27">
        <f t="shared" ref="J5:J47" si="0">(I5/$I$49)*100</f>
        <v>0</v>
      </c>
      <c r="K5" s="26" cm="1">
        <f t="array" ref="K5:K47">_xlfn.NORM.DIST(H5:H47,H2,H3,FALSE)</f>
        <v>3.2803551571670913E-9</v>
      </c>
      <c r="L5" s="25">
        <v>-0.21</v>
      </c>
      <c r="M5" s="24">
        <f>COUNTIFS($D$3:$D$98,"&gt;"&amp;#REF!,$D$3:$D$98,"&lt;="&amp;L5)</f>
        <v>0</v>
      </c>
      <c r="N5" s="27">
        <f t="shared" ref="N5:N47" si="1">(M5/$I$49)*100</f>
        <v>0</v>
      </c>
      <c r="O5" s="31" cm="1">
        <f t="array" ref="O5:O47">_xlfn.NORM.DIST(L5:L47,L2,L3,FALSE)</f>
        <v>2.3892066210578962E-4</v>
      </c>
      <c r="P5" s="24">
        <v>-0.21</v>
      </c>
      <c r="Q5" s="24">
        <f>COUNTIFS($E$3:$E$98,"&gt;"&amp;#REF!,$E$3:$E$98,"&lt;="&amp;P5)</f>
        <v>0</v>
      </c>
      <c r="R5" s="27">
        <f t="shared" ref="R5:R47" si="2">(Q5/$I$49)*100</f>
        <v>0</v>
      </c>
      <c r="S5" s="31" cm="1">
        <f t="array" ref="S5:S47">_xlfn.NORM.DIST(P5:P47,P2,P3,FALSE)</f>
        <v>3.8413237645047181E-13</v>
      </c>
    </row>
    <row r="6" spans="1:19" ht="15.75" thickBot="1" x14ac:dyDescent="0.3">
      <c r="A6" s="8" t="str">
        <f>'max_quality report'!A7</f>
        <v>DH008</v>
      </c>
      <c r="B6" s="10">
        <f>'max_quality report'!G7</f>
        <v>5.0209999999999998E-2</v>
      </c>
      <c r="C6" s="10">
        <f>VALUE(MID('max_quality report'!H7,FIND(":",'max_quality report'!H7)+1,FIND(";",'max_quality report'!H7)-1-FIND(":",'max_quality report'!H7)))</f>
        <v>2.6900000000000001E-3</v>
      </c>
      <c r="D6" s="10">
        <f>VALUE(MID('max_quality report'!H7,FIND(":",'max_quality report'!H7,FIND(":",'max_quality report'!H7)+1+1)+1,LEN('max_quality report'!H7)))</f>
        <v>4.5539999999999997E-2</v>
      </c>
      <c r="E6" s="11">
        <f>'max_quality report'!I7</f>
        <v>-2.0979999999999999E-2</v>
      </c>
      <c r="H6" s="25">
        <v>-0.2</v>
      </c>
      <c r="I6" s="24">
        <f t="shared" ref="I6:I33" si="3">COUNTIFS($C$3:$C$98,"&gt;"&amp;H5,$C$3:$C$98,"&lt;="&amp;H6)</f>
        <v>0</v>
      </c>
      <c r="J6" s="27">
        <f t="shared" si="0"/>
        <v>0</v>
      </c>
      <c r="K6" s="26">
        <v>2.6586587455441528E-8</v>
      </c>
      <c r="L6" s="25">
        <v>-0.2</v>
      </c>
      <c r="M6" s="24">
        <f t="shared" ref="M6:M33" si="4">COUNTIFS($D$3:$D$98,"&gt;"&amp;L5,$D$3:$D$98,"&lt;="&amp;L6)</f>
        <v>0</v>
      </c>
      <c r="N6" s="27">
        <f t="shared" si="1"/>
        <v>0</v>
      </c>
      <c r="O6" s="31">
        <v>6.5082955938594426E-4</v>
      </c>
      <c r="P6" s="24">
        <v>-0.2</v>
      </c>
      <c r="Q6" s="24">
        <f t="shared" ref="Q6:Q33" si="5">COUNTIFS($E$3:$E$98,"&gt;"&amp;P5,$E$3:$E$98,"&lt;="&amp;P6)</f>
        <v>0</v>
      </c>
      <c r="R6" s="27">
        <f t="shared" si="2"/>
        <v>0</v>
      </c>
      <c r="S6" s="31">
        <v>6.9691151810925723E-12</v>
      </c>
    </row>
    <row r="7" spans="1:19" ht="15.75" thickBot="1" x14ac:dyDescent="0.3">
      <c r="A7" s="8" t="str">
        <f>'max_quality report'!A8</f>
        <v>DP101</v>
      </c>
      <c r="B7" s="10">
        <f>'max_quality report'!G8</f>
        <v>0.22978000000000001</v>
      </c>
      <c r="C7" s="10">
        <f>VALUE(MID('max_quality report'!H8,FIND(":",'max_quality report'!H8)+1,FIND(";",'max_quality report'!H8)-1-FIND(":",'max_quality report'!H8)))</f>
        <v>4.6899999999999997E-3</v>
      </c>
      <c r="D7" s="10">
        <f>VALUE(MID('max_quality report'!H8,FIND(":",'max_quality report'!H8,FIND(":",'max_quality report'!H8)+1+1)+1,LEN('max_quality report'!H8)))</f>
        <v>-0.21562999999999999</v>
      </c>
      <c r="E7" s="11">
        <f>'max_quality report'!I8</f>
        <v>7.9240000000000005E-2</v>
      </c>
      <c r="H7" s="25">
        <v>-0.19</v>
      </c>
      <c r="I7" s="24">
        <f t="shared" si="3"/>
        <v>0</v>
      </c>
      <c r="J7" s="27">
        <f t="shared" si="0"/>
        <v>0</v>
      </c>
      <c r="K7" s="26">
        <v>1.9417681446201734E-7</v>
      </c>
      <c r="L7" s="25">
        <v>-0.19</v>
      </c>
      <c r="M7" s="24">
        <f t="shared" si="4"/>
        <v>1</v>
      </c>
      <c r="N7" s="27">
        <f t="shared" si="1"/>
        <v>1.0416666666666665</v>
      </c>
      <c r="O7" s="31">
        <v>1.6862455195663421E-3</v>
      </c>
      <c r="P7" s="24">
        <v>-0.19</v>
      </c>
      <c r="Q7" s="24">
        <f t="shared" si="5"/>
        <v>0</v>
      </c>
      <c r="R7" s="27">
        <f t="shared" si="2"/>
        <v>0</v>
      </c>
      <c r="S7" s="31">
        <v>1.0983013948321202E-10</v>
      </c>
    </row>
    <row r="8" spans="1:19" ht="15.75" thickBot="1" x14ac:dyDescent="0.3">
      <c r="A8" s="8" t="str">
        <f>'max_quality report'!A9</f>
        <v>DP102</v>
      </c>
      <c r="B8" s="10">
        <f>'max_quality report'!G9</f>
        <v>2.7009999999999999E-2</v>
      </c>
      <c r="C8" s="10">
        <f>VALUE(MID('max_quality report'!H9,FIND(":",'max_quality report'!H9)+1,FIND(";",'max_quality report'!H9)-1-FIND(":",'max_quality report'!H9)))</f>
        <v>9.5899999999999996E-3</v>
      </c>
      <c r="D8" s="10">
        <f>VALUE(MID('max_quality report'!H9,FIND(":",'max_quality report'!H9,FIND(":",'max_quality report'!H9)+1+1)+1,LEN('max_quality report'!H9)))</f>
        <v>-2.5000000000000001E-2</v>
      </c>
      <c r="E8" s="11">
        <f>'max_quality report'!I9</f>
        <v>-3.5599999999999998E-3</v>
      </c>
      <c r="H8" s="25">
        <v>-0.18</v>
      </c>
      <c r="I8" s="24">
        <f t="shared" si="3"/>
        <v>0</v>
      </c>
      <c r="J8" s="27">
        <f t="shared" si="0"/>
        <v>0</v>
      </c>
      <c r="K8" s="26">
        <v>1.2779833407959211E-6</v>
      </c>
      <c r="L8" s="25">
        <v>-0.18</v>
      </c>
      <c r="M8" s="24">
        <f t="shared" si="4"/>
        <v>0</v>
      </c>
      <c r="N8" s="27">
        <f t="shared" si="1"/>
        <v>0</v>
      </c>
      <c r="O8" s="31">
        <v>4.1554142744849665E-3</v>
      </c>
      <c r="P8" s="24">
        <v>-0.18</v>
      </c>
      <c r="Q8" s="24">
        <f t="shared" si="5"/>
        <v>0</v>
      </c>
      <c r="R8" s="27">
        <f t="shared" si="2"/>
        <v>0</v>
      </c>
      <c r="S8" s="31">
        <v>1.5035317085761575E-9</v>
      </c>
    </row>
    <row r="9" spans="1:19" ht="15.75" thickBot="1" x14ac:dyDescent="0.3">
      <c r="A9" s="8" t="str">
        <f>'max_quality report'!A10</f>
        <v>DP103</v>
      </c>
      <c r="B9" s="10">
        <f>'max_quality report'!G10</f>
        <v>1.3690000000000001E-2</v>
      </c>
      <c r="C9" s="10">
        <f>VALUE(MID('max_quality report'!H10,FIND(":",'max_quality report'!H10)+1,FIND(";",'max_quality report'!H10)-1-FIND(":",'max_quality report'!H10)))</f>
        <v>-1.226E-2</v>
      </c>
      <c r="D9" s="10">
        <f>VALUE(MID('max_quality report'!H10,FIND(":",'max_quality report'!H10,FIND(":",'max_quality report'!H10)+1+1)+1,LEN('max_quality report'!H10)))</f>
        <v>6.0400000000000002E-3</v>
      </c>
      <c r="E9" s="11">
        <f>'max_quality report'!I10</f>
        <v>-7.7999999999999999E-4</v>
      </c>
      <c r="H9" s="25">
        <v>-0.17</v>
      </c>
      <c r="I9" s="24">
        <f t="shared" si="3"/>
        <v>0</v>
      </c>
      <c r="J9" s="27">
        <f t="shared" si="0"/>
        <v>0</v>
      </c>
      <c r="K9" s="26">
        <v>7.5795960061731737E-6</v>
      </c>
      <c r="L9" s="25">
        <v>-0.17</v>
      </c>
      <c r="M9" s="24">
        <f t="shared" si="4"/>
        <v>0</v>
      </c>
      <c r="N9" s="27">
        <f t="shared" si="1"/>
        <v>0</v>
      </c>
      <c r="O9" s="31">
        <v>9.739750351686215E-3</v>
      </c>
      <c r="P9" s="24">
        <v>-0.17</v>
      </c>
      <c r="Q9" s="24">
        <f t="shared" si="5"/>
        <v>0</v>
      </c>
      <c r="R9" s="27">
        <f t="shared" si="2"/>
        <v>0</v>
      </c>
      <c r="S9" s="31">
        <v>1.787931234834914E-8</v>
      </c>
    </row>
    <row r="10" spans="1:19" ht="15.75" thickBot="1" x14ac:dyDescent="0.3">
      <c r="A10" s="8" t="str">
        <f>'max_quality report'!A11</f>
        <v>DP104</v>
      </c>
      <c r="B10" s="10">
        <f>'max_quality report'!G11</f>
        <v>5.1630000000000002E-2</v>
      </c>
      <c r="C10" s="10">
        <f>VALUE(MID('max_quality report'!H11,FIND(":",'max_quality report'!H11)+1,FIND(";",'max_quality report'!H11)-1-FIND(":",'max_quality report'!H11)))</f>
        <v>1.711E-2</v>
      </c>
      <c r="D10" s="10">
        <f>VALUE(MID('max_quality report'!H11,FIND(":",'max_quality report'!H11,FIND(":",'max_quality report'!H11)+1+1)+1,LEN('max_quality report'!H11)))</f>
        <v>3.7039999999999997E-2</v>
      </c>
      <c r="E10" s="11">
        <f>'max_quality report'!I11</f>
        <v>-3.1640000000000001E-2</v>
      </c>
      <c r="H10" s="25">
        <v>-0.16</v>
      </c>
      <c r="I10" s="24">
        <f t="shared" si="3"/>
        <v>0</v>
      </c>
      <c r="J10" s="27">
        <f t="shared" si="0"/>
        <v>0</v>
      </c>
      <c r="K10" s="26">
        <v>4.0509787878878155E-5</v>
      </c>
      <c r="L10" s="25">
        <v>-0.16</v>
      </c>
      <c r="M10" s="24">
        <f t="shared" si="4"/>
        <v>0</v>
      </c>
      <c r="N10" s="27">
        <f t="shared" si="1"/>
        <v>0</v>
      </c>
      <c r="O10" s="31">
        <v>2.1713073500111049E-2</v>
      </c>
      <c r="P10" s="24">
        <v>-0.16</v>
      </c>
      <c r="Q10" s="24">
        <f t="shared" si="5"/>
        <v>0</v>
      </c>
      <c r="R10" s="27">
        <f t="shared" si="2"/>
        <v>0</v>
      </c>
      <c r="S10" s="31">
        <v>1.8468694395051443E-7</v>
      </c>
    </row>
    <row r="11" spans="1:19" ht="15.75" thickBot="1" x14ac:dyDescent="0.3">
      <c r="A11" s="8" t="str">
        <f>'max_quality report'!A12</f>
        <v>DP105</v>
      </c>
      <c r="B11" s="10">
        <f>'max_quality report'!G12</f>
        <v>1.686E-2</v>
      </c>
      <c r="C11" s="10">
        <f>VALUE(MID('max_quality report'!H12,FIND(":",'max_quality report'!H12)+1,FIND(";",'max_quality report'!H12)-1-FIND(":",'max_quality report'!H12)))</f>
        <v>1.1310000000000001E-2</v>
      </c>
      <c r="D11" s="10">
        <f>VALUE(MID('max_quality report'!H12,FIND(":",'max_quality report'!H12,FIND(":",'max_quality report'!H12)+1+1)+1,LEN('max_quality report'!H12)))</f>
        <v>4.5700000000000003E-3</v>
      </c>
      <c r="E11" s="11">
        <f>'max_quality report'!I12</f>
        <v>-1.1639999999999999E-2</v>
      </c>
      <c r="H11" s="25">
        <v>-0.15</v>
      </c>
      <c r="I11" s="24">
        <f t="shared" si="3"/>
        <v>0</v>
      </c>
      <c r="J11" s="27">
        <f t="shared" si="0"/>
        <v>0</v>
      </c>
      <c r="K11" s="26">
        <v>1.9510433770460181E-4</v>
      </c>
      <c r="L11" s="25">
        <v>-0.15</v>
      </c>
      <c r="M11" s="24">
        <f t="shared" si="4"/>
        <v>0</v>
      </c>
      <c r="N11" s="27">
        <f t="shared" si="1"/>
        <v>0</v>
      </c>
      <c r="O11" s="31">
        <v>4.6039941070077715E-2</v>
      </c>
      <c r="P11" s="24">
        <v>-0.15</v>
      </c>
      <c r="Q11" s="24">
        <f t="shared" si="5"/>
        <v>0</v>
      </c>
      <c r="R11" s="27">
        <f t="shared" si="2"/>
        <v>0</v>
      </c>
      <c r="S11" s="31">
        <v>1.6571764085174259E-6</v>
      </c>
    </row>
    <row r="12" spans="1:19" ht="15.75" thickBot="1" x14ac:dyDescent="0.3">
      <c r="A12" s="8" t="str">
        <f>'max_quality report'!A13</f>
        <v>DP202</v>
      </c>
      <c r="B12" s="10">
        <f>'max_quality report'!G13</f>
        <v>1.056E-2</v>
      </c>
      <c r="C12" s="10">
        <f>VALUE(MID('max_quality report'!H13,FIND(":",'max_quality report'!H13)+1,FIND(";",'max_quality report'!H13)-1-FIND(":",'max_quality report'!H13)))</f>
        <v>1.74E-3</v>
      </c>
      <c r="D12" s="10">
        <f>VALUE(MID('max_quality report'!H13,FIND(":",'max_quality report'!H13,FIND(":",'max_quality report'!H13)+1+1)+1,LEN('max_quality report'!H13)))</f>
        <v>-1.034E-2</v>
      </c>
      <c r="E12" s="11">
        <f>'max_quality report'!I13</f>
        <v>-1.23E-3</v>
      </c>
      <c r="H12" s="25">
        <v>-0.14000000000000001</v>
      </c>
      <c r="I12" s="24">
        <f t="shared" si="3"/>
        <v>0</v>
      </c>
      <c r="J12" s="27">
        <f t="shared" si="0"/>
        <v>0</v>
      </c>
      <c r="K12" s="26">
        <v>8.4677285260856771E-4</v>
      </c>
      <c r="L12" s="25">
        <v>-0.14000000000000001</v>
      </c>
      <c r="M12" s="24">
        <f t="shared" si="4"/>
        <v>0</v>
      </c>
      <c r="N12" s="27">
        <f t="shared" si="1"/>
        <v>0</v>
      </c>
      <c r="O12" s="31">
        <v>9.2851344123576068E-2</v>
      </c>
      <c r="P12" s="24">
        <v>-0.14000000000000001</v>
      </c>
      <c r="Q12" s="24">
        <f t="shared" si="5"/>
        <v>0</v>
      </c>
      <c r="R12" s="27">
        <f t="shared" si="2"/>
        <v>0</v>
      </c>
      <c r="S12" s="31">
        <v>1.2916607200744117E-5</v>
      </c>
    </row>
    <row r="13" spans="1:19" ht="15.75" thickBot="1" x14ac:dyDescent="0.3">
      <c r="A13" s="8" t="str">
        <f>'max_quality report'!A14</f>
        <v>DP203</v>
      </c>
      <c r="B13" s="10">
        <f>'max_quality report'!G14</f>
        <v>7.0860000000000006E-2</v>
      </c>
      <c r="C13" s="10">
        <f>VALUE(MID('max_quality report'!H14,FIND(":",'max_quality report'!H14)+1,FIND(";",'max_quality report'!H14)-1-FIND(":",'max_quality report'!H14)))</f>
        <v>-4.6670000000000003E-2</v>
      </c>
      <c r="D13" s="10">
        <f>VALUE(MID('max_quality report'!H14,FIND(":",'max_quality report'!H14,FIND(":",'max_quality report'!H14)+1+1)+1,LEN('max_quality report'!H14)))</f>
        <v>-4.6429999999999999E-2</v>
      </c>
      <c r="E13" s="11">
        <f>'max_quality report'!I14</f>
        <v>2.623E-2</v>
      </c>
      <c r="H13" s="25">
        <v>-0.13</v>
      </c>
      <c r="I13" s="24">
        <f t="shared" si="3"/>
        <v>0</v>
      </c>
      <c r="J13" s="27">
        <f t="shared" si="0"/>
        <v>0</v>
      </c>
      <c r="K13" s="26">
        <v>3.3117685105983649E-3</v>
      </c>
      <c r="L13" s="25">
        <v>-0.13</v>
      </c>
      <c r="M13" s="24">
        <f t="shared" si="4"/>
        <v>0</v>
      </c>
      <c r="N13" s="27">
        <f t="shared" si="1"/>
        <v>0</v>
      </c>
      <c r="O13" s="31">
        <v>0.17810725497927887</v>
      </c>
      <c r="P13" s="24">
        <v>-0.13</v>
      </c>
      <c r="Q13" s="24">
        <f t="shared" si="5"/>
        <v>0</v>
      </c>
      <c r="R13" s="27">
        <f t="shared" si="2"/>
        <v>0</v>
      </c>
      <c r="S13" s="31">
        <v>8.7453123787177223E-5</v>
      </c>
    </row>
    <row r="14" spans="1:19" ht="15.75" thickBot="1" x14ac:dyDescent="0.3">
      <c r="A14" s="8" t="str">
        <f>'max_quality report'!A15</f>
        <v>DP205</v>
      </c>
      <c r="B14" s="10">
        <f>'max_quality report'!G15</f>
        <v>1.7729999999999999E-2</v>
      </c>
      <c r="C14" s="10">
        <f>VALUE(MID('max_quality report'!H15,FIND(":",'max_quality report'!H15)+1,FIND(";",'max_quality report'!H15)-1-FIND(":",'max_quality report'!H15)))</f>
        <v>-8.3300000000000006E-3</v>
      </c>
      <c r="D14" s="10">
        <f>VALUE(MID('max_quality report'!H15,FIND(":",'max_quality report'!H15,FIND(":",'max_quality report'!H15)+1+1)+1,LEN('max_quality report'!H15)))</f>
        <v>-1.0869999999999999E-2</v>
      </c>
      <c r="E14" s="11">
        <f>'max_quality report'!I15</f>
        <v>1.1270000000000001E-2</v>
      </c>
      <c r="H14" s="25">
        <v>-0.12</v>
      </c>
      <c r="I14" s="24">
        <f t="shared" si="3"/>
        <v>0</v>
      </c>
      <c r="J14" s="27">
        <f t="shared" si="0"/>
        <v>0</v>
      </c>
      <c r="K14" s="26">
        <v>1.1672021095209994E-2</v>
      </c>
      <c r="L14" s="25">
        <v>-0.12</v>
      </c>
      <c r="M14" s="24">
        <f t="shared" si="4"/>
        <v>0</v>
      </c>
      <c r="N14" s="27">
        <f t="shared" si="1"/>
        <v>0</v>
      </c>
      <c r="O14" s="31">
        <v>0.32494885041379734</v>
      </c>
      <c r="P14" s="24">
        <v>-0.12</v>
      </c>
      <c r="Q14" s="24">
        <f t="shared" si="5"/>
        <v>1</v>
      </c>
      <c r="R14" s="27">
        <f t="shared" si="2"/>
        <v>1.0416666666666665</v>
      </c>
      <c r="S14" s="31">
        <v>5.1433889163231337E-4</v>
      </c>
    </row>
    <row r="15" spans="1:19" ht="15.75" thickBot="1" x14ac:dyDescent="0.3">
      <c r="A15" s="8" t="str">
        <f>'max_quality report'!A16</f>
        <v>DP402</v>
      </c>
      <c r="B15" s="10">
        <f>'max_quality report'!G16</f>
        <v>3.3349999999999998E-2</v>
      </c>
      <c r="C15" s="10">
        <f>VALUE(MID('max_quality report'!H16,FIND(":",'max_quality report'!H16)+1,FIND(";",'max_quality report'!H16)-1-FIND(":",'max_quality report'!H16)))</f>
        <v>1.2700000000000001E-3</v>
      </c>
      <c r="D15" s="10">
        <f>VALUE(MID('max_quality report'!H16,FIND(":",'max_quality report'!H16,FIND(":",'max_quality report'!H16)+1+1)+1,LEN('max_quality report'!H16)))</f>
        <v>-3.3329999999999999E-2</v>
      </c>
      <c r="E15" s="11">
        <f>'max_quality report'!I16</f>
        <v>-4.0000000000000003E-5</v>
      </c>
      <c r="H15" s="25">
        <v>-0.11</v>
      </c>
      <c r="I15" s="24">
        <f t="shared" si="3"/>
        <v>0</v>
      </c>
      <c r="J15" s="27">
        <f t="shared" si="0"/>
        <v>0</v>
      </c>
      <c r="K15" s="26">
        <v>3.7070223149138673E-2</v>
      </c>
      <c r="L15" s="25">
        <v>-0.11</v>
      </c>
      <c r="M15" s="24">
        <f t="shared" si="4"/>
        <v>0</v>
      </c>
      <c r="N15" s="27">
        <f t="shared" si="1"/>
        <v>0</v>
      </c>
      <c r="O15" s="31">
        <v>0.563882191361472</v>
      </c>
      <c r="P15" s="24">
        <v>-0.11</v>
      </c>
      <c r="Q15" s="24">
        <f t="shared" si="5"/>
        <v>0</v>
      </c>
      <c r="R15" s="27">
        <f t="shared" si="2"/>
        <v>0</v>
      </c>
      <c r="S15" s="31">
        <v>2.6276684462387652E-3</v>
      </c>
    </row>
    <row r="16" spans="1:19" ht="15.75" thickBot="1" x14ac:dyDescent="0.3">
      <c r="A16" s="8" t="str">
        <f>'max_quality report'!A17</f>
        <v>DP410</v>
      </c>
      <c r="B16" s="10">
        <f>'max_quality report'!G17</f>
        <v>8.6099999999999996E-2</v>
      </c>
      <c r="C16" s="10">
        <f>VALUE(MID('max_quality report'!H17,FIND(":",'max_quality report'!H17)+1,FIND(";",'max_quality report'!H17)-1-FIND(":",'max_quality report'!H17)))</f>
        <v>-4.2610000000000002E-2</v>
      </c>
      <c r="D16" s="10">
        <f>VALUE(MID('max_quality report'!H17,FIND(":",'max_quality report'!H17,FIND(":",'max_quality report'!H17)+1+1)+1,LEN('max_quality report'!H17)))</f>
        <v>-6.6119999999999998E-2</v>
      </c>
      <c r="E16" s="11">
        <f>'max_quality report'!I17</f>
        <v>3.5009999999999999E-2</v>
      </c>
      <c r="H16" s="25">
        <v>-0.1</v>
      </c>
      <c r="I16" s="24">
        <f t="shared" si="3"/>
        <v>0</v>
      </c>
      <c r="J16" s="27">
        <f t="shared" si="0"/>
        <v>0</v>
      </c>
      <c r="K16" s="26">
        <v>0.10609560215046214</v>
      </c>
      <c r="L16" s="25">
        <v>-0.1</v>
      </c>
      <c r="M16" s="24">
        <f t="shared" si="4"/>
        <v>1</v>
      </c>
      <c r="N16" s="27">
        <f t="shared" si="1"/>
        <v>1.0416666666666665</v>
      </c>
      <c r="O16" s="31">
        <v>0.9306828950446463</v>
      </c>
      <c r="P16" s="24">
        <v>-0.1</v>
      </c>
      <c r="Q16" s="24">
        <f t="shared" si="5"/>
        <v>0</v>
      </c>
      <c r="R16" s="27">
        <f t="shared" si="2"/>
        <v>0</v>
      </c>
      <c r="S16" s="31">
        <v>1.1661084189595295E-2</v>
      </c>
    </row>
    <row r="17" spans="1:19" ht="15.75" thickBot="1" x14ac:dyDescent="0.3">
      <c r="A17" s="8" t="str">
        <f>'max_quality report'!A18</f>
        <v>DP411</v>
      </c>
      <c r="B17" s="10">
        <f>'max_quality report'!G18</f>
        <v>2.5989999999999999E-2</v>
      </c>
      <c r="C17" s="10">
        <f>VALUE(MID('max_quality report'!H18,FIND(":",'max_quality report'!H18)+1,FIND(";",'max_quality report'!H18)-1-FIND(":",'max_quality report'!H18)))</f>
        <v>6.8700000000000002E-3</v>
      </c>
      <c r="D17" s="10">
        <f>VALUE(MID('max_quality report'!H18,FIND(":",'max_quality report'!H18,FIND(":",'max_quality report'!H18)+1+1)+1,LEN('max_quality report'!H18)))</f>
        <v>-2.486E-2</v>
      </c>
      <c r="E17" s="11">
        <f>'max_quality report'!I18</f>
        <v>3.2499999999999999E-3</v>
      </c>
      <c r="H17" s="25">
        <v>-0.09</v>
      </c>
      <c r="I17" s="24">
        <f t="shared" si="3"/>
        <v>0</v>
      </c>
      <c r="J17" s="27">
        <f t="shared" si="0"/>
        <v>0</v>
      </c>
      <c r="K17" s="26">
        <v>0.27362930591274953</v>
      </c>
      <c r="L17" s="25">
        <v>-0.09</v>
      </c>
      <c r="M17" s="24">
        <f t="shared" si="4"/>
        <v>0</v>
      </c>
      <c r="N17" s="27">
        <f t="shared" si="1"/>
        <v>0</v>
      </c>
      <c r="O17" s="31">
        <v>1.4610163118634685</v>
      </c>
      <c r="P17" s="24">
        <v>-0.09</v>
      </c>
      <c r="Q17" s="24">
        <f t="shared" si="5"/>
        <v>0</v>
      </c>
      <c r="R17" s="27">
        <f t="shared" si="2"/>
        <v>0</v>
      </c>
      <c r="S17" s="31">
        <v>4.4952563094587117E-2</v>
      </c>
    </row>
    <row r="18" spans="1:19" ht="15.75" thickBot="1" x14ac:dyDescent="0.3">
      <c r="A18" s="8" t="str">
        <f>'max_quality report'!A19</f>
        <v>H003</v>
      </c>
      <c r="B18" s="10">
        <f>'max_quality report'!G19</f>
        <v>3.0939999999999999E-2</v>
      </c>
      <c r="C18" s="10">
        <f>VALUE(MID('max_quality report'!H19,FIND(":",'max_quality report'!H19)+1,FIND(";",'max_quality report'!H19)-1-FIND(":",'max_quality report'!H19)))</f>
        <v>3.0429999999999999E-2</v>
      </c>
      <c r="D18" s="10">
        <f>VALUE(MID('max_quality report'!H19,FIND(":",'max_quality report'!H19,FIND(":",'max_quality report'!H19)+1+1)+1,LEN('max_quality report'!H19)))</f>
        <v>1.42E-3</v>
      </c>
      <c r="E18" s="11">
        <f>'max_quality report'!I19</f>
        <v>-5.4299999999999999E-3</v>
      </c>
      <c r="H18" s="25">
        <v>-0.08</v>
      </c>
      <c r="I18" s="24">
        <f t="shared" si="3"/>
        <v>1</v>
      </c>
      <c r="J18" s="27">
        <f t="shared" si="0"/>
        <v>1.0416666666666665</v>
      </c>
      <c r="K18" s="26">
        <v>0.6359469382651789</v>
      </c>
      <c r="L18" s="25">
        <v>-0.08</v>
      </c>
      <c r="M18" s="24">
        <f t="shared" si="4"/>
        <v>0</v>
      </c>
      <c r="N18" s="27">
        <f t="shared" si="1"/>
        <v>0</v>
      </c>
      <c r="O18" s="31">
        <v>2.1814656392662437</v>
      </c>
      <c r="P18" s="24">
        <v>-0.08</v>
      </c>
      <c r="Q18" s="24">
        <f t="shared" si="5"/>
        <v>0</v>
      </c>
      <c r="R18" s="27">
        <f t="shared" si="2"/>
        <v>0</v>
      </c>
      <c r="S18" s="31">
        <v>0.15052795143461939</v>
      </c>
    </row>
    <row r="19" spans="1:19" ht="15.75" thickBot="1" x14ac:dyDescent="0.3">
      <c r="A19" s="8" t="str">
        <f>'max_quality report'!A21</f>
        <v>H006</v>
      </c>
      <c r="B19" s="10">
        <f>'max_quality report'!G21</f>
        <v>3.1300000000000001E-2</v>
      </c>
      <c r="C19" s="10">
        <f>VALUE(MID('max_quality report'!H21,FIND(":",'max_quality report'!H21)+1,FIND(";",'max_quality report'!H21)-1-FIND(":",'max_quality report'!H21)))</f>
        <v>1.353E-2</v>
      </c>
      <c r="D19" s="10">
        <f>VALUE(MID('max_quality report'!H21,FIND(":",'max_quality report'!H21,FIND(":",'max_quality report'!H21)+1+1)+1,LEN('max_quality report'!H21)))</f>
        <v>2.2349999999999998E-2</v>
      </c>
      <c r="E19" s="11">
        <f>'max_quality report'!I21</f>
        <v>-1.7229999999999999E-2</v>
      </c>
      <c r="H19" s="25">
        <v>-7.0000000000000007E-2</v>
      </c>
      <c r="I19" s="24">
        <f t="shared" si="3"/>
        <v>2</v>
      </c>
      <c r="J19" s="27">
        <f t="shared" si="0"/>
        <v>2.083333333333333</v>
      </c>
      <c r="K19" s="26">
        <v>1.331901775541747</v>
      </c>
      <c r="L19" s="25">
        <v>-7.0000000000000007E-2</v>
      </c>
      <c r="M19" s="24">
        <f t="shared" si="4"/>
        <v>0</v>
      </c>
      <c r="N19" s="27">
        <f t="shared" si="1"/>
        <v>0</v>
      </c>
      <c r="O19" s="31">
        <v>3.0980018161156404</v>
      </c>
      <c r="P19" s="24">
        <v>-7.0000000000000007E-2</v>
      </c>
      <c r="Q19" s="24">
        <f t="shared" si="5"/>
        <v>0</v>
      </c>
      <c r="R19" s="27">
        <f t="shared" si="2"/>
        <v>0</v>
      </c>
      <c r="S19" s="31">
        <v>0.43785166631602751</v>
      </c>
    </row>
    <row r="20" spans="1:19" ht="15.75" thickBot="1" x14ac:dyDescent="0.3">
      <c r="A20" s="8" t="str">
        <f>'max_quality report'!A22</f>
        <v>H007</v>
      </c>
      <c r="B20" s="10">
        <f>'max_quality report'!G22</f>
        <v>9.5300000000000003E-3</v>
      </c>
      <c r="C20" s="10">
        <f>VALUE(MID('max_quality report'!H22,FIND(":",'max_quality report'!H22)+1,FIND(";",'max_quality report'!H22)-1-FIND(":",'max_quality report'!H22)))</f>
        <v>9.2200000000000008E-3</v>
      </c>
      <c r="D20" s="10">
        <f>VALUE(MID('max_quality report'!H22,FIND(":",'max_quality report'!H22,FIND(":",'max_quality report'!H22)+1+1)+1,LEN('max_quality report'!H22)))</f>
        <v>2.4199999999999998E-3</v>
      </c>
      <c r="E20" s="11">
        <f>'max_quality report'!I22</f>
        <v>-2.0000000000000001E-4</v>
      </c>
      <c r="H20" s="25">
        <v>-0.06</v>
      </c>
      <c r="I20" s="24">
        <f t="shared" si="3"/>
        <v>3</v>
      </c>
      <c r="J20" s="27">
        <f t="shared" si="0"/>
        <v>3.125</v>
      </c>
      <c r="K20" s="26">
        <v>2.5137180295495596</v>
      </c>
      <c r="L20" s="25">
        <v>-0.06</v>
      </c>
      <c r="M20" s="24">
        <f t="shared" si="4"/>
        <v>1</v>
      </c>
      <c r="N20" s="27">
        <f t="shared" si="1"/>
        <v>1.0416666666666665</v>
      </c>
      <c r="O20" s="31">
        <v>4.184609519231846</v>
      </c>
      <c r="P20" s="24">
        <v>-0.06</v>
      </c>
      <c r="Q20" s="24">
        <f t="shared" si="5"/>
        <v>1</v>
      </c>
      <c r="R20" s="27">
        <f t="shared" si="2"/>
        <v>1.0416666666666665</v>
      </c>
      <c r="S20" s="31">
        <v>1.1063283104622914</v>
      </c>
    </row>
    <row r="21" spans="1:19" ht="15.75" thickBot="1" x14ac:dyDescent="0.3">
      <c r="A21" s="8" t="str">
        <f>'max_quality report'!A23</f>
        <v>H008</v>
      </c>
      <c r="B21" s="10">
        <f>'max_quality report'!G23</f>
        <v>2.215E-2</v>
      </c>
      <c r="C21" s="10">
        <f>VALUE(MID('max_quality report'!H23,FIND(":",'max_quality report'!H23)+1,FIND(";",'max_quality report'!H23)-1-FIND(":",'max_quality report'!H23)))</f>
        <v>-1.9E-3</v>
      </c>
      <c r="D21" s="10">
        <f>VALUE(MID('max_quality report'!H23,FIND(":",'max_quality report'!H23,FIND(":",'max_quality report'!H23)+1+1)+1,LEN('max_quality report'!H23)))</f>
        <v>1.359E-2</v>
      </c>
      <c r="E21" s="11">
        <f>'max_quality report'!I23</f>
        <v>1.7389999999999999E-2</v>
      </c>
      <c r="H21" s="25">
        <v>-0.05</v>
      </c>
      <c r="I21" s="24">
        <f t="shared" si="3"/>
        <v>2</v>
      </c>
      <c r="J21" s="27">
        <f t="shared" si="0"/>
        <v>2.083333333333333</v>
      </c>
      <c r="K21" s="26">
        <v>4.2751756955505016</v>
      </c>
      <c r="L21" s="25">
        <v>-0.05</v>
      </c>
      <c r="M21" s="24">
        <f t="shared" si="4"/>
        <v>4</v>
      </c>
      <c r="N21" s="27">
        <f t="shared" si="1"/>
        <v>4.1666666666666661</v>
      </c>
      <c r="O21" s="31">
        <v>5.3761105255472996</v>
      </c>
      <c r="P21" s="24">
        <v>-0.05</v>
      </c>
      <c r="Q21" s="24">
        <f t="shared" si="5"/>
        <v>0</v>
      </c>
      <c r="R21" s="27">
        <f t="shared" si="2"/>
        <v>0</v>
      </c>
      <c r="S21" s="31">
        <v>2.4282209883386248</v>
      </c>
    </row>
    <row r="22" spans="1:19" ht="15.75" thickBot="1" x14ac:dyDescent="0.3">
      <c r="A22" s="8" t="str">
        <f>'max_quality report'!A24</f>
        <v>H014</v>
      </c>
      <c r="B22" s="10">
        <f>'max_quality report'!G24</f>
        <v>2.342E-2</v>
      </c>
      <c r="C22" s="10">
        <f>VALUE(MID('max_quality report'!H24,FIND(":",'max_quality report'!H24)+1,FIND(";",'max_quality report'!H24)-1-FIND(":",'max_quality report'!H24)))</f>
        <v>-8.5800000000000008E-3</v>
      </c>
      <c r="D22" s="10">
        <f>VALUE(MID('max_quality report'!H24,FIND(":",'max_quality report'!H24,FIND(":",'max_quality report'!H24)+1+1)+1,LEN('max_quality report'!H24)))</f>
        <v>1.362E-2</v>
      </c>
      <c r="E22" s="11">
        <f>'max_quality report'!I24</f>
        <v>1.7010000000000001E-2</v>
      </c>
      <c r="H22" s="25">
        <v>-0.04</v>
      </c>
      <c r="I22" s="24">
        <f t="shared" si="3"/>
        <v>3</v>
      </c>
      <c r="J22" s="27">
        <f t="shared" si="0"/>
        <v>3.125</v>
      </c>
      <c r="K22" s="26">
        <v>6.55215888226906</v>
      </c>
      <c r="L22" s="25">
        <v>-0.04</v>
      </c>
      <c r="M22" s="24">
        <f t="shared" si="4"/>
        <v>4</v>
      </c>
      <c r="N22" s="27">
        <f t="shared" si="1"/>
        <v>4.1666666666666661</v>
      </c>
      <c r="O22" s="31">
        <v>6.5693351346346995</v>
      </c>
      <c r="P22" s="24">
        <v>-0.04</v>
      </c>
      <c r="Q22" s="24">
        <f t="shared" si="5"/>
        <v>1</v>
      </c>
      <c r="R22" s="27">
        <f t="shared" si="2"/>
        <v>1.0416666666666665</v>
      </c>
      <c r="S22" s="31">
        <v>4.6295582714197536</v>
      </c>
    </row>
    <row r="23" spans="1:19" ht="15.75" thickBot="1" x14ac:dyDescent="0.3">
      <c r="A23" s="8" t="str">
        <f>'max_quality report'!A25</f>
        <v>H017</v>
      </c>
      <c r="B23" s="10">
        <f>'max_quality report'!G25</f>
        <v>3.0839999999999999E-2</v>
      </c>
      <c r="C23" s="10">
        <f>VALUE(MID('max_quality report'!H25,FIND(":",'max_quality report'!H25)+1,FIND(";",'max_quality report'!H25)-1-FIND(":",'max_quality report'!H25)))</f>
        <v>-1.5939999999999999E-2</v>
      </c>
      <c r="D23" s="10">
        <f>VALUE(MID('max_quality report'!H25,FIND(":",'max_quality report'!H25,FIND(":",'max_quality report'!H25)+1+1)+1,LEN('max_quality report'!H25)))</f>
        <v>2.494E-2</v>
      </c>
      <c r="E23" s="11">
        <f>'max_quality report'!I25</f>
        <v>8.6599999999999993E-3</v>
      </c>
      <c r="H23" s="25">
        <v>-0.03</v>
      </c>
      <c r="I23" s="24">
        <f t="shared" si="3"/>
        <v>2</v>
      </c>
      <c r="J23" s="27">
        <f t="shared" si="0"/>
        <v>2.083333333333333</v>
      </c>
      <c r="K23" s="26">
        <v>9.049152718828557</v>
      </c>
      <c r="L23" s="25">
        <v>-0.03</v>
      </c>
      <c r="M23" s="24">
        <f t="shared" si="4"/>
        <v>6</v>
      </c>
      <c r="N23" s="27">
        <f t="shared" si="1"/>
        <v>6.25</v>
      </c>
      <c r="O23" s="31">
        <v>7.635098190392906</v>
      </c>
      <c r="P23" s="24">
        <v>-0.03</v>
      </c>
      <c r="Q23" s="24">
        <f t="shared" si="5"/>
        <v>3</v>
      </c>
      <c r="R23" s="27">
        <f t="shared" si="2"/>
        <v>3.125</v>
      </c>
      <c r="S23" s="31">
        <v>7.667222467255371</v>
      </c>
    </row>
    <row r="24" spans="1:19" ht="15.75" thickBot="1" x14ac:dyDescent="0.3">
      <c r="A24" s="8" t="str">
        <f>'max_quality report'!A26</f>
        <v>H021</v>
      </c>
      <c r="B24" s="10">
        <f>'max_quality report'!G26</f>
        <v>6.1749999999999999E-2</v>
      </c>
      <c r="C24" s="10">
        <f>VALUE(MID('max_quality report'!H26,FIND(":",'max_quality report'!H26)+1,FIND(";",'max_quality report'!H26)-1-FIND(":",'max_quality report'!H26)))</f>
        <v>4.5510000000000002E-2</v>
      </c>
      <c r="D24" s="10">
        <f>VALUE(MID('max_quality report'!H26,FIND(":",'max_quality report'!H26,FIND(":",'max_quality report'!H26)+1+1)+1,LEN('max_quality report'!H26)))</f>
        <v>-3.0300000000000001E-2</v>
      </c>
      <c r="E24" s="11">
        <f>'max_quality report'!I26</f>
        <v>-2.8709999999999999E-2</v>
      </c>
      <c r="H24" s="25">
        <v>-0.02</v>
      </c>
      <c r="I24" s="24">
        <f t="shared" si="3"/>
        <v>9</v>
      </c>
      <c r="J24" s="27">
        <f t="shared" si="0"/>
        <v>9.375</v>
      </c>
      <c r="K24" s="26">
        <v>11.262231766737782</v>
      </c>
      <c r="L24" s="25">
        <v>-0.02</v>
      </c>
      <c r="M24" s="24">
        <f t="shared" si="4"/>
        <v>12</v>
      </c>
      <c r="N24" s="27">
        <f t="shared" si="1"/>
        <v>12.5</v>
      </c>
      <c r="O24" s="31">
        <v>8.4401043214375147</v>
      </c>
      <c r="P24" s="24">
        <v>-0.02</v>
      </c>
      <c r="Q24" s="24">
        <f t="shared" si="5"/>
        <v>7</v>
      </c>
      <c r="R24" s="27">
        <f t="shared" si="2"/>
        <v>7.291666666666667</v>
      </c>
      <c r="S24" s="31">
        <v>11.030208910987939</v>
      </c>
    </row>
    <row r="25" spans="1:19" ht="15.75" thickBot="1" x14ac:dyDescent="0.3">
      <c r="A25" s="8" t="str">
        <f>'max_quality report'!A27</f>
        <v>H022</v>
      </c>
      <c r="B25" s="10">
        <f>'max_quality report'!G27</f>
        <v>4.3659999999999997E-2</v>
      </c>
      <c r="C25" s="10">
        <f>VALUE(MID('max_quality report'!H27,FIND(":",'max_quality report'!H27)+1,FIND(";",'max_quality report'!H27)-1-FIND(":",'max_quality report'!H27)))</f>
        <v>2.8490000000000001E-2</v>
      </c>
      <c r="D25" s="10">
        <f>VALUE(MID('max_quality report'!H27,FIND(":",'max_quality report'!H27,FIND(":",'max_quality report'!H27)+1+1)+1,LEN('max_quality report'!H27)))</f>
        <v>-2.826E-2</v>
      </c>
      <c r="E25" s="11">
        <f>'max_quality report'!I27</f>
        <v>-1.72E-2</v>
      </c>
      <c r="H25" s="25">
        <v>-0.01</v>
      </c>
      <c r="I25" s="24">
        <f t="shared" si="3"/>
        <v>14</v>
      </c>
      <c r="J25" s="27">
        <f t="shared" si="0"/>
        <v>14.583333333333334</v>
      </c>
      <c r="K25" s="26">
        <v>12.630892776730422</v>
      </c>
      <c r="L25" s="25">
        <v>-0.01</v>
      </c>
      <c r="M25" s="24">
        <f t="shared" si="4"/>
        <v>8</v>
      </c>
      <c r="N25" s="27">
        <f t="shared" si="1"/>
        <v>8.3333333333333321</v>
      </c>
      <c r="O25" s="31">
        <v>8.8740318264714801</v>
      </c>
      <c r="P25" s="24">
        <v>-0.01</v>
      </c>
      <c r="Q25" s="24">
        <f t="shared" si="5"/>
        <v>16</v>
      </c>
      <c r="R25" s="27">
        <f t="shared" si="2"/>
        <v>16.666666666666664</v>
      </c>
      <c r="S25" s="31">
        <v>13.784041593416516</v>
      </c>
    </row>
    <row r="26" spans="1:19" ht="15.75" thickBot="1" x14ac:dyDescent="0.3">
      <c r="A26" s="8" t="str">
        <f>'max_quality report'!A28</f>
        <v>H031</v>
      </c>
      <c r="B26" s="10">
        <f>'max_quality report'!G28</f>
        <v>3.3730000000000003E-2</v>
      </c>
      <c r="C26" s="10">
        <f>VALUE(MID('max_quality report'!H28,FIND(":",'max_quality report'!H28)+1,FIND(";",'max_quality report'!H28)-1-FIND(":",'max_quality report'!H28)))</f>
        <v>-1.321E-2</v>
      </c>
      <c r="D26" s="10">
        <f>VALUE(MID('max_quality report'!H28,FIND(":",'max_quality report'!H28,FIND(":",'max_quality report'!H28)+1+1)+1,LEN('max_quality report'!H28)))</f>
        <v>0</v>
      </c>
      <c r="E26" s="11">
        <f>'max_quality report'!I28</f>
        <v>3.1040000000000002E-2</v>
      </c>
      <c r="H26" s="25">
        <v>0</v>
      </c>
      <c r="I26" s="24">
        <f t="shared" si="3"/>
        <v>20</v>
      </c>
      <c r="J26" s="27">
        <f t="shared" si="0"/>
        <v>20.833333333333336</v>
      </c>
      <c r="K26" s="26">
        <v>12.765466243877519</v>
      </c>
      <c r="L26" s="25">
        <v>0</v>
      </c>
      <c r="M26" s="24">
        <f t="shared" si="4"/>
        <v>11</v>
      </c>
      <c r="N26" s="27">
        <f t="shared" si="1"/>
        <v>11.458333333333332</v>
      </c>
      <c r="O26" s="31">
        <v>8.8743004594379382</v>
      </c>
      <c r="P26" s="24">
        <v>0</v>
      </c>
      <c r="Q26" s="24">
        <f t="shared" si="5"/>
        <v>20</v>
      </c>
      <c r="R26" s="27">
        <f t="shared" si="2"/>
        <v>20.833333333333336</v>
      </c>
      <c r="S26" s="31">
        <v>14.962927629390178</v>
      </c>
    </row>
    <row r="27" spans="1:19" ht="15.75" thickBot="1" x14ac:dyDescent="0.3">
      <c r="A27" s="8" t="str">
        <f>'max_quality report'!A29</f>
        <v>H032</v>
      </c>
      <c r="B27" s="10">
        <f>'max_quality report'!G29</f>
        <v>7.1620000000000003E-2</v>
      </c>
      <c r="C27" s="10">
        <f>VALUE(MID('max_quality report'!H29,FIND(":",'max_quality report'!H29)+1,FIND(";",'max_quality report'!H29)-1-FIND(":",'max_quality report'!H29)))</f>
        <v>-5.1400000000000001E-2</v>
      </c>
      <c r="D27" s="10">
        <f>VALUE(MID('max_quality report'!H29,FIND(":",'max_quality report'!H29,FIND(":",'max_quality report'!H29)+1+1)+1,LEN('max_quality report'!H29)))</f>
        <v>3.3009999999999998E-2</v>
      </c>
      <c r="E27" s="11">
        <f>'max_quality report'!I29</f>
        <v>3.7379999999999997E-2</v>
      </c>
      <c r="H27" s="25">
        <v>0.01</v>
      </c>
      <c r="I27" s="24">
        <f t="shared" si="3"/>
        <v>16</v>
      </c>
      <c r="J27" s="27">
        <f t="shared" si="0"/>
        <v>16.666666666666664</v>
      </c>
      <c r="K27" s="26">
        <v>11.62605464131433</v>
      </c>
      <c r="L27" s="25">
        <v>0.01</v>
      </c>
      <c r="M27" s="24">
        <f t="shared" si="4"/>
        <v>15</v>
      </c>
      <c r="N27" s="27">
        <f t="shared" si="1"/>
        <v>15.625</v>
      </c>
      <c r="O27" s="31">
        <v>8.4408708362329588</v>
      </c>
      <c r="P27" s="24">
        <v>0.01</v>
      </c>
      <c r="Q27" s="24">
        <f t="shared" si="5"/>
        <v>20</v>
      </c>
      <c r="R27" s="27">
        <f t="shared" si="2"/>
        <v>20.833333333333336</v>
      </c>
      <c r="S27" s="31">
        <v>14.109243850175867</v>
      </c>
    </row>
    <row r="28" spans="1:19" ht="15.75" thickBot="1" x14ac:dyDescent="0.3">
      <c r="A28" s="8" t="str">
        <f>'max_quality report'!A30</f>
        <v>H033</v>
      </c>
      <c r="B28" s="10">
        <f>'max_quality report'!G30</f>
        <v>4.1779999999999998E-2</v>
      </c>
      <c r="C28" s="10">
        <f>VALUE(MID('max_quality report'!H30,FIND(":",'max_quality report'!H30)+1,FIND(";",'max_quality report'!H30)-1-FIND(":",'max_quality report'!H30)))</f>
        <v>-7.0699999999999999E-3</v>
      </c>
      <c r="D28" s="10">
        <f>VALUE(MID('max_quality report'!H30,FIND(":",'max_quality report'!H30,FIND(":",'max_quality report'!H30)+1+1)+1,LEN('max_quality report'!H30)))</f>
        <v>2.6409999999999999E-2</v>
      </c>
      <c r="E28" s="11">
        <f>'max_quality report'!I30</f>
        <v>3.159E-2</v>
      </c>
      <c r="H28" s="25">
        <v>0.02</v>
      </c>
      <c r="I28" s="24">
        <f t="shared" si="3"/>
        <v>8</v>
      </c>
      <c r="J28" s="27">
        <f t="shared" si="0"/>
        <v>8.3333333333333321</v>
      </c>
      <c r="K28" s="26">
        <v>9.5415972953645145</v>
      </c>
      <c r="L28" s="25">
        <v>0.02</v>
      </c>
      <c r="M28" s="24">
        <f t="shared" si="4"/>
        <v>8</v>
      </c>
      <c r="N28" s="27">
        <f t="shared" si="1"/>
        <v>8.3333333333333321</v>
      </c>
      <c r="O28" s="31">
        <v>7.6362539014029958</v>
      </c>
      <c r="P28" s="24">
        <v>0.02</v>
      </c>
      <c r="Q28" s="24">
        <f t="shared" si="5"/>
        <v>11</v>
      </c>
      <c r="R28" s="27">
        <f t="shared" si="2"/>
        <v>11.458333333333332</v>
      </c>
      <c r="S28" s="31">
        <v>11.556812494417564</v>
      </c>
    </row>
    <row r="29" spans="1:19" ht="15.75" thickBot="1" x14ac:dyDescent="0.3">
      <c r="A29" s="8" t="str">
        <f>'max_quality report'!A31</f>
        <v>H034</v>
      </c>
      <c r="B29" s="10">
        <f>'max_quality report'!G31</f>
        <v>5.3339999999999999E-2</v>
      </c>
      <c r="C29" s="10">
        <f>VALUE(MID('max_quality report'!H31,FIND(":",'max_quality report'!H31)+1,FIND(";",'max_quality report'!H31)-1-FIND(":",'max_quality report'!H31)))</f>
        <v>-2.349E-2</v>
      </c>
      <c r="D29" s="10">
        <f>VALUE(MID('max_quality report'!H31,FIND(":",'max_quality report'!H31,FIND(":",'max_quality report'!H31)+1+1)+1,LEN('max_quality report'!H31)))</f>
        <v>1.414E-2</v>
      </c>
      <c r="E29" s="11">
        <f>'max_quality report'!I31</f>
        <v>4.5749999999999999E-2</v>
      </c>
      <c r="H29" s="25">
        <v>0.03</v>
      </c>
      <c r="I29" s="24">
        <f t="shared" si="3"/>
        <v>6</v>
      </c>
      <c r="J29" s="27">
        <f t="shared" si="0"/>
        <v>6.25</v>
      </c>
      <c r="K29" s="26">
        <v>7.0567194480744266</v>
      </c>
      <c r="L29" s="25">
        <v>0.03</v>
      </c>
      <c r="M29" s="24">
        <f t="shared" si="4"/>
        <v>9</v>
      </c>
      <c r="N29" s="27">
        <f t="shared" si="1"/>
        <v>9.375</v>
      </c>
      <c r="O29" s="31">
        <v>6.5707273205149699</v>
      </c>
      <c r="P29" s="24">
        <v>0.03</v>
      </c>
      <c r="Q29" s="24">
        <f t="shared" si="5"/>
        <v>6</v>
      </c>
      <c r="R29" s="27">
        <f t="shared" si="2"/>
        <v>6.25</v>
      </c>
      <c r="S29" s="31">
        <v>8.2227968001175729</v>
      </c>
    </row>
    <row r="30" spans="1:19" ht="15.75" thickBot="1" x14ac:dyDescent="0.3">
      <c r="A30" s="8" t="str">
        <f>'max_quality report'!A32</f>
        <v>H036</v>
      </c>
      <c r="B30" s="10">
        <f>'max_quality report'!G32</f>
        <v>5.4710000000000002E-2</v>
      </c>
      <c r="C30" s="10">
        <f>VALUE(MID('max_quality report'!H32,FIND(":",'max_quality report'!H32)+1,FIND(";",'max_quality report'!H32)-1-FIND(":",'max_quality report'!H32)))</f>
        <v>8.6599999999999993E-3</v>
      </c>
      <c r="D30" s="10">
        <f>VALUE(MID('max_quality report'!H32,FIND(":",'max_quality report'!H32,FIND(":",'max_quality report'!H32)+1+1)+1,LEN('max_quality report'!H32)))</f>
        <v>-5.2639999999999999E-2</v>
      </c>
      <c r="E30" s="11">
        <f>'max_quality report'!I32</f>
        <v>1.2149999999999999E-2</v>
      </c>
      <c r="H30" s="25">
        <v>0.04</v>
      </c>
      <c r="I30" s="24">
        <f t="shared" si="3"/>
        <v>4</v>
      </c>
      <c r="J30" s="27">
        <f t="shared" si="0"/>
        <v>4.1666666666666661</v>
      </c>
      <c r="K30" s="26">
        <v>4.7030290931328986</v>
      </c>
      <c r="L30" s="25">
        <v>0.04</v>
      </c>
      <c r="M30" s="24">
        <f t="shared" si="4"/>
        <v>9</v>
      </c>
      <c r="N30" s="27">
        <f t="shared" si="1"/>
        <v>9.375</v>
      </c>
      <c r="O30" s="31">
        <v>5.3775754040714876</v>
      </c>
      <c r="P30" s="24">
        <v>0.04</v>
      </c>
      <c r="Q30" s="24">
        <f t="shared" si="5"/>
        <v>5</v>
      </c>
      <c r="R30" s="27">
        <f t="shared" si="2"/>
        <v>5.2083333333333339</v>
      </c>
      <c r="S30" s="31">
        <v>5.0821585868966075</v>
      </c>
    </row>
    <row r="31" spans="1:19" ht="15.75" thickBot="1" x14ac:dyDescent="0.3">
      <c r="A31" s="8" t="str">
        <f>'max_quality report'!A33</f>
        <v>H039</v>
      </c>
      <c r="B31" s="10">
        <f>'max_quality report'!G33</f>
        <v>3.9690000000000003E-2</v>
      </c>
      <c r="C31" s="10">
        <f>VALUE(MID('max_quality report'!H33,FIND(":",'max_quality report'!H33)+1,FIND(";",'max_quality report'!H33)-1-FIND(":",'max_quality report'!H33)))</f>
        <v>-7.8600000000000007E-3</v>
      </c>
      <c r="D31" s="10">
        <f>VALUE(MID('max_quality report'!H33,FIND(":",'max_quality report'!H33,FIND(":",'max_quality report'!H33)+1+1)+1,LEN('max_quality report'!H33)))</f>
        <v>2.409E-2</v>
      </c>
      <c r="E31" s="11">
        <f>'max_quality report'!I33</f>
        <v>3.0550000000000001E-2</v>
      </c>
      <c r="H31" s="25">
        <v>0.05</v>
      </c>
      <c r="I31" s="24">
        <f t="shared" si="3"/>
        <v>2</v>
      </c>
      <c r="J31" s="27">
        <f t="shared" si="0"/>
        <v>2.083333333333333</v>
      </c>
      <c r="K31" s="26">
        <v>2.8245256573255335</v>
      </c>
      <c r="L31" s="25">
        <v>0.05</v>
      </c>
      <c r="M31" s="24">
        <f t="shared" si="4"/>
        <v>1</v>
      </c>
      <c r="N31" s="27">
        <f t="shared" si="1"/>
        <v>1.0416666666666665</v>
      </c>
      <c r="O31" s="31">
        <v>4.1860031627048677</v>
      </c>
      <c r="P31" s="24">
        <v>0.05</v>
      </c>
      <c r="Q31" s="24">
        <f t="shared" si="5"/>
        <v>1</v>
      </c>
      <c r="R31" s="27">
        <f t="shared" si="2"/>
        <v>1.0416666666666665</v>
      </c>
      <c r="S31" s="31">
        <v>2.7285004591820829</v>
      </c>
    </row>
    <row r="32" spans="1:19" ht="15.75" thickBot="1" x14ac:dyDescent="0.3">
      <c r="A32" s="8" t="str">
        <f>'max_quality report'!A34</f>
        <v>H041</v>
      </c>
      <c r="B32" s="10">
        <f>'max_quality report'!G34</f>
        <v>8.5790000000000005E-2</v>
      </c>
      <c r="C32" s="10">
        <f>VALUE(MID('max_quality report'!H34,FIND(":",'max_quality report'!H34)+1,FIND(";",'max_quality report'!H34)-1-FIND(":",'max_quality report'!H34)))</f>
        <v>-6.5129999999999993E-2</v>
      </c>
      <c r="D32" s="10">
        <f>VALUE(MID('max_quality report'!H34,FIND(":",'max_quality report'!H34,FIND(":",'max_quality report'!H34)+1+1)+1,LEN('max_quality report'!H34)))</f>
        <v>-2.0289999999999999E-2</v>
      </c>
      <c r="E32" s="11">
        <f>'max_quality report'!I34</f>
        <v>5.2010000000000001E-2</v>
      </c>
      <c r="H32" s="25">
        <v>0.06</v>
      </c>
      <c r="I32" s="24">
        <f t="shared" si="3"/>
        <v>1</v>
      </c>
      <c r="J32" s="27">
        <f t="shared" si="0"/>
        <v>1.0416666666666665</v>
      </c>
      <c r="K32" s="26">
        <v>1.5286442535670723</v>
      </c>
      <c r="L32" s="25">
        <v>0.06</v>
      </c>
      <c r="M32" s="24">
        <f t="shared" si="4"/>
        <v>0</v>
      </c>
      <c r="N32" s="27">
        <f t="shared" si="1"/>
        <v>0</v>
      </c>
      <c r="O32" s="31">
        <v>3.0992212049925882</v>
      </c>
      <c r="P32" s="24">
        <v>0.06</v>
      </c>
      <c r="Q32" s="24">
        <f t="shared" si="5"/>
        <v>2</v>
      </c>
      <c r="R32" s="27">
        <f t="shared" si="2"/>
        <v>2.083333333333333</v>
      </c>
      <c r="S32" s="31">
        <v>1.2724684205422441</v>
      </c>
    </row>
    <row r="33" spans="1:19" ht="15.75" thickBot="1" x14ac:dyDescent="0.3">
      <c r="A33" s="8" t="str">
        <f>'max_quality report'!A35</f>
        <v>H042</v>
      </c>
      <c r="B33" s="10">
        <f>'max_quality report'!G35</f>
        <v>6.3439999999999996E-2</v>
      </c>
      <c r="C33" s="10">
        <f>VALUE(MID('max_quality report'!H35,FIND(":",'max_quality report'!H35)+1,FIND(";",'max_quality report'!H35)-1-FIND(":",'max_quality report'!H35)))</f>
        <v>-1.238E-2</v>
      </c>
      <c r="D33" s="10">
        <f>VALUE(MID('max_quality report'!H35,FIND(":",'max_quality report'!H35,FIND(":",'max_quality report'!H35)+1+1)+1,LEN('max_quality report'!H35)))</f>
        <v>-5.6270000000000001E-2</v>
      </c>
      <c r="E33" s="11">
        <f>'max_quality report'!I35</f>
        <v>2.656E-2</v>
      </c>
      <c r="H33" s="25">
        <v>7.0000000000000007E-2</v>
      </c>
      <c r="I33" s="24">
        <f t="shared" si="3"/>
        <v>1</v>
      </c>
      <c r="J33" s="27">
        <f t="shared" si="0"/>
        <v>1.0416666666666665</v>
      </c>
      <c r="K33" s="26">
        <v>0.745521851245042</v>
      </c>
      <c r="L33" s="25">
        <v>7.0000000000000007E-2</v>
      </c>
      <c r="M33" s="24">
        <f t="shared" si="4"/>
        <v>1</v>
      </c>
      <c r="N33" s="27">
        <f t="shared" si="1"/>
        <v>1.0416666666666665</v>
      </c>
      <c r="O33" s="31">
        <v>2.182456402751451</v>
      </c>
      <c r="P33" s="24">
        <v>7.0000000000000007E-2</v>
      </c>
      <c r="Q33" s="24">
        <f t="shared" si="5"/>
        <v>0</v>
      </c>
      <c r="R33" s="27">
        <f t="shared" si="2"/>
        <v>0</v>
      </c>
      <c r="S33" s="31">
        <v>0.51548633662357568</v>
      </c>
    </row>
    <row r="34" spans="1:19" ht="15.75" thickBot="1" x14ac:dyDescent="0.3">
      <c r="A34" s="8" t="str">
        <f>'max_quality report'!A36</f>
        <v>H044</v>
      </c>
      <c r="B34" s="10">
        <f>'max_quality report'!G36</f>
        <v>5.876E-2</v>
      </c>
      <c r="C34" s="10">
        <f>VALUE(MID('max_quality report'!H36,FIND(":",'max_quality report'!H36)+1,FIND(";",'max_quality report'!H36)-1-FIND(":",'max_quality report'!H36)))</f>
        <v>3.1570000000000001E-2</v>
      </c>
      <c r="D34" s="10">
        <f>VALUE(MID('max_quality report'!H36,FIND(":",'max_quality report'!H36,FIND(":",'max_quality report'!H36)+1+1)+1,LEN('max_quality report'!H36)))</f>
        <v>-4.9369999999999997E-2</v>
      </c>
      <c r="E34" s="11">
        <f>'max_quality report'!I36</f>
        <v>4.4000000000000003E-3</v>
      </c>
      <c r="H34" s="25">
        <v>0.08</v>
      </c>
      <c r="I34" s="24">
        <f t="shared" ref="I34:I47" si="6">COUNTIFS($C$3:$C$98,"&gt;"&amp;H33,$C$3:$C$98,"&lt;="&amp;H34)</f>
        <v>0</v>
      </c>
      <c r="J34" s="27">
        <f t="shared" si="0"/>
        <v>0</v>
      </c>
      <c r="K34" s="26">
        <v>0.32764788687590646</v>
      </c>
      <c r="L34" s="25">
        <v>0.08</v>
      </c>
      <c r="M34" s="24">
        <f t="shared" ref="M34:M47" si="7">COUNTIFS($D$3:$D$98,"&gt;"&amp;L33,$D$3:$D$98,"&lt;="&amp;L34)</f>
        <v>1</v>
      </c>
      <c r="N34" s="27">
        <f t="shared" si="1"/>
        <v>1.0416666666666665</v>
      </c>
      <c r="O34" s="31">
        <v>1.461768363204984</v>
      </c>
      <c r="P34" s="24">
        <v>0.08</v>
      </c>
      <c r="Q34" s="24">
        <f t="shared" ref="Q34:Q47" si="8">COUNTIFS($E$3:$E$98,"&gt;"&amp;P33,$E$3:$E$98,"&lt;="&amp;P34)</f>
        <v>1</v>
      </c>
      <c r="R34" s="27">
        <f t="shared" si="2"/>
        <v>1.0416666666666665</v>
      </c>
      <c r="S34" s="31">
        <v>0.18139882407951294</v>
      </c>
    </row>
    <row r="35" spans="1:19" ht="15.75" thickBot="1" x14ac:dyDescent="0.3">
      <c r="A35" s="8" t="str">
        <f>'max_quality report'!A37</f>
        <v>H046</v>
      </c>
      <c r="B35" s="10">
        <f>'max_quality report'!G37</f>
        <v>0.12447999999999999</v>
      </c>
      <c r="C35" s="10">
        <f>VALUE(MID('max_quality report'!H37,FIND(":",'max_quality report'!H37)+1,FIND(";",'max_quality report'!H37)-1-FIND(":",'max_quality report'!H37)))</f>
        <v>6.0789999999999997E-2</v>
      </c>
      <c r="D35" s="10">
        <f>VALUE(MID('max_quality report'!H37,FIND(":",'max_quality report'!H37,FIND(":",'max_quality report'!H37)+1+1)+1,LEN('max_quality report'!H37)))</f>
        <v>-0.10785</v>
      </c>
      <c r="E35" s="11">
        <f>'max_quality report'!I37</f>
        <v>1.29E-2</v>
      </c>
      <c r="H35" s="25">
        <v>0.09</v>
      </c>
      <c r="I35" s="24">
        <f t="shared" si="6"/>
        <v>1</v>
      </c>
      <c r="J35" s="27">
        <f t="shared" si="0"/>
        <v>1.0416666666666665</v>
      </c>
      <c r="K35" s="26">
        <v>0.12976196417975883</v>
      </c>
      <c r="L35" s="25">
        <v>0.09</v>
      </c>
      <c r="M35" s="24">
        <f t="shared" si="7"/>
        <v>2</v>
      </c>
      <c r="N35" s="27">
        <f t="shared" si="1"/>
        <v>2.083333333333333</v>
      </c>
      <c r="O35" s="31">
        <v>0.93121833649098285</v>
      </c>
      <c r="P35" s="24">
        <v>0.09</v>
      </c>
      <c r="Q35" s="24">
        <f t="shared" si="8"/>
        <v>0</v>
      </c>
      <c r="R35" s="27">
        <f t="shared" si="2"/>
        <v>0</v>
      </c>
      <c r="S35" s="31">
        <v>5.5449666690393827E-2</v>
      </c>
    </row>
    <row r="36" spans="1:19" ht="15.75" thickBot="1" x14ac:dyDescent="0.3">
      <c r="A36" s="8" t="str">
        <f>'max_quality report'!A38</f>
        <v>H047</v>
      </c>
      <c r="B36" s="10">
        <f>'max_quality report'!G38</f>
        <v>3.159E-2</v>
      </c>
      <c r="C36" s="10">
        <f>VALUE(MID('max_quality report'!H38,FIND(":",'max_quality report'!H38)+1,FIND(";",'max_quality report'!H38)-1-FIND(":",'max_quality report'!H38)))</f>
        <v>1.8839999999999999E-2</v>
      </c>
      <c r="D36" s="10">
        <f>VALUE(MID('max_quality report'!H38,FIND(":",'max_quality report'!H38,FIND(":",'max_quality report'!H38)+1+1)+1,LEN('max_quality report'!H38)))</f>
        <v>-2.53E-2</v>
      </c>
      <c r="E36" s="11">
        <f>'max_quality report'!I38</f>
        <v>-1.57E-3</v>
      </c>
      <c r="H36" s="25">
        <v>0.1</v>
      </c>
      <c r="I36" s="24">
        <f t="shared" si="6"/>
        <v>1</v>
      </c>
      <c r="J36" s="27">
        <f t="shared" si="0"/>
        <v>1.0416666666666665</v>
      </c>
      <c r="K36" s="26">
        <v>4.6310609330883684E-2</v>
      </c>
      <c r="L36" s="25">
        <v>0.1</v>
      </c>
      <c r="M36" s="24">
        <f t="shared" si="7"/>
        <v>1</v>
      </c>
      <c r="N36" s="27">
        <f t="shared" si="1"/>
        <v>1.0416666666666665</v>
      </c>
      <c r="O36" s="31">
        <v>0.56424076426971659</v>
      </c>
      <c r="P36" s="24">
        <v>0.1</v>
      </c>
      <c r="Q36" s="24">
        <f t="shared" si="8"/>
        <v>0</v>
      </c>
      <c r="R36" s="27">
        <f t="shared" si="2"/>
        <v>0</v>
      </c>
      <c r="S36" s="31">
        <v>1.4723483568947584E-2</v>
      </c>
    </row>
    <row r="37" spans="1:19" ht="15.75" thickBot="1" x14ac:dyDescent="0.3">
      <c r="A37" s="8" t="str">
        <f>'max_quality report'!A39</f>
        <v>H059</v>
      </c>
      <c r="B37" s="10">
        <f>'max_quality report'!G39</f>
        <v>1.4409999999999999E-2</v>
      </c>
      <c r="C37" s="10">
        <f>VALUE(MID('max_quality report'!H39,FIND(":",'max_quality report'!H39)+1,FIND(";",'max_quality report'!H39)-1-FIND(":",'max_quality report'!H39)))</f>
        <v>-1.1979999999999999E-2</v>
      </c>
      <c r="D37" s="10">
        <f>VALUE(MID('max_quality report'!H39,FIND(":",'max_quality report'!H39,FIND(":",'max_quality report'!H39)+1+1)+1,LEN('max_quality report'!H39)))</f>
        <v>7.43E-3</v>
      </c>
      <c r="E37" s="11">
        <f>'max_quality report'!I39</f>
        <v>-2.98E-3</v>
      </c>
      <c r="H37" s="25">
        <v>0.11</v>
      </c>
      <c r="I37" s="24">
        <f t="shared" si="6"/>
        <v>0</v>
      </c>
      <c r="J37" s="27">
        <f t="shared" si="0"/>
        <v>0</v>
      </c>
      <c r="K37" s="26">
        <v>1.4893837972030859E-2</v>
      </c>
      <c r="L37" s="25">
        <v>0.11</v>
      </c>
      <c r="M37" s="24">
        <f t="shared" si="7"/>
        <v>0</v>
      </c>
      <c r="N37" s="27">
        <f t="shared" si="1"/>
        <v>0</v>
      </c>
      <c r="O37" s="31">
        <v>0.32517517190141415</v>
      </c>
      <c r="P37" s="24">
        <v>0.11</v>
      </c>
      <c r="Q37" s="24">
        <f t="shared" si="8"/>
        <v>1</v>
      </c>
      <c r="R37" s="27">
        <f t="shared" si="2"/>
        <v>1.0416666666666665</v>
      </c>
      <c r="S37" s="31">
        <v>3.3960132471059744E-3</v>
      </c>
    </row>
    <row r="38" spans="1:19" ht="15.75" thickBot="1" x14ac:dyDescent="0.3">
      <c r="A38" s="8" t="str">
        <f>'max_quality report'!A40</f>
        <v>H060</v>
      </c>
      <c r="B38" s="10">
        <f>'max_quality report'!G40</f>
        <v>1.5570000000000001E-2</v>
      </c>
      <c r="C38" s="10">
        <f>VALUE(MID('max_quality report'!H40,FIND(":",'max_quality report'!H40)+1,FIND(";",'max_quality report'!H40)-1-FIND(":",'max_quality report'!H40)))</f>
        <v>-9.3000000000000005E-4</v>
      </c>
      <c r="D38" s="10">
        <f>VALUE(MID('max_quality report'!H40,FIND(":",'max_quality report'!H40,FIND(":",'max_quality report'!H40)+1+1)+1,LEN('max_quality report'!H40)))</f>
        <v>-1.2829999999999999E-2</v>
      </c>
      <c r="E38" s="11">
        <f>'max_quality report'!I40</f>
        <v>-8.77E-3</v>
      </c>
      <c r="H38" s="25">
        <v>0.12</v>
      </c>
      <c r="I38" s="24">
        <f t="shared" si="6"/>
        <v>0</v>
      </c>
      <c r="J38" s="27">
        <f t="shared" si="0"/>
        <v>0</v>
      </c>
      <c r="K38" s="26">
        <v>4.3164409069521899E-3</v>
      </c>
      <c r="L38" s="25">
        <v>0.12</v>
      </c>
      <c r="M38" s="24">
        <f t="shared" si="7"/>
        <v>0</v>
      </c>
      <c r="N38" s="27">
        <f t="shared" si="1"/>
        <v>0</v>
      </c>
      <c r="O38" s="31">
        <v>0.17824209465996738</v>
      </c>
      <c r="P38" s="24">
        <v>0.12</v>
      </c>
      <c r="Q38" s="24">
        <f t="shared" si="8"/>
        <v>0</v>
      </c>
      <c r="R38" s="27">
        <f t="shared" si="2"/>
        <v>0</v>
      </c>
      <c r="S38" s="31">
        <v>6.8041728684008478E-4</v>
      </c>
    </row>
    <row r="39" spans="1:19" ht="15.75" thickBot="1" x14ac:dyDescent="0.3">
      <c r="A39" s="8" t="str">
        <f>'max_quality report'!A41</f>
        <v>H061</v>
      </c>
      <c r="B39" s="10">
        <f>'max_quality report'!G41</f>
        <v>3.6310000000000002E-2</v>
      </c>
      <c r="C39" s="10">
        <f>VALUE(MID('max_quality report'!H41,FIND(":",'max_quality report'!H41)+1,FIND(";",'max_quality report'!H41)-1-FIND(":",'max_quality report'!H41)))</f>
        <v>3.092E-2</v>
      </c>
      <c r="D39" s="10">
        <f>VALUE(MID('max_quality report'!H41,FIND(":",'max_quality report'!H41,FIND(":",'max_quality report'!H41)+1+1)+1,LEN('max_quality report'!H41)))</f>
        <v>-7.8399999999999997E-3</v>
      </c>
      <c r="E39" s="11">
        <f>'max_quality report'!I41</f>
        <v>-1.7350000000000001E-2</v>
      </c>
      <c r="H39" s="25">
        <v>0.13</v>
      </c>
      <c r="I39" s="24">
        <f t="shared" si="6"/>
        <v>0</v>
      </c>
      <c r="J39" s="27">
        <f t="shared" si="0"/>
        <v>0</v>
      </c>
      <c r="K39" s="26">
        <v>1.1272961392425429E-3</v>
      </c>
      <c r="L39" s="25">
        <v>0.13</v>
      </c>
      <c r="M39" s="24">
        <f t="shared" si="7"/>
        <v>0</v>
      </c>
      <c r="N39" s="27">
        <f t="shared" si="1"/>
        <v>0</v>
      </c>
      <c r="O39" s="31">
        <v>9.292726499844764E-2</v>
      </c>
      <c r="P39" s="24">
        <v>0.13</v>
      </c>
      <c r="Q39" s="24">
        <f t="shared" si="8"/>
        <v>0</v>
      </c>
      <c r="R39" s="27">
        <f t="shared" si="2"/>
        <v>0</v>
      </c>
      <c r="S39" s="31">
        <v>1.1842092951192036E-4</v>
      </c>
    </row>
    <row r="40" spans="1:19" ht="15.75" thickBot="1" x14ac:dyDescent="0.3">
      <c r="A40" s="8" t="str">
        <f>'max_quality report'!A42</f>
        <v>H062</v>
      </c>
      <c r="B40" s="10">
        <f>'max_quality report'!G42</f>
        <v>1.8929999999999999E-2</v>
      </c>
      <c r="C40" s="10">
        <f>VALUE(MID('max_quality report'!H42,FIND(":",'max_quality report'!H42)+1,FIND(";",'max_quality report'!H42)-1-FIND(":",'max_quality report'!H42)))</f>
        <v>1.457E-2</v>
      </c>
      <c r="D40" s="10">
        <f>VALUE(MID('max_quality report'!H42,FIND(":",'max_quality report'!H42,FIND(":",'max_quality report'!H42)+1+1)+1,LEN('max_quality report'!H42)))</f>
        <v>5.5700000000000003E-3</v>
      </c>
      <c r="E40" s="11">
        <f>'max_quality report'!I42</f>
        <v>-1.073E-2</v>
      </c>
      <c r="H40" s="25">
        <v>0.14000000000000001</v>
      </c>
      <c r="I40" s="24">
        <f t="shared" si="6"/>
        <v>0</v>
      </c>
      <c r="J40" s="27">
        <f t="shared" si="0"/>
        <v>0</v>
      </c>
      <c r="K40" s="26">
        <v>2.653036864965123E-4</v>
      </c>
      <c r="L40" s="25">
        <v>0.14000000000000001</v>
      </c>
      <c r="M40" s="24">
        <f t="shared" si="7"/>
        <v>0</v>
      </c>
      <c r="N40" s="27">
        <f t="shared" si="1"/>
        <v>0</v>
      </c>
      <c r="O40" s="31">
        <v>4.6080375856208916E-2</v>
      </c>
      <c r="P40" s="24">
        <v>0.14000000000000001</v>
      </c>
      <c r="Q40" s="24">
        <f t="shared" si="8"/>
        <v>0</v>
      </c>
      <c r="R40" s="27">
        <f t="shared" si="2"/>
        <v>0</v>
      </c>
      <c r="S40" s="31">
        <v>1.7903121373481958E-5</v>
      </c>
    </row>
    <row r="41" spans="1:19" ht="15.75" thickBot="1" x14ac:dyDescent="0.3">
      <c r="A41" s="8" t="str">
        <f>'max_quality report'!A43</f>
        <v>H063</v>
      </c>
      <c r="B41" s="10">
        <f>'max_quality report'!G43</f>
        <v>8.9700000000000005E-3</v>
      </c>
      <c r="C41" s="10">
        <f>VALUE(MID('max_quality report'!H43,FIND(":",'max_quality report'!H43)+1,FIND(";",'max_quality report'!H43)-1-FIND(":",'max_quality report'!H43)))</f>
        <v>-5.9999999999999995E-4</v>
      </c>
      <c r="D41" s="10">
        <f>VALUE(MID('max_quality report'!H43,FIND(":",'max_quality report'!H43,FIND(":",'max_quality report'!H43)+1+1)+1,LEN('max_quality report'!H43)))</f>
        <v>8.6400000000000001E-3</v>
      </c>
      <c r="E41" s="11">
        <f>'max_quality report'!I43</f>
        <v>2.33E-3</v>
      </c>
      <c r="H41" s="25">
        <v>0.15</v>
      </c>
      <c r="I41" s="24">
        <f t="shared" si="6"/>
        <v>0</v>
      </c>
      <c r="J41" s="27">
        <f t="shared" si="0"/>
        <v>0</v>
      </c>
      <c r="K41" s="26">
        <v>5.6265423869918322E-5</v>
      </c>
      <c r="L41" s="25">
        <v>0.15</v>
      </c>
      <c r="M41" s="24">
        <f t="shared" si="7"/>
        <v>0</v>
      </c>
      <c r="N41" s="27">
        <f t="shared" si="1"/>
        <v>0</v>
      </c>
      <c r="O41" s="31">
        <v>2.1733458867292863E-2</v>
      </c>
      <c r="P41" s="24">
        <v>0.15</v>
      </c>
      <c r="Q41" s="24">
        <f t="shared" si="8"/>
        <v>0</v>
      </c>
      <c r="R41" s="27">
        <f t="shared" si="2"/>
        <v>0</v>
      </c>
      <c r="S41" s="31">
        <v>2.3511276547968466E-6</v>
      </c>
    </row>
    <row r="42" spans="1:19" ht="15.75" thickBot="1" x14ac:dyDescent="0.3">
      <c r="A42" s="8" t="str">
        <f>'max_quality report'!A44</f>
        <v>H064</v>
      </c>
      <c r="B42" s="10">
        <f>'max_quality report'!G44</f>
        <v>3.7190000000000001E-2</v>
      </c>
      <c r="C42" s="10">
        <f>VALUE(MID('max_quality report'!H44,FIND(":",'max_quality report'!H44)+1,FIND(";",'max_quality report'!H44)-1-FIND(":",'max_quality report'!H44)))</f>
        <v>-1.8000000000000001E-4</v>
      </c>
      <c r="D42" s="10">
        <f>VALUE(MID('max_quality report'!H44,FIND(":",'max_quality report'!H44,FIND(":",'max_quality report'!H44)+1+1)+1,LEN('max_quality report'!H44)))</f>
        <v>-3.6580000000000001E-2</v>
      </c>
      <c r="E42" s="11">
        <f>'max_quality report'!I44</f>
        <v>6.7400000000000003E-3</v>
      </c>
      <c r="H42" s="25">
        <v>0.16</v>
      </c>
      <c r="I42" s="24">
        <f t="shared" si="6"/>
        <v>0</v>
      </c>
      <c r="J42" s="27">
        <f t="shared" si="0"/>
        <v>0</v>
      </c>
      <c r="K42" s="26">
        <v>1.0753081818506829E-5</v>
      </c>
      <c r="L42" s="25">
        <v>0.16</v>
      </c>
      <c r="M42" s="24">
        <f t="shared" si="7"/>
        <v>0</v>
      </c>
      <c r="N42" s="27">
        <f t="shared" si="1"/>
        <v>0</v>
      </c>
      <c r="O42" s="31">
        <v>9.7494847801062115E-3</v>
      </c>
      <c r="P42" s="24">
        <v>0.16</v>
      </c>
      <c r="Q42" s="24">
        <f t="shared" si="8"/>
        <v>0</v>
      </c>
      <c r="R42" s="27">
        <f t="shared" si="2"/>
        <v>0</v>
      </c>
      <c r="S42" s="31">
        <v>2.6820744395140618E-7</v>
      </c>
    </row>
    <row r="43" spans="1:19" ht="15.75" thickBot="1" x14ac:dyDescent="0.3">
      <c r="A43" s="8" t="str">
        <f>'max_quality report'!A45</f>
        <v>H065</v>
      </c>
      <c r="B43" s="10">
        <f>'max_quality report'!G45</f>
        <v>1.932E-2</v>
      </c>
      <c r="C43" s="10">
        <f>VALUE(MID('max_quality report'!H45,FIND(":",'max_quality report'!H45)+1,FIND(";",'max_quality report'!H45)-1-FIND(":",'max_quality report'!H45)))</f>
        <v>-1.0070000000000001E-2</v>
      </c>
      <c r="D43" s="10">
        <f>VALUE(MID('max_quality report'!H45,FIND(":",'max_quality report'!H45,FIND(":",'max_quality report'!H45)+1+1)+1,LEN('max_quality report'!H45)))</f>
        <v>1.5810000000000001E-2</v>
      </c>
      <c r="E43" s="11">
        <f>'max_quality report'!I45</f>
        <v>4.6899999999999997E-3</v>
      </c>
      <c r="H43" s="25">
        <v>0.17</v>
      </c>
      <c r="I43" s="24">
        <f t="shared" si="6"/>
        <v>0</v>
      </c>
      <c r="J43" s="27">
        <f t="shared" si="0"/>
        <v>0</v>
      </c>
      <c r="K43" s="26">
        <v>1.8518992286619621E-6</v>
      </c>
      <c r="L43" s="25">
        <v>0.17</v>
      </c>
      <c r="M43" s="24">
        <f t="shared" si="7"/>
        <v>0</v>
      </c>
      <c r="N43" s="27">
        <f t="shared" si="1"/>
        <v>0</v>
      </c>
      <c r="O43" s="31">
        <v>4.1598192572291142E-3</v>
      </c>
      <c r="P43" s="24">
        <v>0.17</v>
      </c>
      <c r="Q43" s="24">
        <f t="shared" si="8"/>
        <v>0</v>
      </c>
      <c r="R43" s="27">
        <f t="shared" si="2"/>
        <v>0</v>
      </c>
      <c r="S43" s="31">
        <v>2.6577407070980019E-8</v>
      </c>
    </row>
    <row r="44" spans="1:19" ht="15.75" thickBot="1" x14ac:dyDescent="0.3">
      <c r="A44" s="8" t="str">
        <f>'max_quality report'!A46</f>
        <v>H067</v>
      </c>
      <c r="B44" s="10">
        <f>'max_quality report'!G46</f>
        <v>3.2379999999999999E-2</v>
      </c>
      <c r="C44" s="10">
        <f>VALUE(MID('max_quality report'!H46,FIND(":",'max_quality report'!H46)+1,FIND(";",'max_quality report'!H46)-1-FIND(":",'max_quality report'!H46)))</f>
        <v>2.2599999999999999E-2</v>
      </c>
      <c r="D44" s="10">
        <f>VALUE(MID('max_quality report'!H46,FIND(":",'max_quality report'!H46,FIND(":",'max_quality report'!H46)+1+1)+1,LEN('max_quality report'!H46)))</f>
        <v>-1.039E-2</v>
      </c>
      <c r="E44" s="11">
        <f>'max_quality report'!I46</f>
        <v>-2.0740000000000001E-2</v>
      </c>
      <c r="H44" s="25">
        <v>0.18</v>
      </c>
      <c r="I44" s="24">
        <f t="shared" si="6"/>
        <v>0</v>
      </c>
      <c r="J44" s="27">
        <f t="shared" si="0"/>
        <v>0</v>
      </c>
      <c r="K44" s="26">
        <v>2.8740531575628152E-7</v>
      </c>
      <c r="L44" s="25">
        <v>0.18</v>
      </c>
      <c r="M44" s="24">
        <f t="shared" si="7"/>
        <v>0</v>
      </c>
      <c r="N44" s="27">
        <f t="shared" si="1"/>
        <v>0</v>
      </c>
      <c r="O44" s="31">
        <v>1.6881352398369668E-3</v>
      </c>
      <c r="P44" s="24">
        <v>0.18</v>
      </c>
      <c r="Q44" s="24">
        <f t="shared" si="8"/>
        <v>0</v>
      </c>
      <c r="R44" s="27">
        <f t="shared" si="2"/>
        <v>0</v>
      </c>
      <c r="S44" s="31">
        <v>2.2877130673392002E-9</v>
      </c>
    </row>
    <row r="45" spans="1:19" ht="15.75" thickBot="1" x14ac:dyDescent="0.3">
      <c r="A45" s="8" t="str">
        <f>'max_quality report'!A47</f>
        <v>H068</v>
      </c>
      <c r="B45" s="10">
        <f>'max_quality report'!G47</f>
        <v>1.0880000000000001E-2</v>
      </c>
      <c r="C45" s="10">
        <f>VALUE(MID('max_quality report'!H47,FIND(":",'max_quality report'!H47)+1,FIND(";",'max_quality report'!H47)-1-FIND(":",'max_quality report'!H47)))</f>
        <v>2.1000000000000001E-4</v>
      </c>
      <c r="D45" s="10">
        <f>VALUE(MID('max_quality report'!H47,FIND(":",'max_quality report'!H47,FIND(":",'max_quality report'!H47)+1+1)+1,LEN('max_quality report'!H47)))</f>
        <v>-9.5399999999999999E-3</v>
      </c>
      <c r="E45" s="11">
        <f>'max_quality report'!I47</f>
        <v>-5.2199999999999998E-3</v>
      </c>
      <c r="H45" s="25">
        <v>0.19</v>
      </c>
      <c r="I45" s="24">
        <f t="shared" si="6"/>
        <v>0</v>
      </c>
      <c r="J45" s="27">
        <f t="shared" si="0"/>
        <v>0</v>
      </c>
      <c r="K45" s="26">
        <v>4.0194375667837747E-8</v>
      </c>
      <c r="L45" s="25">
        <v>0.19</v>
      </c>
      <c r="M45" s="24">
        <f t="shared" si="7"/>
        <v>0</v>
      </c>
      <c r="N45" s="27">
        <f t="shared" si="1"/>
        <v>0</v>
      </c>
      <c r="O45" s="31">
        <v>6.5159837114024373E-4</v>
      </c>
      <c r="P45" s="24">
        <v>0.19</v>
      </c>
      <c r="Q45" s="24">
        <f t="shared" si="8"/>
        <v>0</v>
      </c>
      <c r="R45" s="27">
        <f t="shared" si="2"/>
        <v>0</v>
      </c>
      <c r="S45" s="31">
        <v>1.7105574350686028E-10</v>
      </c>
    </row>
    <row r="46" spans="1:19" ht="15.75" thickBot="1" x14ac:dyDescent="0.3">
      <c r="A46" s="8" t="str">
        <f>'max_quality report'!A48</f>
        <v>H069</v>
      </c>
      <c r="B46" s="10">
        <f>'max_quality report'!G48</f>
        <v>2.154E-2</v>
      </c>
      <c r="C46" s="10">
        <f>VALUE(MID('max_quality report'!H48,FIND(":",'max_quality report'!H48)+1,FIND(";",'max_quality report'!H48)-1-FIND(":",'max_quality report'!H48)))</f>
        <v>-1.6119999999999999E-2</v>
      </c>
      <c r="D46" s="10">
        <f>VALUE(MID('max_quality report'!H48,FIND(":",'max_quality report'!H48,FIND(":",'max_quality report'!H48)+1+1)+1,LEN('max_quality report'!H48)))</f>
        <v>-8.3000000000000001E-4</v>
      </c>
      <c r="E46" s="11">
        <f>'max_quality report'!I48</f>
        <v>1.426E-2</v>
      </c>
      <c r="H46" s="25">
        <v>0.2</v>
      </c>
      <c r="I46" s="24">
        <f t="shared" si="6"/>
        <v>0</v>
      </c>
      <c r="J46" s="27">
        <f t="shared" si="0"/>
        <v>0</v>
      </c>
      <c r="K46" s="26">
        <v>5.0655758553732132E-9</v>
      </c>
      <c r="L46" s="25">
        <v>0.2</v>
      </c>
      <c r="M46" s="24">
        <f t="shared" si="7"/>
        <v>0</v>
      </c>
      <c r="N46" s="27">
        <f t="shared" si="1"/>
        <v>0</v>
      </c>
      <c r="O46" s="31">
        <v>2.3921737666288264E-4</v>
      </c>
      <c r="P46" s="24">
        <v>0.2</v>
      </c>
      <c r="Q46" s="24">
        <f t="shared" si="8"/>
        <v>0</v>
      </c>
      <c r="R46" s="27">
        <f t="shared" si="2"/>
        <v>0</v>
      </c>
      <c r="S46" s="31">
        <v>1.1110175843437381E-11</v>
      </c>
    </row>
    <row r="47" spans="1:19" ht="15.75" thickBot="1" x14ac:dyDescent="0.3">
      <c r="A47" s="8" t="str">
        <f>'max_quality report'!A49</f>
        <v>H073</v>
      </c>
      <c r="B47" s="10">
        <f>'max_quality report'!G49</f>
        <v>1.6930000000000001E-2</v>
      </c>
      <c r="C47" s="10">
        <f>VALUE(MID('max_quality report'!H49,FIND(":",'max_quality report'!H49)+1,FIND(";",'max_quality report'!H49)-1-FIND(":",'max_quality report'!H49)))</f>
        <v>-5.9500000000000004E-3</v>
      </c>
      <c r="D47" s="10">
        <f>VALUE(MID('max_quality report'!H49,FIND(":",'max_quality report'!H49,FIND(":",'max_quality report'!H49)+1+1)+1,LEN('max_quality report'!H49)))</f>
        <v>1.503E-2</v>
      </c>
      <c r="E47" s="11">
        <f>'max_quality report'!I49</f>
        <v>-5.0499999999999998E-3</v>
      </c>
      <c r="H47" s="25">
        <v>0.21</v>
      </c>
      <c r="I47" s="24">
        <f t="shared" si="6"/>
        <v>0</v>
      </c>
      <c r="J47" s="27">
        <f t="shared" si="0"/>
        <v>0</v>
      </c>
      <c r="K47" s="26">
        <v>5.7528811804111966E-10</v>
      </c>
      <c r="L47" s="25">
        <v>0.21</v>
      </c>
      <c r="M47" s="24">
        <f t="shared" si="7"/>
        <v>0</v>
      </c>
      <c r="N47" s="27">
        <f t="shared" si="1"/>
        <v>0</v>
      </c>
      <c r="O47" s="31">
        <v>8.3530568322901606E-5</v>
      </c>
      <c r="P47" s="24">
        <v>0.21</v>
      </c>
      <c r="Q47" s="24">
        <f t="shared" si="8"/>
        <v>0</v>
      </c>
      <c r="R47" s="27">
        <f t="shared" si="2"/>
        <v>0</v>
      </c>
      <c r="S47" s="31">
        <v>6.2683230118759122E-13</v>
      </c>
    </row>
    <row r="48" spans="1:19" ht="15.75" thickBot="1" x14ac:dyDescent="0.3">
      <c r="A48" s="8" t="str">
        <f>'max_quality report'!A50</f>
        <v>H074</v>
      </c>
      <c r="B48" s="10">
        <f>'max_quality report'!G50</f>
        <v>2.8139999999999998E-2</v>
      </c>
      <c r="C48" s="10">
        <f>VALUE(MID('max_quality report'!H50,FIND(":",'max_quality report'!H50)+1,FIND(";",'max_quality report'!H50)-1-FIND(":",'max_quality report'!H50)))</f>
        <v>2.2799999999999999E-3</v>
      </c>
      <c r="D48" s="10">
        <f>VALUE(MID('max_quality report'!H50,FIND(":",'max_quality report'!H50,FIND(":",'max_quality report'!H50)+1+1)+1,LEN('max_quality report'!H50)))</f>
        <v>2.4979999999999999E-2</v>
      </c>
      <c r="E48" s="11">
        <f>'max_quality report'!I50</f>
        <v>-1.277E-2</v>
      </c>
      <c r="H48" s="25"/>
      <c r="I48" s="24"/>
      <c r="J48" s="24"/>
      <c r="K48" s="24"/>
      <c r="L48" s="25"/>
      <c r="M48" s="24"/>
      <c r="N48" s="24"/>
      <c r="O48" s="29"/>
      <c r="P48" s="24"/>
      <c r="Q48" s="24"/>
      <c r="R48" s="24"/>
      <c r="S48" s="29"/>
    </row>
    <row r="49" spans="1:19" ht="15.75" thickBot="1" x14ac:dyDescent="0.3">
      <c r="A49" s="8" t="str">
        <f>'max_quality report'!A51</f>
        <v>H077</v>
      </c>
      <c r="B49" s="10">
        <f>'max_quality report'!G51</f>
        <v>4.0090000000000001E-2</v>
      </c>
      <c r="C49" s="10">
        <f>VALUE(MID('max_quality report'!H51,FIND(":",'max_quality report'!H51)+1,FIND(";",'max_quality report'!H51)-1-FIND(":",'max_quality report'!H51)))</f>
        <v>-2.2530000000000001E-2</v>
      </c>
      <c r="D49" s="10">
        <f>VALUE(MID('max_quality report'!H51,FIND(":",'max_quality report'!H51,FIND(":",'max_quality report'!H51)+1+1)+1,LEN('max_quality report'!H51)))</f>
        <v>3.3000000000000002E-2</v>
      </c>
      <c r="E49" s="11">
        <f>'max_quality report'!I51</f>
        <v>3.31E-3</v>
      </c>
      <c r="H49" s="33" t="s">
        <v>129</v>
      </c>
      <c r="I49" s="34">
        <f>SUM(I5:I47)</f>
        <v>96</v>
      </c>
      <c r="J49" s="34">
        <f>SUM(J5:J47)</f>
        <v>100.00000000000001</v>
      </c>
      <c r="K49" s="34"/>
      <c r="L49" s="33" t="s">
        <v>129</v>
      </c>
      <c r="M49" s="34">
        <f>SUM(M5:M47)</f>
        <v>95</v>
      </c>
      <c r="N49" s="34">
        <f>SUM(N5:N47)</f>
        <v>98.958333333333343</v>
      </c>
      <c r="O49" s="34"/>
      <c r="P49" s="34" t="s">
        <v>129</v>
      </c>
      <c r="Q49" s="34">
        <f>SUM(Q5:Q47)</f>
        <v>96</v>
      </c>
      <c r="R49" s="34">
        <f>SUM(R5:R47)</f>
        <v>100</v>
      </c>
      <c r="S49" s="34"/>
    </row>
    <row r="50" spans="1:19" ht="15.75" thickBot="1" x14ac:dyDescent="0.3">
      <c r="A50" s="8" t="str">
        <f>'max_quality report'!A52</f>
        <v>H080</v>
      </c>
      <c r="B50" s="10">
        <f>'max_quality report'!G52</f>
        <v>6.5860000000000002E-2</v>
      </c>
      <c r="C50" s="10">
        <f>VALUE(MID('max_quality report'!H52,FIND(":",'max_quality report'!H52)+1,FIND(";",'max_quality report'!H52)-1-FIND(":",'max_quality report'!H52)))</f>
        <v>4.6330000000000003E-2</v>
      </c>
      <c r="D50" s="10">
        <f>VALUE(MID('max_quality report'!H52,FIND(":",'max_quality report'!H52,FIND(":",'max_quality report'!H52)+1+1)+1,LEN('max_quality report'!H52)))</f>
        <v>-6.6E-3</v>
      </c>
      <c r="E50" s="11">
        <f>'max_quality report'!I52</f>
        <v>-4.6350000000000002E-2</v>
      </c>
    </row>
    <row r="51" spans="1:19" ht="15.75" thickBot="1" x14ac:dyDescent="0.3">
      <c r="A51" s="8" t="str">
        <f>'max_quality report'!A53</f>
        <v>H082</v>
      </c>
      <c r="B51" s="10">
        <f>'max_quality report'!G53</f>
        <v>0.10045</v>
      </c>
      <c r="C51" s="10">
        <f>VALUE(MID('max_quality report'!H53,FIND(":",'max_quality report'!H53)+1,FIND(";",'max_quality report'!H53)-1-FIND(":",'max_quality report'!H53)))</f>
        <v>9.5210000000000003E-2</v>
      </c>
      <c r="D51" s="10">
        <f>VALUE(MID('max_quality report'!H53,FIND(":",'max_quality report'!H53,FIND(":",'max_quality report'!H53)+1+1)+1,LEN('max_quality report'!H53)))</f>
        <v>-2.8080000000000001E-2</v>
      </c>
      <c r="E51" s="11">
        <f>'max_quality report'!I53</f>
        <v>-1.541E-2</v>
      </c>
    </row>
    <row r="52" spans="1:19" ht="15.75" thickBot="1" x14ac:dyDescent="0.3">
      <c r="A52" s="8" t="str">
        <f>'max_quality report'!A54</f>
        <v>H085</v>
      </c>
      <c r="B52" s="10">
        <f>'max_quality report'!G54</f>
        <v>1.6719999999999999E-2</v>
      </c>
      <c r="C52" s="10">
        <f>VALUE(MID('max_quality report'!H54,FIND(":",'max_quality report'!H54)+1,FIND(";",'max_quality report'!H54)-1-FIND(":",'max_quality report'!H54)))</f>
        <v>-1.3979999999999999E-2</v>
      </c>
      <c r="D52" s="10">
        <f>VALUE(MID('max_quality report'!H54,FIND(":",'max_quality report'!H54,FIND(":",'max_quality report'!H54)+1+1)+1,LEN('max_quality report'!H54)))</f>
        <v>-8.9899999999999997E-3</v>
      </c>
      <c r="E52" s="11">
        <f>'max_quality report'!I54</f>
        <v>1.83E-3</v>
      </c>
    </row>
    <row r="53" spans="1:19" ht="15.75" thickBot="1" x14ac:dyDescent="0.3">
      <c r="A53" s="8" t="str">
        <f>'max_quality report'!A55</f>
        <v>H087</v>
      </c>
      <c r="B53" s="10">
        <f>'max_quality report'!G55</f>
        <v>3.6490000000000002E-2</v>
      </c>
      <c r="C53" s="10">
        <f>VALUE(MID('max_quality report'!H55,FIND(":",'max_quality report'!H55)+1,FIND(";",'max_quality report'!H55)-1-FIND(":",'max_quality report'!H55)))</f>
        <v>-2.6849999999999999E-2</v>
      </c>
      <c r="D53" s="10">
        <f>VALUE(MID('max_quality report'!H55,FIND(":",'max_quality report'!H55,FIND(":",'max_quality report'!H55)+1+1)+1,LEN('max_quality report'!H55)))</f>
        <v>2.4330000000000001E-2</v>
      </c>
      <c r="E53" s="11">
        <f>'max_quality report'!I55</f>
        <v>-4.3099999999999996E-3</v>
      </c>
    </row>
    <row r="54" spans="1:19" ht="15.75" thickBot="1" x14ac:dyDescent="0.3">
      <c r="A54" s="8" t="str">
        <f>'max_quality report'!A56</f>
        <v>H091</v>
      </c>
      <c r="B54" s="10">
        <f>'max_quality report'!G56</f>
        <v>7.7660000000000007E-2</v>
      </c>
      <c r="C54" s="10">
        <f>VALUE(MID('max_quality report'!H56,FIND(":",'max_quality report'!H56)+1,FIND(";",'max_quality report'!H56)-1-FIND(":",'max_quality report'!H56)))</f>
        <v>-4.7030000000000002E-2</v>
      </c>
      <c r="D54" s="10">
        <f>VALUE(MID('max_quality report'!H56,FIND(":",'max_quality report'!H56,FIND(":",'max_quality report'!H56)+1+1)+1,LEN('max_quality report'!H56)))</f>
        <v>-5.509E-2</v>
      </c>
      <c r="E54" s="11">
        <f>'max_quality report'!I56</f>
        <v>2.7990000000000001E-2</v>
      </c>
    </row>
    <row r="55" spans="1:19" ht="15.75" thickBot="1" x14ac:dyDescent="0.3">
      <c r="A55" s="8" t="str">
        <f>'max_quality report'!A57</f>
        <v>H093</v>
      </c>
      <c r="B55" s="10">
        <f>'max_quality report'!G57</f>
        <v>7.6149999999999995E-2</v>
      </c>
      <c r="C55" s="10">
        <f>VALUE(MID('max_quality report'!H57,FIND(":",'max_quality report'!H57)+1,FIND(";",'max_quality report'!H57)-1-FIND(":",'max_quality report'!H57)))</f>
        <v>-6.9150000000000003E-2</v>
      </c>
      <c r="D55" s="10">
        <f>VALUE(MID('max_quality report'!H57,FIND(":",'max_quality report'!H57,FIND(":",'max_quality report'!H57)+1+1)+1,LEN('max_quality report'!H57)))</f>
        <v>-2.1909999999999999E-2</v>
      </c>
      <c r="E55" s="11">
        <f>'max_quality report'!I57</f>
        <v>2.317E-2</v>
      </c>
    </row>
    <row r="56" spans="1:19" ht="15.75" thickBot="1" x14ac:dyDescent="0.3">
      <c r="A56" s="8" t="str">
        <f>'max_quality report'!A58</f>
        <v>H098</v>
      </c>
      <c r="B56" s="10">
        <f>'max_quality report'!G58</f>
        <v>4.3920000000000001E-2</v>
      </c>
      <c r="C56" s="10">
        <f>VALUE(MID('max_quality report'!H58,FIND(":",'max_quality report'!H58)+1,FIND(";",'max_quality report'!H58)-1-FIND(":",'max_quality report'!H58)))</f>
        <v>2.775E-2</v>
      </c>
      <c r="D56" s="10">
        <f>VALUE(MID('max_quality report'!H58,FIND(":",'max_quality report'!H58,FIND(":",'max_quality report'!H58)+1+1)+1,LEN('max_quality report'!H58)))</f>
        <v>-1.0670000000000001E-2</v>
      </c>
      <c r="E56" s="11">
        <f>'max_quality report'!I58</f>
        <v>-3.2320000000000002E-2</v>
      </c>
    </row>
    <row r="57" spans="1:19" ht="15.75" thickBot="1" x14ac:dyDescent="0.3">
      <c r="A57" s="8" t="str">
        <f>'max_quality report'!A59</f>
        <v>H099</v>
      </c>
      <c r="B57" s="10">
        <f>'max_quality report'!G59</f>
        <v>4.8050000000000002E-2</v>
      </c>
      <c r="C57" s="10">
        <f>VALUE(MID('max_quality report'!H59,FIND(":",'max_quality report'!H59)+1,FIND(";",'max_quality report'!H59)-1-FIND(":",'max_quality report'!H59)))</f>
        <v>-2.3050000000000001E-2</v>
      </c>
      <c r="D57" s="10">
        <f>VALUE(MID('max_quality report'!H59,FIND(":",'max_quality report'!H59,FIND(":",'max_quality report'!H59)+1+1)+1,LEN('max_quality report'!H59)))</f>
        <v>-4.0919999999999998E-2</v>
      </c>
      <c r="E57" s="11">
        <f>'max_quality report'!I59</f>
        <v>1.017E-2</v>
      </c>
    </row>
    <row r="58" spans="1:19" ht="15.75" thickBot="1" x14ac:dyDescent="0.3">
      <c r="A58" s="8" t="str">
        <f>'max_quality report'!A60</f>
        <v>H100</v>
      </c>
      <c r="B58" s="10">
        <f>'max_quality report'!G60</f>
        <v>2.2450000000000001E-2</v>
      </c>
      <c r="C58" s="10">
        <f>VALUE(MID('max_quality report'!H60,FIND(":",'max_quality report'!H60)+1,FIND(";",'max_quality report'!H60)-1-FIND(":",'max_quality report'!H60)))</f>
        <v>-1.052E-2</v>
      </c>
      <c r="D58" s="10">
        <f>VALUE(MID('max_quality report'!H60,FIND(":",'max_quality report'!H60,FIND(":",'max_quality report'!H60)+1+1)+1,LEN('max_quality report'!H60)))</f>
        <v>-1.8679999999999999E-2</v>
      </c>
      <c r="E58" s="11">
        <f>'max_quality report'!I60</f>
        <v>6.6699999999999997E-3</v>
      </c>
    </row>
    <row r="59" spans="1:19" ht="15.75" thickBot="1" x14ac:dyDescent="0.3">
      <c r="A59" s="8" t="str">
        <f>'max_quality report'!A61</f>
        <v>H101</v>
      </c>
      <c r="B59" s="10">
        <f>'max_quality report'!G61</f>
        <v>7.8100000000000001E-3</v>
      </c>
      <c r="C59" s="10">
        <f>VALUE(MID('max_quality report'!H61,FIND(":",'max_quality report'!H61)+1,FIND(";",'max_quality report'!H61)-1-FIND(":",'max_quality report'!H61)))</f>
        <v>-6.45E-3</v>
      </c>
      <c r="D59" s="10">
        <f>VALUE(MID('max_quality report'!H61,FIND(":",'max_quality report'!H61,FIND(":",'max_quality report'!H61)+1+1)+1,LEN('max_quality report'!H61)))</f>
        <v>-3.1099999999999999E-3</v>
      </c>
      <c r="E59" s="11">
        <f>'max_quality report'!I61</f>
        <v>3.1199999999999999E-3</v>
      </c>
    </row>
    <row r="60" spans="1:19" ht="15.75" thickBot="1" x14ac:dyDescent="0.3">
      <c r="A60" s="8" t="str">
        <f>'max_quality report'!A62</f>
        <v>H102</v>
      </c>
      <c r="B60" s="10">
        <f>'max_quality report'!G62</f>
        <v>5.1360000000000003E-2</v>
      </c>
      <c r="C60" s="10">
        <f>VALUE(MID('max_quality report'!H62,FIND(":",'max_quality report'!H62)+1,FIND(";",'max_quality report'!H62)-1-FIND(":",'max_quality report'!H62)))</f>
        <v>1.797E-2</v>
      </c>
      <c r="D60" s="10">
        <f>VALUE(MID('max_quality report'!H62,FIND(":",'max_quality report'!H62,FIND(":",'max_quality report'!H62)+1+1)+1,LEN('max_quality report'!H62)))</f>
        <v>3.7199999999999997E-2</v>
      </c>
      <c r="E60" s="11">
        <f>'max_quality report'!I62</f>
        <v>-3.0509999999999999E-2</v>
      </c>
    </row>
    <row r="61" spans="1:19" ht="15.75" thickBot="1" x14ac:dyDescent="0.3">
      <c r="A61" s="8" t="str">
        <f>'max_quality report'!A63</f>
        <v>H104</v>
      </c>
      <c r="B61" s="10">
        <f>'max_quality report'!G63</f>
        <v>1.804E-2</v>
      </c>
      <c r="C61" s="10">
        <f>VALUE(MID('max_quality report'!H63,FIND(":",'max_quality report'!H63)+1,FIND(";",'max_quality report'!H63)-1-FIND(":",'max_quality report'!H63)))</f>
        <v>1.082E-2</v>
      </c>
      <c r="D61" s="10">
        <f>VALUE(MID('max_quality report'!H63,FIND(":",'max_quality report'!H63,FIND(":",'max_quality report'!H63)+1+1)+1,LEN('max_quality report'!H63)))</f>
        <v>-1.2789999999999999E-2</v>
      </c>
      <c r="E61" s="11">
        <f>'max_quality report'!I63</f>
        <v>-6.7000000000000002E-3</v>
      </c>
    </row>
    <row r="62" spans="1:19" ht="15.75" thickBot="1" x14ac:dyDescent="0.3">
      <c r="A62" s="8" t="str">
        <f>'max_quality report'!A64</f>
        <v>H105</v>
      </c>
      <c r="B62" s="10">
        <f>'max_quality report'!G64</f>
        <v>9.3399999999999993E-3</v>
      </c>
      <c r="C62" s="10">
        <f>VALUE(MID('max_quality report'!H64,FIND(":",'max_quality report'!H64)+1,FIND(";",'max_quality report'!H64)-1-FIND(":",'max_quality report'!H64)))</f>
        <v>8.3199999999999993E-3</v>
      </c>
      <c r="D62" s="10">
        <f>VALUE(MID('max_quality report'!H64,FIND(":",'max_quality report'!H64,FIND(":",'max_quality report'!H64)+1+1)+1,LEN('max_quality report'!H64)))</f>
        <v>6.6E-4</v>
      </c>
      <c r="E62" s="11">
        <f>'max_quality report'!I64</f>
        <v>-4.1799999999999997E-3</v>
      </c>
    </row>
    <row r="63" spans="1:19" ht="15.75" thickBot="1" x14ac:dyDescent="0.3">
      <c r="A63" s="8" t="str">
        <f>'max_quality report'!A65</f>
        <v>H106</v>
      </c>
      <c r="B63" s="10">
        <f>'max_quality report'!G65</f>
        <v>2.9399999999999999E-2</v>
      </c>
      <c r="C63" s="10">
        <f>VALUE(MID('max_quality report'!H65,FIND(":",'max_quality report'!H65)+1,FIND(";",'max_quality report'!H65)-1-FIND(":",'max_quality report'!H65)))</f>
        <v>2.7689999999999999E-2</v>
      </c>
      <c r="D63" s="10">
        <f>VALUE(MID('max_quality report'!H65,FIND(":",'max_quality report'!H65,FIND(":",'max_quality report'!H65)+1+1)+1,LEN('max_quality report'!H65)))</f>
        <v>4.2300000000000003E-3</v>
      </c>
      <c r="E63" s="11">
        <f>'max_quality report'!I65</f>
        <v>-8.9099999999999995E-3</v>
      </c>
    </row>
    <row r="64" spans="1:19" ht="15.75" thickBot="1" x14ac:dyDescent="0.3">
      <c r="A64" s="8" t="str">
        <f>'max_quality report'!A66</f>
        <v>H109</v>
      </c>
      <c r="B64" s="10">
        <f>'max_quality report'!G66</f>
        <v>1.155E-2</v>
      </c>
      <c r="C64" s="10">
        <f>VALUE(MID('max_quality report'!H66,FIND(":",'max_quality report'!H66)+1,FIND(";",'max_quality report'!H66)-1-FIND(":",'max_quality report'!H66)))</f>
        <v>-1.1299999999999999E-3</v>
      </c>
      <c r="D64" s="10">
        <f>VALUE(MID('max_quality report'!H66,FIND(":",'max_quality report'!H66,FIND(":",'max_quality report'!H66)+1+1)+1,LEN('max_quality report'!H66)))</f>
        <v>1.9E-3</v>
      </c>
      <c r="E64" s="11">
        <f>'max_quality report'!I66</f>
        <v>1.1339999999999999E-2</v>
      </c>
    </row>
    <row r="65" spans="1:5" ht="15.75" thickBot="1" x14ac:dyDescent="0.3">
      <c r="A65" s="8" t="str">
        <f>'max_quality report'!A67</f>
        <v>H110</v>
      </c>
      <c r="B65" s="10">
        <f>'max_quality report'!G67</f>
        <v>6.7100000000000007E-2</v>
      </c>
      <c r="C65" s="10">
        <f>VALUE(MID('max_quality report'!H67,FIND(":",'max_quality report'!H67)+1,FIND(";",'max_quality report'!H67)-1-FIND(":",'max_quality report'!H67)))</f>
        <v>5.0849999999999999E-2</v>
      </c>
      <c r="D65" s="10">
        <f>VALUE(MID('max_quality report'!H67,FIND(":",'max_quality report'!H67,FIND(":",'max_quality report'!H67)+1+1)+1,LEN('max_quality report'!H67)))</f>
        <v>-3.9359999999999999E-2</v>
      </c>
      <c r="E65" s="11">
        <f>'max_quality report'!I67</f>
        <v>-1.917E-2</v>
      </c>
    </row>
    <row r="66" spans="1:5" ht="15.75" thickBot="1" x14ac:dyDescent="0.3">
      <c r="A66" s="8" t="str">
        <f>'max_quality report'!A68</f>
        <v>H111</v>
      </c>
      <c r="B66" s="10">
        <f>'max_quality report'!G68</f>
        <v>3.934E-2</v>
      </c>
      <c r="C66" s="10">
        <f>VALUE(MID('max_quality report'!H68,FIND(":",'max_quality report'!H68)+1,FIND(";",'max_quality report'!H68)-1-FIND(":",'max_quality report'!H68)))</f>
        <v>-7.0600000000000003E-3</v>
      </c>
      <c r="D66" s="10">
        <f>VALUE(MID('max_quality report'!H68,FIND(":",'max_quality report'!H68,FIND(":",'max_quality report'!H68)+1+1)+1,LEN('max_quality report'!H68)))</f>
        <v>3.8699999999999998E-2</v>
      </c>
      <c r="E66" s="11">
        <f>'max_quality report'!I68</f>
        <v>7.2999999999999996E-4</v>
      </c>
    </row>
    <row r="67" spans="1:5" ht="15.75" thickBot="1" x14ac:dyDescent="0.3">
      <c r="A67" s="8" t="str">
        <f>'max_quality report'!A69</f>
        <v>H112</v>
      </c>
      <c r="B67" s="10">
        <f>'max_quality report'!G69</f>
        <v>4.5030000000000001E-2</v>
      </c>
      <c r="C67" s="10">
        <f>VALUE(MID('max_quality report'!H69,FIND(":",'max_quality report'!H69)+1,FIND(";",'max_quality report'!H69)-1-FIND(":",'max_quality report'!H69)))</f>
        <v>9.4699999999999993E-3</v>
      </c>
      <c r="D67" s="10">
        <f>VALUE(MID('max_quality report'!H69,FIND(":",'max_quality report'!H69,FIND(":",'max_quality report'!H69)+1+1)+1,LEN('max_quality report'!H69)))</f>
        <v>3.236E-2</v>
      </c>
      <c r="E67" s="11">
        <f>'max_quality report'!I69</f>
        <v>-2.9850000000000002E-2</v>
      </c>
    </row>
    <row r="68" spans="1:5" ht="15.75" thickBot="1" x14ac:dyDescent="0.3">
      <c r="A68" s="8" t="str">
        <f>'max_quality report'!A70</f>
        <v>H114</v>
      </c>
      <c r="B68" s="10">
        <f>'max_quality report'!G70</f>
        <v>3.7499999999999999E-2</v>
      </c>
      <c r="C68" s="10">
        <f>VALUE(MID('max_quality report'!H70,FIND(":",'max_quality report'!H70)+1,FIND(";",'max_quality report'!H70)-1-FIND(":",'max_quality report'!H70)))</f>
        <v>-3.8000000000000002E-4</v>
      </c>
      <c r="D68" s="10">
        <f>VALUE(MID('max_quality report'!H70,FIND(":",'max_quality report'!H70,FIND(":",'max_quality report'!H70)+1+1)+1,LEN('max_quality report'!H70)))</f>
        <v>3.6110000000000003E-2</v>
      </c>
      <c r="E68" s="11">
        <f>'max_quality report'!I70</f>
        <v>-1.0109999999999999E-2</v>
      </c>
    </row>
    <row r="69" spans="1:5" ht="15.75" thickBot="1" x14ac:dyDescent="0.3">
      <c r="A69" s="8" t="str">
        <f>'max_quality report'!A71</f>
        <v>H119</v>
      </c>
      <c r="B69" s="10">
        <f>'max_quality report'!G71</f>
        <v>0.16114000000000001</v>
      </c>
      <c r="C69" s="10">
        <f>VALUE(MID('max_quality report'!H71,FIND(":",'max_quality report'!H71)+1,FIND(";",'max_quality report'!H71)-1-FIND(":",'max_quality report'!H71)))</f>
        <v>-8.7410000000000002E-2</v>
      </c>
      <c r="D69" s="10">
        <f>VALUE(MID('max_quality report'!H71,FIND(":",'max_quality report'!H71,FIND(":",'max_quality report'!H71)+1+1)+1,LEN('max_quality report'!H71)))</f>
        <v>8.9889999999999998E-2</v>
      </c>
      <c r="E69" s="11">
        <f>'max_quality report'!I71</f>
        <v>0.10122</v>
      </c>
    </row>
    <row r="70" spans="1:5" ht="15.75" thickBot="1" x14ac:dyDescent="0.3">
      <c r="A70" s="8" t="str">
        <f>'max_quality report'!A72</f>
        <v>HP405</v>
      </c>
      <c r="B70" s="10">
        <f>'max_quality report'!G72</f>
        <v>0.15836</v>
      </c>
      <c r="C70" s="10">
        <f>VALUE(MID('max_quality report'!H72,FIND(":",'max_quality report'!H72)+1,FIND(";",'max_quality report'!H72)-1-FIND(":",'max_quality report'!H72)))</f>
        <v>-1.495E-2</v>
      </c>
      <c r="D70" s="10">
        <f>VALUE(MID('max_quality report'!H72,FIND(":",'max_quality report'!H72,FIND(":",'max_quality report'!H72)+1+1)+1,LEN('max_quality report'!H72)))</f>
        <v>9.7540000000000002E-2</v>
      </c>
      <c r="E70" s="11">
        <f>'max_quality report'!I72</f>
        <v>-0.12386</v>
      </c>
    </row>
    <row r="71" spans="1:5" ht="15.75" thickBot="1" x14ac:dyDescent="0.3">
      <c r="A71" s="8" t="str">
        <f>'max_quality report'!A73</f>
        <v>HP406</v>
      </c>
      <c r="B71" s="10">
        <f>'max_quality report'!G73</f>
        <v>8.5559999999999997E-2</v>
      </c>
      <c r="C71" s="10">
        <f>VALUE(MID('max_quality report'!H73,FIND(":",'max_quality report'!H73)+1,FIND(";",'max_quality report'!H73)-1-FIND(":",'max_quality report'!H73)))</f>
        <v>-7.6350000000000001E-2</v>
      </c>
      <c r="D71" s="10">
        <f>VALUE(MID('max_quality report'!H73,FIND(":",'max_quality report'!H73,FIND(":",'max_quality report'!H73)+1+1)+1,LEN('max_quality report'!H73)))</f>
        <v>3.637E-2</v>
      </c>
      <c r="E71" s="11">
        <f>'max_quality report'!I73</f>
        <v>-1.3010000000000001E-2</v>
      </c>
    </row>
    <row r="72" spans="1:5" ht="15.75" thickBot="1" x14ac:dyDescent="0.3">
      <c r="A72" s="8" t="str">
        <f>'max_quality report'!A74</f>
        <v>HP408</v>
      </c>
      <c r="B72" s="10">
        <f>'max_quality report'!G74</f>
        <v>6.9529999999999995E-2</v>
      </c>
      <c r="C72" s="10">
        <f>VALUE(MID('max_quality report'!H74,FIND(":",'max_quality report'!H74)+1,FIND(";",'max_quality report'!H74)-1-FIND(":",'max_quality report'!H74)))</f>
        <v>-5.7619999999999998E-2</v>
      </c>
      <c r="D72" s="10">
        <f>VALUE(MID('max_quality report'!H74,FIND(":",'max_quality report'!H74,FIND(":",'max_quality report'!H74)+1+1)+1,LEN('max_quality report'!H74)))</f>
        <v>3.7130000000000003E-2</v>
      </c>
      <c r="E72" s="11">
        <f>'max_quality report'!I74</f>
        <v>-1.1650000000000001E-2</v>
      </c>
    </row>
    <row r="73" spans="1:5" ht="15.75" thickBot="1" x14ac:dyDescent="0.3">
      <c r="A73" s="8" t="str">
        <f>'max_quality report'!A75</f>
        <v>HP409</v>
      </c>
      <c r="B73" s="10">
        <f>'max_quality report'!G75</f>
        <v>2.7349999999999999E-2</v>
      </c>
      <c r="C73" s="10">
        <f>VALUE(MID('max_quality report'!H75,FIND(":",'max_quality report'!H75)+1,FIND(";",'max_quality report'!H75)-1-FIND(":",'max_quality report'!H75)))</f>
        <v>-1.653E-2</v>
      </c>
      <c r="D73" s="10">
        <f>VALUE(MID('max_quality report'!H75,FIND(":",'max_quality report'!H75,FIND(":",'max_quality report'!H75)+1+1)+1,LEN('max_quality report'!H75)))</f>
        <v>2.1489999999999999E-2</v>
      </c>
      <c r="E73" s="11">
        <f>'max_quality report'!I75</f>
        <v>3.5699999999999998E-3</v>
      </c>
    </row>
    <row r="74" spans="1:5" ht="15.75" thickBot="1" x14ac:dyDescent="0.3">
      <c r="A74" s="8" t="str">
        <f>'max_quality report'!A76</f>
        <v>HP410</v>
      </c>
      <c r="B74" s="10">
        <f>'max_quality report'!G76</f>
        <v>4.4450000000000003E-2</v>
      </c>
      <c r="C74" s="10">
        <f>VALUE(MID('max_quality report'!H76,FIND(":",'max_quality report'!H76)+1,FIND(";",'max_quality report'!H76)-1-FIND(":",'max_quality report'!H76)))</f>
        <v>-2.5649999999999999E-2</v>
      </c>
      <c r="D74" s="10">
        <f>VALUE(MID('max_quality report'!H76,FIND(":",'max_quality report'!H76,FIND(":",'max_quality report'!H76)+1+1)+1,LEN('max_quality report'!H76)))</f>
        <v>-3.5740000000000001E-2</v>
      </c>
      <c r="E74" s="11">
        <f>'max_quality report'!I76</f>
        <v>6.3499999999999997E-3</v>
      </c>
    </row>
    <row r="75" spans="1:5" ht="15.75" thickBot="1" x14ac:dyDescent="0.3">
      <c r="A75" s="8" t="str">
        <f>'max_quality report'!A77</f>
        <v>HP411</v>
      </c>
      <c r="B75" s="10">
        <f>'max_quality report'!G77</f>
        <v>3.2770000000000001E-2</v>
      </c>
      <c r="C75" s="10">
        <f>VALUE(MID('max_quality report'!H77,FIND(":",'max_quality report'!H77)+1,FIND(";",'max_quality report'!H77)-1-FIND(":",'max_quality report'!H77)))</f>
        <v>-1.678E-2</v>
      </c>
      <c r="D75" s="10">
        <f>VALUE(MID('max_quality report'!H77,FIND(":",'max_quality report'!H77,FIND(":",'max_quality report'!H77)+1+1)+1,LEN('max_quality report'!H77)))</f>
        <v>-2.4170000000000001E-2</v>
      </c>
      <c r="E75" s="11">
        <f>'max_quality report'!I77</f>
        <v>1.443E-2</v>
      </c>
    </row>
    <row r="76" spans="1:5" ht="15.75" thickBot="1" x14ac:dyDescent="0.3">
      <c r="A76" s="8" t="str">
        <f>'max_quality report'!A78</f>
        <v>N1</v>
      </c>
      <c r="B76" s="10">
        <f>'max_quality report'!G78</f>
        <v>2.146E-2</v>
      </c>
      <c r="C76" s="10">
        <f>VALUE(MID('max_quality report'!H78,FIND(":",'max_quality report'!H78)+1,FIND(";",'max_quality report'!H78)-1-FIND(":",'max_quality report'!H78)))</f>
        <v>-2.0580000000000001E-2</v>
      </c>
      <c r="D76" s="10">
        <f>VALUE(MID('max_quality report'!H78,FIND(":",'max_quality report'!H78,FIND(":",'max_quality report'!H78)+1+1)+1,LEN('max_quality report'!H78)))</f>
        <v>5.1999999999999998E-3</v>
      </c>
      <c r="E76" s="11">
        <f>'max_quality report'!I78</f>
        <v>-3.2100000000000002E-3</v>
      </c>
    </row>
    <row r="77" spans="1:5" ht="15.75" thickBot="1" x14ac:dyDescent="0.3">
      <c r="A77" s="8" t="str">
        <f>'max_quality report'!A79</f>
        <v>N2</v>
      </c>
      <c r="B77" s="10">
        <f>'max_quality report'!G79</f>
        <v>3.1060000000000001E-2</v>
      </c>
      <c r="C77" s="10">
        <f>VALUE(MID('max_quality report'!H79,FIND(":",'max_quality report'!H79)+1,FIND(";",'max_quality report'!H79)-1-FIND(":",'max_quality report'!H79)))</f>
        <v>-2.7830000000000001E-2</v>
      </c>
      <c r="D77" s="10">
        <f>VALUE(MID('max_quality report'!H79,FIND(":",'max_quality report'!H79,FIND(":",'max_quality report'!H79)+1+1)+1,LEN('max_quality report'!H79)))</f>
        <v>3.16E-3</v>
      </c>
      <c r="E77" s="11">
        <f>'max_quality report'!I79</f>
        <v>-1.3429999999999999E-2</v>
      </c>
    </row>
    <row r="78" spans="1:5" ht="15.75" thickBot="1" x14ac:dyDescent="0.3">
      <c r="A78" s="8" t="str">
        <f>'max_quality report'!A80</f>
        <v>N3</v>
      </c>
      <c r="B78" s="10">
        <f>'max_quality report'!G80</f>
        <v>2.9159999999999998E-2</v>
      </c>
      <c r="C78" s="10">
        <f>VALUE(MID('max_quality report'!H80,FIND(":",'max_quality report'!H80)+1,FIND(";",'max_quality report'!H80)-1-FIND(":",'max_quality report'!H80)))</f>
        <v>-2.7570000000000001E-2</v>
      </c>
      <c r="D78" s="10">
        <f>VALUE(MID('max_quality report'!H80,FIND(":",'max_quality report'!H80,FIND(":",'max_quality report'!H80)+1+1)+1,LEN('max_quality report'!H80)))</f>
        <v>-2.2699999999999999E-3</v>
      </c>
      <c r="E78" s="11">
        <f>'max_quality report'!I80</f>
        <v>-9.2099999999999994E-3</v>
      </c>
    </row>
    <row r="79" spans="1:5" ht="15.75" thickBot="1" x14ac:dyDescent="0.3">
      <c r="A79" s="8" t="str">
        <f>'max_quality report'!A81</f>
        <v>V03</v>
      </c>
      <c r="B79" s="10">
        <f>'max_quality report'!G81</f>
        <v>4.1239999999999999E-2</v>
      </c>
      <c r="C79" s="10">
        <f>VALUE(MID('max_quality report'!H81,FIND(":",'max_quality report'!H81)+1,FIND(";",'max_quality report'!H81)-1-FIND(":",'max_quality report'!H81)))</f>
        <v>2.2950000000000002E-2</v>
      </c>
      <c r="D79" s="10">
        <f>VALUE(MID('max_quality report'!H81,FIND(":",'max_quality report'!H81,FIND(":",'max_quality report'!H81)+1+1)+1,LEN('max_quality report'!H81)))</f>
        <v>-2.7220000000000001E-2</v>
      </c>
      <c r="E79" s="11">
        <f>'max_quality report'!I81</f>
        <v>-2.0809999999999999E-2</v>
      </c>
    </row>
    <row r="80" spans="1:5" ht="15.75" thickBot="1" x14ac:dyDescent="0.3">
      <c r="A80" s="8" t="str">
        <f>'max_quality report'!A82</f>
        <v>V04</v>
      </c>
      <c r="B80" s="10">
        <f>'max_quality report'!G82</f>
        <v>4.4429999999999997E-2</v>
      </c>
      <c r="C80" s="10">
        <f>VALUE(MID('max_quality report'!H82,FIND(":",'max_quality report'!H82)+1,FIND(";",'max_quality report'!H82)-1-FIND(":",'max_quality report'!H82)))</f>
        <v>-3.9809999999999998E-2</v>
      </c>
      <c r="D80" s="10">
        <f>VALUE(MID('max_quality report'!H82,FIND(":",'max_quality report'!H82,FIND(":",'max_quality report'!H82)+1+1)+1,LEN('max_quality report'!H82)))</f>
        <v>1.873E-2</v>
      </c>
      <c r="E80" s="11">
        <f>'max_quality report'!I82</f>
        <v>6.1700000000000001E-3</v>
      </c>
    </row>
    <row r="81" spans="1:5" ht="15.75" thickBot="1" x14ac:dyDescent="0.3">
      <c r="A81" s="8" t="str">
        <f>'max_quality report'!A83</f>
        <v>V05</v>
      </c>
      <c r="B81" s="10">
        <f>'max_quality report'!G83</f>
        <v>8.1460000000000005E-2</v>
      </c>
      <c r="C81" s="10">
        <f>VALUE(MID('max_quality report'!H83,FIND(":",'max_quality report'!H83)+1,FIND(";",'max_quality report'!H83)-1-FIND(":",'max_quality report'!H83)))</f>
        <v>3.81E-3</v>
      </c>
      <c r="D81" s="10">
        <f>VALUE(MID('max_quality report'!H83,FIND(":",'max_quality report'!H83,FIND(":",'max_quality report'!H83)+1+1)+1,LEN('max_quality report'!H83)))</f>
        <v>7.6759999999999995E-2</v>
      </c>
      <c r="E81" s="11">
        <f>'max_quality report'!I83</f>
        <v>-2.7009999999999999E-2</v>
      </c>
    </row>
    <row r="82" spans="1:5" ht="15.75" thickBot="1" x14ac:dyDescent="0.3">
      <c r="A82" s="8" t="str">
        <f>'max_quality report'!A84</f>
        <v>V06</v>
      </c>
      <c r="B82" s="10">
        <f>'max_quality report'!G84</f>
        <v>3.7100000000000001E-2</v>
      </c>
      <c r="C82" s="10">
        <f>VALUE(MID('max_quality report'!H84,FIND(":",'max_quality report'!H84)+1,FIND(";",'max_quality report'!H84)-1-FIND(":",'max_quality report'!H84)))</f>
        <v>-3.2539999999999999E-2</v>
      </c>
      <c r="D82" s="10">
        <f>VALUE(MID('max_quality report'!H84,FIND(":",'max_quality report'!H84,FIND(":",'max_quality report'!H84)+1+1)+1,LEN('max_quality report'!H84)))</f>
        <v>-1.6070000000000001E-2</v>
      </c>
      <c r="E82" s="11">
        <f>'max_quality report'!I84</f>
        <v>7.7400000000000004E-3</v>
      </c>
    </row>
    <row r="83" spans="1:5" ht="15.75" thickBot="1" x14ac:dyDescent="0.3">
      <c r="A83" s="8" t="str">
        <f>'max_quality report'!A85</f>
        <v>V07</v>
      </c>
      <c r="B83" s="10">
        <f>'max_quality report'!G85</f>
        <v>4.7149999999999997E-2</v>
      </c>
      <c r="C83" s="10">
        <f>VALUE(MID('max_quality report'!H85,FIND(":",'max_quality report'!H85)+1,FIND(";",'max_quality report'!H85)-1-FIND(":",'max_quality report'!H85)))</f>
        <v>1.1299999999999999E-2</v>
      </c>
      <c r="D83" s="10">
        <f>VALUE(MID('max_quality report'!H85,FIND(":",'max_quality report'!H85,FIND(":",'max_quality report'!H85)+1+1)+1,LEN('max_quality report'!H85)))</f>
        <v>-3.7240000000000002E-2</v>
      </c>
      <c r="E83" s="11">
        <f>'max_quality report'!I85</f>
        <v>2.6610000000000002E-2</v>
      </c>
    </row>
    <row r="84" spans="1:5" ht="15.75" thickBot="1" x14ac:dyDescent="0.3">
      <c r="A84" s="8" t="str">
        <f>'max_quality report'!A86</f>
        <v>V09</v>
      </c>
      <c r="B84" s="10">
        <f>'max_quality report'!G86</f>
        <v>9.0100000000000006E-3</v>
      </c>
      <c r="C84" s="10">
        <f>VALUE(MID('max_quality report'!H86,FIND(":",'max_quality report'!H86)+1,FIND(";",'max_quality report'!H86)-1-FIND(":",'max_quality report'!H86)))</f>
        <v>-6.2300000000000003E-3</v>
      </c>
      <c r="D84" s="10">
        <f>VALUE(MID('max_quality report'!H86,FIND(":",'max_quality report'!H86,FIND(":",'max_quality report'!H86)+1+1)+1,LEN('max_quality report'!H86)))</f>
        <v>5.3699999999999998E-3</v>
      </c>
      <c r="E84" s="11">
        <f>'max_quality report'!I86</f>
        <v>3.6800000000000001E-3</v>
      </c>
    </row>
    <row r="85" spans="1:5" ht="15.75" thickBot="1" x14ac:dyDescent="0.3">
      <c r="A85" s="8" t="str">
        <f>'max_quality report'!A87</f>
        <v>V10</v>
      </c>
      <c r="B85" s="10">
        <f>'max_quality report'!G87</f>
        <v>6.6809999999999994E-2</v>
      </c>
      <c r="C85" s="10">
        <f>VALUE(MID('max_quality report'!H87,FIND(":",'max_quality report'!H87)+1,FIND(";",'max_quality report'!H87)-1-FIND(":",'max_quality report'!H87)))</f>
        <v>3.669E-2</v>
      </c>
      <c r="D85" s="10">
        <f>VALUE(MID('max_quality report'!H87,FIND(":",'max_quality report'!H87,FIND(":",'max_quality report'!H87)+1+1)+1,LEN('max_quality report'!H87)))</f>
        <v>-5.0680000000000003E-2</v>
      </c>
      <c r="E85" s="11">
        <f>'max_quality report'!I87</f>
        <v>-2.3439999999999999E-2</v>
      </c>
    </row>
    <row r="86" spans="1:5" ht="15.75" thickBot="1" x14ac:dyDescent="0.3">
      <c r="A86" s="8" t="str">
        <f>'max_quality report'!A88</f>
        <v>V12</v>
      </c>
      <c r="B86" s="10">
        <f>'max_quality report'!G88</f>
        <v>8.3499999999999998E-3</v>
      </c>
      <c r="C86" s="10">
        <f>VALUE(MID('max_quality report'!H88,FIND(":",'max_quality report'!H88)+1,FIND(";",'max_quality report'!H88)-1-FIND(":",'max_quality report'!H88)))</f>
        <v>-8.1999999999999998E-4</v>
      </c>
      <c r="D86" s="10">
        <f>VALUE(MID('max_quality report'!H88,FIND(":",'max_quality report'!H88,FIND(":",'max_quality report'!H88)+1+1)+1,LEN('max_quality report'!H88)))</f>
        <v>1.6900000000000001E-3</v>
      </c>
      <c r="E86" s="11">
        <f>'max_quality report'!I88</f>
        <v>8.1300000000000001E-3</v>
      </c>
    </row>
    <row r="87" spans="1:5" ht="15.75" thickBot="1" x14ac:dyDescent="0.3">
      <c r="A87" s="8" t="str">
        <f>'max_quality report'!A89</f>
        <v>V15</v>
      </c>
      <c r="B87" s="10">
        <f>'max_quality report'!G89</f>
        <v>2.3460000000000002E-2</v>
      </c>
      <c r="C87" s="10">
        <f>VALUE(MID('max_quality report'!H89,FIND(":",'max_quality report'!H89)+1,FIND(";",'max_quality report'!H89)-1-FIND(":",'max_quality report'!H89)))</f>
        <v>-6.0000000000000002E-5</v>
      </c>
      <c r="D87" s="10">
        <f>VALUE(MID('max_quality report'!H89,FIND(":",'max_quality report'!H89,FIND(":",'max_quality report'!H89)+1+1)+1,LEN('max_quality report'!H89)))</f>
        <v>-2.094E-2</v>
      </c>
      <c r="E87" s="11">
        <f>'max_quality report'!I89</f>
        <v>-1.0580000000000001E-2</v>
      </c>
    </row>
    <row r="88" spans="1:5" ht="15.75" thickBot="1" x14ac:dyDescent="0.3">
      <c r="A88" s="8" t="str">
        <f>'max_quality report'!A90</f>
        <v>V16</v>
      </c>
      <c r="B88" s="10">
        <f>'max_quality report'!G90</f>
        <v>6.5729999999999997E-2</v>
      </c>
      <c r="C88" s="10">
        <f>VALUE(MID('max_quality report'!H90,FIND(":",'max_quality report'!H90)+1,FIND(";",'max_quality report'!H90)-1-FIND(":",'max_quality report'!H90)))</f>
        <v>-1.9349999999999999E-2</v>
      </c>
      <c r="D88" s="10">
        <f>VALUE(MID('max_quality report'!H90,FIND(":",'max_quality report'!H90,FIND(":",'max_quality report'!H90)+1+1)+1,LEN('max_quality report'!H90)))</f>
        <v>6.2659999999999993E-2</v>
      </c>
      <c r="E88" s="11">
        <f>'max_quality report'!I90</f>
        <v>-4.3699999999999998E-3</v>
      </c>
    </row>
    <row r="89" spans="1:5" ht="15.75" thickBot="1" x14ac:dyDescent="0.3">
      <c r="A89" s="8" t="str">
        <f>'max_quality report'!A92</f>
        <v>V19</v>
      </c>
      <c r="B89" s="10">
        <f>'max_quality report'!G92</f>
        <v>9.9169999999999994E-2</v>
      </c>
      <c r="C89" s="10">
        <f>VALUE(MID('max_quality report'!H92,FIND(":",'max_quality report'!H92)+1,FIND(";",'max_quality report'!H92)-1-FIND(":",'max_quality report'!H92)))</f>
        <v>-7.1480000000000002E-2</v>
      </c>
      <c r="D89" s="10">
        <f>VALUE(MID('max_quality report'!H92,FIND(":",'max_quality report'!H92,FIND(":",'max_quality report'!H92)+1+1)+1,LEN('max_quality report'!H92)))</f>
        <v>-4.6640000000000001E-2</v>
      </c>
      <c r="E89" s="11">
        <f>'max_quality report'!I92</f>
        <v>5.049E-2</v>
      </c>
    </row>
    <row r="90" spans="1:5" ht="15.75" thickBot="1" x14ac:dyDescent="0.3">
      <c r="A90" s="8" t="str">
        <f>'max_quality report'!A95</f>
        <v>V26</v>
      </c>
      <c r="B90" s="10">
        <f>'max_quality report'!G95</f>
        <v>1.166E-2</v>
      </c>
      <c r="C90" s="10">
        <f>VALUE(MID('max_quality report'!H95,FIND(":",'max_quality report'!H95)+1,FIND(";",'max_quality report'!H95)-1-FIND(":",'max_quality report'!H95)))</f>
        <v>-5.3200000000000001E-3</v>
      </c>
      <c r="D90" s="10">
        <f>VALUE(MID('max_quality report'!H95,FIND(":",'max_quality report'!H95,FIND(":",'max_quality report'!H95)+1+1)+1,LEN('max_quality report'!H95)))</f>
        <v>-9.5600000000000008E-3</v>
      </c>
      <c r="E90" s="11">
        <f>'max_quality report'!I95</f>
        <v>4.0600000000000002E-3</v>
      </c>
    </row>
    <row r="91" spans="1:5" ht="15.75" thickBot="1" x14ac:dyDescent="0.3">
      <c r="A91" s="8" t="str">
        <f>'max_quality report'!A96</f>
        <v>V28</v>
      </c>
      <c r="B91" s="10">
        <f>'max_quality report'!G96</f>
        <v>7.0849999999999996E-2</v>
      </c>
      <c r="C91" s="10">
        <f>VALUE(MID('max_quality report'!H96,FIND(":",'max_quality report'!H96)+1,FIND(";",'max_quality report'!H96)-1-FIND(":",'max_quality report'!H96)))</f>
        <v>-6.0690000000000001E-2</v>
      </c>
      <c r="D91" s="10">
        <f>VALUE(MID('max_quality report'!H96,FIND(":",'max_quality report'!H96,FIND(":",'max_quality report'!H96)+1+1)+1,LEN('max_quality report'!H96)))</f>
        <v>-2.8420000000000001E-2</v>
      </c>
      <c r="E91" s="11">
        <f>'max_quality report'!I96</f>
        <v>2.299E-2</v>
      </c>
    </row>
    <row r="92" spans="1:5" ht="15.75" thickBot="1" x14ac:dyDescent="0.3">
      <c r="A92" s="8" t="str">
        <f>'max_quality report'!A97</f>
        <v>V29</v>
      </c>
      <c r="B92" s="10">
        <f>'max_quality report'!G97</f>
        <v>9.6900000000000007E-3</v>
      </c>
      <c r="C92" s="10">
        <f>VALUE(MID('max_quality report'!H97,FIND(":",'max_quality report'!H97)+1,FIND(";",'max_quality report'!H97)-1-FIND(":",'max_quality report'!H97)))</f>
        <v>-1.6100000000000001E-3</v>
      </c>
      <c r="D92" s="10">
        <f>VALUE(MID('max_quality report'!H97,FIND(":",'max_quality report'!H97,FIND(":",'max_quality report'!H97)+1+1)+1,LEN('max_quality report'!H97)))</f>
        <v>-9.5099999999999994E-3</v>
      </c>
      <c r="E92" s="11">
        <f>'max_quality report'!I97</f>
        <v>9.2000000000000003E-4</v>
      </c>
    </row>
    <row r="93" spans="1:5" ht="15.75" thickBot="1" x14ac:dyDescent="0.3">
      <c r="A93" s="8" t="str">
        <f>'max_quality report'!A98</f>
        <v>V31</v>
      </c>
      <c r="B93" s="10">
        <f>'max_quality report'!G98</f>
        <v>1.414E-2</v>
      </c>
      <c r="C93" s="10">
        <f>VALUE(MID('max_quality report'!H98,FIND(":",'max_quality report'!H98)+1,FIND(";",'max_quality report'!H98)-1-FIND(":",'max_quality report'!H98)))</f>
        <v>5.6100000000000004E-3</v>
      </c>
      <c r="D93" s="10">
        <f>VALUE(MID('max_quality report'!H98,FIND(":",'max_quality report'!H98,FIND(":",'max_quality report'!H98)+1+1)+1,LEN('max_quality report'!H98)))</f>
        <v>-2.2399999999999998E-3</v>
      </c>
      <c r="E93" s="11">
        <f>'max_quality report'!I98</f>
        <v>-1.2789999999999999E-2</v>
      </c>
    </row>
    <row r="94" spans="1:5" ht="15.75" thickBot="1" x14ac:dyDescent="0.3">
      <c r="A94" s="8" t="str">
        <f>'max_quality report'!A99</f>
        <v>V32</v>
      </c>
      <c r="B94" s="10">
        <f>'max_quality report'!G99</f>
        <v>0.20960999999999999</v>
      </c>
      <c r="C94" s="10">
        <f>VALUE(MID('max_quality report'!H99,FIND(":",'max_quality report'!H99)+1,FIND(";",'max_quality report'!H99)-1-FIND(":",'max_quality report'!H99)))</f>
        <v>8.1920000000000007E-2</v>
      </c>
      <c r="D94" s="10">
        <f>VALUE(MID('max_quality report'!H99,FIND(":",'max_quality report'!H99,FIND(":",'max_quality report'!H99)+1+1)+1,LEN('max_quality report'!H99)))</f>
        <v>-0.19248000000000001</v>
      </c>
      <c r="E94" s="11">
        <f>'max_quality report'!I99</f>
        <v>1.333E-2</v>
      </c>
    </row>
    <row r="95" spans="1:5" ht="15.75" thickBot="1" x14ac:dyDescent="0.3">
      <c r="A95" s="8" t="str">
        <f>'max_quality report'!A100</f>
        <v>H015</v>
      </c>
      <c r="B95" s="10">
        <f>'max_quality report'!G100</f>
        <v>1.9980000000000001E-2</v>
      </c>
      <c r="C95" s="10">
        <f>VALUE(MID('max_quality report'!H100,FIND(":",'max_quality report'!H100)+1,FIND(";",'max_quality report'!H100)-1-FIND(":",'max_quality report'!H100)))</f>
        <v>2.9499999999999999E-3</v>
      </c>
      <c r="D95" s="10">
        <f>VALUE(MID('max_quality report'!H100,FIND(":",'max_quality report'!H100,FIND(":",'max_quality report'!H100)+1+1)+1,LEN('max_quality report'!H100)))</f>
        <v>1.34E-2</v>
      </c>
      <c r="E95" s="11">
        <f>'max_quality report'!I100</f>
        <v>-1.453E-2</v>
      </c>
    </row>
    <row r="96" spans="1:5" ht="15.75" thickBot="1" x14ac:dyDescent="0.3">
      <c r="A96" s="8" t="str">
        <f>'max_quality report'!A101</f>
        <v>DP405</v>
      </c>
      <c r="B96" s="10">
        <f>'max_quality report'!G101</f>
        <v>4.9500000000000004E-3</v>
      </c>
      <c r="C96" s="10">
        <f>VALUE(MID('max_quality report'!H101,FIND(":",'max_quality report'!H101)+1,FIND(";",'max_quality report'!H101)-1-FIND(":",'max_quality report'!H101)))</f>
        <v>-3.1700000000000001E-3</v>
      </c>
      <c r="D96" s="10">
        <f>VALUE(MID('max_quality report'!H101,FIND(":",'max_quality report'!H101,FIND(":",'max_quality report'!H101)+1+1)+1,LEN('max_quality report'!H101)))</f>
        <v>2.1299999999999999E-3</v>
      </c>
      <c r="E96" s="11">
        <f>'max_quality report'!I101</f>
        <v>3.15E-3</v>
      </c>
    </row>
    <row r="97" spans="1:5" ht="15.75" thickBot="1" x14ac:dyDescent="0.3">
      <c r="A97" s="8" t="str">
        <f>'max_quality report'!A102</f>
        <v>DP409</v>
      </c>
      <c r="B97" s="10">
        <f>'max_quality report'!G102</f>
        <v>4.1419999999999998E-2</v>
      </c>
      <c r="C97" s="10">
        <f>VALUE(MID('max_quality report'!H102,FIND(":",'max_quality report'!H102)+1,FIND(";",'max_quality report'!H102)-1-FIND(":",'max_quality report'!H102)))</f>
        <v>2.9960000000000001E-2</v>
      </c>
      <c r="D97" s="10">
        <f>VALUE(MID('max_quality report'!H102,FIND(":",'max_quality report'!H102,FIND(":",'max_quality report'!H102)+1+1)+1,LEN('max_quality report'!H102)))</f>
        <v>-2.5649999999999999E-2</v>
      </c>
      <c r="E97" s="11">
        <f>'max_quality report'!I102</f>
        <v>-1.264E-2</v>
      </c>
    </row>
    <row r="98" spans="1:5" x14ac:dyDescent="0.25">
      <c r="A98" s="8" t="str">
        <f>'max_quality report'!A103</f>
        <v>DP406</v>
      </c>
      <c r="B98" s="10">
        <f>'max_quality report'!G103</f>
        <v>0.10452</v>
      </c>
      <c r="C98" s="10">
        <f>VALUE(MID('max_quality report'!H103,FIND(":",'max_quality report'!H103)+1,FIND(";",'max_quality report'!H103)-1-FIND(":",'max_quality report'!H103)))</f>
        <v>-2.392E-2</v>
      </c>
      <c r="D98" s="10">
        <f>VALUE(MID('max_quality report'!H103,FIND(":",'max_quality report'!H103,FIND(":",'max_quality report'!H103)+1+1)+1,LEN('max_quality report'!H103)))</f>
        <v>8.0030000000000004E-2</v>
      </c>
      <c r="E98" s="11">
        <f>'max_quality report'!I103</f>
        <v>-6.2820000000000001E-2</v>
      </c>
    </row>
    <row r="99" spans="1:5" x14ac:dyDescent="0.25">
      <c r="A99"/>
    </row>
    <row r="100" spans="1:5" x14ac:dyDescent="0.25">
      <c r="A100"/>
    </row>
    <row r="101" spans="1:5" x14ac:dyDescent="0.25">
      <c r="A101"/>
    </row>
    <row r="102" spans="1:5" x14ac:dyDescent="0.25">
      <c r="A102"/>
    </row>
    <row r="103" spans="1:5" x14ac:dyDescent="0.25">
      <c r="A103"/>
    </row>
    <row r="104" spans="1:5" x14ac:dyDescent="0.25">
      <c r="A104"/>
    </row>
    <row r="105" spans="1:5" x14ac:dyDescent="0.25">
      <c r="A105"/>
    </row>
    <row r="106" spans="1:5" x14ac:dyDescent="0.25">
      <c r="A106"/>
    </row>
    <row r="107" spans="1:5" x14ac:dyDescent="0.25">
      <c r="A107"/>
    </row>
    <row r="108" spans="1:5" x14ac:dyDescent="0.25">
      <c r="A108"/>
    </row>
    <row r="109" spans="1:5" x14ac:dyDescent="0.25">
      <c r="A109"/>
    </row>
  </sheetData>
  <mergeCells count="1">
    <mergeCell ref="C1:D1"/>
  </mergeCells>
  <conditionalFormatting sqref="C3:E98">
    <cfRule type="cellIs" dxfId="2" priority="1" operator="between">
      <formula>-0.1</formula>
      <formula>0.1</formula>
    </cfRule>
  </conditionalFormatting>
  <conditionalFormatting sqref="B3:B98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A3AFE-E603-4102-97CD-9052EC93D72B}">
  <dimension ref="A1:S134"/>
  <sheetViews>
    <sheetView zoomScale="80" zoomScaleNormal="80" workbookViewId="0">
      <pane ySplit="1" topLeftCell="A2" activePane="bottomLeft" state="frozen"/>
      <selection pane="bottomLeft" activeCell="I5" sqref="I5"/>
    </sheetView>
  </sheetViews>
  <sheetFormatPr defaultRowHeight="15" x14ac:dyDescent="0.25"/>
  <cols>
    <col min="1" max="1" width="14.7109375" style="5" customWidth="1"/>
    <col min="2" max="2" width="16.28515625" bestFit="1" customWidth="1"/>
    <col min="3" max="3" width="11.7109375" customWidth="1"/>
    <col min="4" max="4" width="13.28515625" customWidth="1"/>
    <col min="5" max="5" width="21.28515625" customWidth="1"/>
    <col min="6" max="6" width="1.85546875" customWidth="1"/>
    <col min="7" max="7" width="11.140625" customWidth="1"/>
  </cols>
  <sheetData>
    <row r="1" spans="1:19" ht="30" x14ac:dyDescent="0.25">
      <c r="A1" s="6" t="str">
        <f>'horizontalni_quality report'!A2</f>
        <v>Name</v>
      </c>
      <c r="B1" s="16" t="str">
        <f>'horizontalni_quality report'!G2</f>
        <v>3D Error [meters]</v>
      </c>
      <c r="C1" s="42" t="str">
        <f>'horizontalni_quality report'!H2</f>
        <v>HorizontalError[meters]</v>
      </c>
      <c r="D1" s="43"/>
      <c r="E1" s="7" t="str">
        <f>'horizontalni_quality report'!I2</f>
        <v>Vertical Error [meters]</v>
      </c>
      <c r="F1" s="4"/>
      <c r="H1" s="21" t="s">
        <v>147</v>
      </c>
      <c r="I1" s="38"/>
      <c r="J1" s="38"/>
      <c r="K1" s="38"/>
      <c r="L1" s="21" t="s">
        <v>148</v>
      </c>
      <c r="M1" s="38"/>
      <c r="N1" s="38"/>
      <c r="O1" s="28"/>
      <c r="P1" s="38" t="s">
        <v>149</v>
      </c>
      <c r="Q1" s="38"/>
      <c r="R1" s="38"/>
      <c r="S1" s="29"/>
    </row>
    <row r="2" spans="1:19" ht="15.75" thickBot="1" x14ac:dyDescent="0.3">
      <c r="A2" s="12"/>
      <c r="B2" s="17"/>
      <c r="C2" s="13" t="s">
        <v>147</v>
      </c>
      <c r="D2" s="14" t="s">
        <v>148</v>
      </c>
      <c r="E2" s="15" t="s">
        <v>149</v>
      </c>
      <c r="F2" s="4"/>
      <c r="G2" s="38" t="s">
        <v>150</v>
      </c>
      <c r="H2" s="23">
        <f>AVERAGE(C3:C122)</f>
        <v>1.6477499999999964E-3</v>
      </c>
      <c r="L2" s="23">
        <f>AVERAGE(D3:D122)</f>
        <v>1.4958333333333224E-4</v>
      </c>
      <c r="O2" s="29"/>
      <c r="P2" s="1">
        <f>AVERAGE(E3:E122)</f>
        <v>-1.9538333333333324E-2</v>
      </c>
      <c r="S2" s="29"/>
    </row>
    <row r="3" spans="1:19" ht="15.75" thickBot="1" x14ac:dyDescent="0.3">
      <c r="A3" s="8" t="str">
        <f>'horizontalni_quality report'!A4</f>
        <v>DH001</v>
      </c>
      <c r="B3" s="10">
        <f>'horizontalni_quality report'!G4</f>
        <v>2.8600000000000001E-3</v>
      </c>
      <c r="C3" s="10">
        <f>VALUE(MID('horizontalni_quality report'!H4,FIND(":",'horizontalni_quality report'!H4)+1,FIND(";",'horizontalni_quality report'!H4)-1-FIND(":",'horizontalni_quality report'!H4)))</f>
        <v>-1.7600000000000001E-3</v>
      </c>
      <c r="D3" s="10">
        <f>VALUE(MID('horizontalni_quality report'!H4,FIND(":",'horizontalni_quality report'!H4,FIND(":",'horizontalni_quality report'!H4)+1+1)+1,LEN('horizontalni_quality report'!H4)))</f>
        <v>-2.2499999999999998E-3</v>
      </c>
      <c r="E3" s="11">
        <f>'horizontalni_quality report'!I4</f>
        <v>-2.5000000000000001E-4</v>
      </c>
      <c r="F3" s="4"/>
      <c r="G3" s="4" t="s">
        <v>151</v>
      </c>
      <c r="H3" s="35">
        <f>SQRT(SUMSQ(C3:C122)/COUNT(C3:C122))</f>
        <v>5.4300838322257967E-2</v>
      </c>
      <c r="I3" s="37"/>
      <c r="J3" s="37"/>
      <c r="K3" s="37"/>
      <c r="L3" s="35">
        <f>SQRT(SUMSQ(D3:D122)/COUNT(D3:D122))</f>
        <v>4.5294850507535629E-2</v>
      </c>
      <c r="M3" s="37"/>
      <c r="N3" s="37"/>
      <c r="O3" s="31"/>
      <c r="P3" s="37">
        <f>SQRT(SUMSQ(E3:E122)/COUNT(E3:E122))</f>
        <v>5.4171831456332836E-2</v>
      </c>
      <c r="S3" s="29"/>
    </row>
    <row r="4" spans="1:19" ht="15.75" thickBot="1" x14ac:dyDescent="0.3">
      <c r="A4" s="8" t="str">
        <f>'horizontalni_quality report'!A5</f>
        <v>DH002</v>
      </c>
      <c r="B4" s="10">
        <f>'horizontalni_quality report'!G5</f>
        <v>1.077E-2</v>
      </c>
      <c r="C4" s="10">
        <f>VALUE(MID('horizontalni_quality report'!H5,FIND(":",'horizontalni_quality report'!H5)+1,FIND(";",'horizontalni_quality report'!H5)-1-FIND(":",'horizontalni_quality report'!H5)))</f>
        <v>9.6799999999999994E-3</v>
      </c>
      <c r="D4" s="10">
        <f>VALUE(MID('horizontalni_quality report'!H5,FIND(":",'horizontalni_quality report'!H5,FIND(":",'horizontalni_quality report'!H5)+1+1)+1,LEN('horizontalni_quality report'!H5)))</f>
        <v>-1.6000000000000001E-4</v>
      </c>
      <c r="E4" s="11">
        <f>'horizontalni_quality report'!I5</f>
        <v>-4.7000000000000002E-3</v>
      </c>
      <c r="H4" s="21" t="s">
        <v>144</v>
      </c>
      <c r="I4" s="38" t="s">
        <v>145</v>
      </c>
      <c r="J4" s="38" t="s">
        <v>146</v>
      </c>
      <c r="K4" s="38" t="s">
        <v>152</v>
      </c>
      <c r="L4" s="21" t="s">
        <v>144</v>
      </c>
      <c r="M4" s="38" t="s">
        <v>145</v>
      </c>
      <c r="N4" s="38" t="s">
        <v>146</v>
      </c>
      <c r="O4" s="28" t="s">
        <v>152</v>
      </c>
      <c r="P4" s="38" t="s">
        <v>144</v>
      </c>
      <c r="Q4" s="38" t="s">
        <v>145</v>
      </c>
      <c r="R4" s="38" t="s">
        <v>146</v>
      </c>
      <c r="S4" s="28" t="s">
        <v>152</v>
      </c>
    </row>
    <row r="5" spans="1:19" ht="15.75" thickBot="1" x14ac:dyDescent="0.3">
      <c r="A5" s="8" t="str">
        <f>'horizontalni_quality report'!A6</f>
        <v>DH003</v>
      </c>
      <c r="B5" s="10">
        <f>'horizontalni_quality report'!G6</f>
        <v>2.9870000000000001E-2</v>
      </c>
      <c r="C5" s="10">
        <f>VALUE(MID('horizontalni_quality report'!H6,FIND(":",'horizontalni_quality report'!H6)+1,FIND(";",'horizontalni_quality report'!H6)-1-FIND(":",'horizontalni_quality report'!H6)))</f>
        <v>2.4539999999999999E-2</v>
      </c>
      <c r="D5" s="10">
        <f>VALUE(MID('horizontalni_quality report'!H6,FIND(":",'horizontalni_quality report'!H6,FIND(":",'horizontalni_quality report'!H6)+1+1)+1,LEN('horizontalni_quality report'!H6)))</f>
        <v>-1.333E-2</v>
      </c>
      <c r="E5" s="11">
        <f>'horizontalni_quality report'!I6</f>
        <v>-1.061E-2</v>
      </c>
      <c r="H5" s="25">
        <v>-0.21</v>
      </c>
      <c r="I5">
        <f>COUNTIFS($C$3:$C$122,"&gt;"&amp;H5-0.01,$C$3:$C$122,"&lt;="&amp;H5)</f>
        <v>0</v>
      </c>
      <c r="J5" s="36">
        <f t="shared" ref="J5:J47" si="0">(I5/$I$49)*100</f>
        <v>0</v>
      </c>
      <c r="K5" s="37" cm="1">
        <f t="array" ref="K5:K47">_xlfn.NORM.DIST(H5:H47,H2,H3,FALSE)</f>
        <v>3.6915438496810411E-3</v>
      </c>
      <c r="L5" s="25">
        <v>-0.21</v>
      </c>
      <c r="M5">
        <f>COUNTIFS($D$3:$D$122,"&gt;"&amp;L5-0.01,$D$3:$D$122,"&lt;="&amp;L5)</f>
        <v>0</v>
      </c>
      <c r="N5" s="36">
        <f t="shared" ref="N5:N47" si="1">(M5/$I$49)*100</f>
        <v>0</v>
      </c>
      <c r="O5" s="31" cm="1">
        <f t="array" ref="O5:O47">_xlfn.NORM.DIST(L5:L47,L2,L3,FALSE)</f>
        <v>1.8646272738160339E-4</v>
      </c>
      <c r="P5">
        <v>-0.21</v>
      </c>
      <c r="Q5">
        <f>COUNTIFS($E$3:$E$122,"&gt;"&amp;P5-0.01,$E$3:$E$122,"&lt;="&amp;P5)</f>
        <v>0</v>
      </c>
      <c r="R5" s="36">
        <f t="shared" ref="R5:R47" si="2">(Q5/$I$49)*100</f>
        <v>0</v>
      </c>
      <c r="S5" s="31" cm="1">
        <f t="array" ref="S5:S47">_xlfn.NORM.DIST(P5:P47,P2,P3,FALSE)</f>
        <v>1.5236660016569707E-2</v>
      </c>
    </row>
    <row r="6" spans="1:19" ht="15.75" thickBot="1" x14ac:dyDescent="0.3">
      <c r="A6" s="8" t="str">
        <f>'horizontalni_quality report'!A7</f>
        <v>DH004</v>
      </c>
      <c r="B6" s="10">
        <f>'horizontalni_quality report'!G7</f>
        <v>1.5679999999999999E-2</v>
      </c>
      <c r="C6" s="10">
        <f>VALUE(MID('horizontalni_quality report'!H7,FIND(":",'horizontalni_quality report'!H7)+1,FIND(";",'horizontalni_quality report'!H7)-1-FIND(":",'horizontalni_quality report'!H7)))</f>
        <v>-9.75E-3</v>
      </c>
      <c r="D6" s="10">
        <f>VALUE(MID('horizontalni_quality report'!H7,FIND(":",'horizontalni_quality report'!H7,FIND(":",'horizontalni_quality report'!H7)+1+1)+1,LEN('horizontalni_quality report'!H7)))</f>
        <v>2.49E-3</v>
      </c>
      <c r="E6" s="11">
        <f>'horizontalni_quality report'!I7</f>
        <v>1.2030000000000001E-2</v>
      </c>
      <c r="H6" s="25">
        <v>-0.2</v>
      </c>
      <c r="I6">
        <f>COUNTIFS($C$3:$C$122,"&gt;"&amp;H5,$C$3:$C$122,"&lt;="&amp;H6)</f>
        <v>0</v>
      </c>
      <c r="J6" s="36">
        <f t="shared" si="0"/>
        <v>0</v>
      </c>
      <c r="K6" s="37">
        <v>7.4400882497092915E-3</v>
      </c>
      <c r="L6" s="25">
        <v>-0.2</v>
      </c>
      <c r="M6">
        <f t="shared" ref="M6:M33" si="3">COUNTIFS($D$3:$D$122,"&gt;"&amp;L5,$D$3:$D$122,"&lt;="&amp;L6)</f>
        <v>0</v>
      </c>
      <c r="N6" s="36">
        <f t="shared" si="1"/>
        <v>0</v>
      </c>
      <c r="O6" s="31">
        <v>5.0682670849066798E-4</v>
      </c>
      <c r="P6">
        <v>-0.2</v>
      </c>
      <c r="Q6">
        <f t="shared" ref="Q6:Q33" si="4">COUNTIFS($E$3:$E$122,"&gt;"&amp;P5,$E$3:$E$122,"&lt;="&amp;P6)</f>
        <v>0</v>
      </c>
      <c r="R6" s="36">
        <f t="shared" si="2"/>
        <v>0</v>
      </c>
      <c r="S6" s="31">
        <v>2.866537296356262E-2</v>
      </c>
    </row>
    <row r="7" spans="1:19" ht="15.75" thickBot="1" x14ac:dyDescent="0.3">
      <c r="A7" s="8" t="str">
        <f>'horizontalni_quality report'!A8</f>
        <v>DH006</v>
      </c>
      <c r="B7" s="10">
        <f>'horizontalni_quality report'!G8</f>
        <v>9.3500000000000007E-3</v>
      </c>
      <c r="C7" s="10">
        <f>VALUE(MID('horizontalni_quality report'!H8,FIND(":",'horizontalni_quality report'!H8)+1,FIND(";",'horizontalni_quality report'!H8)-1-FIND(":",'horizontalni_quality report'!H8)))</f>
        <v>5.0000000000000001E-4</v>
      </c>
      <c r="D7" s="10">
        <f>VALUE(MID('horizontalni_quality report'!H8,FIND(":",'horizontalni_quality report'!H8,FIND(":",'horizontalni_quality report'!H8)+1+1)+1,LEN('horizontalni_quality report'!H8)))</f>
        <v>1.1800000000000001E-3</v>
      </c>
      <c r="E7" s="11">
        <f>'horizontalni_quality report'!I8</f>
        <v>-9.2599999999999991E-3</v>
      </c>
      <c r="H7" s="25">
        <v>-0.19</v>
      </c>
      <c r="I7">
        <f t="shared" ref="I7:I33" si="5">COUNTIFS($C$3:$C$122,"&gt;"&amp;H6,$C$3:$C$122,"&lt;="&amp;H7)</f>
        <v>0</v>
      </c>
      <c r="J7" s="36">
        <f t="shared" si="0"/>
        <v>0</v>
      </c>
      <c r="K7" s="37">
        <v>1.4495033079269993E-2</v>
      </c>
      <c r="L7" s="25">
        <v>-0.19</v>
      </c>
      <c r="M7">
        <f t="shared" si="3"/>
        <v>0</v>
      </c>
      <c r="N7" s="36">
        <f t="shared" si="1"/>
        <v>0</v>
      </c>
      <c r="O7" s="31">
        <v>1.312074880830997E-3</v>
      </c>
      <c r="P7">
        <v>-0.19</v>
      </c>
      <c r="Q7">
        <f t="shared" si="4"/>
        <v>0</v>
      </c>
      <c r="R7" s="36">
        <f t="shared" si="2"/>
        <v>0</v>
      </c>
      <c r="S7" s="31">
        <v>5.2122621375041887E-2</v>
      </c>
    </row>
    <row r="8" spans="1:19" ht="15.75" thickBot="1" x14ac:dyDescent="0.3">
      <c r="A8" s="8" t="str">
        <f>'horizontalni_quality report'!A9</f>
        <v>DH007</v>
      </c>
      <c r="B8" s="10">
        <f>'horizontalni_quality report'!G9</f>
        <v>3.0859999999999999E-2</v>
      </c>
      <c r="C8" s="10">
        <f>VALUE(MID('horizontalni_quality report'!H9,FIND(":",'horizontalni_quality report'!H9)+1,FIND(";",'horizontalni_quality report'!H9)-1-FIND(":",'horizontalni_quality report'!H9)))</f>
        <v>-1.6459999999999999E-2</v>
      </c>
      <c r="D8" s="10">
        <f>VALUE(MID('horizontalni_quality report'!H9,FIND(":",'horizontalni_quality report'!H9,FIND(":",'horizontalni_quality report'!H9)+1+1)+1,LEN('horizontalni_quality report'!H9)))</f>
        <v>2.511E-2</v>
      </c>
      <c r="E8" s="11">
        <f>'horizontalni_quality report'!I9</f>
        <v>-7.1300000000000001E-3</v>
      </c>
      <c r="H8" s="25">
        <v>-0.18</v>
      </c>
      <c r="I8">
        <f t="shared" si="5"/>
        <v>0</v>
      </c>
      <c r="J8" s="36">
        <f t="shared" si="0"/>
        <v>0</v>
      </c>
      <c r="K8" s="37">
        <v>2.7298036064580873E-2</v>
      </c>
      <c r="L8" s="25">
        <v>-0.18</v>
      </c>
      <c r="M8">
        <f t="shared" si="3"/>
        <v>0</v>
      </c>
      <c r="N8" s="36">
        <f t="shared" si="1"/>
        <v>0</v>
      </c>
      <c r="O8" s="31">
        <v>3.2351127161043994E-3</v>
      </c>
      <c r="P8">
        <v>-0.18</v>
      </c>
      <c r="Q8">
        <f t="shared" si="4"/>
        <v>0</v>
      </c>
      <c r="R8" s="36">
        <f t="shared" si="2"/>
        <v>0</v>
      </c>
      <c r="S8" s="31">
        <v>9.1600055081835968E-2</v>
      </c>
    </row>
    <row r="9" spans="1:19" ht="15.75" thickBot="1" x14ac:dyDescent="0.3">
      <c r="A9" s="8" t="str">
        <f>'horizontalni_quality report'!A10</f>
        <v>DH008</v>
      </c>
      <c r="B9" s="10">
        <f>'horizontalni_quality report'!G10</f>
        <v>6.565E-2</v>
      </c>
      <c r="C9" s="10">
        <f>VALUE(MID('horizontalni_quality report'!H10,FIND(":",'horizontalni_quality report'!H10)+1,FIND(";",'horizontalni_quality report'!H10)-1-FIND(":",'horizontalni_quality report'!H10)))</f>
        <v>8.1200000000000005E-3</v>
      </c>
      <c r="D9" s="10">
        <f>VALUE(MID('horizontalni_quality report'!H10,FIND(":",'horizontalni_quality report'!H10,FIND(":",'horizontalni_quality report'!H10)+1+1)+1,LEN('horizontalni_quality report'!H10)))</f>
        <v>5.364E-2</v>
      </c>
      <c r="E9" s="11">
        <f>'horizontalni_quality report'!I10</f>
        <v>-3.6970000000000003E-2</v>
      </c>
      <c r="H9" s="25">
        <v>-0.17</v>
      </c>
      <c r="I9">
        <f t="shared" si="5"/>
        <v>0</v>
      </c>
      <c r="J9" s="36">
        <f t="shared" si="0"/>
        <v>0</v>
      </c>
      <c r="K9" s="37">
        <v>4.9695225324822144E-2</v>
      </c>
      <c r="L9" s="25">
        <v>-0.17</v>
      </c>
      <c r="M9">
        <f t="shared" si="3"/>
        <v>0</v>
      </c>
      <c r="N9" s="36">
        <f t="shared" si="1"/>
        <v>0</v>
      </c>
      <c r="O9" s="31">
        <v>7.5971706140547561E-3</v>
      </c>
      <c r="P9">
        <v>-0.17</v>
      </c>
      <c r="Q9">
        <f t="shared" si="4"/>
        <v>0</v>
      </c>
      <c r="R9" s="36">
        <f t="shared" si="2"/>
        <v>0</v>
      </c>
      <c r="S9" s="31">
        <v>0.1555844013714914</v>
      </c>
    </row>
    <row r="10" spans="1:19" ht="15.75" thickBot="1" x14ac:dyDescent="0.3">
      <c r="A10" s="8" t="str">
        <f>'horizontalni_quality report'!A11</f>
        <v>DP101</v>
      </c>
      <c r="B10" s="10">
        <f>'horizontalni_quality report'!G11</f>
        <v>0.16181000000000001</v>
      </c>
      <c r="C10" s="10">
        <f>VALUE(MID('horizontalni_quality report'!H11,FIND(":",'horizontalni_quality report'!H11)+1,FIND(";",'horizontalni_quality report'!H11)-1-FIND(":",'horizontalni_quality report'!H11)))</f>
        <v>-6.25E-2</v>
      </c>
      <c r="D10" s="10">
        <f>VALUE(MID('horizontalni_quality report'!H11,FIND(":",'horizontalni_quality report'!H11,FIND(":",'horizontalni_quality report'!H11)+1+1)+1,LEN('horizontalni_quality report'!H11)))</f>
        <v>0.12598000000000001</v>
      </c>
      <c r="E10" s="11">
        <f>'horizontalni_quality report'!I11</f>
        <v>8.0030000000000004E-2</v>
      </c>
      <c r="H10" s="25">
        <v>-0.16</v>
      </c>
      <c r="I10">
        <f t="shared" si="5"/>
        <v>0</v>
      </c>
      <c r="J10" s="36">
        <f t="shared" si="0"/>
        <v>0</v>
      </c>
      <c r="K10" s="37">
        <v>8.7451848448893893E-2</v>
      </c>
      <c r="L10" s="25">
        <v>-0.16</v>
      </c>
      <c r="M10">
        <f t="shared" si="3"/>
        <v>0</v>
      </c>
      <c r="N10" s="36">
        <f t="shared" si="1"/>
        <v>0</v>
      </c>
      <c r="O10" s="31">
        <v>1.6992059108187685E-2</v>
      </c>
      <c r="P10">
        <v>-0.16</v>
      </c>
      <c r="Q10">
        <f t="shared" si="4"/>
        <v>0</v>
      </c>
      <c r="R10" s="36">
        <f t="shared" si="2"/>
        <v>0</v>
      </c>
      <c r="S10" s="31">
        <v>0.25540959268446395</v>
      </c>
    </row>
    <row r="11" spans="1:19" ht="15.75" thickBot="1" x14ac:dyDescent="0.3">
      <c r="A11" s="8" t="str">
        <f>'horizontalni_quality report'!A12</f>
        <v>DP102</v>
      </c>
      <c r="B11" s="10">
        <f>'horizontalni_quality report'!G12</f>
        <v>2.4160000000000001E-2</v>
      </c>
      <c r="C11" s="10">
        <f>VALUE(MID('horizontalni_quality report'!H12,FIND(":",'horizontalni_quality report'!H12)+1,FIND(";",'horizontalni_quality report'!H12)-1-FIND(":",'horizontalni_quality report'!H12)))</f>
        <v>1.7989999999999999E-2</v>
      </c>
      <c r="D11" s="10">
        <f>VALUE(MID('horizontalni_quality report'!H12,FIND(":",'horizontalni_quality report'!H12,FIND(":",'horizontalni_quality report'!H12)+1+1)+1,LEN('horizontalni_quality report'!H12)))</f>
        <v>1.022E-2</v>
      </c>
      <c r="E11" s="11">
        <f>'horizontalni_quality report'!I12</f>
        <v>-1.248E-2</v>
      </c>
      <c r="H11" s="25">
        <v>-0.15</v>
      </c>
      <c r="I11">
        <f t="shared" si="5"/>
        <v>2</v>
      </c>
      <c r="J11" s="36">
        <f t="shared" si="0"/>
        <v>1.6666666666666667</v>
      </c>
      <c r="K11" s="37">
        <v>0.14876281622840862</v>
      </c>
      <c r="L11" s="25">
        <v>-0.15</v>
      </c>
      <c r="M11">
        <f t="shared" si="3"/>
        <v>0</v>
      </c>
      <c r="N11" s="36">
        <f t="shared" si="1"/>
        <v>0</v>
      </c>
      <c r="O11" s="31">
        <v>3.6196935838709421E-2</v>
      </c>
      <c r="P11">
        <v>-0.15</v>
      </c>
      <c r="Q11">
        <f t="shared" si="4"/>
        <v>1</v>
      </c>
      <c r="R11" s="36">
        <f t="shared" si="2"/>
        <v>0.83333333333333337</v>
      </c>
      <c r="S11" s="31">
        <v>0.40523709057895457</v>
      </c>
    </row>
    <row r="12" spans="1:19" ht="15.75" thickBot="1" x14ac:dyDescent="0.3">
      <c r="A12" s="8" t="str">
        <f>'horizontalni_quality report'!A13</f>
        <v>DP103</v>
      </c>
      <c r="B12" s="10">
        <f>'horizontalni_quality report'!G13</f>
        <v>1.8419999999999999E-2</v>
      </c>
      <c r="C12" s="10">
        <f>VALUE(MID('horizontalni_quality report'!H13,FIND(":",'horizontalni_quality report'!H13)+1,FIND(";",'horizontalni_quality report'!H13)-1-FIND(":",'horizontalni_quality report'!H13)))</f>
        <v>-1.409E-2</v>
      </c>
      <c r="D12" s="10">
        <f>VALUE(MID('horizontalni_quality report'!H13,FIND(":",'horizontalni_quality report'!H13,FIND(":",'horizontalni_quality report'!H13)+1+1)+1,LEN('horizontalni_quality report'!H13)))</f>
        <v>1.1379999999999999E-2</v>
      </c>
      <c r="E12" s="11">
        <f>'horizontalni_quality report'!I13</f>
        <v>3.3899999999999998E-3</v>
      </c>
      <c r="H12" s="25">
        <v>-0.14000000000000001</v>
      </c>
      <c r="I12">
        <f t="shared" si="5"/>
        <v>0</v>
      </c>
      <c r="J12" s="36">
        <f t="shared" si="0"/>
        <v>0</v>
      </c>
      <c r="K12" s="37">
        <v>0.24461937814116524</v>
      </c>
      <c r="L12" s="25">
        <v>-0.14000000000000001</v>
      </c>
      <c r="M12">
        <f t="shared" si="3"/>
        <v>0</v>
      </c>
      <c r="N12" s="36">
        <f t="shared" si="1"/>
        <v>0</v>
      </c>
      <c r="O12" s="31">
        <v>7.3439425910025502E-2</v>
      </c>
      <c r="P12">
        <v>-0.14000000000000001</v>
      </c>
      <c r="Q12">
        <f t="shared" si="4"/>
        <v>2</v>
      </c>
      <c r="R12" s="36">
        <f t="shared" si="2"/>
        <v>1.6666666666666667</v>
      </c>
      <c r="S12" s="31">
        <v>0.62141539129944057</v>
      </c>
    </row>
    <row r="13" spans="1:19" ht="15.75" thickBot="1" x14ac:dyDescent="0.3">
      <c r="A13" s="8" t="str">
        <f>'horizontalni_quality report'!A14</f>
        <v>DP104</v>
      </c>
      <c r="B13" s="10">
        <f>'horizontalni_quality report'!G14</f>
        <v>0.1027</v>
      </c>
      <c r="C13" s="10">
        <f>VALUE(MID('horizontalni_quality report'!H14,FIND(":",'horizontalni_quality report'!H14)+1,FIND(";",'horizontalni_quality report'!H14)-1-FIND(":",'horizontalni_quality report'!H14)))</f>
        <v>4.0919999999999998E-2</v>
      </c>
      <c r="D13" s="10">
        <f>VALUE(MID('horizontalni_quality report'!H14,FIND(":",'horizontalni_quality report'!H14,FIND(":",'horizontalni_quality report'!H14)+1+1)+1,LEN('horizontalni_quality report'!H14)))</f>
        <v>7.603E-2</v>
      </c>
      <c r="E13" s="11">
        <f>'horizontalni_quality report'!I14</f>
        <v>-5.561E-2</v>
      </c>
      <c r="H13" s="25">
        <v>-0.13</v>
      </c>
      <c r="I13">
        <f t="shared" si="5"/>
        <v>0</v>
      </c>
      <c r="J13" s="36">
        <f t="shared" si="0"/>
        <v>0</v>
      </c>
      <c r="K13" s="37">
        <v>0.38882877106152397</v>
      </c>
      <c r="L13" s="25">
        <v>-0.13</v>
      </c>
      <c r="M13">
        <f t="shared" si="3"/>
        <v>0</v>
      </c>
      <c r="N13" s="36">
        <f t="shared" si="1"/>
        <v>0</v>
      </c>
      <c r="O13" s="31">
        <v>0.14191176643921952</v>
      </c>
      <c r="P13">
        <v>-0.13</v>
      </c>
      <c r="Q13">
        <f t="shared" si="4"/>
        <v>1</v>
      </c>
      <c r="R13" s="36">
        <f t="shared" si="2"/>
        <v>0.83333333333333337</v>
      </c>
      <c r="S13" s="31">
        <v>0.92099157133546128</v>
      </c>
    </row>
    <row r="14" spans="1:19" ht="15.75" thickBot="1" x14ac:dyDescent="0.3">
      <c r="A14" s="8" t="str">
        <f>'horizontalni_quality report'!A15</f>
        <v>DP105</v>
      </c>
      <c r="B14" s="10">
        <f>'horizontalni_quality report'!G15</f>
        <v>6.54E-2</v>
      </c>
      <c r="C14" s="10">
        <f>VALUE(MID('horizontalni_quality report'!H15,FIND(":",'horizontalni_quality report'!H15)+1,FIND(";",'horizontalni_quality report'!H15)-1-FIND(":",'horizontalni_quality report'!H15)))</f>
        <v>3.662E-2</v>
      </c>
      <c r="D14" s="10">
        <f>VALUE(MID('horizontalni_quality report'!H15,FIND(":",'horizontalni_quality report'!H15,FIND(":",'horizontalni_quality report'!H15)+1+1)+1,LEN('horizontalni_quality report'!H15)))</f>
        <v>2.912E-2</v>
      </c>
      <c r="E14" s="11">
        <f>'horizontalni_quality report'!I15</f>
        <v>-4.5699999999999998E-2</v>
      </c>
      <c r="H14" s="25">
        <v>-0.12</v>
      </c>
      <c r="I14">
        <f t="shared" si="5"/>
        <v>0</v>
      </c>
      <c r="J14" s="36">
        <f t="shared" si="0"/>
        <v>0</v>
      </c>
      <c r="K14" s="37">
        <v>0.59744371406612073</v>
      </c>
      <c r="L14" s="25">
        <v>-0.12</v>
      </c>
      <c r="M14">
        <f t="shared" si="3"/>
        <v>0</v>
      </c>
      <c r="N14" s="36">
        <f t="shared" si="1"/>
        <v>0</v>
      </c>
      <c r="O14" s="31">
        <v>0.26117957212834625</v>
      </c>
      <c r="P14">
        <v>-0.12</v>
      </c>
      <c r="Q14">
        <f t="shared" si="4"/>
        <v>4</v>
      </c>
      <c r="R14" s="36">
        <f t="shared" si="2"/>
        <v>3.3333333333333335</v>
      </c>
      <c r="S14" s="31">
        <v>1.3192592214338328</v>
      </c>
    </row>
    <row r="15" spans="1:19" ht="15.75" thickBot="1" x14ac:dyDescent="0.3">
      <c r="A15" s="8" t="str">
        <f>'horizontalni_quality report'!A16</f>
        <v>DP106</v>
      </c>
      <c r="B15" s="10">
        <f>'horizontalni_quality report'!G16</f>
        <v>3.7350000000000001E-2</v>
      </c>
      <c r="C15" s="10">
        <f>VALUE(MID('horizontalni_quality report'!H16,FIND(":",'horizontalni_quality report'!H16)+1,FIND(";",'horizontalni_quality report'!H16)-1-FIND(":",'horizontalni_quality report'!H16)))</f>
        <v>1.7389999999999999E-2</v>
      </c>
      <c r="D15" s="10">
        <f>VALUE(MID('horizontalni_quality report'!H16,FIND(":",'horizontalni_quality report'!H16,FIND(":",'horizontalni_quality report'!H16)+1+1)+1,LEN('horizontalni_quality report'!H16)))</f>
        <v>-3.083E-2</v>
      </c>
      <c r="E15" s="11">
        <f>'horizontalni_quality report'!I16</f>
        <v>1.191E-2</v>
      </c>
      <c r="H15" s="25">
        <v>-0.11</v>
      </c>
      <c r="I15">
        <f t="shared" si="5"/>
        <v>1</v>
      </c>
      <c r="J15" s="36">
        <f t="shared" si="0"/>
        <v>0.83333333333333337</v>
      </c>
      <c r="K15" s="37">
        <v>0.8873739351355322</v>
      </c>
      <c r="L15" s="25">
        <v>-0.11</v>
      </c>
      <c r="M15">
        <f t="shared" si="3"/>
        <v>0</v>
      </c>
      <c r="N15" s="36">
        <f t="shared" si="1"/>
        <v>0</v>
      </c>
      <c r="O15" s="31">
        <v>0.45781674535655054</v>
      </c>
      <c r="P15">
        <v>-0.11</v>
      </c>
      <c r="Q15">
        <f t="shared" si="4"/>
        <v>0</v>
      </c>
      <c r="R15" s="36">
        <f t="shared" si="2"/>
        <v>0</v>
      </c>
      <c r="S15" s="31">
        <v>1.8264401866840376</v>
      </c>
    </row>
    <row r="16" spans="1:19" ht="15.75" thickBot="1" x14ac:dyDescent="0.3">
      <c r="A16" s="8" t="str">
        <f>'horizontalni_quality report'!A17</f>
        <v>DP201</v>
      </c>
      <c r="B16" s="10">
        <f>'horizontalni_quality report'!G17</f>
        <v>2.052E-2</v>
      </c>
      <c r="C16" s="10">
        <f>VALUE(MID('horizontalni_quality report'!H17,FIND(":",'horizontalni_quality report'!H17)+1,FIND(";",'horizontalni_quality report'!H17)-1-FIND(":",'horizontalni_quality report'!H17)))</f>
        <v>-1.392E-2</v>
      </c>
      <c r="D16" s="10">
        <f>VALUE(MID('horizontalni_quality report'!H17,FIND(":",'horizontalni_quality report'!H17,FIND(":",'horizontalni_quality report'!H17)+1+1)+1,LEN('horizontalni_quality report'!H17)))</f>
        <v>1.4489999999999999E-2</v>
      </c>
      <c r="E16" s="11">
        <f>'horizontalni_quality report'!I17</f>
        <v>-4.1599999999999996E-3</v>
      </c>
      <c r="H16" s="25">
        <v>-0.1</v>
      </c>
      <c r="I16">
        <f t="shared" si="5"/>
        <v>0</v>
      </c>
      <c r="J16" s="36">
        <f t="shared" si="0"/>
        <v>0</v>
      </c>
      <c r="K16" s="37">
        <v>1.2740527465801113</v>
      </c>
      <c r="L16" s="25">
        <v>-0.1</v>
      </c>
      <c r="M16">
        <f t="shared" si="3"/>
        <v>0</v>
      </c>
      <c r="N16" s="36">
        <f t="shared" si="1"/>
        <v>0</v>
      </c>
      <c r="O16" s="31">
        <v>0.76432102895963316</v>
      </c>
      <c r="P16">
        <v>-0.1</v>
      </c>
      <c r="Q16">
        <f t="shared" si="4"/>
        <v>1</v>
      </c>
      <c r="R16" s="36">
        <f t="shared" si="2"/>
        <v>0.83333333333333337</v>
      </c>
      <c r="S16" s="31">
        <v>2.4438897105369106</v>
      </c>
    </row>
    <row r="17" spans="1:19" ht="15.75" thickBot="1" x14ac:dyDescent="0.3">
      <c r="A17" s="8" t="str">
        <f>'horizontalni_quality report'!A18</f>
        <v>DP202</v>
      </c>
      <c r="B17" s="10">
        <f>'horizontalni_quality report'!G18</f>
        <v>7.0989999999999998E-2</v>
      </c>
      <c r="C17" s="10">
        <f>VALUE(MID('horizontalni_quality report'!H18,FIND(":",'horizontalni_quality report'!H18)+1,FIND(";",'horizontalni_quality report'!H18)-1-FIND(":",'horizontalni_quality report'!H18)))</f>
        <v>-1.8069999999999999E-2</v>
      </c>
      <c r="D17" s="10">
        <f>VALUE(MID('horizontalni_quality report'!H18,FIND(":",'horizontalni_quality report'!H18,FIND(":",'horizontalni_quality report'!H18)+1+1)+1,LEN('horizontalni_quality report'!H18)))</f>
        <v>-6.4740000000000006E-2</v>
      </c>
      <c r="E17" s="11">
        <f>'horizontalni_quality report'!I18</f>
        <v>-2.2859999999999998E-2</v>
      </c>
      <c r="H17" s="25">
        <v>-0.09</v>
      </c>
      <c r="I17">
        <f t="shared" si="5"/>
        <v>1</v>
      </c>
      <c r="J17" s="36">
        <f t="shared" si="0"/>
        <v>0.83333333333333337</v>
      </c>
      <c r="K17" s="37">
        <v>1.7682318841373681</v>
      </c>
      <c r="L17" s="25">
        <v>-0.09</v>
      </c>
      <c r="M17">
        <f t="shared" si="3"/>
        <v>0</v>
      </c>
      <c r="N17" s="36">
        <f t="shared" si="1"/>
        <v>0</v>
      </c>
      <c r="O17" s="31">
        <v>1.2153227033872227</v>
      </c>
      <c r="P17">
        <v>-0.09</v>
      </c>
      <c r="Q17">
        <f t="shared" si="4"/>
        <v>4</v>
      </c>
      <c r="R17" s="36">
        <f t="shared" si="2"/>
        <v>3.3333333333333335</v>
      </c>
      <c r="S17" s="31">
        <v>3.1605203019313675</v>
      </c>
    </row>
    <row r="18" spans="1:19" ht="15.75" thickBot="1" x14ac:dyDescent="0.3">
      <c r="A18" s="8" t="str">
        <f>'horizontalni_quality report'!A19</f>
        <v>DP203</v>
      </c>
      <c r="B18" s="10">
        <f>'horizontalni_quality report'!G19</f>
        <v>0.11663999999999999</v>
      </c>
      <c r="C18" s="10">
        <f>VALUE(MID('horizontalni_quality report'!H19,FIND(":",'horizontalni_quality report'!H19)+1,FIND(";",'horizontalni_quality report'!H19)-1-FIND(":",'horizontalni_quality report'!H19)))</f>
        <v>2.103E-2</v>
      </c>
      <c r="D18" s="10">
        <f>VALUE(MID('horizontalni_quality report'!H19,FIND(":",'horizontalni_quality report'!H19,FIND(":",'horizontalni_quality report'!H19)+1+1)+1,LEN('horizontalni_quality report'!H19)))</f>
        <v>-7.0510000000000003E-2</v>
      </c>
      <c r="E18" s="11">
        <f>'horizontalni_quality report'!I19</f>
        <v>-9.0499999999999997E-2</v>
      </c>
      <c r="H18" s="25">
        <v>-0.08</v>
      </c>
      <c r="I18">
        <f t="shared" si="5"/>
        <v>1</v>
      </c>
      <c r="J18" s="36">
        <f t="shared" si="0"/>
        <v>0.83333333333333337</v>
      </c>
      <c r="K18" s="37">
        <v>2.3722589552534132</v>
      </c>
      <c r="L18" s="25">
        <v>-0.08</v>
      </c>
      <c r="M18">
        <f t="shared" si="3"/>
        <v>3</v>
      </c>
      <c r="N18" s="36">
        <f t="shared" si="1"/>
        <v>2.5</v>
      </c>
      <c r="O18" s="31">
        <v>1.8405138116868129</v>
      </c>
      <c r="P18">
        <v>-0.08</v>
      </c>
      <c r="Q18">
        <f t="shared" si="4"/>
        <v>2</v>
      </c>
      <c r="R18" s="36">
        <f t="shared" si="2"/>
        <v>1.6666666666666667</v>
      </c>
      <c r="S18" s="31">
        <v>3.9503574870535592</v>
      </c>
    </row>
    <row r="19" spans="1:19" ht="15.75" thickBot="1" x14ac:dyDescent="0.3">
      <c r="A19" s="8" t="str">
        <f>'horizontalni_quality report'!A20</f>
        <v>DP204</v>
      </c>
      <c r="B19" s="10">
        <f>'horizontalni_quality report'!G20</f>
        <v>2.053E-2</v>
      </c>
      <c r="C19" s="10">
        <f>VALUE(MID('horizontalni_quality report'!H20,FIND(":",'horizontalni_quality report'!H20)+1,FIND(";",'horizontalni_quality report'!H20)-1-FIND(":",'horizontalni_quality report'!H20)))</f>
        <v>-3.65E-3</v>
      </c>
      <c r="D19" s="10">
        <f>VALUE(MID('horizontalni_quality report'!H20,FIND(":",'horizontalni_quality report'!H20,FIND(":",'horizontalni_quality report'!H20)+1+1)+1,LEN('horizontalni_quality report'!H20)))</f>
        <v>-2.019E-2</v>
      </c>
      <c r="E19" s="11">
        <f>'horizontalni_quality report'!I20</f>
        <v>-7.1000000000000002E-4</v>
      </c>
      <c r="H19" s="25">
        <v>-7.0000000000000007E-2</v>
      </c>
      <c r="I19">
        <f t="shared" si="5"/>
        <v>3</v>
      </c>
      <c r="J19" s="36">
        <f t="shared" si="0"/>
        <v>2.5</v>
      </c>
      <c r="K19" s="37">
        <v>3.0764937751243289</v>
      </c>
      <c r="L19" s="25">
        <v>-7.0000000000000007E-2</v>
      </c>
      <c r="M19">
        <f t="shared" si="3"/>
        <v>3</v>
      </c>
      <c r="N19" s="36">
        <f t="shared" si="1"/>
        <v>2.5</v>
      </c>
      <c r="O19" s="31">
        <v>2.6547169217381059</v>
      </c>
      <c r="P19">
        <v>-7.0000000000000007E-2</v>
      </c>
      <c r="Q19">
        <f t="shared" si="4"/>
        <v>1</v>
      </c>
      <c r="R19" s="36">
        <f t="shared" si="2"/>
        <v>0.83333333333333337</v>
      </c>
      <c r="S19" s="31">
        <v>4.7721605488961316</v>
      </c>
    </row>
    <row r="20" spans="1:19" ht="15.75" thickBot="1" x14ac:dyDescent="0.3">
      <c r="A20" s="8" t="str">
        <f>'horizontalni_quality report'!A21</f>
        <v>DP205</v>
      </c>
      <c r="B20" s="10">
        <f>'horizontalni_quality report'!G21</f>
        <v>3.117E-2</v>
      </c>
      <c r="C20" s="10">
        <f>VALUE(MID('horizontalni_quality report'!H21,FIND(":",'horizontalni_quality report'!H21)+1,FIND(";",'horizontalni_quality report'!H21)-1-FIND(":",'horizontalni_quality report'!H21)))</f>
        <v>-1.225E-2</v>
      </c>
      <c r="D20" s="10">
        <f>VALUE(MID('horizontalni_quality report'!H21,FIND(":",'horizontalni_quality report'!H21,FIND(":",'horizontalni_quality report'!H21)+1+1)+1,LEN('horizontalni_quality report'!H21)))</f>
        <v>-2.7369999999999998E-2</v>
      </c>
      <c r="E20" s="11">
        <f>'horizontalni_quality report'!I21</f>
        <v>8.5199999999999998E-3</v>
      </c>
      <c r="H20" s="25">
        <v>-0.06</v>
      </c>
      <c r="I20">
        <f t="shared" si="5"/>
        <v>4</v>
      </c>
      <c r="J20" s="36">
        <f t="shared" si="0"/>
        <v>3.3333333333333335</v>
      </c>
      <c r="K20" s="37">
        <v>3.8567461539977659</v>
      </c>
      <c r="L20" s="25">
        <v>-0.06</v>
      </c>
      <c r="M20">
        <f t="shared" si="3"/>
        <v>9</v>
      </c>
      <c r="N20" s="36">
        <f t="shared" si="1"/>
        <v>7.5</v>
      </c>
      <c r="O20" s="31">
        <v>3.6469433968793203</v>
      </c>
      <c r="P20">
        <v>-0.06</v>
      </c>
      <c r="Q20">
        <f t="shared" si="4"/>
        <v>3</v>
      </c>
      <c r="R20" s="36">
        <f t="shared" si="2"/>
        <v>2.5</v>
      </c>
      <c r="S20" s="31">
        <v>5.5717872643627633</v>
      </c>
    </row>
    <row r="21" spans="1:19" ht="15.75" thickBot="1" x14ac:dyDescent="0.3">
      <c r="A21" s="8" t="str">
        <f>'horizontalni_quality report'!A22</f>
        <v>DP402</v>
      </c>
      <c r="B21" s="10">
        <f>'horizontalni_quality report'!G22</f>
        <v>0.14130999999999999</v>
      </c>
      <c r="C21" s="10">
        <f>VALUE(MID('horizontalni_quality report'!H22,FIND(":",'horizontalni_quality report'!H22)+1,FIND(";",'horizontalni_quality report'!H22)-1-FIND(":",'horizontalni_quality report'!H22)))</f>
        <v>6.1940000000000002E-2</v>
      </c>
      <c r="D21" s="10">
        <f>VALUE(MID('horizontalni_quality report'!H22,FIND(":",'horizontalni_quality report'!H22,FIND(":",'horizontalni_quality report'!H22)+1+1)+1,LEN('horizontalni_quality report'!H22)))</f>
        <v>1.7989999999999999E-2</v>
      </c>
      <c r="E21" s="11">
        <f>'horizontalni_quality report'!I22</f>
        <v>-0.12573000000000001</v>
      </c>
      <c r="H21" s="25">
        <v>-0.05</v>
      </c>
      <c r="I21">
        <f t="shared" si="5"/>
        <v>3</v>
      </c>
      <c r="J21" s="36">
        <f t="shared" si="0"/>
        <v>2.5</v>
      </c>
      <c r="K21" s="37">
        <v>4.6736602468552189</v>
      </c>
      <c r="L21" s="25">
        <v>-0.05</v>
      </c>
      <c r="M21">
        <f t="shared" si="3"/>
        <v>4</v>
      </c>
      <c r="N21" s="36">
        <f t="shared" si="1"/>
        <v>3.3333333333333335</v>
      </c>
      <c r="O21" s="31">
        <v>4.771682019000302</v>
      </c>
      <c r="P21">
        <v>-0.05</v>
      </c>
      <c r="Q21">
        <f t="shared" si="4"/>
        <v>5</v>
      </c>
      <c r="R21" s="36">
        <f t="shared" si="2"/>
        <v>4.1666666666666661</v>
      </c>
      <c r="S21" s="31">
        <v>6.2874542709298815</v>
      </c>
    </row>
    <row r="22" spans="1:19" ht="15.75" thickBot="1" x14ac:dyDescent="0.3">
      <c r="A22" s="8" t="str">
        <f>'horizontalni_quality report'!A23</f>
        <v>DP403</v>
      </c>
      <c r="B22" s="10">
        <f>'horizontalni_quality report'!G23</f>
        <v>0.15206</v>
      </c>
      <c r="C22" s="10">
        <f>VALUE(MID('horizontalni_quality report'!H23,FIND(":",'horizontalni_quality report'!H23)+1,FIND(";",'horizontalni_quality report'!H23)-1-FIND(":",'horizontalni_quality report'!H23)))</f>
        <v>8.0409999999999995E-2</v>
      </c>
      <c r="D22" s="10">
        <f>VALUE(MID('horizontalni_quality report'!H23,FIND(":",'horizontalni_quality report'!H23,FIND(":",'horizontalni_quality report'!H23)+1+1)+1,LEN('horizontalni_quality report'!H23)))</f>
        <v>2.8969999999999999E-2</v>
      </c>
      <c r="E22" s="11">
        <f>'horizontalni_quality report'!I23</f>
        <v>-0.12576999999999999</v>
      </c>
      <c r="H22" s="25">
        <v>-0.04</v>
      </c>
      <c r="I22">
        <f t="shared" si="5"/>
        <v>7</v>
      </c>
      <c r="J22" s="36">
        <f t="shared" si="0"/>
        <v>5.833333333333333</v>
      </c>
      <c r="K22" s="37">
        <v>5.474749964715043</v>
      </c>
      <c r="L22" s="25">
        <v>-0.04</v>
      </c>
      <c r="M22">
        <f t="shared" si="3"/>
        <v>3</v>
      </c>
      <c r="N22" s="36">
        <f t="shared" si="1"/>
        <v>2.5</v>
      </c>
      <c r="O22" s="31">
        <v>5.9462838194446812</v>
      </c>
      <c r="P22">
        <v>-0.04</v>
      </c>
      <c r="Q22">
        <f t="shared" si="4"/>
        <v>9</v>
      </c>
      <c r="R22" s="36">
        <f t="shared" si="2"/>
        <v>7.5</v>
      </c>
      <c r="S22" s="31">
        <v>6.8573447725535237</v>
      </c>
    </row>
    <row r="23" spans="1:19" ht="15.75" thickBot="1" x14ac:dyDescent="0.3">
      <c r="A23" s="8" t="str">
        <f>'horizontalni_quality report'!A24</f>
        <v>DP401</v>
      </c>
      <c r="B23" s="10">
        <f>'horizontalni_quality report'!G24</f>
        <v>2.1409999999999998E-2</v>
      </c>
      <c r="C23" s="10">
        <f>VALUE(MID('horizontalni_quality report'!H24,FIND(":",'horizontalni_quality report'!H24)+1,FIND(";",'horizontalni_quality report'!H24)-1-FIND(":",'horizontalni_quality report'!H24)))</f>
        <v>-3.9100000000000003E-3</v>
      </c>
      <c r="D23" s="10">
        <f>VALUE(MID('horizontalni_quality report'!H24,FIND(":",'horizontalni_quality report'!H24,FIND(":",'horizontalni_quality report'!H24)+1+1)+1,LEN('horizontalni_quality report'!H24)))</f>
        <v>9.9600000000000001E-3</v>
      </c>
      <c r="E23" s="11">
        <f>'horizontalni_quality report'!I24</f>
        <v>-1.8540000000000001E-2</v>
      </c>
      <c r="H23" s="25">
        <v>-0.03</v>
      </c>
      <c r="I23">
        <f t="shared" si="5"/>
        <v>5</v>
      </c>
      <c r="J23" s="36">
        <f t="shared" si="0"/>
        <v>4.1666666666666661</v>
      </c>
      <c r="K23" s="37">
        <v>6.199297943191052</v>
      </c>
      <c r="L23" s="25">
        <v>-0.03</v>
      </c>
      <c r="M23">
        <f t="shared" si="3"/>
        <v>6</v>
      </c>
      <c r="N23" s="36">
        <f t="shared" si="1"/>
        <v>5</v>
      </c>
      <c r="O23" s="31">
        <v>7.0575090131762162</v>
      </c>
      <c r="P23">
        <v>-0.03</v>
      </c>
      <c r="Q23">
        <f t="shared" si="4"/>
        <v>10</v>
      </c>
      <c r="R23" s="36">
        <f t="shared" si="2"/>
        <v>8.3333333333333321</v>
      </c>
      <c r="S23" s="31">
        <v>7.2283298800437166</v>
      </c>
    </row>
    <row r="24" spans="1:19" ht="15.75" thickBot="1" x14ac:dyDescent="0.3">
      <c r="A24" s="8" t="str">
        <f>'horizontalni_quality report'!A25</f>
        <v>DP404</v>
      </c>
      <c r="B24" s="10">
        <f>'horizontalni_quality report'!G25</f>
        <v>1.422E-2</v>
      </c>
      <c r="C24" s="10">
        <f>VALUE(MID('horizontalni_quality report'!H25,FIND(":",'horizontalni_quality report'!H25)+1,FIND(";",'horizontalni_quality report'!H25)-1-FIND(":",'horizontalni_quality report'!H25)))</f>
        <v>-1.031E-2</v>
      </c>
      <c r="D24" s="10">
        <f>VALUE(MID('horizontalni_quality report'!H25,FIND(":",'horizontalni_quality report'!H25,FIND(":",'horizontalni_quality report'!H25)+1+1)+1,LEN('horizontalni_quality report'!H25)))</f>
        <v>-1.8500000000000001E-3</v>
      </c>
      <c r="E24" s="11">
        <f>'horizontalni_quality report'!I25</f>
        <v>-9.6100000000000005E-3</v>
      </c>
      <c r="H24" s="25">
        <v>-0.02</v>
      </c>
      <c r="I24">
        <f t="shared" si="5"/>
        <v>7</v>
      </c>
      <c r="J24" s="36">
        <f t="shared" si="0"/>
        <v>5.833333333333333</v>
      </c>
      <c r="K24" s="37">
        <v>6.7856553529815109</v>
      </c>
      <c r="L24" s="25">
        <v>-0.02</v>
      </c>
      <c r="M24">
        <f t="shared" si="3"/>
        <v>9</v>
      </c>
      <c r="N24" s="36">
        <f t="shared" si="1"/>
        <v>7.5</v>
      </c>
      <c r="O24" s="31">
        <v>7.9779060174893868</v>
      </c>
      <c r="P24">
        <v>-0.02</v>
      </c>
      <c r="Q24">
        <f t="shared" si="4"/>
        <v>9</v>
      </c>
      <c r="R24" s="36">
        <f t="shared" si="2"/>
        <v>7.5</v>
      </c>
      <c r="S24" s="31">
        <v>7.364118630523997</v>
      </c>
    </row>
    <row r="25" spans="1:19" ht="15.75" thickBot="1" x14ac:dyDescent="0.3">
      <c r="A25" s="8" t="str">
        <f>'horizontalni_quality report'!A26</f>
        <v>DP410</v>
      </c>
      <c r="B25" s="10">
        <f>'horizontalni_quality report'!G26</f>
        <v>4.0129999999999999E-2</v>
      </c>
      <c r="C25" s="10">
        <f>VALUE(MID('horizontalni_quality report'!H26,FIND(":",'horizontalni_quality report'!H26)+1,FIND(";",'horizontalni_quality report'!H26)-1-FIND(":",'horizontalni_quality report'!H26)))</f>
        <v>-2.511E-2</v>
      </c>
      <c r="D25" s="10">
        <f>VALUE(MID('horizontalni_quality report'!H26,FIND(":",'horizontalni_quality report'!H26,FIND(":",'horizontalni_quality report'!H26)+1+1)+1,LEN('horizontalni_quality report'!H26)))</f>
        <v>-2.5309999999999999E-2</v>
      </c>
      <c r="E25" s="11">
        <f>'horizontalni_quality report'!I26</f>
        <v>1.8429999999999998E-2</v>
      </c>
      <c r="H25" s="25">
        <v>-0.01</v>
      </c>
      <c r="I25">
        <f t="shared" si="5"/>
        <v>16</v>
      </c>
      <c r="J25" s="36">
        <f t="shared" si="0"/>
        <v>13.333333333333334</v>
      </c>
      <c r="K25" s="37">
        <v>7.1797968262134901</v>
      </c>
      <c r="L25" s="25">
        <v>-0.01</v>
      </c>
      <c r="M25">
        <f t="shared" si="3"/>
        <v>8</v>
      </c>
      <c r="N25" s="36">
        <f t="shared" si="1"/>
        <v>6.666666666666667</v>
      </c>
      <c r="O25" s="31">
        <v>8.5893056565977357</v>
      </c>
      <c r="P25">
        <v>-0.01</v>
      </c>
      <c r="Q25">
        <f t="shared" si="4"/>
        <v>13</v>
      </c>
      <c r="R25" s="36">
        <f t="shared" si="2"/>
        <v>10.833333333333334</v>
      </c>
      <c r="S25" s="31">
        <v>7.251108785329655</v>
      </c>
    </row>
    <row r="26" spans="1:19" ht="15.75" thickBot="1" x14ac:dyDescent="0.3">
      <c r="A26" s="8" t="str">
        <f>'horizontalni_quality report'!A27</f>
        <v>DP411</v>
      </c>
      <c r="B26" s="10">
        <f>'horizontalni_quality report'!G27</f>
        <v>2.0660000000000001E-2</v>
      </c>
      <c r="C26" s="10">
        <f>VALUE(MID('horizontalni_quality report'!H27,FIND(":",'horizontalni_quality report'!H27)+1,FIND(";",'horizontalni_quality report'!H27)-1-FIND(":",'horizontalni_quality report'!H27)))</f>
        <v>6.7299999999999999E-3</v>
      </c>
      <c r="D26" s="10">
        <f>VALUE(MID('horizontalni_quality report'!H27,FIND(":",'horizontalni_quality report'!H27,FIND(":",'horizontalni_quality report'!H27)+1+1)+1,LEN('horizontalni_quality report'!H27)))</f>
        <v>-1.179E-2</v>
      </c>
      <c r="E26" s="11">
        <f>'horizontalni_quality report'!I27</f>
        <v>-1.558E-2</v>
      </c>
      <c r="H26" s="25">
        <v>0</v>
      </c>
      <c r="I26">
        <f t="shared" si="5"/>
        <v>14</v>
      </c>
      <c r="J26" s="36">
        <f t="shared" si="0"/>
        <v>11.666666666666666</v>
      </c>
      <c r="K26" s="37">
        <v>7.3435081330201237</v>
      </c>
      <c r="L26" s="25">
        <v>0</v>
      </c>
      <c r="M26">
        <f t="shared" si="3"/>
        <v>11</v>
      </c>
      <c r="N26" s="36">
        <f t="shared" si="1"/>
        <v>9.1666666666666661</v>
      </c>
      <c r="O26" s="31">
        <v>8.8076260433272164</v>
      </c>
      <c r="P26">
        <v>0</v>
      </c>
      <c r="Q26">
        <f t="shared" si="4"/>
        <v>18</v>
      </c>
      <c r="R26" s="36">
        <f t="shared" si="2"/>
        <v>15</v>
      </c>
      <c r="S26" s="31">
        <v>6.9006324845275078</v>
      </c>
    </row>
    <row r="27" spans="1:19" ht="15.75" thickBot="1" x14ac:dyDescent="0.3">
      <c r="A27" s="8" t="str">
        <f>'horizontalni_quality report'!A28</f>
        <v>H003</v>
      </c>
      <c r="B27" s="10">
        <f>'horizontalni_quality report'!G28</f>
        <v>4.564E-2</v>
      </c>
      <c r="C27" s="10">
        <f>VALUE(MID('horizontalni_quality report'!H28,FIND(":",'horizontalni_quality report'!H28)+1,FIND(";",'horizontalni_quality report'!H28)-1-FIND(":",'horizontalni_quality report'!H28)))</f>
        <v>-5.0400000000000002E-3</v>
      </c>
      <c r="D27" s="10">
        <f>VALUE(MID('horizontalni_quality report'!H28,FIND(":",'horizontalni_quality report'!H28,FIND(":",'horizontalni_quality report'!H28)+1+1)+1,LEN('horizontalni_quality report'!H28)))</f>
        <v>-5.1000000000000004E-3</v>
      </c>
      <c r="E27" s="11">
        <f>'horizontalni_quality report'!I28</f>
        <v>4.5080000000000002E-2</v>
      </c>
      <c r="H27" s="25">
        <v>0.01</v>
      </c>
      <c r="I27">
        <f t="shared" si="5"/>
        <v>11</v>
      </c>
      <c r="J27" s="36">
        <f t="shared" si="0"/>
        <v>9.1666666666666661</v>
      </c>
      <c r="K27" s="37">
        <v>7.260492382882461</v>
      </c>
      <c r="L27" s="25">
        <v>0.01</v>
      </c>
      <c r="M27">
        <f t="shared" si="3"/>
        <v>16</v>
      </c>
      <c r="N27" s="36">
        <f t="shared" si="1"/>
        <v>13.333333333333334</v>
      </c>
      <c r="O27" s="31">
        <v>8.6018396736266425</v>
      </c>
      <c r="P27">
        <v>0.01</v>
      </c>
      <c r="Q27">
        <f t="shared" si="4"/>
        <v>8</v>
      </c>
      <c r="R27" s="36">
        <f t="shared" si="2"/>
        <v>6.666666666666667</v>
      </c>
      <c r="S27" s="31">
        <v>6.347083455202335</v>
      </c>
    </row>
    <row r="28" spans="1:19" ht="15.75" thickBot="1" x14ac:dyDescent="0.3">
      <c r="A28" s="8" t="str">
        <f>'horizontalni_quality report'!A30</f>
        <v>H006</v>
      </c>
      <c r="B28" s="10">
        <f>'horizontalni_quality report'!G30</f>
        <v>2.9180000000000001E-2</v>
      </c>
      <c r="C28" s="10">
        <f>VALUE(MID('horizontalni_quality report'!H30,FIND(":",'horizontalni_quality report'!H30)+1,FIND(";",'horizontalni_quality report'!H30)-1-FIND(":",'horizontalni_quality report'!H30)))</f>
        <v>-1.951E-2</v>
      </c>
      <c r="D28" s="10">
        <f>VALUE(MID('horizontalni_quality report'!H30,FIND(":",'horizontalni_quality report'!H30,FIND(":",'horizontalni_quality report'!H30)+1+1)+1,LEN('horizontalni_quality report'!H30)))</f>
        <v>2.0230000000000001E-2</v>
      </c>
      <c r="E28" s="11">
        <f>'horizontalni_quality report'!I30</f>
        <v>-7.8200000000000006E-3</v>
      </c>
      <c r="H28" s="25">
        <v>0.02</v>
      </c>
      <c r="I28">
        <f t="shared" si="5"/>
        <v>8</v>
      </c>
      <c r="J28" s="36">
        <f t="shared" si="0"/>
        <v>6.666666666666667</v>
      </c>
      <c r="K28" s="37">
        <v>6.9390439239922994</v>
      </c>
      <c r="L28" s="25">
        <v>0.02</v>
      </c>
      <c r="M28">
        <f t="shared" si="3"/>
        <v>16</v>
      </c>
      <c r="N28" s="36">
        <f t="shared" si="1"/>
        <v>13.333333333333334</v>
      </c>
      <c r="O28" s="31">
        <v>8.0012066597781715</v>
      </c>
      <c r="P28">
        <v>0.02</v>
      </c>
      <c r="Q28">
        <f t="shared" si="4"/>
        <v>10</v>
      </c>
      <c r="R28" s="36">
        <f t="shared" si="2"/>
        <v>8.3333333333333321</v>
      </c>
      <c r="S28" s="31">
        <v>5.6423542837307323</v>
      </c>
    </row>
    <row r="29" spans="1:19" ht="15.75" thickBot="1" x14ac:dyDescent="0.3">
      <c r="A29" s="8" t="str">
        <f>'horizontalni_quality report'!A31</f>
        <v>H008</v>
      </c>
      <c r="B29" s="10">
        <f>'horizontalni_quality report'!G31</f>
        <v>3.3140000000000003E-2</v>
      </c>
      <c r="C29" s="10">
        <f>VALUE(MID('horizontalni_quality report'!H31,FIND(":",'horizontalni_quality report'!H31)+1,FIND(";",'horizontalni_quality report'!H31)-1-FIND(":",'horizontalni_quality report'!H31)))</f>
        <v>-1.3690000000000001E-2</v>
      </c>
      <c r="D29" s="10">
        <f>VALUE(MID('horizontalni_quality report'!H31,FIND(":",'horizontalni_quality report'!H31,FIND(":",'horizontalni_quality report'!H31)+1+1)+1,LEN('horizontalni_quality report'!H31)))</f>
        <v>8.0400000000000003E-3</v>
      </c>
      <c r="E29" s="11">
        <f>'horizontalni_quality report'!I31</f>
        <v>2.9100000000000001E-2</v>
      </c>
      <c r="H29" s="25">
        <v>0.03</v>
      </c>
      <c r="I29">
        <f t="shared" si="5"/>
        <v>10</v>
      </c>
      <c r="J29" s="36">
        <f t="shared" si="0"/>
        <v>8.3333333333333321</v>
      </c>
      <c r="K29" s="37">
        <v>6.4106824893168914</v>
      </c>
      <c r="L29" s="25">
        <v>0.03</v>
      </c>
      <c r="M29">
        <f t="shared" si="3"/>
        <v>11</v>
      </c>
      <c r="N29" s="36">
        <f t="shared" si="1"/>
        <v>9.1666666666666661</v>
      </c>
      <c r="O29" s="31">
        <v>7.0884503100418206</v>
      </c>
      <c r="P29">
        <v>0.03</v>
      </c>
      <c r="Q29">
        <f t="shared" si="4"/>
        <v>6</v>
      </c>
      <c r="R29" s="36">
        <f t="shared" si="2"/>
        <v>5</v>
      </c>
      <c r="S29" s="31">
        <v>4.8478294012565399</v>
      </c>
    </row>
    <row r="30" spans="1:19" ht="15.75" thickBot="1" x14ac:dyDescent="0.3">
      <c r="A30" s="8" t="str">
        <f>'horizontalni_quality report'!A32</f>
        <v>H012</v>
      </c>
      <c r="B30" s="10">
        <f>'horizontalni_quality report'!G32</f>
        <v>3.9579999999999997E-2</v>
      </c>
      <c r="C30" s="10">
        <f>VALUE(MID('horizontalni_quality report'!H32,FIND(":",'horizontalni_quality report'!H32)+1,FIND(";",'horizontalni_quality report'!H32)-1-FIND(":",'horizontalni_quality report'!H32)))</f>
        <v>-2.401E-2</v>
      </c>
      <c r="D30" s="10">
        <f>VALUE(MID('horizontalni_quality report'!H32,FIND(":",'horizontalni_quality report'!H32,FIND(":",'horizontalni_quality report'!H32)+1+1)+1,LEN('horizontalni_quality report'!H32)))</f>
        <v>1.026E-2</v>
      </c>
      <c r="E30" s="11">
        <f>'horizontalni_quality report'!I32</f>
        <v>2.9749999999999999E-2</v>
      </c>
      <c r="H30" s="25">
        <v>0.04</v>
      </c>
      <c r="I30">
        <f t="shared" si="5"/>
        <v>6</v>
      </c>
      <c r="J30" s="36">
        <f t="shared" si="0"/>
        <v>5</v>
      </c>
      <c r="K30" s="37">
        <v>5.7250590036233433</v>
      </c>
      <c r="L30" s="25">
        <v>0.04</v>
      </c>
      <c r="M30">
        <f t="shared" si="3"/>
        <v>5</v>
      </c>
      <c r="N30" s="36">
        <f t="shared" si="1"/>
        <v>4.1666666666666661</v>
      </c>
      <c r="O30" s="31">
        <v>5.9810685268497759</v>
      </c>
      <c r="P30">
        <v>0.04</v>
      </c>
      <c r="Q30">
        <f t="shared" si="4"/>
        <v>3</v>
      </c>
      <c r="R30" s="36">
        <f t="shared" si="2"/>
        <v>2.5</v>
      </c>
      <c r="S30" s="31">
        <v>4.0256418785984227</v>
      </c>
    </row>
    <row r="31" spans="1:19" ht="15.75" thickBot="1" x14ac:dyDescent="0.3">
      <c r="A31" s="8" t="str">
        <f>'horizontalni_quality report'!A33</f>
        <v>H014</v>
      </c>
      <c r="B31" s="10">
        <f>'horizontalni_quality report'!G33</f>
        <v>1.745E-2</v>
      </c>
      <c r="C31" s="10">
        <f>VALUE(MID('horizontalni_quality report'!H33,FIND(":",'horizontalni_quality report'!H33)+1,FIND(";",'horizontalni_quality report'!H33)-1-FIND(":",'horizontalni_quality report'!H33)))</f>
        <v>8.0499999999999999E-3</v>
      </c>
      <c r="D31" s="10">
        <f>VALUE(MID('horizontalni_quality report'!H33,FIND(":",'horizontalni_quality report'!H33,FIND(":",'horizontalni_quality report'!H33)+1+1)+1,LEN('horizontalni_quality report'!H33)))</f>
        <v>1.5219999999999999E-2</v>
      </c>
      <c r="E31" s="11">
        <f>'horizontalni_quality report'!I33</f>
        <v>2.8400000000000001E-3</v>
      </c>
      <c r="H31" s="25">
        <v>0.05</v>
      </c>
      <c r="I31">
        <f t="shared" si="5"/>
        <v>6</v>
      </c>
      <c r="J31" s="36">
        <f t="shared" si="0"/>
        <v>5</v>
      </c>
      <c r="K31" s="37">
        <v>4.9422730425065282</v>
      </c>
      <c r="L31" s="25">
        <v>0.05</v>
      </c>
      <c r="M31">
        <f t="shared" si="3"/>
        <v>3</v>
      </c>
      <c r="N31" s="36">
        <f t="shared" si="1"/>
        <v>2.5</v>
      </c>
      <c r="O31" s="31">
        <v>4.8065993642706166</v>
      </c>
      <c r="P31">
        <v>0.05</v>
      </c>
      <c r="Q31">
        <f t="shared" si="4"/>
        <v>3</v>
      </c>
      <c r="R31" s="36">
        <f t="shared" si="2"/>
        <v>2.5</v>
      </c>
      <c r="S31" s="31">
        <v>3.2309019572709872</v>
      </c>
    </row>
    <row r="32" spans="1:19" ht="15.75" thickBot="1" x14ac:dyDescent="0.3">
      <c r="A32" s="8" t="str">
        <f>'horizontalni_quality report'!A34</f>
        <v>H016</v>
      </c>
      <c r="B32" s="10">
        <f>'horizontalni_quality report'!G34</f>
        <v>4.1829999999999999E-2</v>
      </c>
      <c r="C32" s="10">
        <f>VALUE(MID('horizontalni_quality report'!H34,FIND(":",'horizontalni_quality report'!H34)+1,FIND(";",'horizontalni_quality report'!H34)-1-FIND(":",'horizontalni_quality report'!H34)))</f>
        <v>-3.0839999999999999E-2</v>
      </c>
      <c r="D32" s="10">
        <f>VALUE(MID('horizontalni_quality report'!H34,FIND(":",'horizontalni_quality report'!H34,FIND(":",'horizontalni_quality report'!H34)+1+1)+1,LEN('horizontalni_quality report'!H34)))</f>
        <v>2.2620000000000001E-2</v>
      </c>
      <c r="E32" s="11">
        <f>'horizontalni_quality report'!I34</f>
        <v>-1.694E-2</v>
      </c>
      <c r="H32" s="25">
        <v>0.06</v>
      </c>
      <c r="I32">
        <f t="shared" si="5"/>
        <v>2</v>
      </c>
      <c r="J32" s="36">
        <f t="shared" si="0"/>
        <v>1.6666666666666667</v>
      </c>
      <c r="K32" s="37">
        <v>4.1242460901959062</v>
      </c>
      <c r="L32" s="25">
        <v>0.06</v>
      </c>
      <c r="M32">
        <f t="shared" si="3"/>
        <v>2</v>
      </c>
      <c r="N32" s="36">
        <f t="shared" si="1"/>
        <v>1.6666666666666667</v>
      </c>
      <c r="O32" s="31">
        <v>3.6789911109707871</v>
      </c>
      <c r="P32">
        <v>0.06</v>
      </c>
      <c r="Q32">
        <f t="shared" si="4"/>
        <v>2</v>
      </c>
      <c r="R32" s="36">
        <f t="shared" si="2"/>
        <v>1.6666666666666667</v>
      </c>
      <c r="S32" s="31">
        <v>2.5061857386623396</v>
      </c>
    </row>
    <row r="33" spans="1:19" ht="15.75" thickBot="1" x14ac:dyDescent="0.3">
      <c r="A33" s="8" t="str">
        <f>'horizontalni_quality report'!A35</f>
        <v>H018</v>
      </c>
      <c r="B33" s="10">
        <f>'horizontalni_quality report'!G35</f>
        <v>6.447E-2</v>
      </c>
      <c r="C33" s="10">
        <f>VALUE(MID('horizontalni_quality report'!H35,FIND(":",'horizontalni_quality report'!H35)+1,FIND(";",'horizontalni_quality report'!H35)-1-FIND(":",'horizontalni_quality report'!H35)))</f>
        <v>2.6409999999999999E-2</v>
      </c>
      <c r="D33" s="10">
        <f>VALUE(MID('horizontalni_quality report'!H35,FIND(":",'horizontalni_quality report'!H35,FIND(":",'horizontalni_quality report'!H35)+1+1)+1,LEN('horizontalni_quality report'!H35)))</f>
        <v>-5.6840000000000002E-2</v>
      </c>
      <c r="E33" s="11">
        <f>'horizontalni_quality report'!I35</f>
        <v>-1.508E-2</v>
      </c>
      <c r="H33" s="25">
        <v>7.0000000000000007E-2</v>
      </c>
      <c r="I33">
        <f t="shared" si="5"/>
        <v>3</v>
      </c>
      <c r="J33" s="36">
        <f t="shared" si="0"/>
        <v>2.5</v>
      </c>
      <c r="K33" s="37">
        <v>3.3268519636591574</v>
      </c>
      <c r="L33" s="25">
        <v>7.0000000000000007E-2</v>
      </c>
      <c r="M33">
        <f t="shared" si="3"/>
        <v>3</v>
      </c>
      <c r="N33" s="36">
        <f t="shared" si="1"/>
        <v>2.5</v>
      </c>
      <c r="O33" s="31">
        <v>2.6819533519595944</v>
      </c>
      <c r="P33">
        <v>7.0000000000000007E-2</v>
      </c>
      <c r="Q33">
        <f t="shared" si="4"/>
        <v>0</v>
      </c>
      <c r="R33" s="36">
        <f t="shared" si="2"/>
        <v>0</v>
      </c>
      <c r="S33" s="31">
        <v>1.8788995487657771</v>
      </c>
    </row>
    <row r="34" spans="1:19" ht="15.75" thickBot="1" x14ac:dyDescent="0.3">
      <c r="A34" s="8" t="str">
        <f>'horizontalni_quality report'!A36</f>
        <v>H021</v>
      </c>
      <c r="B34" s="10">
        <f>'horizontalni_quality report'!G36</f>
        <v>8.6029999999999995E-2</v>
      </c>
      <c r="C34" s="10">
        <f>VALUE(MID('horizontalni_quality report'!H36,FIND(":",'horizontalni_quality report'!H36)+1,FIND(";",'horizontalni_quality report'!H36)-1-FIND(":",'horizontalni_quality report'!H36)))</f>
        <v>5.2839999999999998E-2</v>
      </c>
      <c r="D34" s="10">
        <f>VALUE(MID('horizontalni_quality report'!H36,FIND(":",'horizontalni_quality report'!H36,FIND(":",'horizontalni_quality report'!H36)+1+1)+1,LEN('horizontalni_quality report'!H36)))</f>
        <v>-5.3350000000000002E-2</v>
      </c>
      <c r="E34" s="11">
        <f>'horizontalni_quality report'!I36</f>
        <v>-4.2000000000000003E-2</v>
      </c>
      <c r="H34" s="25">
        <v>0.08</v>
      </c>
      <c r="I34">
        <f t="shared" ref="I34:I47" si="6">COUNTIFS($C$3:$C$122,"&gt;"&amp;H33,$C$3:$C$122,"&lt;="&amp;H34)</f>
        <v>2</v>
      </c>
      <c r="J34" s="36">
        <f t="shared" si="0"/>
        <v>1.6666666666666667</v>
      </c>
      <c r="K34" s="37">
        <v>2.5941402357918104</v>
      </c>
      <c r="L34" s="25">
        <v>0.08</v>
      </c>
      <c r="M34">
        <f t="shared" ref="M34:M47" si="7">COUNTIFS($D$3:$D$122,"&gt;"&amp;L33,$D$3:$D$122,"&lt;="&amp;L34)</f>
        <v>2</v>
      </c>
      <c r="N34" s="36">
        <f t="shared" si="1"/>
        <v>1.6666666666666667</v>
      </c>
      <c r="O34" s="31">
        <v>1.8621101546361438</v>
      </c>
      <c r="P34">
        <v>0.08</v>
      </c>
      <c r="Q34">
        <f t="shared" ref="Q34:Q47" si="8">COUNTIFS($E$3:$E$122,"&gt;"&amp;P33,$E$3:$E$122,"&lt;="&amp;P34)</f>
        <v>1</v>
      </c>
      <c r="R34" s="36">
        <f t="shared" si="2"/>
        <v>0.83333333333333337</v>
      </c>
      <c r="S34" s="31">
        <v>1.3614280767199383</v>
      </c>
    </row>
    <row r="35" spans="1:19" ht="15.75" thickBot="1" x14ac:dyDescent="0.3">
      <c r="A35" s="8" t="str">
        <f>'horizontalni_quality report'!A37</f>
        <v>H022</v>
      </c>
      <c r="B35" s="10">
        <f>'horizontalni_quality report'!G37</f>
        <v>8.3349999999999994E-2</v>
      </c>
      <c r="C35" s="10">
        <f>VALUE(MID('horizontalni_quality report'!H37,FIND(":",'horizontalni_quality report'!H37)+1,FIND(";",'horizontalni_quality report'!H37)-1-FIND(":",'horizontalni_quality report'!H37)))</f>
        <v>3.9059999999999997E-2</v>
      </c>
      <c r="D35" s="10">
        <f>VALUE(MID('horizontalni_quality report'!H37,FIND(":",'horizontalni_quality report'!H37,FIND(":",'horizontalni_quality report'!H37)+1+1)+1,LEN('horizontalni_quality report'!H37)))</f>
        <v>-6.5350000000000005E-2</v>
      </c>
      <c r="E35" s="11">
        <f>'horizontalni_quality report'!I37</f>
        <v>-3.3910000000000003E-2</v>
      </c>
      <c r="H35" s="25">
        <v>0.09</v>
      </c>
      <c r="I35">
        <f t="shared" si="6"/>
        <v>2</v>
      </c>
      <c r="J35" s="36">
        <f t="shared" si="0"/>
        <v>1.6666666666666667</v>
      </c>
      <c r="K35" s="37">
        <v>1.9553499370675991</v>
      </c>
      <c r="L35" s="25">
        <v>0.09</v>
      </c>
      <c r="M35">
        <f t="shared" si="7"/>
        <v>0</v>
      </c>
      <c r="N35" s="36">
        <f t="shared" si="1"/>
        <v>0</v>
      </c>
      <c r="O35" s="31">
        <v>1.231377417081164</v>
      </c>
      <c r="P35">
        <v>0.09</v>
      </c>
      <c r="Q35">
        <f t="shared" si="8"/>
        <v>2</v>
      </c>
      <c r="R35" s="36">
        <f t="shared" si="2"/>
        <v>1.6666666666666667</v>
      </c>
      <c r="S35" s="31">
        <v>0.95342530934374237</v>
      </c>
    </row>
    <row r="36" spans="1:19" ht="15.75" thickBot="1" x14ac:dyDescent="0.3">
      <c r="A36" s="8" t="str">
        <f>'horizontalni_quality report'!A38</f>
        <v>H031</v>
      </c>
      <c r="B36" s="10">
        <f>'horizontalni_quality report'!G38</f>
        <v>4.9820000000000003E-2</v>
      </c>
      <c r="C36" s="10">
        <f>VALUE(MID('horizontalni_quality report'!H38,FIND(":",'horizontalni_quality report'!H38)+1,FIND(";",'horizontalni_quality report'!H38)-1-FIND(":",'horizontalni_quality report'!H38)))</f>
        <v>-9.1500000000000001E-3</v>
      </c>
      <c r="D36" s="10">
        <f>VALUE(MID('horizontalni_quality report'!H38,FIND(":",'horizontalni_quality report'!H38,FIND(":",'horizontalni_quality report'!H38)+1+1)+1,LEN('horizontalni_quality report'!H38)))</f>
        <v>-4.6730000000000001E-2</v>
      </c>
      <c r="E36" s="11">
        <f>'horizontalni_quality report'!I38</f>
        <v>1.4659999999999999E-2</v>
      </c>
      <c r="H36" s="25">
        <v>0.1</v>
      </c>
      <c r="I36">
        <f t="shared" si="6"/>
        <v>1</v>
      </c>
      <c r="J36" s="36">
        <f t="shared" si="0"/>
        <v>0.83333333333333337</v>
      </c>
      <c r="K36" s="37">
        <v>1.4247104250625537</v>
      </c>
      <c r="L36" s="25">
        <v>0.1</v>
      </c>
      <c r="M36">
        <f t="shared" si="7"/>
        <v>0</v>
      </c>
      <c r="N36" s="36">
        <f t="shared" si="1"/>
        <v>0</v>
      </c>
      <c r="O36" s="31">
        <v>0.77554797479338666</v>
      </c>
      <c r="P36">
        <v>0.1</v>
      </c>
      <c r="Q36">
        <f t="shared" si="8"/>
        <v>1</v>
      </c>
      <c r="R36" s="36">
        <f t="shared" si="2"/>
        <v>0.83333333333333337</v>
      </c>
      <c r="S36" s="31">
        <v>0.64532647521343045</v>
      </c>
    </row>
    <row r="37" spans="1:19" ht="15.75" thickBot="1" x14ac:dyDescent="0.3">
      <c r="A37" s="8" t="str">
        <f>'horizontalni_quality report'!A39</f>
        <v>H032</v>
      </c>
      <c r="B37" s="10">
        <f>'horizontalni_quality report'!G39</f>
        <v>4.9739999999999999E-2</v>
      </c>
      <c r="C37" s="10">
        <f>VALUE(MID('horizontalni_quality report'!H39,FIND(":",'horizontalni_quality report'!H39)+1,FIND(";",'horizontalni_quality report'!H39)-1-FIND(":",'horizontalni_quality report'!H39)))</f>
        <v>-3.8640000000000001E-2</v>
      </c>
      <c r="D37" s="10">
        <f>VALUE(MID('horizontalni_quality report'!H39,FIND(":",'horizontalni_quality report'!H39,FIND(":",'horizontalni_quality report'!H39)+1+1)+1,LEN('horizontalni_quality report'!H39)))</f>
        <v>1.958E-2</v>
      </c>
      <c r="E37" s="11">
        <f>'horizontalni_quality report'!I39</f>
        <v>2.444E-2</v>
      </c>
      <c r="H37" s="25">
        <v>0.11</v>
      </c>
      <c r="I37">
        <f t="shared" si="6"/>
        <v>1</v>
      </c>
      <c r="J37" s="36">
        <f t="shared" si="0"/>
        <v>0.83333333333333337</v>
      </c>
      <c r="K37" s="37">
        <v>1.0034593434770085</v>
      </c>
      <c r="L37" s="25">
        <v>0.11</v>
      </c>
      <c r="M37">
        <f t="shared" si="7"/>
        <v>1</v>
      </c>
      <c r="N37" s="36">
        <f t="shared" si="1"/>
        <v>0.83333333333333337</v>
      </c>
      <c r="O37" s="31">
        <v>0.46521940238311627</v>
      </c>
      <c r="P37">
        <v>0.11</v>
      </c>
      <c r="Q37">
        <f t="shared" si="8"/>
        <v>0</v>
      </c>
      <c r="R37" s="36">
        <f t="shared" si="2"/>
        <v>0</v>
      </c>
      <c r="S37" s="31">
        <v>0.42215615170278331</v>
      </c>
    </row>
    <row r="38" spans="1:19" ht="15.75" thickBot="1" x14ac:dyDescent="0.3">
      <c r="A38" s="8" t="str">
        <f>'horizontalni_quality report'!A40</f>
        <v>H034</v>
      </c>
      <c r="B38" s="10">
        <f>'horizontalni_quality report'!G40</f>
        <v>5.391E-2</v>
      </c>
      <c r="C38" s="10">
        <f>VALUE(MID('horizontalni_quality report'!H40,FIND(":",'horizontalni_quality report'!H40)+1,FIND(";",'horizontalni_quality report'!H40)-1-FIND(":",'horizontalni_quality report'!H40)))</f>
        <v>-3.7179999999999998E-2</v>
      </c>
      <c r="D38" s="10">
        <f>VALUE(MID('horizontalni_quality report'!H40,FIND(":",'horizontalni_quality report'!H40,FIND(":",'horizontalni_quality report'!H40)+1+1)+1,LEN('horizontalni_quality report'!H40)))</f>
        <v>-8.6300000000000005E-3</v>
      </c>
      <c r="E38" s="11">
        <f>'horizontalni_quality report'!I40</f>
        <v>3.8080000000000003E-2</v>
      </c>
      <c r="H38" s="25">
        <v>0.12</v>
      </c>
      <c r="I38">
        <f t="shared" si="6"/>
        <v>0</v>
      </c>
      <c r="J38" s="36">
        <f t="shared" si="0"/>
        <v>0</v>
      </c>
      <c r="K38" s="37">
        <v>0.68319397641710999</v>
      </c>
      <c r="L38" s="25">
        <v>0.12</v>
      </c>
      <c r="M38">
        <f t="shared" si="7"/>
        <v>2</v>
      </c>
      <c r="N38" s="36">
        <f t="shared" si="1"/>
        <v>1.6666666666666667</v>
      </c>
      <c r="O38" s="31">
        <v>0.26579000018827509</v>
      </c>
      <c r="P38">
        <v>0.12</v>
      </c>
      <c r="Q38">
        <f t="shared" si="8"/>
        <v>0</v>
      </c>
      <c r="R38" s="36">
        <f t="shared" si="2"/>
        <v>0</v>
      </c>
      <c r="S38" s="31">
        <v>0.26691168962380601</v>
      </c>
    </row>
    <row r="39" spans="1:19" ht="15.75" thickBot="1" x14ac:dyDescent="0.3">
      <c r="A39" s="8" t="str">
        <f>'horizontalni_quality report'!A41</f>
        <v>H035</v>
      </c>
      <c r="B39" s="10">
        <f>'horizontalni_quality report'!G41</f>
        <v>6.5310000000000007E-2</v>
      </c>
      <c r="C39" s="10">
        <f>VALUE(MID('horizontalni_quality report'!H41,FIND(":",'horizontalni_quality report'!H41)+1,FIND(";",'horizontalni_quality report'!H41)-1-FIND(":",'horizontalni_quality report'!H41)))</f>
        <v>-4.2139999999999997E-2</v>
      </c>
      <c r="D39" s="10">
        <f>VALUE(MID('horizontalni_quality report'!H41,FIND(":",'horizontalni_quality report'!H41,FIND(":",'horizontalni_quality report'!H41)+1+1)+1,LEN('horizontalni_quality report'!H41)))</f>
        <v>4.8219999999999999E-2</v>
      </c>
      <c r="E39" s="11">
        <f>'horizontalni_quality report'!I41</f>
        <v>1.2789999999999999E-2</v>
      </c>
      <c r="H39" s="25">
        <v>0.13</v>
      </c>
      <c r="I39">
        <f t="shared" si="6"/>
        <v>0</v>
      </c>
      <c r="J39" s="36">
        <f t="shared" si="0"/>
        <v>0</v>
      </c>
      <c r="K39" s="37">
        <v>0.4496342077935121</v>
      </c>
      <c r="L39" s="25">
        <v>0.13</v>
      </c>
      <c r="M39">
        <f t="shared" si="7"/>
        <v>2</v>
      </c>
      <c r="N39" s="36">
        <f t="shared" si="1"/>
        <v>1.6666666666666667</v>
      </c>
      <c r="O39" s="31">
        <v>0.14462758130243439</v>
      </c>
      <c r="P39">
        <v>0.13</v>
      </c>
      <c r="Q39">
        <f t="shared" si="8"/>
        <v>0</v>
      </c>
      <c r="R39" s="36">
        <f t="shared" si="2"/>
        <v>0</v>
      </c>
      <c r="S39" s="31">
        <v>0.16310335694453162</v>
      </c>
    </row>
    <row r="40" spans="1:19" ht="15.75" thickBot="1" x14ac:dyDescent="0.3">
      <c r="A40" s="8" t="str">
        <f>'horizontalni_quality report'!A42</f>
        <v>H036</v>
      </c>
      <c r="B40" s="10">
        <f>'horizontalni_quality report'!G42</f>
        <v>3.415E-2</v>
      </c>
      <c r="C40" s="10">
        <f>VALUE(MID('horizontalni_quality report'!H42,FIND(":",'horizontalni_quality report'!H42)+1,FIND(";",'horizontalni_quality report'!H42)-1-FIND(":",'horizontalni_quality report'!H42)))</f>
        <v>5.9000000000000003E-4</v>
      </c>
      <c r="D40" s="10">
        <f>VALUE(MID('horizontalni_quality report'!H42,FIND(":",'horizontalni_quality report'!H42,FIND(":",'horizontalni_quality report'!H42)+1+1)+1,LEN('horizontalni_quality report'!H42)))</f>
        <v>-3.4079999999999999E-2</v>
      </c>
      <c r="E40" s="11">
        <f>'horizontalni_quality report'!I42</f>
        <v>-2.2200000000000002E-3</v>
      </c>
      <c r="H40" s="25">
        <v>0.14000000000000001</v>
      </c>
      <c r="I40">
        <f t="shared" si="6"/>
        <v>0</v>
      </c>
      <c r="J40" s="36">
        <f t="shared" si="0"/>
        <v>0</v>
      </c>
      <c r="K40" s="37">
        <v>0.28605248771263148</v>
      </c>
      <c r="L40" s="25">
        <v>0.14000000000000001</v>
      </c>
      <c r="M40">
        <f t="shared" si="7"/>
        <v>1</v>
      </c>
      <c r="N40" s="36">
        <f t="shared" si="1"/>
        <v>0.83333333333333337</v>
      </c>
      <c r="O40" s="31">
        <v>7.4954079760881018E-2</v>
      </c>
      <c r="P40">
        <v>0.14000000000000001</v>
      </c>
      <c r="Q40">
        <f t="shared" si="8"/>
        <v>0</v>
      </c>
      <c r="R40" s="36">
        <f t="shared" si="2"/>
        <v>0</v>
      </c>
      <c r="S40" s="31">
        <v>9.632944047088475E-2</v>
      </c>
    </row>
    <row r="41" spans="1:19" ht="15.75" thickBot="1" x14ac:dyDescent="0.3">
      <c r="A41" s="8" t="str">
        <f>'horizontalni_quality report'!A43</f>
        <v>H039</v>
      </c>
      <c r="B41" s="10">
        <f>'horizontalni_quality report'!G43</f>
        <v>6.7530000000000007E-2</v>
      </c>
      <c r="C41" s="10">
        <f>VALUE(MID('horizontalni_quality report'!H43,FIND(":",'horizontalni_quality report'!H43)+1,FIND(";",'horizontalni_quality report'!H43)-1-FIND(":",'horizontalni_quality report'!H43)))</f>
        <v>-4.7469999999999998E-2</v>
      </c>
      <c r="D41" s="10">
        <f>VALUE(MID('horizontalni_quality report'!H43,FIND(":",'horizontalni_quality report'!H43,FIND(":",'horizontalni_quality report'!H43)+1+1)+1,LEN('horizontalni_quality report'!H43)))</f>
        <v>7.4099999999999999E-3</v>
      </c>
      <c r="E41" s="11">
        <f>'horizontalni_quality report'!I43</f>
        <v>4.7449999999999999E-2</v>
      </c>
      <c r="H41" s="25">
        <v>0.15</v>
      </c>
      <c r="I41">
        <f t="shared" si="6"/>
        <v>1</v>
      </c>
      <c r="J41" s="36">
        <f t="shared" si="0"/>
        <v>0.83333333333333337</v>
      </c>
      <c r="K41" s="37">
        <v>0.17591512531035491</v>
      </c>
      <c r="L41" s="25">
        <v>0.15</v>
      </c>
      <c r="M41">
        <f t="shared" si="7"/>
        <v>0</v>
      </c>
      <c r="N41" s="36">
        <f t="shared" si="1"/>
        <v>0</v>
      </c>
      <c r="O41" s="31">
        <v>3.699739081749695E-2</v>
      </c>
      <c r="P41">
        <v>0.15</v>
      </c>
      <c r="Q41">
        <f t="shared" si="8"/>
        <v>1</v>
      </c>
      <c r="R41" s="36">
        <f t="shared" si="2"/>
        <v>0.83333333333333337</v>
      </c>
      <c r="S41" s="31">
        <v>5.4986491362333127E-2</v>
      </c>
    </row>
    <row r="42" spans="1:19" ht="15.75" thickBot="1" x14ac:dyDescent="0.3">
      <c r="A42" s="8" t="str">
        <f>'horizontalni_quality report'!A44</f>
        <v>H040</v>
      </c>
      <c r="B42" s="10">
        <f>'horizontalni_quality report'!G44</f>
        <v>0.10173</v>
      </c>
      <c r="C42" s="10">
        <f>VALUE(MID('horizontalni_quality report'!H44,FIND(":",'horizontalni_quality report'!H44)+1,FIND(";",'horizontalni_quality report'!H44)-1-FIND(":",'horizontalni_quality report'!H44)))</f>
        <v>-7.9689999999999997E-2</v>
      </c>
      <c r="D42" s="10">
        <f>VALUE(MID('horizontalni_quality report'!H44,FIND(":",'horizontalni_quality report'!H44,FIND(":",'horizontalni_quality report'!H44)+1+1)+1,LEN('horizontalni_quality report'!H44)))</f>
        <v>-2.3820000000000001E-2</v>
      </c>
      <c r="E42" s="11">
        <f>'horizontalni_quality report'!I44</f>
        <v>5.8590000000000003E-2</v>
      </c>
      <c r="H42" s="25">
        <v>0.16</v>
      </c>
      <c r="I42">
        <f t="shared" si="6"/>
        <v>0</v>
      </c>
      <c r="J42" s="36">
        <f t="shared" si="0"/>
        <v>0</v>
      </c>
      <c r="K42" s="37">
        <v>0.10457592229818317</v>
      </c>
      <c r="L42" s="25">
        <v>0.16</v>
      </c>
      <c r="M42">
        <f t="shared" si="7"/>
        <v>0</v>
      </c>
      <c r="N42" s="36">
        <f t="shared" si="1"/>
        <v>0</v>
      </c>
      <c r="O42" s="31">
        <v>1.739316373509027E-2</v>
      </c>
      <c r="P42">
        <v>0.16</v>
      </c>
      <c r="Q42">
        <f t="shared" si="8"/>
        <v>0</v>
      </c>
      <c r="R42" s="36">
        <f t="shared" si="2"/>
        <v>0</v>
      </c>
      <c r="S42" s="31">
        <v>3.0335685447873864E-2</v>
      </c>
    </row>
    <row r="43" spans="1:19" ht="15.75" thickBot="1" x14ac:dyDescent="0.3">
      <c r="A43" s="8" t="str">
        <f>'horizontalni_quality report'!A45</f>
        <v>H041</v>
      </c>
      <c r="B43" s="10">
        <f>'horizontalni_quality report'!G45</f>
        <v>0.12636</v>
      </c>
      <c r="C43" s="10">
        <f>VALUE(MID('horizontalni_quality report'!H45,FIND(":",'horizontalni_quality report'!H45)+1,FIND(";",'horizontalni_quality report'!H45)-1-FIND(":",'horizontalni_quality report'!H45)))</f>
        <v>-9.7869999999999999E-2</v>
      </c>
      <c r="D43" s="10">
        <f>VALUE(MID('horizontalni_quality report'!H45,FIND(":",'horizontalni_quality report'!H45,FIND(":",'horizontalni_quality report'!H45)+1+1)+1,LEN('horizontalni_quality report'!H45)))</f>
        <v>-3.5749999999999997E-2</v>
      </c>
      <c r="E43" s="11">
        <f>'horizontalni_quality report'!I45</f>
        <v>7.1489999999999998E-2</v>
      </c>
      <c r="H43" s="25">
        <v>0.17</v>
      </c>
      <c r="I43">
        <f t="shared" si="6"/>
        <v>0</v>
      </c>
      <c r="J43" s="36">
        <f t="shared" si="0"/>
        <v>0</v>
      </c>
      <c r="K43" s="37">
        <v>6.0094025019719111E-2</v>
      </c>
      <c r="L43" s="25">
        <v>0.17</v>
      </c>
      <c r="M43">
        <f t="shared" si="7"/>
        <v>0</v>
      </c>
      <c r="N43" s="36">
        <f t="shared" si="1"/>
        <v>0</v>
      </c>
      <c r="O43" s="31">
        <v>7.7878529189139151E-3</v>
      </c>
      <c r="P43">
        <v>0.17</v>
      </c>
      <c r="Q43">
        <f t="shared" si="8"/>
        <v>0</v>
      </c>
      <c r="R43" s="36">
        <f t="shared" si="2"/>
        <v>0</v>
      </c>
      <c r="S43" s="31">
        <v>1.6175303910580738E-2</v>
      </c>
    </row>
    <row r="44" spans="1:19" ht="15.75" thickBot="1" x14ac:dyDescent="0.3">
      <c r="A44" s="8" t="str">
        <f>'horizontalni_quality report'!A46</f>
        <v>H042</v>
      </c>
      <c r="B44" s="10">
        <f>'horizontalni_quality report'!G46</f>
        <v>7.7340000000000006E-2</v>
      </c>
      <c r="C44" s="10">
        <f>VALUE(MID('horizontalni_quality report'!H46,FIND(":",'horizontalni_quality report'!H46)+1,FIND(";",'horizontalni_quality report'!H46)-1-FIND(":",'horizontalni_quality report'!H46)))</f>
        <v>1.503E-2</v>
      </c>
      <c r="D44" s="10">
        <f>VALUE(MID('horizontalni_quality report'!H46,FIND(":",'horizontalni_quality report'!H46,FIND(":",'horizontalni_quality report'!H46)+1+1)+1,LEN('horizontalni_quality report'!H46)))</f>
        <v>-7.5370000000000006E-2</v>
      </c>
      <c r="E44" s="11">
        <f>'horizontalni_quality report'!I46</f>
        <v>-8.6E-3</v>
      </c>
      <c r="H44" s="25">
        <v>0.18</v>
      </c>
      <c r="I44">
        <f t="shared" si="6"/>
        <v>1</v>
      </c>
      <c r="J44" s="36">
        <f t="shared" si="0"/>
        <v>0.83333333333333337</v>
      </c>
      <c r="K44" s="37">
        <v>3.3381200548778737E-2</v>
      </c>
      <c r="L44" s="25">
        <v>0.18</v>
      </c>
      <c r="M44">
        <f t="shared" si="7"/>
        <v>0</v>
      </c>
      <c r="N44" s="36">
        <f t="shared" si="1"/>
        <v>0</v>
      </c>
      <c r="O44" s="31">
        <v>3.3211505569771668E-3</v>
      </c>
      <c r="P44">
        <v>0.18</v>
      </c>
      <c r="Q44">
        <f t="shared" si="8"/>
        <v>0</v>
      </c>
      <c r="R44" s="36">
        <f t="shared" si="2"/>
        <v>0</v>
      </c>
      <c r="S44" s="31">
        <v>8.3358889199888486E-3</v>
      </c>
    </row>
    <row r="45" spans="1:19" ht="15.75" thickBot="1" x14ac:dyDescent="0.3">
      <c r="A45" s="8" t="str">
        <f>'horizontalni_quality report'!A47</f>
        <v>H045</v>
      </c>
      <c r="B45" s="10">
        <f>'horizontalni_quality report'!G47</f>
        <v>2.9170000000000001E-2</v>
      </c>
      <c r="C45" s="10">
        <f>VALUE(MID('horizontalni_quality report'!H47,FIND(":",'horizontalni_quality report'!H47)+1,FIND(";",'horizontalni_quality report'!H47)-1-FIND(":",'horizontalni_quality report'!H47)))</f>
        <v>-2.2200000000000001E-2</v>
      </c>
      <c r="D45" s="10">
        <f>VALUE(MID('horizontalni_quality report'!H47,FIND(":",'horizontalni_quality report'!H47,FIND(":",'horizontalni_quality report'!H47)+1+1)+1,LEN('horizontalni_quality report'!H47)))</f>
        <v>-3.1900000000000001E-3</v>
      </c>
      <c r="E45" s="11">
        <f>'horizontalni_quality report'!I47</f>
        <v>1.866E-2</v>
      </c>
      <c r="H45" s="25">
        <v>0.19</v>
      </c>
      <c r="I45">
        <f t="shared" si="6"/>
        <v>2</v>
      </c>
      <c r="J45" s="36">
        <f t="shared" si="0"/>
        <v>1.6666666666666667</v>
      </c>
      <c r="K45" s="37">
        <v>1.7924360868949989E-2</v>
      </c>
      <c r="L45" s="25">
        <v>0.19</v>
      </c>
      <c r="M45">
        <f t="shared" si="7"/>
        <v>0</v>
      </c>
      <c r="N45" s="36">
        <f t="shared" si="1"/>
        <v>0</v>
      </c>
      <c r="O45" s="31">
        <v>1.3489350963433555E-3</v>
      </c>
      <c r="P45">
        <v>0.19</v>
      </c>
      <c r="Q45">
        <f t="shared" si="8"/>
        <v>0</v>
      </c>
      <c r="R45" s="36">
        <f t="shared" si="2"/>
        <v>0</v>
      </c>
      <c r="S45" s="31">
        <v>4.1519510175558605E-3</v>
      </c>
    </row>
    <row r="46" spans="1:19" ht="15.75" thickBot="1" x14ac:dyDescent="0.3">
      <c r="A46" s="8" t="str">
        <f>'horizontalni_quality report'!A48</f>
        <v>H047</v>
      </c>
      <c r="B46" s="10">
        <f>'horizontalni_quality report'!G48</f>
        <v>9.6579999999999999E-2</v>
      </c>
      <c r="C46" s="10">
        <f>VALUE(MID('horizontalni_quality report'!H48,FIND(":",'horizontalni_quality report'!H48)+1,FIND(";",'horizontalni_quality report'!H48)-1-FIND(":",'horizontalni_quality report'!H48)))</f>
        <v>7.331E-2</v>
      </c>
      <c r="D46" s="10">
        <f>VALUE(MID('horizontalni_quality report'!H48,FIND(":",'horizontalni_quality report'!H48,FIND(":",'horizontalni_quality report'!H48)+1+1)+1,LEN('horizontalni_quality report'!H48)))</f>
        <v>6.5199999999999998E-3</v>
      </c>
      <c r="E46" s="11">
        <f>'horizontalni_quality report'!I48</f>
        <v>-6.2539999999999998E-2</v>
      </c>
      <c r="H46" s="25">
        <v>0.2</v>
      </c>
      <c r="I46">
        <f t="shared" si="6"/>
        <v>0</v>
      </c>
      <c r="J46" s="36">
        <f t="shared" si="0"/>
        <v>0</v>
      </c>
      <c r="K46" s="37">
        <v>9.3037166322985504E-3</v>
      </c>
      <c r="L46" s="25">
        <v>0.2</v>
      </c>
      <c r="M46">
        <f t="shared" si="7"/>
        <v>0</v>
      </c>
      <c r="N46" s="36">
        <f t="shared" si="1"/>
        <v>0</v>
      </c>
      <c r="O46" s="31">
        <v>5.2182539680648357E-4</v>
      </c>
      <c r="P46">
        <v>0.2</v>
      </c>
      <c r="Q46">
        <f t="shared" si="8"/>
        <v>0</v>
      </c>
      <c r="R46" s="36">
        <f t="shared" si="2"/>
        <v>0</v>
      </c>
      <c r="S46" s="31">
        <v>1.9987264361548862E-3</v>
      </c>
    </row>
    <row r="47" spans="1:19" ht="15.75" thickBot="1" x14ac:dyDescent="0.3">
      <c r="A47" s="8" t="str">
        <f>'horizontalni_quality report'!A49</f>
        <v>H059</v>
      </c>
      <c r="B47" s="10">
        <f>'horizontalni_quality report'!G49</f>
        <v>1.417E-2</v>
      </c>
      <c r="C47" s="10">
        <f>VALUE(MID('horizontalni_quality report'!H49,FIND(":",'horizontalni_quality report'!H49)+1,FIND(";",'horizontalni_quality report'!H49)-1-FIND(":",'horizontalni_quality report'!H49)))</f>
        <v>-7.3800000000000003E-3</v>
      </c>
      <c r="D47" s="10">
        <f>VALUE(MID('horizontalni_quality report'!H49,FIND(":",'horizontalni_quality report'!H49,FIND(":",'horizontalni_quality report'!H49)+1+1)+1,LEN('horizontalni_quality report'!H49)))</f>
        <v>-1.158E-2</v>
      </c>
      <c r="E47" s="11">
        <f>'horizontalni_quality report'!I49</f>
        <v>3.47E-3</v>
      </c>
      <c r="H47" s="25">
        <v>0.21</v>
      </c>
      <c r="I47">
        <f t="shared" si="6"/>
        <v>0</v>
      </c>
      <c r="J47" s="36">
        <f t="shared" si="0"/>
        <v>0</v>
      </c>
      <c r="K47" s="37">
        <v>4.6681020150435857E-3</v>
      </c>
      <c r="L47" s="25">
        <v>0.21</v>
      </c>
      <c r="M47">
        <f t="shared" si="7"/>
        <v>0</v>
      </c>
      <c r="N47" s="36">
        <f t="shared" si="1"/>
        <v>0</v>
      </c>
      <c r="O47" s="31">
        <v>1.9226092935133166E-4</v>
      </c>
      <c r="P47">
        <v>0.21</v>
      </c>
      <c r="Q47">
        <f t="shared" si="8"/>
        <v>0</v>
      </c>
      <c r="R47" s="36">
        <f t="shared" si="2"/>
        <v>0</v>
      </c>
      <c r="S47" s="31">
        <v>9.2994084866785765E-4</v>
      </c>
    </row>
    <row r="48" spans="1:19" ht="15.75" thickBot="1" x14ac:dyDescent="0.3">
      <c r="A48" s="8" t="str">
        <f>'horizontalni_quality report'!A50</f>
        <v>H060</v>
      </c>
      <c r="B48" s="10">
        <f>'horizontalni_quality report'!G50</f>
        <v>0.15590999999999999</v>
      </c>
      <c r="C48" s="10">
        <f>VALUE(MID('horizontalni_quality report'!H50,FIND(":",'horizontalni_quality report'!H50)+1,FIND(";",'horizontalni_quality report'!H50)-1-FIND(":",'horizontalni_quality report'!H50)))</f>
        <v>8.5529999999999995E-2</v>
      </c>
      <c r="D48" s="10">
        <f>VALUE(MID('horizontalni_quality report'!H50,FIND(":",'horizontalni_quality report'!H50,FIND(":",'horizontalni_quality report'!H50)+1+1)+1,LEN('horizontalni_quality report'!H50)))</f>
        <v>3.1949999999999999E-2</v>
      </c>
      <c r="E48" s="11">
        <f>'horizontalni_quality report'!I50</f>
        <v>-0.12639</v>
      </c>
      <c r="H48" s="25"/>
      <c r="L48" s="25"/>
      <c r="O48" s="29"/>
      <c r="S48" s="29"/>
    </row>
    <row r="49" spans="1:19" ht="15.75" thickBot="1" x14ac:dyDescent="0.3">
      <c r="A49" s="8" t="str">
        <f>'horizontalni_quality report'!A51</f>
        <v>H061</v>
      </c>
      <c r="B49" s="10">
        <f>'horizontalni_quality report'!G51</f>
        <v>0.12908</v>
      </c>
      <c r="C49" s="10">
        <f>VALUE(MID('horizontalni_quality report'!H51,FIND(":",'horizontalni_quality report'!H51)+1,FIND(";",'horizontalni_quality report'!H51)-1-FIND(":",'horizontalni_quality report'!H51)))</f>
        <v>7.5939999999999994E-2</v>
      </c>
      <c r="D49" s="10">
        <f>VALUE(MID('horizontalni_quality report'!H51,FIND(":",'horizontalni_quality report'!H51,FIND(":",'horizontalni_quality report'!H51)+1+1)+1,LEN('horizontalni_quality report'!H51)))</f>
        <v>3.0210000000000001E-2</v>
      </c>
      <c r="E49" s="11">
        <f>'horizontalni_quality report'!I51</f>
        <v>-9.9909999999999999E-2</v>
      </c>
      <c r="H49" s="33" t="s">
        <v>129</v>
      </c>
      <c r="I49" s="34">
        <f>SUM(I5:I47)</f>
        <v>120</v>
      </c>
      <c r="J49" s="34">
        <f>SUM(J5:J47)</f>
        <v>99.999999999999986</v>
      </c>
      <c r="K49" s="34"/>
      <c r="L49" s="33" t="s">
        <v>129</v>
      </c>
      <c r="M49" s="34">
        <f>SUM(M5:M47)</f>
        <v>120</v>
      </c>
      <c r="N49" s="34">
        <f>SUM(N5:N47)</f>
        <v>100.00000000000001</v>
      </c>
      <c r="O49" s="34"/>
      <c r="P49" s="34" t="s">
        <v>129</v>
      </c>
      <c r="Q49" s="34">
        <f>SUM(Q5:Q47)</f>
        <v>120</v>
      </c>
      <c r="R49" s="34">
        <f>SUM(R5:R47)</f>
        <v>99.999999999999986</v>
      </c>
      <c r="S49" s="34"/>
    </row>
    <row r="50" spans="1:19" ht="15.75" thickBot="1" x14ac:dyDescent="0.3">
      <c r="A50" s="8" t="str">
        <f>'horizontalni_quality report'!A52</f>
        <v>H062</v>
      </c>
      <c r="B50" s="10">
        <f>'horizontalni_quality report'!G52</f>
        <v>7.0389999999999994E-2</v>
      </c>
      <c r="C50" s="10">
        <f>VALUE(MID('horizontalni_quality report'!H52,FIND(":",'horizontalni_quality report'!H52)+1,FIND(";",'horizontalni_quality report'!H52)-1-FIND(":",'horizontalni_quality report'!H52)))</f>
        <v>3.9870000000000003E-2</v>
      </c>
      <c r="D50" s="10">
        <f>VALUE(MID('horizontalni_quality report'!H52,FIND(":",'horizontalni_quality report'!H52,FIND(":",'horizontalni_quality report'!H52)+1+1)+1,LEN('horizontalni_quality report'!H52)))</f>
        <v>2.094E-2</v>
      </c>
      <c r="E50" s="11">
        <f>'horizontalni_quality report'!I52</f>
        <v>-5.4100000000000002E-2</v>
      </c>
    </row>
    <row r="51" spans="1:19" ht="15.75" thickBot="1" x14ac:dyDescent="0.3">
      <c r="A51" s="8" t="str">
        <f>'horizontalni_quality report'!A53</f>
        <v>H064</v>
      </c>
      <c r="B51" s="10">
        <f>'horizontalni_quality report'!G53</f>
        <v>0.14144000000000001</v>
      </c>
      <c r="C51" s="10">
        <f>VALUE(MID('horizontalni_quality report'!H53,FIND(":",'horizontalni_quality report'!H53)+1,FIND(";",'horizontalni_quality report'!H53)-1-FIND(":",'horizontalni_quality report'!H53)))</f>
        <v>6.2530000000000002E-2</v>
      </c>
      <c r="D51" s="10">
        <f>VALUE(MID('horizontalni_quality report'!H53,FIND(":",'horizontalni_quality report'!H53,FIND(":",'horizontalni_quality report'!H53)+1+1)+1,LEN('horizontalni_quality report'!H53)))</f>
        <v>1.537E-2</v>
      </c>
      <c r="E51" s="11">
        <f>'horizontalni_quality report'!I53</f>
        <v>-0.12592999999999999</v>
      </c>
    </row>
    <row r="52" spans="1:19" ht="15.75" thickBot="1" x14ac:dyDescent="0.3">
      <c r="A52" s="8" t="str">
        <f>'horizontalni_quality report'!A54</f>
        <v>H066</v>
      </c>
      <c r="B52" s="10">
        <f>'horizontalni_quality report'!G54</f>
        <v>0.11583</v>
      </c>
      <c r="C52" s="10">
        <f>VALUE(MID('horizontalni_quality report'!H54,FIND(":",'horizontalni_quality report'!H54)+1,FIND(";",'horizontalni_quality report'!H54)-1-FIND(":",'horizontalni_quality report'!H54)))</f>
        <v>3.0870000000000002E-2</v>
      </c>
      <c r="D52" s="10">
        <f>VALUE(MID('horizontalni_quality report'!H54,FIND(":",'horizontalni_quality report'!H54,FIND(":",'horizontalni_quality report'!H54)+1+1)+1,LEN('horizontalni_quality report'!H54)))</f>
        <v>2.2069999999999999E-2</v>
      </c>
      <c r="E52" s="11">
        <f>'horizontalni_quality report'!I54</f>
        <v>-0.10943</v>
      </c>
    </row>
    <row r="53" spans="1:19" ht="15.75" thickBot="1" x14ac:dyDescent="0.3">
      <c r="A53" s="8" t="str">
        <f>'horizontalni_quality report'!A55</f>
        <v>H067</v>
      </c>
      <c r="B53" s="10">
        <f>'horizontalni_quality report'!G55</f>
        <v>7.6789999999999997E-2</v>
      </c>
      <c r="C53" s="10">
        <f>VALUE(MID('horizontalni_quality report'!H55,FIND(":",'horizontalni_quality report'!H55)+1,FIND(";",'horizontalni_quality report'!H55)-1-FIND(":",'horizontalni_quality report'!H55)))</f>
        <v>1.2330000000000001E-2</v>
      </c>
      <c r="D53" s="10">
        <f>VALUE(MID('horizontalni_quality report'!H55,FIND(":",'horizontalni_quality report'!H55,FIND(":",'horizontalni_quality report'!H55)+1+1)+1,LEN('horizontalni_quality report'!H55)))</f>
        <v>8.7799999999999996E-3</v>
      </c>
      <c r="E53" s="11">
        <f>'horizontalni_quality report'!I55</f>
        <v>-7.528E-2</v>
      </c>
    </row>
    <row r="54" spans="1:19" ht="15.75" thickBot="1" x14ac:dyDescent="0.3">
      <c r="A54" s="8" t="str">
        <f>'horizontalni_quality report'!A56</f>
        <v>H068</v>
      </c>
      <c r="B54" s="10">
        <f>'horizontalni_quality report'!G56</f>
        <v>2.7609999999999999E-2</v>
      </c>
      <c r="C54" s="10">
        <f>VALUE(MID('horizontalni_quality report'!H56,FIND(":",'horizontalni_quality report'!H56)+1,FIND(";",'horizontalni_quality report'!H56)-1-FIND(":",'horizontalni_quality report'!H56)))</f>
        <v>-5.2300000000000003E-3</v>
      </c>
      <c r="D54" s="10">
        <f>VALUE(MID('horizontalni_quality report'!H56,FIND(":",'horizontalni_quality report'!H56,FIND(":",'horizontalni_quality report'!H56)+1+1)+1,LEN('horizontalni_quality report'!H56)))</f>
        <v>4.2000000000000002E-4</v>
      </c>
      <c r="E54" s="11">
        <f>'horizontalni_quality report'!I56</f>
        <v>-2.7109999999999999E-2</v>
      </c>
    </row>
    <row r="55" spans="1:19" ht="15.75" thickBot="1" x14ac:dyDescent="0.3">
      <c r="A55" s="8" t="str">
        <f>'horizontalni_quality report'!A57</f>
        <v>H072</v>
      </c>
      <c r="B55" s="10">
        <f>'horizontalni_quality report'!G57</f>
        <v>2.3199999999999998E-2</v>
      </c>
      <c r="C55" s="10">
        <f>VALUE(MID('horizontalni_quality report'!H57,FIND(":",'horizontalni_quality report'!H57)+1,FIND(";",'horizontalni_quality report'!H57)-1-FIND(":",'horizontalni_quality report'!H57)))</f>
        <v>2.0969999999999999E-2</v>
      </c>
      <c r="D55" s="10">
        <f>VALUE(MID('horizontalni_quality report'!H57,FIND(":",'horizontalni_quality report'!H57,FIND(":",'horizontalni_quality report'!H57)+1+1)+1,LEN('horizontalni_quality report'!H57)))</f>
        <v>9.9100000000000004E-3</v>
      </c>
      <c r="E55" s="11">
        <f>'horizontalni_quality report'!I57</f>
        <v>2.5000000000000001E-4</v>
      </c>
    </row>
    <row r="56" spans="1:19" ht="15.75" thickBot="1" x14ac:dyDescent="0.3">
      <c r="A56" s="8" t="str">
        <f>'horizontalni_quality report'!A58</f>
        <v>H073</v>
      </c>
      <c r="B56" s="10">
        <f>'horizontalni_quality report'!G58</f>
        <v>2.0389999999999998E-2</v>
      </c>
      <c r="C56" s="10">
        <f>VALUE(MID('horizontalni_quality report'!H58,FIND(":",'horizontalni_quality report'!H58)+1,FIND(";",'horizontalni_quality report'!H58)-1-FIND(":",'horizontalni_quality report'!H58)))</f>
        <v>1.285E-2</v>
      </c>
      <c r="D56" s="10">
        <f>VALUE(MID('horizontalni_quality report'!H58,FIND(":",'horizontalni_quality report'!H58,FIND(":",'horizontalni_quality report'!H58)+1+1)+1,LEN('horizontalni_quality report'!H58)))</f>
        <v>1.5820000000000001E-2</v>
      </c>
      <c r="E56" s="11">
        <f>'horizontalni_quality report'!I58</f>
        <v>-5.9999999999999995E-4</v>
      </c>
    </row>
    <row r="57" spans="1:19" ht="15.75" thickBot="1" x14ac:dyDescent="0.3">
      <c r="A57" s="8" t="str">
        <f>'horizontalni_quality report'!A59</f>
        <v>H074</v>
      </c>
      <c r="B57" s="10">
        <f>'horizontalni_quality report'!G59</f>
        <v>3.3590000000000002E-2</v>
      </c>
      <c r="C57" s="10">
        <f>VALUE(MID('horizontalni_quality report'!H59,FIND(":",'horizontalni_quality report'!H59)+1,FIND(";",'horizontalni_quality report'!H59)-1-FIND(":",'horizontalni_quality report'!H59)))</f>
        <v>6.1000000000000004E-3</v>
      </c>
      <c r="D57" s="10">
        <f>VALUE(MID('horizontalni_quality report'!H59,FIND(":",'horizontalni_quality report'!H59,FIND(":",'horizontalni_quality report'!H59)+1+1)+1,LEN('horizontalni_quality report'!H59)))</f>
        <v>3.211E-2</v>
      </c>
      <c r="E57" s="11">
        <f>'horizontalni_quality report'!I59</f>
        <v>-7.7499999999999999E-3</v>
      </c>
    </row>
    <row r="58" spans="1:19" ht="15.75" thickBot="1" x14ac:dyDescent="0.3">
      <c r="A58" s="8" t="str">
        <f>'horizontalni_quality report'!A60</f>
        <v>H076</v>
      </c>
      <c r="B58" s="10">
        <f>'horizontalni_quality report'!G60</f>
        <v>0.11344</v>
      </c>
      <c r="C58" s="10">
        <f>VALUE(MID('horizontalni_quality report'!H60,FIND(":",'horizontalni_quality report'!H60)+1,FIND(";",'horizontalni_quality report'!H60)-1-FIND(":",'horizontalni_quality report'!H60)))</f>
        <v>5.806E-2</v>
      </c>
      <c r="D58" s="10">
        <f>VALUE(MID('horizontalni_quality report'!H60,FIND(":",'horizontalni_quality report'!H60,FIND(":",'horizontalni_quality report'!H60)+1+1)+1,LEN('horizontalni_quality report'!H60)))</f>
        <v>1.839E-2</v>
      </c>
      <c r="E58" s="11">
        <f>'horizontalni_quality report'!I60</f>
        <v>-9.5699999999999993E-2</v>
      </c>
    </row>
    <row r="59" spans="1:19" ht="15.75" thickBot="1" x14ac:dyDescent="0.3">
      <c r="A59" s="8" t="str">
        <f>'horizontalni_quality report'!A61</f>
        <v>H077</v>
      </c>
      <c r="B59" s="10">
        <f>'horizontalni_quality report'!G61</f>
        <v>2.964E-2</v>
      </c>
      <c r="C59" s="10">
        <f>VALUE(MID('horizontalni_quality report'!H61,FIND(":",'horizontalni_quality report'!H61)+1,FIND(";",'horizontalni_quality report'!H61)-1-FIND(":",'horizontalni_quality report'!H61)))</f>
        <v>-1.516E-2</v>
      </c>
      <c r="D59" s="10">
        <f>VALUE(MID('horizontalni_quality report'!H61,FIND(":",'horizontalni_quality report'!H61,FIND(":",'horizontalni_quality report'!H61)+1+1)+1,LEN('horizontalni_quality report'!H61)))</f>
        <v>1.175E-2</v>
      </c>
      <c r="E59" s="11">
        <f>'horizontalni_quality report'!I61</f>
        <v>2.2599999999999999E-2</v>
      </c>
    </row>
    <row r="60" spans="1:19" ht="15.75" thickBot="1" x14ac:dyDescent="0.3">
      <c r="A60" s="8" t="str">
        <f>'horizontalni_quality report'!A62</f>
        <v>H079</v>
      </c>
      <c r="B60" s="10">
        <f>'horizontalni_quality report'!G62</f>
        <v>2.316E-2</v>
      </c>
      <c r="C60" s="10">
        <f>VALUE(MID('horizontalni_quality report'!H62,FIND(":",'horizontalni_quality report'!H62)+1,FIND(";",'horizontalni_quality report'!H62)-1-FIND(":",'horizontalni_quality report'!H62)))</f>
        <v>5.9100000000000003E-3</v>
      </c>
      <c r="D60" s="10">
        <f>VALUE(MID('horizontalni_quality report'!H62,FIND(":",'horizontalni_quality report'!H62,FIND(":",'horizontalni_quality report'!H62)+1+1)+1,LEN('horizontalni_quality report'!H62)))</f>
        <v>2.232E-2</v>
      </c>
      <c r="E60" s="11">
        <f>'horizontalni_quality report'!I62</f>
        <v>-1.8E-3</v>
      </c>
    </row>
    <row r="61" spans="1:19" ht="15.75" thickBot="1" x14ac:dyDescent="0.3">
      <c r="A61" s="8" t="str">
        <f>'horizontalni_quality report'!A63</f>
        <v>H081</v>
      </c>
      <c r="B61" s="10">
        <f>'horizontalni_quality report'!G63</f>
        <v>0.16653000000000001</v>
      </c>
      <c r="C61" s="10">
        <f>VALUE(MID('horizontalni_quality report'!H63,FIND(":",'horizontalni_quality report'!H63)+1,FIND(";",'horizontalni_quality report'!H63)-1-FIND(":",'horizontalni_quality report'!H63)))</f>
        <v>9.5740000000000006E-2</v>
      </c>
      <c r="D61" s="10">
        <f>VALUE(MID('horizontalni_quality report'!H63,FIND(":",'horizontalni_quality report'!H63,FIND(":",'horizontalni_quality report'!H63)+1+1)+1,LEN('horizontalni_quality report'!H63)))</f>
        <v>0.13289000000000001</v>
      </c>
      <c r="E61" s="11">
        <f>'horizontalni_quality report'!I63</f>
        <v>-3.015E-2</v>
      </c>
    </row>
    <row r="62" spans="1:19" ht="15.75" thickBot="1" x14ac:dyDescent="0.3">
      <c r="A62" s="8" t="str">
        <f>'horizontalni_quality report'!A64</f>
        <v>H082</v>
      </c>
      <c r="B62" s="10">
        <f>'horizontalni_quality report'!G64</f>
        <v>0.19303999999999999</v>
      </c>
      <c r="C62" s="10">
        <f>VALUE(MID('horizontalni_quality report'!H64,FIND(":",'horizontalni_quality report'!H64)+1,FIND(";",'horizontalni_quality report'!H64)-1-FIND(":",'horizontalni_quality report'!H64)))</f>
        <v>0.14565</v>
      </c>
      <c r="D62" s="10">
        <f>VALUE(MID('horizontalni_quality report'!H64,FIND(":",'horizontalni_quality report'!H64,FIND(":",'horizontalni_quality report'!H64)+1+1)+1,LEN('horizontalni_quality report'!H64)))</f>
        <v>0.11616</v>
      </c>
      <c r="E62" s="11">
        <f>'horizontalni_quality report'!I64</f>
        <v>-5.0560000000000001E-2</v>
      </c>
    </row>
    <row r="63" spans="1:19" ht="15.75" thickBot="1" x14ac:dyDescent="0.3">
      <c r="A63" s="8" t="str">
        <f>'horizontalni_quality report'!A65</f>
        <v>H090</v>
      </c>
      <c r="B63" s="10">
        <f>'horizontalni_quality report'!G65</f>
        <v>0.18497</v>
      </c>
      <c r="C63" s="10">
        <f>VALUE(MID('horizontalni_quality report'!H65,FIND(":",'horizontalni_quality report'!H65)+1,FIND(";",'horizontalni_quality report'!H65)-1-FIND(":",'horizontalni_quality report'!H65)))</f>
        <v>0.10765</v>
      </c>
      <c r="D63" s="10">
        <f>VALUE(MID('horizontalni_quality report'!H65,FIND(":",'horizontalni_quality report'!H65,FIND(":",'horizontalni_quality report'!H65)+1+1)+1,LEN('horizontalni_quality report'!H65)))</f>
        <v>-3.6900000000000002E-2</v>
      </c>
      <c r="E63" s="11">
        <f>'horizontalni_quality report'!I65</f>
        <v>-0.14582000000000001</v>
      </c>
    </row>
    <row r="64" spans="1:19" ht="15.75" thickBot="1" x14ac:dyDescent="0.3">
      <c r="A64" s="8" t="str">
        <f>'horizontalni_quality report'!A66</f>
        <v>H091</v>
      </c>
      <c r="B64" s="10">
        <f>'horizontalni_quality report'!G66</f>
        <v>0.11791</v>
      </c>
      <c r="C64" s="10">
        <f>VALUE(MID('horizontalni_quality report'!H66,FIND(":",'horizontalni_quality report'!H66)+1,FIND(";",'horizontalni_quality report'!H66)-1-FIND(":",'horizontalni_quality report'!H66)))</f>
        <v>2.775E-2</v>
      </c>
      <c r="D64" s="10">
        <f>VALUE(MID('horizontalni_quality report'!H66,FIND(":",'horizontalni_quality report'!H66,FIND(":",'horizontalni_quality report'!H66)+1+1)+1,LEN('horizontalni_quality report'!H66)))</f>
        <v>-7.3520000000000002E-2</v>
      </c>
      <c r="E64" s="11">
        <f>'horizontalni_quality report'!I66</f>
        <v>-8.7910000000000002E-2</v>
      </c>
    </row>
    <row r="65" spans="1:5" ht="15.75" thickBot="1" x14ac:dyDescent="0.3">
      <c r="A65" s="8" t="str">
        <f>'horizontalni_quality report'!A67</f>
        <v>H093</v>
      </c>
      <c r="B65" s="10">
        <f>'horizontalni_quality report'!G67</f>
        <v>8.5040000000000004E-2</v>
      </c>
      <c r="C65" s="10">
        <f>VALUE(MID('horizontalni_quality report'!H67,FIND(":",'horizontalni_quality report'!H67)+1,FIND(";",'horizontalni_quality report'!H67)-1-FIND(":",'horizontalni_quality report'!H67)))</f>
        <v>-4.4900000000000002E-2</v>
      </c>
      <c r="D65" s="10">
        <f>VALUE(MID('horizontalni_quality report'!H67,FIND(":",'horizontalni_quality report'!H67,FIND(":",'horizontalni_quality report'!H67)+1+1)+1,LEN('horizontalni_quality report'!H67)))</f>
        <v>-4.8280000000000003E-2</v>
      </c>
      <c r="E65" s="11">
        <f>'horizontalni_quality report'!I67</f>
        <v>-5.3710000000000001E-2</v>
      </c>
    </row>
    <row r="66" spans="1:5" ht="15.75" thickBot="1" x14ac:dyDescent="0.3">
      <c r="A66" s="8" t="str">
        <f>'horizontalni_quality report'!A68</f>
        <v>H094</v>
      </c>
      <c r="B66" s="10">
        <f>'horizontalni_quality report'!G68</f>
        <v>0.24648999999999999</v>
      </c>
      <c r="C66" s="10">
        <f>VALUE(MID('horizontalni_quality report'!H68,FIND(":",'horizontalni_quality report'!H68)+1,FIND(";",'horizontalni_quality report'!H68)-1-FIND(":",'horizontalni_quality report'!H68)))</f>
        <v>0.18074000000000001</v>
      </c>
      <c r="D66" s="10">
        <f>VALUE(MID('horizontalni_quality report'!H68,FIND(":",'horizontalni_quality report'!H68,FIND(":",'horizontalni_quality report'!H68)+1+1)+1,LEN('horizontalni_quality report'!H68)))</f>
        <v>-8.455E-2</v>
      </c>
      <c r="E66" s="11">
        <f>'horizontalni_quality report'!I68</f>
        <v>-0.14471999999999999</v>
      </c>
    </row>
    <row r="67" spans="1:5" ht="15.75" thickBot="1" x14ac:dyDescent="0.3">
      <c r="A67" s="8" t="str">
        <f>'horizontalni_quality report'!A69</f>
        <v>H097</v>
      </c>
      <c r="B67" s="10">
        <f>'horizontalni_quality report'!G69</f>
        <v>0.24315999999999999</v>
      </c>
      <c r="C67" s="10">
        <f>VALUE(MID('horizontalni_quality report'!H69,FIND(":",'horizontalni_quality report'!H69)+1,FIND(";",'horizontalni_quality report'!H69)-1-FIND(":",'horizontalni_quality report'!H69)))</f>
        <v>0.18032000000000001</v>
      </c>
      <c r="D67" s="10">
        <f>VALUE(MID('horizontalni_quality report'!H69,FIND(":",'horizontalni_quality report'!H69,FIND(":",'horizontalni_quality report'!H69)+1+1)+1,LEN('horizontalni_quality report'!H69)))</f>
        <v>-8.5589999999999999E-2</v>
      </c>
      <c r="E67" s="11">
        <f>'horizontalni_quality report'!I69</f>
        <v>-0.13888</v>
      </c>
    </row>
    <row r="68" spans="1:5" ht="15.75" thickBot="1" x14ac:dyDescent="0.3">
      <c r="A68" s="8" t="str">
        <f>'horizontalni_quality report'!A70</f>
        <v>H098</v>
      </c>
      <c r="B68" s="10">
        <f>'horizontalni_quality report'!G70</f>
        <v>4.99E-2</v>
      </c>
      <c r="C68" s="10">
        <f>VALUE(MID('horizontalni_quality report'!H70,FIND(":",'horizontalni_quality report'!H70)+1,FIND(";",'horizontalni_quality report'!H70)-1-FIND(":",'horizontalni_quality report'!H70)))</f>
        <v>2.938E-2</v>
      </c>
      <c r="D68" s="10">
        <f>VALUE(MID('horizontalni_quality report'!H70,FIND(":",'horizontalni_quality report'!H70,FIND(":",'horizontalni_quality report'!H70)+1+1)+1,LEN('horizontalni_quality report'!H70)))</f>
        <v>-2.5999999999999999E-2</v>
      </c>
      <c r="E68" s="11">
        <f>'horizontalni_quality report'!I70</f>
        <v>-3.0839999999999999E-2</v>
      </c>
    </row>
    <row r="69" spans="1:5" ht="15.75" thickBot="1" x14ac:dyDescent="0.3">
      <c r="A69" s="8" t="str">
        <f>'horizontalni_quality report'!A71</f>
        <v>H099</v>
      </c>
      <c r="B69" s="10">
        <f>'horizontalni_quality report'!G71</f>
        <v>9.1939999999999994E-2</v>
      </c>
      <c r="C69" s="10">
        <f>VALUE(MID('horizontalni_quality report'!H71,FIND(":",'horizontalni_quality report'!H71)+1,FIND(";",'horizontalni_quality report'!H71)-1-FIND(":",'horizontalni_quality report'!H71)))</f>
        <v>2.58E-2</v>
      </c>
      <c r="D69" s="10">
        <f>VALUE(MID('horizontalni_quality report'!H71,FIND(":",'horizontalni_quality report'!H71,FIND(":",'horizontalni_quality report'!H71)+1+1)+1,LEN('horizontalni_quality report'!H71)))</f>
        <v>-6.0220000000000003E-2</v>
      </c>
      <c r="E69" s="11">
        <f>'horizontalni_quality report'!I71</f>
        <v>-6.4500000000000002E-2</v>
      </c>
    </row>
    <row r="70" spans="1:5" ht="15.75" thickBot="1" x14ac:dyDescent="0.3">
      <c r="A70" s="8" t="str">
        <f>'horizontalni_quality report'!A72</f>
        <v>H100</v>
      </c>
      <c r="B70" s="10">
        <f>'horizontalni_quality report'!G72</f>
        <v>4.7120000000000002E-2</v>
      </c>
      <c r="C70" s="10">
        <f>VALUE(MID('horizontalni_quality report'!H72,FIND(":",'horizontalni_quality report'!H72)+1,FIND(";",'horizontalni_quality report'!H72)-1-FIND(":",'horizontalni_quality report'!H72)))</f>
        <v>1.4409999999999999E-2</v>
      </c>
      <c r="D70" s="10">
        <f>VALUE(MID('horizontalni_quality report'!H72,FIND(":",'horizontalni_quality report'!H72,FIND(":",'horizontalni_quality report'!H72)+1+1)+1,LEN('horizontalni_quality report'!H72)))</f>
        <v>-3.3529999999999997E-2</v>
      </c>
      <c r="E70" s="11">
        <f>'horizontalni_quality report'!I72</f>
        <v>-2.981E-2</v>
      </c>
    </row>
    <row r="71" spans="1:5" ht="15.75" thickBot="1" x14ac:dyDescent="0.3">
      <c r="A71" s="8" t="str">
        <f>'horizontalni_quality report'!A73</f>
        <v>H102</v>
      </c>
      <c r="B71" s="10">
        <f>'horizontalni_quality report'!G73</f>
        <v>0.10082000000000001</v>
      </c>
      <c r="C71" s="10">
        <f>VALUE(MID('horizontalni_quality report'!H73,FIND(":",'horizontalni_quality report'!H73)+1,FIND(";",'horizontalni_quality report'!H73)-1-FIND(":",'horizontalni_quality report'!H73)))</f>
        <v>4.3240000000000001E-2</v>
      </c>
      <c r="D71" s="10">
        <f>VALUE(MID('horizontalni_quality report'!H73,FIND(":",'horizontalni_quality report'!H73,FIND(":",'horizontalni_quality report'!H73)+1+1)+1,LEN('horizontalni_quality report'!H73)))</f>
        <v>7.3249999999999996E-2</v>
      </c>
      <c r="E71" s="11">
        <f>'horizontalni_quality report'!I73</f>
        <v>-5.4129999999999998E-2</v>
      </c>
    </row>
    <row r="72" spans="1:5" ht="15.75" thickBot="1" x14ac:dyDescent="0.3">
      <c r="A72" s="8" t="str">
        <f>'horizontalni_quality report'!A74</f>
        <v>H103</v>
      </c>
      <c r="B72" s="10">
        <f>'horizontalni_quality report'!G74</f>
        <v>5.1950000000000003E-2</v>
      </c>
      <c r="C72" s="10">
        <f>VALUE(MID('horizontalni_quality report'!H74,FIND(":",'horizontalni_quality report'!H74)+1,FIND(";",'horizontalni_quality report'!H74)-1-FIND(":",'horizontalni_quality report'!H74)))</f>
        <v>2.6939999999999999E-2</v>
      </c>
      <c r="D72" s="10">
        <f>VALUE(MID('horizontalni_quality report'!H74,FIND(":",'horizontalni_quality report'!H74,FIND(":",'horizontalni_quality report'!H74)+1+1)+1,LEN('horizontalni_quality report'!H74)))</f>
        <v>3.5520000000000003E-2</v>
      </c>
      <c r="E72" s="11">
        <f>'horizontalni_quality report'!I74</f>
        <v>-2.6669999999999999E-2</v>
      </c>
    </row>
    <row r="73" spans="1:5" ht="15.75" thickBot="1" x14ac:dyDescent="0.3">
      <c r="A73" s="8" t="str">
        <f>'horizontalni_quality report'!A75</f>
        <v>H105</v>
      </c>
      <c r="B73" s="10">
        <f>'horizontalni_quality report'!G75</f>
        <v>2.7830000000000001E-2</v>
      </c>
      <c r="C73" s="10">
        <f>VALUE(MID('horizontalni_quality report'!H75,FIND(":",'horizontalni_quality report'!H75)+1,FIND(";",'horizontalni_quality report'!H75)-1-FIND(":",'horizontalni_quality report'!H75)))</f>
        <v>1.583E-2</v>
      </c>
      <c r="D73" s="10">
        <f>VALUE(MID('horizontalni_quality report'!H75,FIND(":",'horizontalni_quality report'!H75,FIND(":",'horizontalni_quality report'!H75)+1+1)+1,LEN('horizontalni_quality report'!H75)))</f>
        <v>-1.847E-2</v>
      </c>
      <c r="E73" s="11">
        <f>'horizontalni_quality report'!I75</f>
        <v>1.3520000000000001E-2</v>
      </c>
    </row>
    <row r="74" spans="1:5" ht="15.75" thickBot="1" x14ac:dyDescent="0.3">
      <c r="A74" s="8" t="str">
        <f>'horizontalni_quality report'!A76</f>
        <v>H106</v>
      </c>
      <c r="B74" s="10">
        <f>'horizontalni_quality report'!G76</f>
        <v>3.8339999999999999E-2</v>
      </c>
      <c r="C74" s="10">
        <f>VALUE(MID('horizontalni_quality report'!H76,FIND(":",'horizontalni_quality report'!H76)+1,FIND(";",'horizontalni_quality report'!H76)-1-FIND(":",'horizontalni_quality report'!H76)))</f>
        <v>2.06E-2</v>
      </c>
      <c r="D74" s="10">
        <f>VALUE(MID('horizontalni_quality report'!H76,FIND(":",'horizontalni_quality report'!H76,FIND(":",'horizontalni_quality report'!H76)+1+1)+1,LEN('horizontalni_quality report'!H76)))</f>
        <v>-2.478E-2</v>
      </c>
      <c r="E74" s="11">
        <f>'horizontalni_quality report'!I76</f>
        <v>2.077E-2</v>
      </c>
    </row>
    <row r="75" spans="1:5" ht="15.75" thickBot="1" x14ac:dyDescent="0.3">
      <c r="A75" s="8" t="str">
        <f>'horizontalni_quality report'!A77</f>
        <v>H111</v>
      </c>
      <c r="B75" s="10">
        <f>'horizontalni_quality report'!G77</f>
        <v>1.4880000000000001E-2</v>
      </c>
      <c r="C75" s="10">
        <f>VALUE(MID('horizontalni_quality report'!H77,FIND(":",'horizontalni_quality report'!H77)+1,FIND(";",'horizontalni_quality report'!H77)-1-FIND(":",'horizontalni_quality report'!H77)))</f>
        <v>6.1599999999999997E-3</v>
      </c>
      <c r="D75" s="10">
        <f>VALUE(MID('horizontalni_quality report'!H77,FIND(":",'horizontalni_quality report'!H77,FIND(":",'horizontalni_quality report'!H77)+1+1)+1,LEN('horizontalni_quality report'!H77)))</f>
        <v>1.3140000000000001E-2</v>
      </c>
      <c r="E75" s="11">
        <f>'horizontalni_quality report'!I77</f>
        <v>-3.29E-3</v>
      </c>
    </row>
    <row r="76" spans="1:5" ht="15.75" thickBot="1" x14ac:dyDescent="0.3">
      <c r="A76" s="8" t="str">
        <f>'horizontalni_quality report'!A78</f>
        <v>H112</v>
      </c>
      <c r="B76" s="10">
        <f>'horizontalni_quality report'!G78</f>
        <v>8.6110000000000006E-2</v>
      </c>
      <c r="C76" s="10">
        <f>VALUE(MID('horizontalni_quality report'!H78,FIND(":",'horizontalni_quality report'!H78)+1,FIND(";",'horizontalni_quality report'!H78)-1-FIND(":",'horizontalni_quality report'!H78)))</f>
        <v>3.1370000000000002E-2</v>
      </c>
      <c r="D76" s="10">
        <f>VALUE(MID('horizontalni_quality report'!H78,FIND(":",'horizontalni_quality report'!H78,FIND(":",'horizontalni_quality report'!H78)+1+1)+1,LEN('horizontalni_quality report'!H78)))</f>
        <v>6.4060000000000006E-2</v>
      </c>
      <c r="E76" s="11">
        <f>'horizontalni_quality report'!I78</f>
        <v>-4.8239999999999998E-2</v>
      </c>
    </row>
    <row r="77" spans="1:5" ht="15.75" thickBot="1" x14ac:dyDescent="0.3">
      <c r="A77" s="8" t="str">
        <f>'horizontalni_quality report'!A79</f>
        <v>H113</v>
      </c>
      <c r="B77" s="10">
        <f>'horizontalni_quality report'!G79</f>
        <v>9.3210000000000001E-2</v>
      </c>
      <c r="C77" s="10">
        <f>VALUE(MID('horizontalni_quality report'!H79,FIND(":",'horizontalni_quality report'!H79)+1,FIND(";",'horizontalni_quality report'!H79)-1-FIND(":",'horizontalni_quality report'!H79)))</f>
        <v>6.055E-2</v>
      </c>
      <c r="D77" s="10">
        <f>VALUE(MID('horizontalni_quality report'!H79,FIND(":",'horizontalni_quality report'!H79,FIND(":",'horizontalni_quality report'!H79)+1+1)+1,LEN('horizontalni_quality report'!H79)))</f>
        <v>-1.8679999999999999E-2</v>
      </c>
      <c r="E77" s="11">
        <f>'horizontalni_quality report'!I79</f>
        <v>-6.8360000000000004E-2</v>
      </c>
    </row>
    <row r="78" spans="1:5" ht="15.75" thickBot="1" x14ac:dyDescent="0.3">
      <c r="A78" s="8" t="str">
        <f>'horizontalni_quality report'!A80</f>
        <v>H114</v>
      </c>
      <c r="B78" s="10">
        <f>'horizontalni_quality report'!G80</f>
        <v>6.8720000000000003E-2</v>
      </c>
      <c r="C78" s="10">
        <f>VALUE(MID('horizontalni_quality report'!H80,FIND(":",'horizontalni_quality report'!H80)+1,FIND(";",'horizontalni_quality report'!H80)-1-FIND(":",'horizontalni_quality report'!H80)))</f>
        <v>4.1610000000000001E-2</v>
      </c>
      <c r="D78" s="10">
        <f>VALUE(MID('horizontalni_quality report'!H80,FIND(":",'horizontalni_quality report'!H80,FIND(":",'horizontalni_quality report'!H80)+1+1)+1,LEN('horizontalni_quality report'!H80)))</f>
        <v>2.2710000000000001E-2</v>
      </c>
      <c r="E78" s="11">
        <f>'horizontalni_quality report'!I80</f>
        <v>-4.9750000000000003E-2</v>
      </c>
    </row>
    <row r="79" spans="1:5" ht="15.75" thickBot="1" x14ac:dyDescent="0.3">
      <c r="A79" s="8" t="str">
        <f>'horizontalni_quality report'!A81</f>
        <v>H119</v>
      </c>
      <c r="B79" s="10">
        <f>'horizontalni_quality report'!G81</f>
        <v>0.24304000000000001</v>
      </c>
      <c r="C79" s="10">
        <f>VALUE(MID('horizontalni_quality report'!H81,FIND(":",'horizontalni_quality report'!H81)+1,FIND(";",'horizontalni_quality report'!H81)-1-FIND(":",'horizontalni_quality report'!H81)))</f>
        <v>-0.15332000000000001</v>
      </c>
      <c r="D79" s="10">
        <f>VALUE(MID('horizontalni_quality report'!H81,FIND(":",'horizontalni_quality report'!H81,FIND(":",'horizontalni_quality report'!H81)+1+1)+1,LEN('horizontalni_quality report'!H81)))</f>
        <v>0.12335</v>
      </c>
      <c r="E79" s="11">
        <f>'horizontalni_quality report'!I81</f>
        <v>0.14265</v>
      </c>
    </row>
    <row r="80" spans="1:5" ht="15.75" thickBot="1" x14ac:dyDescent="0.3">
      <c r="A80" s="8" t="str">
        <f>'horizontalni_quality report'!A82</f>
        <v>HP405</v>
      </c>
      <c r="B80" s="10">
        <f>'horizontalni_quality report'!G82</f>
        <v>0.12053</v>
      </c>
      <c r="C80" s="10">
        <f>VALUE(MID('horizontalni_quality report'!H82,FIND(":",'horizontalni_quality report'!H82)+1,FIND(";",'horizontalni_quality report'!H82)-1-FIND(":",'horizontalni_quality report'!H82)))</f>
        <v>-4.0620000000000003E-2</v>
      </c>
      <c r="D80" s="10">
        <f>VALUE(MID('horizontalni_quality report'!H82,FIND(":",'horizontalni_quality report'!H82,FIND(":",'horizontalni_quality report'!H82)+1+1)+1,LEN('horizontalni_quality report'!H82)))</f>
        <v>6.6650000000000001E-2</v>
      </c>
      <c r="E80" s="11">
        <f>'horizontalni_quality report'!I82</f>
        <v>-9.1840000000000005E-2</v>
      </c>
    </row>
    <row r="81" spans="1:5" ht="15.75" thickBot="1" x14ac:dyDescent="0.3">
      <c r="A81" s="8" t="str">
        <f>'horizontalni_quality report'!A83</f>
        <v>HP406</v>
      </c>
      <c r="B81" s="10">
        <f>'horizontalni_quality report'!G83</f>
        <v>9.2249999999999999E-2</v>
      </c>
      <c r="C81" s="10">
        <f>VALUE(MID('horizontalni_quality report'!H83,FIND(":",'horizontalni_quality report'!H83)+1,FIND(";",'horizontalni_quality report'!H83)-1-FIND(":",'horizontalni_quality report'!H83)))</f>
        <v>-8.5650000000000004E-2</v>
      </c>
      <c r="D81" s="10">
        <f>VALUE(MID('horizontalni_quality report'!H83,FIND(":",'horizontalni_quality report'!H83,FIND(":",'horizontalni_quality report'!H83)+1+1)+1,LEN('horizontalni_quality report'!H83)))</f>
        <v>6.8999999999999999E-3</v>
      </c>
      <c r="E81" s="11">
        <f>'horizontalni_quality report'!I83</f>
        <v>-3.3550000000000003E-2</v>
      </c>
    </row>
    <row r="82" spans="1:5" ht="15.75" thickBot="1" x14ac:dyDescent="0.3">
      <c r="A82" s="8" t="str">
        <f>'horizontalni_quality report'!A84</f>
        <v>HP408</v>
      </c>
      <c r="B82" s="10">
        <f>'horizontalni_quality report'!G84</f>
        <v>4.8000000000000001E-2</v>
      </c>
      <c r="C82" s="10">
        <f>VALUE(MID('horizontalni_quality report'!H84,FIND(":",'horizontalni_quality report'!H84)+1,FIND(";",'horizontalni_quality report'!H84)-1-FIND(":",'horizontalni_quality report'!H84)))</f>
        <v>-4.5440000000000001E-2</v>
      </c>
      <c r="D82" s="10">
        <f>VALUE(MID('horizontalni_quality report'!H84,FIND(":",'horizontalni_quality report'!H84,FIND(":",'horizontalni_quality report'!H84)+1+1)+1,LEN('horizontalni_quality report'!H84)))</f>
        <v>5.5300000000000002E-3</v>
      </c>
      <c r="E82" s="11">
        <f>'horizontalni_quality report'!I84</f>
        <v>-1.4420000000000001E-2</v>
      </c>
    </row>
    <row r="83" spans="1:5" ht="15.75" thickBot="1" x14ac:dyDescent="0.3">
      <c r="A83" s="8" t="str">
        <f>'horizontalni_quality report'!A85</f>
        <v>HP409</v>
      </c>
      <c r="B83" s="10">
        <f>'horizontalni_quality report'!G85</f>
        <v>7.2969999999999993E-2</v>
      </c>
      <c r="C83" s="10">
        <f>VALUE(MID('horizontalni_quality report'!H85,FIND(":",'horizontalni_quality report'!H85)+1,FIND(";",'horizontalni_quality report'!H85)-1-FIND(":",'horizontalni_quality report'!H85)))</f>
        <v>-6.9949999999999998E-2</v>
      </c>
      <c r="D83" s="10">
        <f>VALUE(MID('horizontalni_quality report'!H85,FIND(":",'horizontalni_quality report'!H85,FIND(":",'horizontalni_quality report'!H85)+1+1)+1,LEN('horizontalni_quality report'!H85)))</f>
        <v>2.0420000000000001E-2</v>
      </c>
      <c r="E83" s="11">
        <f>'horizontalni_quality report'!I85</f>
        <v>-3.7799999999999999E-3</v>
      </c>
    </row>
    <row r="84" spans="1:5" ht="15.75" thickBot="1" x14ac:dyDescent="0.3">
      <c r="A84" s="8" t="str">
        <f>'horizontalni_quality report'!A86</f>
        <v>HP410</v>
      </c>
      <c r="B84" s="10">
        <f>'horizontalni_quality report'!G86</f>
        <v>6.1199999999999996E-3</v>
      </c>
      <c r="C84" s="10">
        <f>VALUE(MID('horizontalni_quality report'!H86,FIND(":",'horizontalni_quality report'!H86)+1,FIND(";",'horizontalni_quality report'!H86)-1-FIND(":",'horizontalni_quality report'!H86)))</f>
        <v>-6.0800000000000003E-3</v>
      </c>
      <c r="D84" s="10">
        <f>VALUE(MID('horizontalni_quality report'!H86,FIND(":",'horizontalni_quality report'!H86,FIND(":",'horizontalni_quality report'!H86)+1+1)+1,LEN('horizontalni_quality report'!H86)))</f>
        <v>-4.0999999999999999E-4</v>
      </c>
      <c r="E84" s="11">
        <f>'horizontalni_quality report'!I86</f>
        <v>-5.0000000000000001E-4</v>
      </c>
    </row>
    <row r="85" spans="1:5" ht="15.75" thickBot="1" x14ac:dyDescent="0.3">
      <c r="A85" s="8" t="str">
        <f>'horizontalni_quality report'!A87</f>
        <v>HP411</v>
      </c>
      <c r="B85" s="10">
        <f>'horizontalni_quality report'!G87</f>
        <v>2.281E-2</v>
      </c>
      <c r="C85" s="10">
        <f>VALUE(MID('horizontalni_quality report'!H87,FIND(":",'horizontalni_quality report'!H87)+1,FIND(";",'horizontalni_quality report'!H87)-1-FIND(":",'horizontalni_quality report'!H87)))</f>
        <v>1.8E-3</v>
      </c>
      <c r="D85" s="10">
        <f>VALUE(MID('horizontalni_quality report'!H87,FIND(":",'horizontalni_quality report'!H87,FIND(":",'horizontalni_quality report'!H87)+1+1)+1,LEN('horizontalni_quality report'!H87)))</f>
        <v>9.2899999999999996E-3</v>
      </c>
      <c r="E85" s="11">
        <f>'horizontalni_quality report'!I87</f>
        <v>-2.0750000000000001E-2</v>
      </c>
    </row>
    <row r="86" spans="1:5" ht="15.75" thickBot="1" x14ac:dyDescent="0.3">
      <c r="A86" s="8" t="str">
        <f>'horizontalni_quality report'!A88</f>
        <v>N1</v>
      </c>
      <c r="B86" s="10">
        <f>'horizontalni_quality report'!G88</f>
        <v>4.8120000000000003E-2</v>
      </c>
      <c r="C86" s="10">
        <f>VALUE(MID('horizontalni_quality report'!H88,FIND(":",'horizontalni_quality report'!H88)+1,FIND(";",'horizontalni_quality report'!H88)-1-FIND(":",'horizontalni_quality report'!H88)))</f>
        <v>-2.4570000000000002E-2</v>
      </c>
      <c r="D86" s="10">
        <f>VALUE(MID('horizontalni_quality report'!H88,FIND(":",'horizontalni_quality report'!H88,FIND(":",'horizontalni_quality report'!H88)+1+1)+1,LEN('horizontalni_quality report'!H88)))</f>
        <v>-9.7099999999999999E-3</v>
      </c>
      <c r="E86" s="11">
        <f>'horizontalni_quality report'!I88</f>
        <v>-4.0219999999999999E-2</v>
      </c>
    </row>
    <row r="87" spans="1:5" ht="15.75" thickBot="1" x14ac:dyDescent="0.3">
      <c r="A87" s="8" t="str">
        <f>'horizontalni_quality report'!A89</f>
        <v>N2</v>
      </c>
      <c r="B87" s="10">
        <f>'horizontalni_quality report'!G89</f>
        <v>6.3409999999999994E-2</v>
      </c>
      <c r="C87" s="10">
        <f>VALUE(MID('horizontalni_quality report'!H89,FIND(":",'horizontalni_quality report'!H89)+1,FIND(";",'horizontalni_quality report'!H89)-1-FIND(":",'horizontalni_quality report'!H89)))</f>
        <v>-4.1029999999999997E-2</v>
      </c>
      <c r="D87" s="10">
        <f>VALUE(MID('horizontalni_quality report'!H89,FIND(":",'horizontalni_quality report'!H89,FIND(":",'horizontalni_quality report'!H89)+1+1)+1,LEN('horizontalni_quality report'!H89)))</f>
        <v>-1.7080000000000001E-2</v>
      </c>
      <c r="E87" s="11">
        <f>'horizontalni_quality report'!I89</f>
        <v>-4.5229999999999999E-2</v>
      </c>
    </row>
    <row r="88" spans="1:5" ht="15.75" thickBot="1" x14ac:dyDescent="0.3">
      <c r="A88" s="8" t="str">
        <f>'horizontalni_quality report'!A90</f>
        <v>N3</v>
      </c>
      <c r="B88" s="10">
        <f>'horizontalni_quality report'!G90</f>
        <v>7.528E-2</v>
      </c>
      <c r="C88" s="10">
        <f>VALUE(MID('horizontalni_quality report'!H90,FIND(":",'horizontalni_quality report'!H90)+1,FIND(";",'horizontalni_quality report'!H90)-1-FIND(":",'horizontalni_quality report'!H90)))</f>
        <v>-5.4080000000000003E-2</v>
      </c>
      <c r="D88" s="10">
        <f>VALUE(MID('horizontalni_quality report'!H90,FIND(":",'horizontalni_quality report'!H90,FIND(":",'horizontalni_quality report'!H90)+1+1)+1,LEN('horizontalni_quality report'!H90)))</f>
        <v>-3.3259999999999998E-2</v>
      </c>
      <c r="E88" s="11">
        <f>'horizontalni_quality report'!I90</f>
        <v>-4.0439999999999997E-2</v>
      </c>
    </row>
    <row r="89" spans="1:5" ht="15.75" thickBot="1" x14ac:dyDescent="0.3">
      <c r="A89" s="8" t="str">
        <f>'horizontalni_quality report'!A91</f>
        <v>N4</v>
      </c>
      <c r="B89" s="10">
        <f>'horizontalni_quality report'!G91</f>
        <v>8.0199999999999994E-2</v>
      </c>
      <c r="C89" s="10">
        <f>VALUE(MID('horizontalni_quality report'!H91,FIND(":",'horizontalni_quality report'!H91)+1,FIND(";",'horizontalni_quality report'!H91)-1-FIND(":",'horizontalni_quality report'!H91)))</f>
        <v>-5.6840000000000002E-2</v>
      </c>
      <c r="D89" s="10">
        <f>VALUE(MID('horizontalni_quality report'!H91,FIND(":",'horizontalni_quality report'!H91,FIND(":",'horizontalni_quality report'!H91)+1+1)+1,LEN('horizontalni_quality report'!H91)))</f>
        <v>-4.8550000000000003E-2</v>
      </c>
      <c r="E89" s="11">
        <f>'horizontalni_quality report'!I91</f>
        <v>-2.9049999999999999E-2</v>
      </c>
    </row>
    <row r="90" spans="1:5" ht="15.75" thickBot="1" x14ac:dyDescent="0.3">
      <c r="A90" s="8" t="str">
        <f>'horizontalni_quality report'!A92</f>
        <v>V01</v>
      </c>
      <c r="B90" s="10">
        <f>'horizontalni_quality report'!G92</f>
        <v>4.2630000000000001E-2</v>
      </c>
      <c r="C90" s="10">
        <f>VALUE(MID('horizontalni_quality report'!H92,FIND(":",'horizontalni_quality report'!H92)+1,FIND(";",'horizontalni_quality report'!H92)-1-FIND(":",'horizontalni_quality report'!H92)))</f>
        <v>-1.8880000000000001E-2</v>
      </c>
      <c r="D90" s="10">
        <f>VALUE(MID('horizontalni_quality report'!H92,FIND(":",'horizontalni_quality report'!H92,FIND(":",'horizontalni_quality report'!H92)+1+1)+1,LEN('horizontalni_quality report'!H92)))</f>
        <v>3.6330000000000001E-2</v>
      </c>
      <c r="E90" s="11">
        <f>'horizontalni_quality report'!I92</f>
        <v>-1.1860000000000001E-2</v>
      </c>
    </row>
    <row r="91" spans="1:5" ht="15.75" thickBot="1" x14ac:dyDescent="0.3">
      <c r="A91" s="8" t="str">
        <f>'horizontalni_quality report'!A93</f>
        <v>V03</v>
      </c>
      <c r="B91" s="10">
        <f>'horizontalni_quality report'!G93</f>
        <v>8.8190000000000004E-2</v>
      </c>
      <c r="C91" s="10">
        <f>VALUE(MID('horizontalni_quality report'!H93,FIND(":",'horizontalni_quality report'!H93)+1,FIND(";",'horizontalni_quality report'!H93)-1-FIND(":",'horizontalni_quality report'!H93)))</f>
        <v>3.4569999999999997E-2</v>
      </c>
      <c r="D91" s="10">
        <f>VALUE(MID('horizontalni_quality report'!H93,FIND(":",'horizontalni_quality report'!H93,FIND(":",'horizontalni_quality report'!H93)+1+1)+1,LEN('horizontalni_quality report'!H93)))</f>
        <v>-6.9769999999999999E-2</v>
      </c>
      <c r="E91" s="11">
        <f>'horizontalni_quality report'!I93</f>
        <v>-4.1399999999999999E-2</v>
      </c>
    </row>
    <row r="92" spans="1:5" ht="15.75" thickBot="1" x14ac:dyDescent="0.3">
      <c r="A92" s="8" t="str">
        <f>'horizontalni_quality report'!A94</f>
        <v>V04</v>
      </c>
      <c r="B92" s="10">
        <f>'horizontalni_quality report'!G94</f>
        <v>5.1229999999999998E-2</v>
      </c>
      <c r="C92" s="10">
        <f>VALUE(MID('horizontalni_quality report'!H94,FIND(":",'horizontalni_quality report'!H94)+1,FIND(";",'horizontalni_quality report'!H94)-1-FIND(":",'horizontalni_quality report'!H94)))</f>
        <v>-4.793E-2</v>
      </c>
      <c r="D92" s="10">
        <f>VALUE(MID('horizontalni_quality report'!H94,FIND(":",'horizontalni_quality report'!H94,FIND(":",'horizontalni_quality report'!H94)+1+1)+1,LEN('horizontalni_quality report'!H94)))</f>
        <v>1.4590000000000001E-2</v>
      </c>
      <c r="E92" s="11">
        <f>'horizontalni_quality report'!I94</f>
        <v>1.069E-2</v>
      </c>
    </row>
    <row r="93" spans="1:5" ht="15.75" thickBot="1" x14ac:dyDescent="0.3">
      <c r="A93" s="8" t="str">
        <f>'horizontalni_quality report'!A95</f>
        <v>V05</v>
      </c>
      <c r="B93" s="10">
        <f>'horizontalni_quality report'!G95</f>
        <v>0.10405</v>
      </c>
      <c r="C93" s="10">
        <f>VALUE(MID('horizontalni_quality report'!H95,FIND(":",'horizontalni_quality report'!H95)+1,FIND(";",'horizontalni_quality report'!H95)-1-FIND(":",'horizontalni_quality report'!H95)))</f>
        <v>2.0219999999999998E-2</v>
      </c>
      <c r="D93" s="10">
        <f>VALUE(MID('horizontalni_quality report'!H95,FIND(":",'horizontalni_quality report'!H95,FIND(":",'horizontalni_quality report'!H95)+1+1)+1,LEN('horizontalni_quality report'!H95)))</f>
        <v>0.10002</v>
      </c>
      <c r="E93" s="11">
        <f>'horizontalni_quality report'!I95</f>
        <v>-2.0320000000000001E-2</v>
      </c>
    </row>
    <row r="94" spans="1:5" ht="15.75" thickBot="1" x14ac:dyDescent="0.3">
      <c r="A94" s="8" t="str">
        <f>'horizontalni_quality report'!A96</f>
        <v>V06</v>
      </c>
      <c r="B94" s="10">
        <f>'horizontalni_quality report'!G96</f>
        <v>7.8020000000000006E-2</v>
      </c>
      <c r="C94" s="10">
        <f>VALUE(MID('horizontalni_quality report'!H96,FIND(":",'horizontalni_quality report'!H96)+1,FIND(";",'horizontalni_quality report'!H96)-1-FIND(":",'horizontalni_quality report'!H96)))</f>
        <v>-7.0879999999999999E-2</v>
      </c>
      <c r="D94" s="10">
        <f>VALUE(MID('horizontalni_quality report'!H96,FIND(":",'horizontalni_quality report'!H96,FIND(":",'horizontalni_quality report'!H96)+1+1)+1,LEN('horizontalni_quality report'!H96)))</f>
        <v>-6.0999999999999997E-4</v>
      </c>
      <c r="E94" s="11">
        <f>'horizontalni_quality report'!I96</f>
        <v>3.2590000000000001E-2</v>
      </c>
    </row>
    <row r="95" spans="1:5" ht="15.75" thickBot="1" x14ac:dyDescent="0.3">
      <c r="A95" s="8" t="str">
        <f>'horizontalni_quality report'!A97</f>
        <v>V07</v>
      </c>
      <c r="B95" s="10">
        <f>'horizontalni_quality report'!G97</f>
        <v>6.4199999999999993E-2</v>
      </c>
      <c r="C95" s="10">
        <f>VALUE(MID('horizontalni_quality report'!H97,FIND(":",'horizontalni_quality report'!H97)+1,FIND(";",'horizontalni_quality report'!H97)-1-FIND(":",'horizontalni_quality report'!H97)))</f>
        <v>4.4150000000000002E-2</v>
      </c>
      <c r="D95" s="10">
        <f>VALUE(MID('horizontalni_quality report'!H97,FIND(":",'horizontalni_quality report'!H97,FIND(":",'horizontalni_quality report'!H97)+1+1)+1,LEN('horizontalni_quality report'!H97)))</f>
        <v>4.1329999999999999E-2</v>
      </c>
      <c r="E95" s="11">
        <f>'horizontalni_quality report'!I97</f>
        <v>-2.1559999999999999E-2</v>
      </c>
    </row>
    <row r="96" spans="1:5" ht="15.75" thickBot="1" x14ac:dyDescent="0.3">
      <c r="A96" s="8" t="str">
        <f>'horizontalni_quality report'!A98</f>
        <v>V08</v>
      </c>
      <c r="B96" s="10">
        <f>'horizontalni_quality report'!G98</f>
        <v>3.082E-2</v>
      </c>
      <c r="C96" s="10">
        <f>VALUE(MID('horizontalni_quality report'!H98,FIND(":",'horizontalni_quality report'!H98)+1,FIND(";",'horizontalni_quality report'!H98)-1-FIND(":",'horizontalni_quality report'!H98)))</f>
        <v>-2.1069999999999998E-2</v>
      </c>
      <c r="D96" s="10">
        <f>VALUE(MID('horizontalni_quality report'!H98,FIND(":",'horizontalni_quality report'!H98,FIND(":",'horizontalni_quality report'!H98)+1+1)+1,LEN('horizontalni_quality report'!H98)))</f>
        <v>1.07E-3</v>
      </c>
      <c r="E96" s="11">
        <f>'horizontalni_quality report'!I98</f>
        <v>2.248E-2</v>
      </c>
    </row>
    <row r="97" spans="1:5" ht="15.75" thickBot="1" x14ac:dyDescent="0.3">
      <c r="A97" s="8" t="str">
        <f>'horizontalni_quality report'!A99</f>
        <v>V09</v>
      </c>
      <c r="B97" s="10">
        <f>'horizontalni_quality report'!G99</f>
        <v>0.12138</v>
      </c>
      <c r="C97" s="10">
        <f>VALUE(MID('horizontalni_quality report'!H99,FIND(":",'horizontalni_quality report'!H99)+1,FIND(";",'horizontalni_quality report'!H99)-1-FIND(":",'horizontalni_quality report'!H99)))</f>
        <v>4.1029999999999997E-2</v>
      </c>
      <c r="D97" s="10">
        <f>VALUE(MID('horizontalni_quality report'!H99,FIND(":",'horizontalni_quality report'!H99,FIND(":",'horizontalni_quality report'!H99)+1+1)+1,LEN('horizontalni_quality report'!H99)))</f>
        <v>0.11325</v>
      </c>
      <c r="E97" s="11">
        <f>'horizontalni_quality report'!I99</f>
        <v>-1.502E-2</v>
      </c>
    </row>
    <row r="98" spans="1:5" ht="15.75" thickBot="1" x14ac:dyDescent="0.3">
      <c r="A98" s="8" t="str">
        <f>'horizontalni_quality report'!A100</f>
        <v>V10</v>
      </c>
      <c r="B98" s="10">
        <f>'horizontalni_quality report'!G100</f>
        <v>0.24559</v>
      </c>
      <c r="C98" s="10">
        <f>VALUE(MID('horizontalni_quality report'!H100,FIND(":",'horizontalni_quality report'!H100)+1,FIND(";",'horizontalni_quality report'!H100)-1-FIND(":",'horizontalni_quality report'!H100)))</f>
        <v>0.17952000000000001</v>
      </c>
      <c r="D98" s="10">
        <f>VALUE(MID('horizontalni_quality report'!H100,FIND(":",'horizontalni_quality report'!H100,FIND(":",'horizontalni_quality report'!H100)+1+1)+1,LEN('horizontalni_quality report'!H100)))</f>
        <v>-6.386E-2</v>
      </c>
      <c r="E98" s="11">
        <f>'horizontalni_quality report'!I100</f>
        <v>-0.15495</v>
      </c>
    </row>
    <row r="99" spans="1:5" ht="15.75" thickBot="1" x14ac:dyDescent="0.3">
      <c r="A99" s="8" t="str">
        <f>'horizontalni_quality report'!A101</f>
        <v>V11</v>
      </c>
      <c r="B99" s="10">
        <f>'horizontalni_quality report'!G101</f>
        <v>2.945E-2</v>
      </c>
      <c r="C99" s="10">
        <f>VALUE(MID('horizontalni_quality report'!H101,FIND(":",'horizontalni_quality report'!H101)+1,FIND(";",'horizontalni_quality report'!H101)-1-FIND(":",'horizontalni_quality report'!H101)))</f>
        <v>-1.2829999999999999E-2</v>
      </c>
      <c r="D99" s="10">
        <f>VALUE(MID('horizontalni_quality report'!H101,FIND(":",'horizontalni_quality report'!H101,FIND(":",'horizontalni_quality report'!H101)+1+1)+1,LEN('horizontalni_quality report'!H101)))</f>
        <v>-2.623E-2</v>
      </c>
      <c r="E99" s="11">
        <f>'horizontalni_quality report'!I101</f>
        <v>-3.79E-3</v>
      </c>
    </row>
    <row r="100" spans="1:5" ht="15.75" thickBot="1" x14ac:dyDescent="0.3">
      <c r="A100" s="8" t="str">
        <f>'horizontalni_quality report'!A102</f>
        <v>V12</v>
      </c>
      <c r="B100" s="10">
        <f>'horizontalni_quality report'!G102</f>
        <v>3.9030000000000002E-2</v>
      </c>
      <c r="C100" s="10">
        <f>VALUE(MID('horizontalni_quality report'!H102,FIND(":",'horizontalni_quality report'!H102)+1,FIND(";",'horizontalni_quality report'!H102)-1-FIND(":",'horizontalni_quality report'!H102)))</f>
        <v>-2.8600000000000001E-3</v>
      </c>
      <c r="D100" s="10">
        <f>VALUE(MID('horizontalni_quality report'!H102,FIND(":",'horizontalni_quality report'!H102,FIND(":",'horizontalni_quality report'!H102)+1+1)+1,LEN('horizontalni_quality report'!H102)))</f>
        <v>-2.46E-2</v>
      </c>
      <c r="E100" s="11">
        <f>'horizontalni_quality report'!I102</f>
        <v>-3.0169999999999999E-2</v>
      </c>
    </row>
    <row r="101" spans="1:5" ht="15.75" thickBot="1" x14ac:dyDescent="0.3">
      <c r="A101" s="8" t="str">
        <f>'horizontalni_quality report'!A103</f>
        <v>V13</v>
      </c>
      <c r="B101" s="10">
        <f>'horizontalni_quality report'!G103</f>
        <v>4.8430000000000001E-2</v>
      </c>
      <c r="C101" s="10">
        <f>VALUE(MID('horizontalni_quality report'!H103,FIND(":",'horizontalni_quality report'!H103)+1,FIND(";",'horizontalni_quality report'!H103)-1-FIND(":",'horizontalni_quality report'!H103)))</f>
        <v>-6.3200000000000001E-3</v>
      </c>
      <c r="D101" s="10">
        <f>VALUE(MID('horizontalni_quality report'!H103,FIND(":",'horizontalni_quality report'!H103,FIND(":",'horizontalni_quality report'!H103)+1+1)+1,LEN('horizontalni_quality report'!H103)))</f>
        <v>-2.3810000000000001E-2</v>
      </c>
      <c r="E101" s="11">
        <f>'horizontalni_quality report'!I103</f>
        <v>-4.1689999999999998E-2</v>
      </c>
    </row>
    <row r="102" spans="1:5" ht="15.75" thickBot="1" x14ac:dyDescent="0.3">
      <c r="A102" s="8" t="str">
        <f>'horizontalni_quality report'!A104</f>
        <v>V15</v>
      </c>
      <c r="B102" s="10">
        <f>'horizontalni_quality report'!G104</f>
        <v>3.9010000000000003E-2</v>
      </c>
      <c r="C102" s="10">
        <f>VALUE(MID('horizontalni_quality report'!H104,FIND(":",'horizontalni_quality report'!H104)+1,FIND(";",'horizontalni_quality report'!H104)-1-FIND(":",'horizontalni_quality report'!H104)))</f>
        <v>-3.1130000000000001E-2</v>
      </c>
      <c r="D102" s="10">
        <f>VALUE(MID('horizontalni_quality report'!H104,FIND(":",'horizontalni_quality report'!H104,FIND(":",'horizontalni_quality report'!H104)+1+1)+1,LEN('horizontalni_quality report'!H104)))</f>
        <v>4.8000000000000001E-4</v>
      </c>
      <c r="E102" s="11">
        <f>'horizontalni_quality report'!I104</f>
        <v>-2.35E-2</v>
      </c>
    </row>
    <row r="103" spans="1:5" ht="15.75" thickBot="1" x14ac:dyDescent="0.3">
      <c r="A103" s="8" t="str">
        <f>'horizontalni_quality report'!A105</f>
        <v>V16</v>
      </c>
      <c r="B103" s="10">
        <f>'horizontalni_quality report'!G105</f>
        <v>6.8949999999999997E-2</v>
      </c>
      <c r="C103" s="10">
        <f>VALUE(MID('horizontalni_quality report'!H105,FIND(":",'horizontalni_quality report'!H105)+1,FIND(";",'horizontalni_quality report'!H105)-1-FIND(":",'horizontalni_quality report'!H105)))</f>
        <v>2.2899999999999999E-3</v>
      </c>
      <c r="D103" s="10">
        <f>VALUE(MID('horizontalni_quality report'!H105,FIND(":",'horizontalni_quality report'!H105,FIND(":",'horizontalni_quality report'!H105)+1+1)+1,LEN('horizontalni_quality report'!H105)))</f>
        <v>6.1530000000000001E-2</v>
      </c>
      <c r="E103" s="11">
        <f>'horizontalni_quality report'!I105</f>
        <v>-3.1029999999999999E-2</v>
      </c>
    </row>
    <row r="104" spans="1:5" ht="15.75" thickBot="1" x14ac:dyDescent="0.3">
      <c r="A104" s="8" t="str">
        <f>'horizontalni_quality report'!A106</f>
        <v>V17</v>
      </c>
      <c r="B104" s="10">
        <f>'horizontalni_quality report'!G106</f>
        <v>8.6620000000000003E-2</v>
      </c>
      <c r="C104" s="10">
        <f>VALUE(MID('horizontalni_quality report'!H106,FIND(":",'horizontalni_quality report'!H106)+1,FIND(";",'horizontalni_quality report'!H106)-1-FIND(":",'horizontalni_quality report'!H106)))</f>
        <v>-7.2639999999999996E-2</v>
      </c>
      <c r="D104" s="10">
        <f>VALUE(MID('horizontalni_quality report'!H106,FIND(":",'horizontalni_quality report'!H106,FIND(":",'horizontalni_quality report'!H106)+1+1)+1,LEN('horizontalni_quality report'!H106)))</f>
        <v>1.532E-2</v>
      </c>
      <c r="E104" s="11">
        <f>'horizontalni_quality report'!I106</f>
        <v>4.4630000000000003E-2</v>
      </c>
    </row>
    <row r="105" spans="1:5" ht="15.75" thickBot="1" x14ac:dyDescent="0.3">
      <c r="A105" s="8" t="str">
        <f>'horizontalni_quality report'!A108</f>
        <v>V19</v>
      </c>
      <c r="B105" s="10">
        <f>'horizontalni_quality report'!G108</f>
        <v>8.7620000000000003E-2</v>
      </c>
      <c r="C105" s="10">
        <f>VALUE(MID('horizontalni_quality report'!H108,FIND(":",'horizontalni_quality report'!H108)+1,FIND(";",'horizontalni_quality report'!H108)-1-FIND(":",'horizontalni_quality report'!H108)))</f>
        <v>-5.4710000000000002E-2</v>
      </c>
      <c r="D105" s="10">
        <f>VALUE(MID('horizontalni_quality report'!H108,FIND(":",'horizontalni_quality report'!H108,FIND(":",'horizontalni_quality report'!H108)+1+1)+1,LEN('horizontalni_quality report'!H108)))</f>
        <v>-5.6239999999999998E-2</v>
      </c>
      <c r="E105" s="11">
        <f>'horizontalni_quality report'!I108</f>
        <v>3.9010000000000003E-2</v>
      </c>
    </row>
    <row r="106" spans="1:5" ht="15.75" thickBot="1" x14ac:dyDescent="0.3">
      <c r="A106" s="8" t="str">
        <f>'horizontalni_quality report'!A110</f>
        <v>V21</v>
      </c>
      <c r="B106" s="10">
        <f>'horizontalni_quality report'!G110</f>
        <v>4.8730000000000002E-2</v>
      </c>
      <c r="C106" s="10">
        <f>VALUE(MID('horizontalni_quality report'!H110,FIND(":",'horizontalni_quality report'!H110)+1,FIND(";",'horizontalni_quality report'!H110)-1-FIND(":",'horizontalni_quality report'!H110)))</f>
        <v>4.6920000000000003E-2</v>
      </c>
      <c r="D106" s="10">
        <f>VALUE(MID('horizontalni_quality report'!H110,FIND(":",'horizontalni_quality report'!H110,FIND(":",'horizontalni_quality report'!H110)+1+1)+1,LEN('horizontalni_quality report'!H110)))</f>
        <v>1.188E-2</v>
      </c>
      <c r="E106" s="11">
        <f>'horizontalni_quality report'!I110</f>
        <v>5.6600000000000001E-3</v>
      </c>
    </row>
    <row r="107" spans="1:5" ht="15.75" thickBot="1" x14ac:dyDescent="0.3">
      <c r="A107" s="8" t="str">
        <f>'horizontalni_quality report'!A111</f>
        <v>V22</v>
      </c>
      <c r="B107" s="10">
        <f>'horizontalni_quality report'!G111</f>
        <v>2.1170000000000001E-2</v>
      </c>
      <c r="C107" s="10">
        <f>VALUE(MID('horizontalni_quality report'!H111,FIND(":",'horizontalni_quality report'!H111)+1,FIND(";",'horizontalni_quality report'!H111)-1-FIND(":",'horizontalni_quality report'!H111)))</f>
        <v>-1.308E-2</v>
      </c>
      <c r="D107" s="10">
        <f>VALUE(MID('horizontalni_quality report'!H111,FIND(":",'horizontalni_quality report'!H111,FIND(":",'horizontalni_quality report'!H111)+1+1)+1,LEN('horizontalni_quality report'!H111)))</f>
        <v>-1.089E-2</v>
      </c>
      <c r="E107" s="11">
        <f>'horizontalni_quality report'!I111</f>
        <v>-1.259E-2</v>
      </c>
    </row>
    <row r="108" spans="1:5" ht="15.75" thickBot="1" x14ac:dyDescent="0.3">
      <c r="A108" s="8" t="str">
        <f>'horizontalni_quality report'!A112</f>
        <v>V23</v>
      </c>
      <c r="B108" s="10">
        <f>'horizontalni_quality report'!G112</f>
        <v>8.344E-2</v>
      </c>
      <c r="C108" s="10">
        <f>VALUE(MID('horizontalni_quality report'!H112,FIND(":",'horizontalni_quality report'!H112)+1,FIND(";",'horizontalni_quality report'!H112)-1-FIND(":",'horizontalni_quality report'!H112)))</f>
        <v>-1.3600000000000001E-3</v>
      </c>
      <c r="D108" s="10">
        <f>VALUE(MID('horizontalni_quality report'!H112,FIND(":",'horizontalni_quality report'!H112,FIND(":",'horizontalni_quality report'!H112)+1+1)+1,LEN('horizontalni_quality report'!H112)))</f>
        <v>-8.165E-2</v>
      </c>
      <c r="E108" s="11">
        <f>'horizontalni_quality report'!I112</f>
        <v>1.7149999999999999E-2</v>
      </c>
    </row>
    <row r="109" spans="1:5" ht="15.75" thickBot="1" x14ac:dyDescent="0.3">
      <c r="A109" s="8" t="str">
        <f>'horizontalni_quality report'!A114</f>
        <v>V25</v>
      </c>
      <c r="B109" s="10">
        <f>'horizontalni_quality report'!G114</f>
        <v>0.17798</v>
      </c>
      <c r="C109" s="10">
        <f>VALUE(MID('horizontalni_quality report'!H114,FIND(":",'horizontalni_quality report'!H114)+1,FIND(";",'horizontalni_quality report'!H114)-1-FIND(":",'horizontalni_quality report'!H114)))</f>
        <v>-0.15109</v>
      </c>
      <c r="D109" s="10">
        <f>VALUE(MID('horizontalni_quality report'!H114,FIND(":",'horizontalni_quality report'!H114,FIND(":",'horizontalni_quality report'!H114)+1+1)+1,LEN('horizontalni_quality report'!H114)))</f>
        <v>1.1900000000000001E-2</v>
      </c>
      <c r="E109" s="11">
        <f>'horizontalni_quality report'!I114</f>
        <v>9.3299999999999994E-2</v>
      </c>
    </row>
    <row r="110" spans="1:5" ht="15.75" thickBot="1" x14ac:dyDescent="0.3">
      <c r="A110" s="8" t="str">
        <f>'horizontalni_quality report'!A115</f>
        <v>V26</v>
      </c>
      <c r="B110" s="10">
        <f>'horizontalni_quality report'!G115</f>
        <v>2.2290000000000001E-2</v>
      </c>
      <c r="C110" s="10">
        <f>VALUE(MID('horizontalni_quality report'!H115,FIND(":",'horizontalni_quality report'!H115)+1,FIND(";",'horizontalni_quality report'!H115)-1-FIND(":",'horizontalni_quality report'!H115)))</f>
        <v>-1.0710000000000001E-2</v>
      </c>
      <c r="D110" s="10">
        <f>VALUE(MID('horizontalni_quality report'!H115,FIND(":",'horizontalni_quality report'!H115,FIND(":",'horizontalni_quality report'!H115)+1+1)+1,LEN('horizontalni_quality report'!H115)))</f>
        <v>-1.7860000000000001E-2</v>
      </c>
      <c r="E110" s="11">
        <f>'horizontalni_quality report'!I115</f>
        <v>7.9500000000000005E-3</v>
      </c>
    </row>
    <row r="111" spans="1:5" ht="15.75" thickBot="1" x14ac:dyDescent="0.3">
      <c r="A111" s="8" t="str">
        <f>'horizontalni_quality report'!A116</f>
        <v>V27</v>
      </c>
      <c r="B111" s="10">
        <f>'horizontalni_quality report'!G116</f>
        <v>0.12230000000000001</v>
      </c>
      <c r="C111" s="10">
        <f>VALUE(MID('horizontalni_quality report'!H116,FIND(":",'horizontalni_quality report'!H116)+1,FIND(";",'horizontalni_quality report'!H116)-1-FIND(":",'horizontalni_quality report'!H116)))</f>
        <v>-0.1101</v>
      </c>
      <c r="D111" s="10">
        <f>VALUE(MID('horizontalni_quality report'!H116,FIND(":",'horizontalni_quality report'!H116,FIND(":",'horizontalni_quality report'!H116)+1+1)+1,LEN('horizontalni_quality report'!H116)))</f>
        <v>1.1800000000000001E-3</v>
      </c>
      <c r="E111" s="11">
        <f>'horizontalni_quality report'!I116</f>
        <v>5.323E-2</v>
      </c>
    </row>
    <row r="112" spans="1:5" ht="15.75" thickBot="1" x14ac:dyDescent="0.3">
      <c r="A112" s="8" t="str">
        <f>'horizontalni_quality report'!A117</f>
        <v>V28</v>
      </c>
      <c r="B112" s="10">
        <f>'horizontalni_quality report'!G117</f>
        <v>0.10854999999999999</v>
      </c>
      <c r="C112" s="10">
        <f>VALUE(MID('horizontalni_quality report'!H117,FIND(":",'horizontalni_quality report'!H117)+1,FIND(";",'horizontalni_quality report'!H117)-1-FIND(":",'horizontalni_quality report'!H117)))</f>
        <v>-6.7000000000000002E-3</v>
      </c>
      <c r="D112" s="10">
        <f>VALUE(MID('horizontalni_quality report'!H117,FIND(":",'horizontalni_quality report'!H117,FIND(":",'horizontalni_quality report'!H117)+1+1)+1,LEN('horizontalni_quality report'!H117)))</f>
        <v>-6.7089999999999997E-2</v>
      </c>
      <c r="E112" s="11">
        <f>'horizontalni_quality report'!I117</f>
        <v>-8.5070000000000007E-2</v>
      </c>
    </row>
    <row r="113" spans="1:5" ht="15.75" thickBot="1" x14ac:dyDescent="0.3">
      <c r="A113" s="8" t="str">
        <f>'horizontalni_quality report'!A118</f>
        <v>V29</v>
      </c>
      <c r="B113" s="10">
        <f>'horizontalni_quality report'!G118</f>
        <v>7.2279999999999997E-2</v>
      </c>
      <c r="C113" s="10">
        <f>VALUE(MID('horizontalni_quality report'!H118,FIND(":",'horizontalni_quality report'!H118)+1,FIND(";",'horizontalni_quality report'!H118)-1-FIND(":",'horizontalni_quality report'!H118)))</f>
        <v>-1.1979999999999999E-2</v>
      </c>
      <c r="D113" s="10">
        <f>VALUE(MID('horizontalni_quality report'!H118,FIND(":",'horizontalni_quality report'!H118,FIND(":",'horizontalni_quality report'!H118)+1+1)+1,LEN('horizontalni_quality report'!H118)))</f>
        <v>-6.9320000000000007E-2</v>
      </c>
      <c r="E113" s="11">
        <f>'horizontalni_quality report'!I118</f>
        <v>-1.6590000000000001E-2</v>
      </c>
    </row>
    <row r="114" spans="1:5" ht="15.75" thickBot="1" x14ac:dyDescent="0.3">
      <c r="A114" s="8" t="str">
        <f>'horizontalni_quality report'!A119</f>
        <v>V30</v>
      </c>
      <c r="B114" s="10">
        <f>'horizontalni_quality report'!G119</f>
        <v>6.6239999999999993E-2</v>
      </c>
      <c r="C114" s="10">
        <f>VALUE(MID('horizontalni_quality report'!H119,FIND(":",'horizontalni_quality report'!H119)+1,FIND(";",'horizontalni_quality report'!H119)-1-FIND(":",'horizontalni_quality report'!H119)))</f>
        <v>-7.2899999999999996E-3</v>
      </c>
      <c r="D114" s="10">
        <f>VALUE(MID('horizontalni_quality report'!H119,FIND(":",'horizontalni_quality report'!H119,FIND(":",'horizontalni_quality report'!H119)+1+1)+1,LEN('horizontalni_quality report'!H119)))</f>
        <v>-6.4610000000000001E-2</v>
      </c>
      <c r="E114" s="11">
        <f>'horizontalni_quality report'!I119</f>
        <v>-1.268E-2</v>
      </c>
    </row>
    <row r="115" spans="1:5" ht="15.75" thickBot="1" x14ac:dyDescent="0.3">
      <c r="A115" s="8" t="str">
        <f>'horizontalni_quality report'!A120</f>
        <v>V31</v>
      </c>
      <c r="B115" s="10">
        <f>'horizontalni_quality report'!G120</f>
        <v>7.6240000000000002E-2</v>
      </c>
      <c r="C115" s="10">
        <f>VALUE(MID('horizontalni_quality report'!H120,FIND(":",'horizontalni_quality report'!H120)+1,FIND(";",'horizontalni_quality report'!H120)-1-FIND(":",'horizontalni_quality report'!H120)))</f>
        <v>-3.073E-2</v>
      </c>
      <c r="D115" s="10">
        <f>VALUE(MID('horizontalni_quality report'!H120,FIND(":",'horizontalni_quality report'!H120,FIND(":",'horizontalni_quality report'!H120)+1+1)+1,LEN('horizontalni_quality report'!H120)))</f>
        <v>-5.9180000000000003E-2</v>
      </c>
      <c r="E115" s="11">
        <f>'horizontalni_quality report'!I120</f>
        <v>-3.6949999999999997E-2</v>
      </c>
    </row>
    <row r="116" spans="1:5" ht="15.75" thickBot="1" x14ac:dyDescent="0.3">
      <c r="A116" s="8" t="str">
        <f>'horizontalni_quality report'!A121</f>
        <v>V32</v>
      </c>
      <c r="B116" s="10">
        <f>'horizontalni_quality report'!G121</f>
        <v>0.11588</v>
      </c>
      <c r="C116" s="10">
        <f>VALUE(MID('horizontalni_quality report'!H121,FIND(":",'horizontalni_quality report'!H121)+1,FIND(";",'horizontalni_quality report'!H121)-1-FIND(":",'horizontalni_quality report'!H121)))</f>
        <v>-6.1620000000000001E-2</v>
      </c>
      <c r="D116" s="10">
        <f>VALUE(MID('horizontalni_quality report'!H121,FIND(":",'horizontalni_quality report'!H121,FIND(":",'horizontalni_quality report'!H121)+1+1)+1,LEN('horizontalni_quality report'!H121)))</f>
        <v>4.7789999999999999E-2</v>
      </c>
      <c r="E116" s="11">
        <f>'horizontalni_quality report'!I121</f>
        <v>8.5720000000000005E-2</v>
      </c>
    </row>
    <row r="117" spans="1:5" ht="15.75" thickBot="1" x14ac:dyDescent="0.3">
      <c r="A117" s="8" t="str">
        <f>'horizontalni_quality report'!A122</f>
        <v>V33</v>
      </c>
      <c r="B117" s="10">
        <f>'horizontalni_quality report'!G122</f>
        <v>7.4160000000000004E-2</v>
      </c>
      <c r="C117" s="10">
        <f>VALUE(MID('horizontalni_quality report'!H122,FIND(":",'horizontalni_quality report'!H122)+1,FIND(";",'horizontalni_quality report'!H122)-1-FIND(":",'horizontalni_quality report'!H122)))</f>
        <v>-2.1569999999999999E-2</v>
      </c>
      <c r="D117" s="10">
        <f>VALUE(MID('horizontalni_quality report'!H122,FIND(":",'horizontalni_quality report'!H122,FIND(":",'horizontalni_quality report'!H122)+1+1)+1,LEN('horizontalni_quality report'!H122)))</f>
        <v>-6.3399999999999998E-2</v>
      </c>
      <c r="E117" s="11">
        <f>'horizontalni_quality report'!I122</f>
        <v>-3.1870000000000002E-2</v>
      </c>
    </row>
    <row r="118" spans="1:5" ht="15.75" thickBot="1" x14ac:dyDescent="0.3">
      <c r="A118" s="8" t="str">
        <f>'horizontalni_quality report'!A123</f>
        <v>H015</v>
      </c>
      <c r="B118" s="10">
        <f>'horizontalni_quality report'!G123</f>
        <v>3.7280000000000001E-2</v>
      </c>
      <c r="C118" s="10">
        <f>VALUE(MID('horizontalni_quality report'!H123,FIND(":",'horizontalni_quality report'!H123)+1,FIND(";",'horizontalni_quality report'!H123)-1-FIND(":",'horizontalni_quality report'!H123)))</f>
        <v>-1.6729999999999998E-2</v>
      </c>
      <c r="D118" s="10">
        <f>VALUE(MID('horizontalni_quality report'!H123,FIND(":",'horizontalni_quality report'!H123,FIND(":",'horizontalni_quality report'!H123)+1+1)+1,LEN('horizontalni_quality report'!H123)))</f>
        <v>2.8299999999999999E-2</v>
      </c>
      <c r="E118" s="11">
        <f>'horizontalni_quality report'!I123</f>
        <v>-1.7579999999999998E-2</v>
      </c>
    </row>
    <row r="119" spans="1:5" ht="15.75" thickBot="1" x14ac:dyDescent="0.3">
      <c r="A119" s="8" t="str">
        <f>'horizontalni_quality report'!A124</f>
        <v>DH005</v>
      </c>
      <c r="B119" s="10">
        <f>'horizontalni_quality report'!G124</f>
        <v>1.2540000000000001E-2</v>
      </c>
      <c r="C119" s="10">
        <f>VALUE(MID('horizontalni_quality report'!H124,FIND(":",'horizontalni_quality report'!H124)+1,FIND(";",'horizontalni_quality report'!H124)-1-FIND(":",'horizontalni_quality report'!H124)))</f>
        <v>-1.076E-2</v>
      </c>
      <c r="D119" s="10">
        <f>VALUE(MID('horizontalni_quality report'!H124,FIND(":",'horizontalni_quality report'!H124,FIND(":",'horizontalni_quality report'!H124)+1+1)+1,LEN('horizontalni_quality report'!H124)))</f>
        <v>2.64E-3</v>
      </c>
      <c r="E119" s="11">
        <f>'horizontalni_quality report'!I124</f>
        <v>5.8799999999999998E-3</v>
      </c>
    </row>
    <row r="120" spans="1:5" ht="15.75" thickBot="1" x14ac:dyDescent="0.3">
      <c r="A120" s="8" t="str">
        <f>'horizontalni_quality report'!A125</f>
        <v>DP405</v>
      </c>
      <c r="B120" s="10">
        <f>'horizontalni_quality report'!G125</f>
        <v>3.0169999999999999E-2</v>
      </c>
      <c r="C120" s="10">
        <f>VALUE(MID('horizontalni_quality report'!H125,FIND(":",'horizontalni_quality report'!H125)+1,FIND(";",'horizontalni_quality report'!H125)-1-FIND(":",'horizontalni_quality report'!H125)))</f>
        <v>-2.7279999999999999E-2</v>
      </c>
      <c r="D120" s="10">
        <f>VALUE(MID('horizontalni_quality report'!H125,FIND(":",'horizontalni_quality report'!H125,FIND(":",'horizontalni_quality report'!H125)+1+1)+1,LEN('horizontalni_quality report'!H125)))</f>
        <v>-6.1399999999999996E-3</v>
      </c>
      <c r="E120" s="11">
        <f>'horizontalni_quality report'!I125</f>
        <v>1.1310000000000001E-2</v>
      </c>
    </row>
    <row r="121" spans="1:5" ht="15.75" thickBot="1" x14ac:dyDescent="0.3">
      <c r="A121" s="8" t="str">
        <f>'horizontalni_quality report'!A126</f>
        <v>DP409</v>
      </c>
      <c r="B121" s="10">
        <f>'horizontalni_quality report'!G126</f>
        <v>1.6500000000000001E-2</v>
      </c>
      <c r="C121" s="10">
        <f>VALUE(MID('horizontalni_quality report'!H126,FIND(":",'horizontalni_quality report'!H126)+1,FIND(";",'horizontalni_quality report'!H126)-1-FIND(":",'horizontalni_quality report'!H126)))</f>
        <v>1.3650000000000001E-2</v>
      </c>
      <c r="D121" s="10">
        <f>VALUE(MID('horizontalni_quality report'!H126,FIND(":",'horizontalni_quality report'!H126,FIND(":",'horizontalni_quality report'!H126)+1+1)+1,LEN('horizontalni_quality report'!H126)))</f>
        <v>-2.0100000000000001E-3</v>
      </c>
      <c r="E121" s="11">
        <f>'horizontalni_quality report'!I126</f>
        <v>-9.0399999999999994E-3</v>
      </c>
    </row>
    <row r="122" spans="1:5" x14ac:dyDescent="0.25">
      <c r="A122" s="8" t="str">
        <f>'horizontalni_quality report'!A127</f>
        <v>DP406</v>
      </c>
      <c r="B122" s="10">
        <f>'horizontalni_quality report'!G127</f>
        <v>8.616E-2</v>
      </c>
      <c r="C122" s="10">
        <f>VALUE(MID('horizontalni_quality report'!H127,FIND(":",'horizontalni_quality report'!H127)+1,FIND(";",'horizontalni_quality report'!H127)-1-FIND(":",'horizontalni_quality report'!H127)))</f>
        <v>-6.2570000000000001E-2</v>
      </c>
      <c r="D122" s="10">
        <f>VALUE(MID('horizontalni_quality report'!H127,FIND(":",'horizontalni_quality report'!H127,FIND(":",'horizontalni_quality report'!H127)+1+1)+1,LEN('horizontalni_quality report'!H127)))</f>
        <v>5.0689999999999999E-2</v>
      </c>
      <c r="E122" s="11">
        <f>'horizontalni_quality report'!I127</f>
        <v>-3.0640000000000001E-2</v>
      </c>
    </row>
    <row r="123" spans="1:5" x14ac:dyDescent="0.25">
      <c r="A123"/>
    </row>
    <row r="124" spans="1:5" x14ac:dyDescent="0.25">
      <c r="A124"/>
    </row>
    <row r="125" spans="1:5" x14ac:dyDescent="0.25">
      <c r="A125"/>
    </row>
    <row r="126" spans="1:5" x14ac:dyDescent="0.25">
      <c r="A126"/>
    </row>
    <row r="127" spans="1:5" x14ac:dyDescent="0.25">
      <c r="A127"/>
    </row>
    <row r="128" spans="1:5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</sheetData>
  <mergeCells count="1">
    <mergeCell ref="C1:D1"/>
  </mergeCells>
  <conditionalFormatting sqref="C3:E122">
    <cfRule type="cellIs" dxfId="1" priority="1" operator="between">
      <formula>-0.1</formula>
      <formula>0.1</formula>
    </cfRule>
  </conditionalFormatting>
  <conditionalFormatting sqref="B3:B12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D8C5A-574F-4101-A0A3-F7C0084AC983}">
  <dimension ref="A1:S138"/>
  <sheetViews>
    <sheetView zoomScale="80" zoomScaleNormal="80" workbookViewId="0">
      <pane ySplit="1" topLeftCell="A2" activePane="bottomLeft" state="frozen"/>
      <selection pane="bottomLeft" activeCell="Q6" sqref="Q6"/>
    </sheetView>
  </sheetViews>
  <sheetFormatPr defaultRowHeight="15" x14ac:dyDescent="0.25"/>
  <cols>
    <col min="1" max="1" width="14.7109375" style="5" customWidth="1"/>
    <col min="2" max="2" width="16.28515625" bestFit="1" customWidth="1"/>
    <col min="3" max="3" width="11.7109375" customWidth="1"/>
    <col min="4" max="4" width="13.28515625" customWidth="1"/>
    <col min="5" max="5" width="21.28515625" customWidth="1"/>
    <col min="6" max="6" width="1.85546875" customWidth="1"/>
    <col min="7" max="7" width="11.140625" customWidth="1"/>
  </cols>
  <sheetData>
    <row r="1" spans="1:19" ht="30" x14ac:dyDescent="0.25">
      <c r="A1" s="6" t="str">
        <f>'vertikalni_quality report'!A2</f>
        <v>Name</v>
      </c>
      <c r="B1" s="16" t="str">
        <f>'vertikalni_quality report'!G2</f>
        <v>3D Error [meters]</v>
      </c>
      <c r="C1" s="42" t="str">
        <f>'vertikalni_quality report'!H2</f>
        <v>HorizontalError[meters]</v>
      </c>
      <c r="D1" s="43"/>
      <c r="E1" s="7" t="str">
        <f>'vertikalni_quality report'!I2</f>
        <v>Vertical Error [meters]</v>
      </c>
      <c r="F1" s="4"/>
      <c r="H1" s="21" t="s">
        <v>147</v>
      </c>
      <c r="I1" s="38"/>
      <c r="J1" s="38"/>
      <c r="K1" s="38"/>
      <c r="L1" s="21" t="s">
        <v>148</v>
      </c>
      <c r="M1" s="38"/>
      <c r="N1" s="38"/>
      <c r="O1" s="28"/>
      <c r="P1" s="38" t="s">
        <v>149</v>
      </c>
      <c r="Q1" s="38"/>
      <c r="R1" s="38"/>
      <c r="S1" s="29"/>
    </row>
    <row r="2" spans="1:19" ht="15.75" thickBot="1" x14ac:dyDescent="0.3">
      <c r="A2" s="12"/>
      <c r="B2" s="17"/>
      <c r="C2" s="13" t="s">
        <v>147</v>
      </c>
      <c r="D2" s="14" t="s">
        <v>148</v>
      </c>
      <c r="E2" s="15" t="s">
        <v>149</v>
      </c>
      <c r="F2" s="4"/>
      <c r="G2" s="38" t="s">
        <v>150</v>
      </c>
      <c r="H2" s="23">
        <f>AVERAGE(C3:C122)</f>
        <v>9.8026666666666696E-3</v>
      </c>
      <c r="L2" s="23">
        <f>AVERAGE(D3:D122)</f>
        <v>2.8866666666666716E-4</v>
      </c>
      <c r="O2" s="29"/>
      <c r="P2" s="1">
        <f>AVERAGE(E3:E122)</f>
        <v>-9.0073333333333273E-3</v>
      </c>
      <c r="S2" s="29"/>
    </row>
    <row r="3" spans="1:19" ht="15.75" thickBot="1" x14ac:dyDescent="0.3">
      <c r="A3" s="8" t="str">
        <f>'vertikalni_quality report'!A4</f>
        <v>DH002</v>
      </c>
      <c r="B3" s="10">
        <f>'vertikalni_quality report'!G4</f>
        <v>1.583E-2</v>
      </c>
      <c r="C3" s="10">
        <f>VALUE(MID('vertikalni_quality report'!H4,FIND(":",'vertikalni_quality report'!H4)+1,FIND(";",'vertikalni_quality report'!H4)-1-FIND(":",'vertikalni_quality report'!H4)))</f>
        <v>-5.9899999999999997E-3</v>
      </c>
      <c r="D3" s="10">
        <f>VALUE(MID('vertikalni_quality report'!H4,FIND(":",'vertikalni_quality report'!H4,FIND(":",'vertikalni_quality report'!H4)+1+1)+1,LEN('vertikalni_quality report'!H4)))</f>
        <v>1.461E-2</v>
      </c>
      <c r="E3" s="11">
        <f>'vertikalni_quality report'!I4</f>
        <v>-1.1000000000000001E-3</v>
      </c>
      <c r="F3" s="4"/>
      <c r="G3" s="4" t="s">
        <v>151</v>
      </c>
      <c r="H3" s="35">
        <f>SQRT(SUMSQ(C3:C122)/COUNT(C3:C122))</f>
        <v>5.8589456090665321E-2</v>
      </c>
      <c r="I3" s="37"/>
      <c r="J3" s="37"/>
      <c r="K3" s="37"/>
      <c r="L3" s="35">
        <f>SQRT(SUMSQ(D3:D122)/COUNT(D3:D122))</f>
        <v>5.6532974227436493E-2</v>
      </c>
      <c r="M3" s="37"/>
      <c r="N3" s="37"/>
      <c r="O3" s="31"/>
      <c r="P3" s="37">
        <f>SQRT(SUMSQ(E3:E122)/COUNT(E3:E122))</f>
        <v>4.7283821299326755E-2</v>
      </c>
      <c r="Q3" s="37"/>
      <c r="S3" s="29"/>
    </row>
    <row r="4" spans="1:19" ht="15.75" thickBot="1" x14ac:dyDescent="0.3">
      <c r="A4" s="41" t="str">
        <f>'vertikalni_quality report'!A5</f>
        <v>DH004</v>
      </c>
      <c r="B4" s="40">
        <f>'vertikalni_quality report'!G5</f>
        <v>2.5569999999999999E-2</v>
      </c>
      <c r="C4" s="10">
        <f>VALUE(MID('vertikalni_quality report'!H5,FIND(":",'vertikalni_quality report'!H5)+1,FIND(";",'vertikalni_quality report'!H5)-1-FIND(":",'vertikalni_quality report'!H5)))</f>
        <v>-1.042E-2</v>
      </c>
      <c r="D4" s="10">
        <f>VALUE(MID('vertikalni_quality report'!H5,FIND(":",'vertikalni_quality report'!H5,FIND(":",'vertikalni_quality report'!H5)+1+1)+1,LEN('vertikalni_quality report'!H5)))</f>
        <v>-1.0619999999999999E-2</v>
      </c>
      <c r="E4" s="39">
        <f>'vertikalni_quality report'!I5</f>
        <v>2.0799999999999999E-2</v>
      </c>
      <c r="H4" s="21" t="s">
        <v>144</v>
      </c>
      <c r="I4" s="38" t="s">
        <v>145</v>
      </c>
      <c r="J4" s="38" t="s">
        <v>146</v>
      </c>
      <c r="K4" s="38" t="s">
        <v>152</v>
      </c>
      <c r="L4" s="21" t="s">
        <v>144</v>
      </c>
      <c r="M4" s="38" t="s">
        <v>145</v>
      </c>
      <c r="N4" s="38" t="s">
        <v>146</v>
      </c>
      <c r="O4" s="28" t="s">
        <v>152</v>
      </c>
      <c r="P4" s="38" t="s">
        <v>144</v>
      </c>
      <c r="Q4" s="38" t="s">
        <v>145</v>
      </c>
      <c r="R4" s="38" t="s">
        <v>146</v>
      </c>
      <c r="S4" s="28" t="s">
        <v>152</v>
      </c>
    </row>
    <row r="5" spans="1:19" ht="15.75" thickBot="1" x14ac:dyDescent="0.3">
      <c r="A5" s="41" t="str">
        <f>'vertikalni_quality report'!A6</f>
        <v>DH007</v>
      </c>
      <c r="B5" s="40">
        <f>'vertikalni_quality report'!G6</f>
        <v>1.491E-2</v>
      </c>
      <c r="C5" s="10">
        <f>VALUE(MID('vertikalni_quality report'!H6,FIND(":",'vertikalni_quality report'!H6)+1,FIND(";",'vertikalni_quality report'!H6)-1-FIND(":",'vertikalni_quality report'!H6)))</f>
        <v>2.0000000000000002E-5</v>
      </c>
      <c r="D5" s="10">
        <f>VALUE(MID('vertikalni_quality report'!H6,FIND(":",'vertikalni_quality report'!H6,FIND(":",'vertikalni_quality report'!H6)+1+1)+1,LEN('vertikalni_quality report'!H6)))</f>
        <v>1.485E-2</v>
      </c>
      <c r="E5" s="39">
        <f>'vertikalni_quality report'!I6</f>
        <v>1.32E-3</v>
      </c>
      <c r="H5" s="25">
        <v>-0.21</v>
      </c>
      <c r="I5">
        <f>COUNTIFS($C$3:$C$122,"&gt;"&amp;H5-0.01,$C$3:$C$122,"&lt;="&amp;H5)</f>
        <v>0</v>
      </c>
      <c r="J5" s="36">
        <f t="shared" ref="J5:J47" si="0">(I5/$I$49)*100</f>
        <v>0</v>
      </c>
      <c r="K5" s="37" cm="1">
        <f t="array" ref="K5:K47">_xlfn.NORM.DIST(H5:H47,H2,H3,FALSE)</f>
        <v>5.9826546974136299E-3</v>
      </c>
      <c r="L5" s="25">
        <v>-0.21</v>
      </c>
      <c r="M5">
        <f>COUNTIFS($D$3:$D$122,"&gt;"&amp;L5-0.01,$D$3:$D$122,"&lt;="&amp;L5)</f>
        <v>0</v>
      </c>
      <c r="N5" s="36">
        <f t="shared" ref="N5:N47" si="1">(M5/$I$49)*100</f>
        <v>0</v>
      </c>
      <c r="O5" s="31" cm="1">
        <f t="array" ref="O5:O47">_xlfn.NORM.DIST(L5:L47,L2,L3,FALSE)</f>
        <v>6.9829326337326964E-3</v>
      </c>
      <c r="P5">
        <v>-0.21</v>
      </c>
      <c r="Q5">
        <f>COUNTIFS($E$3:$E$122,"&gt;"&amp;P5-0.01,$E$3:$E$122,"&lt;="&amp;P5)</f>
        <v>0</v>
      </c>
      <c r="R5" s="36">
        <f t="shared" ref="R5:R47" si="2">(Q5/$I$49)*100</f>
        <v>0</v>
      </c>
      <c r="S5" s="31" cm="1">
        <f t="array" ref="S5:S47">_xlfn.NORM.DIST(P5:P47,P2,P3,FALSE)</f>
        <v>1.0058967712285444E-3</v>
      </c>
    </row>
    <row r="6" spans="1:19" ht="15.75" thickBot="1" x14ac:dyDescent="0.3">
      <c r="A6" s="41" t="str">
        <f>'vertikalni_quality report'!A7</f>
        <v>DH008</v>
      </c>
      <c r="B6" s="40">
        <f>'vertikalni_quality report'!G7</f>
        <v>3.4160000000000003E-2</v>
      </c>
      <c r="C6" s="10">
        <f>VALUE(MID('vertikalni_quality report'!H7,FIND(":",'vertikalni_quality report'!H7)+1,FIND(";",'vertikalni_quality report'!H7)-1-FIND(":",'vertikalni_quality report'!H7)))</f>
        <v>-5.4200000000000003E-3</v>
      </c>
      <c r="D6" s="10">
        <f>VALUE(MID('vertikalni_quality report'!H7,FIND(":",'vertikalni_quality report'!H7,FIND(":",'vertikalni_quality report'!H7)+1+1)+1,LEN('vertikalni_quality report'!H7)))</f>
        <v>2.9250000000000002E-2</v>
      </c>
      <c r="E6" s="39">
        <f>'vertikalni_quality report'!I7</f>
        <v>-1.6789999999999999E-2</v>
      </c>
      <c r="H6" s="25">
        <v>-0.2</v>
      </c>
      <c r="I6">
        <f t="shared" ref="I6:I33" si="3">COUNTIFS($C$3:$C$122,"&gt;"&amp;H5,$C$3:$C$122,"&lt;="&amp;H6)</f>
        <v>0</v>
      </c>
      <c r="J6" s="36">
        <f t="shared" si="0"/>
        <v>0</v>
      </c>
      <c r="K6" s="37">
        <v>1.1185454429826918E-2</v>
      </c>
      <c r="L6" s="25">
        <v>-0.2</v>
      </c>
      <c r="M6">
        <f t="shared" ref="M6:M33" si="4">COUNTIFS($D$3:$D$122,"&gt;"&amp;L5,$D$3:$D$122,"&lt;="&amp;L6)</f>
        <v>0</v>
      </c>
      <c r="N6" s="36">
        <f t="shared" si="1"/>
        <v>0</v>
      </c>
      <c r="O6" s="31">
        <v>1.3273951219822588E-2</v>
      </c>
      <c r="P6">
        <v>-0.2</v>
      </c>
      <c r="Q6">
        <f t="shared" ref="Q6:Q33" si="5">COUNTIFS($E$3:$E$122,"&gt;"&amp;P5,$E$3:$E$122,"&lt;="&amp;P6)</f>
        <v>0</v>
      </c>
      <c r="R6" s="36">
        <f t="shared" si="2"/>
        <v>0</v>
      </c>
      <c r="S6" s="31">
        <v>2.4169493349332672E-3</v>
      </c>
    </row>
    <row r="7" spans="1:19" ht="15.75" thickBot="1" x14ac:dyDescent="0.3">
      <c r="A7" s="41" t="str">
        <f>'vertikalni_quality report'!A8</f>
        <v>DP101</v>
      </c>
      <c r="B7" s="40">
        <f>'vertikalni_quality report'!G8</f>
        <v>9.2770000000000005E-2</v>
      </c>
      <c r="C7" s="10">
        <f>VALUE(MID('vertikalni_quality report'!H8,FIND(":",'vertikalni_quality report'!H8)+1,FIND(";",'vertikalni_quality report'!H8)-1-FIND(":",'vertikalni_quality report'!H8)))</f>
        <v>2.0160000000000001E-2</v>
      </c>
      <c r="D7" s="10">
        <f>VALUE(MID('vertikalni_quality report'!H8,FIND(":",'vertikalni_quality report'!H8,FIND(":",'vertikalni_quality report'!H8)+1+1)+1,LEN('vertikalni_quality report'!H8)))</f>
        <v>0.09</v>
      </c>
      <c r="E7" s="39">
        <f>'vertikalni_quality report'!I8</f>
        <v>-9.9600000000000001E-3</v>
      </c>
      <c r="H7" s="25">
        <v>-0.19</v>
      </c>
      <c r="I7">
        <f t="shared" si="3"/>
        <v>0</v>
      </c>
      <c r="J7" s="36">
        <f t="shared" si="0"/>
        <v>0</v>
      </c>
      <c r="K7" s="37">
        <v>2.0312422929577995E-2</v>
      </c>
      <c r="L7" s="25">
        <v>-0.19</v>
      </c>
      <c r="M7">
        <f t="shared" si="4"/>
        <v>0</v>
      </c>
      <c r="N7" s="36">
        <f t="shared" si="1"/>
        <v>0</v>
      </c>
      <c r="O7" s="31">
        <v>2.4455345165788046E-2</v>
      </c>
      <c r="P7">
        <v>-0.19</v>
      </c>
      <c r="Q7">
        <f t="shared" si="5"/>
        <v>0</v>
      </c>
      <c r="R7" s="36">
        <f t="shared" si="2"/>
        <v>0</v>
      </c>
      <c r="S7" s="31">
        <v>5.5533719450659531E-3</v>
      </c>
    </row>
    <row r="8" spans="1:19" ht="15.75" thickBot="1" x14ac:dyDescent="0.3">
      <c r="A8" s="41" t="str">
        <f>'vertikalni_quality report'!A9</f>
        <v>DP102</v>
      </c>
      <c r="B8" s="40">
        <f>'vertikalni_quality report'!G9</f>
        <v>0.11169</v>
      </c>
      <c r="C8" s="10">
        <f>VALUE(MID('vertikalni_quality report'!H9,FIND(":",'vertikalni_quality report'!H9)+1,FIND(";",'vertikalni_quality report'!H9)-1-FIND(":",'vertikalni_quality report'!H9)))</f>
        <v>7.263E-2</v>
      </c>
      <c r="D8" s="10">
        <f>VALUE(MID('vertikalni_quality report'!H9,FIND(":",'vertikalni_quality report'!H9,FIND(":",'vertikalni_quality report'!H9)+1+1)+1,LEN('vertikalni_quality report'!H9)))</f>
        <v>-7.3209999999999997E-2</v>
      </c>
      <c r="E8" s="39">
        <f>'vertikalni_quality report'!I9</f>
        <v>-4.2880000000000001E-2</v>
      </c>
      <c r="H8" s="25">
        <v>-0.18</v>
      </c>
      <c r="I8">
        <f t="shared" si="3"/>
        <v>0</v>
      </c>
      <c r="J8" s="36">
        <f t="shared" si="0"/>
        <v>0</v>
      </c>
      <c r="K8" s="37">
        <v>3.5827642361327725E-2</v>
      </c>
      <c r="L8" s="25">
        <v>-0.18</v>
      </c>
      <c r="M8">
        <f t="shared" si="4"/>
        <v>0</v>
      </c>
      <c r="N8" s="36">
        <f t="shared" si="1"/>
        <v>0</v>
      </c>
      <c r="O8" s="31">
        <v>4.3667526349437609E-2</v>
      </c>
      <c r="P8">
        <v>-0.18</v>
      </c>
      <c r="Q8">
        <f t="shared" si="5"/>
        <v>0</v>
      </c>
      <c r="R8" s="36">
        <f t="shared" si="2"/>
        <v>0</v>
      </c>
      <c r="S8" s="31">
        <v>1.2201720147837851E-2</v>
      </c>
    </row>
    <row r="9" spans="1:19" ht="15.75" thickBot="1" x14ac:dyDescent="0.3">
      <c r="A9" s="41" t="str">
        <f>'vertikalni_quality report'!A10</f>
        <v>DP104</v>
      </c>
      <c r="B9" s="40">
        <f>'vertikalni_quality report'!G10</f>
        <v>0.13943</v>
      </c>
      <c r="C9" s="10">
        <f>VALUE(MID('vertikalni_quality report'!H10,FIND(":",'vertikalni_quality report'!H10)+1,FIND(";",'vertikalni_quality report'!H10)-1-FIND(":",'vertikalni_quality report'!H10)))</f>
        <v>8.4409999999999999E-2</v>
      </c>
      <c r="D9" s="10">
        <f>VALUE(MID('vertikalni_quality report'!H10,FIND(":",'vertikalni_quality report'!H10,FIND(":",'vertikalni_quality report'!H10)+1+1)+1,LEN('vertikalni_quality report'!H10)))</f>
        <v>8.1299999999999997E-2</v>
      </c>
      <c r="E9" s="39">
        <f>'vertikalni_quality report'!I10</f>
        <v>-7.5539999999999996E-2</v>
      </c>
      <c r="H9" s="25">
        <v>-0.17</v>
      </c>
      <c r="I9">
        <f t="shared" si="3"/>
        <v>0</v>
      </c>
      <c r="J9" s="36">
        <f t="shared" si="0"/>
        <v>0</v>
      </c>
      <c r="K9" s="37">
        <v>6.1379469757668295E-2</v>
      </c>
      <c r="L9" s="25">
        <v>-0.17</v>
      </c>
      <c r="M9">
        <f t="shared" si="4"/>
        <v>0</v>
      </c>
      <c r="N9" s="36">
        <f t="shared" si="1"/>
        <v>0</v>
      </c>
      <c r="O9" s="31">
        <v>7.5570900902866681E-2</v>
      </c>
      <c r="P9">
        <v>-0.17</v>
      </c>
      <c r="Q9">
        <f t="shared" si="5"/>
        <v>1</v>
      </c>
      <c r="R9" s="36">
        <f t="shared" si="2"/>
        <v>0.83333333333333337</v>
      </c>
      <c r="S9" s="31">
        <v>2.5636600803399762E-2</v>
      </c>
    </row>
    <row r="10" spans="1:19" ht="15.75" thickBot="1" x14ac:dyDescent="0.3">
      <c r="A10" s="41" t="str">
        <f>'vertikalni_quality report'!A11</f>
        <v>DP105</v>
      </c>
      <c r="B10" s="40">
        <f>'vertikalni_quality report'!G11</f>
        <v>0.14449000000000001</v>
      </c>
      <c r="C10" s="10">
        <f>VALUE(MID('vertikalni_quality report'!H11,FIND(":",'vertikalni_quality report'!H11)+1,FIND(";",'vertikalni_quality report'!H11)-1-FIND(":",'vertikalni_quality report'!H11)))</f>
        <v>9.647E-2</v>
      </c>
      <c r="D10" s="10">
        <f>VALUE(MID('vertikalni_quality report'!H11,FIND(":",'vertikalni_quality report'!H11,FIND(":",'vertikalni_quality report'!H11)+1+1)+1,LEN('vertikalni_quality report'!H11)))</f>
        <v>6.2789999999999999E-2</v>
      </c>
      <c r="E10" s="39">
        <f>'vertikalni_quality report'!I11</f>
        <v>-8.7340000000000001E-2</v>
      </c>
      <c r="H10" s="25">
        <v>-0.16</v>
      </c>
      <c r="I10">
        <f t="shared" si="3"/>
        <v>0</v>
      </c>
      <c r="J10" s="36">
        <f t="shared" si="0"/>
        <v>0</v>
      </c>
      <c r="K10" s="37">
        <v>0.10213543348933088</v>
      </c>
      <c r="L10" s="25">
        <v>-0.16</v>
      </c>
      <c r="M10">
        <f t="shared" si="4"/>
        <v>0</v>
      </c>
      <c r="N10" s="36">
        <f t="shared" si="1"/>
        <v>0</v>
      </c>
      <c r="O10" s="31">
        <v>0.12675404361029774</v>
      </c>
      <c r="P10">
        <v>-0.16</v>
      </c>
      <c r="Q10">
        <f t="shared" si="5"/>
        <v>0</v>
      </c>
      <c r="R10" s="36">
        <f t="shared" si="2"/>
        <v>0</v>
      </c>
      <c r="S10" s="31">
        <v>5.1508025796969982E-2</v>
      </c>
    </row>
    <row r="11" spans="1:19" ht="15.75" thickBot="1" x14ac:dyDescent="0.3">
      <c r="A11" s="41" t="str">
        <f>'vertikalni_quality report'!A12</f>
        <v>DP202</v>
      </c>
      <c r="B11" s="40">
        <f>'vertikalni_quality report'!G12</f>
        <v>1.677E-2</v>
      </c>
      <c r="C11" s="10">
        <f>VALUE(MID('vertikalni_quality report'!H12,FIND(":",'vertikalni_quality report'!H12)+1,FIND(";",'vertikalni_quality report'!H12)-1-FIND(":",'vertikalni_quality report'!H12)))</f>
        <v>-3.6900000000000001E-3</v>
      </c>
      <c r="D11" s="10">
        <f>VALUE(MID('vertikalni_quality report'!H12,FIND(":",'vertikalni_quality report'!H12,FIND(":",'vertikalni_quality report'!H12)+1+1)+1,LEN('vertikalni_quality report'!H12)))</f>
        <v>-4.96E-3</v>
      </c>
      <c r="E11" s="39">
        <f>'vertikalni_quality report'!I12</f>
        <v>-1.559E-2</v>
      </c>
      <c r="H11" s="25">
        <v>-0.15</v>
      </c>
      <c r="I11">
        <f t="shared" si="3"/>
        <v>0</v>
      </c>
      <c r="J11" s="36">
        <f t="shared" si="0"/>
        <v>0</v>
      </c>
      <c r="K11" s="37">
        <v>0.16507379769437647</v>
      </c>
      <c r="L11" s="25">
        <v>-0.15</v>
      </c>
      <c r="M11">
        <f t="shared" si="4"/>
        <v>0</v>
      </c>
      <c r="N11" s="36">
        <f t="shared" si="1"/>
        <v>0</v>
      </c>
      <c r="O11" s="31">
        <v>0.20605362556311105</v>
      </c>
      <c r="P11">
        <v>-0.15</v>
      </c>
      <c r="Q11">
        <f t="shared" si="5"/>
        <v>0</v>
      </c>
      <c r="R11" s="36">
        <f t="shared" si="2"/>
        <v>0</v>
      </c>
      <c r="S11" s="31">
        <v>9.8961085626564693E-2</v>
      </c>
    </row>
    <row r="12" spans="1:19" ht="15.75" thickBot="1" x14ac:dyDescent="0.3">
      <c r="A12" s="41" t="str">
        <f>'vertikalni_quality report'!A13</f>
        <v>DP203</v>
      </c>
      <c r="B12" s="40">
        <f>'vertikalni_quality report'!G13</f>
        <v>9.4600000000000004E-2</v>
      </c>
      <c r="C12" s="10">
        <f>VALUE(MID('vertikalni_quality report'!H13,FIND(":",'vertikalni_quality report'!H13)+1,FIND(";",'vertikalni_quality report'!H13)-1-FIND(":",'vertikalni_quality report'!H13)))</f>
        <v>4.8999999999999998E-3</v>
      </c>
      <c r="D12" s="10">
        <f>VALUE(MID('vertikalni_quality report'!H13,FIND(":",'vertikalni_quality report'!H13,FIND(":",'vertikalni_quality report'!H13)+1+1)+1,LEN('vertikalni_quality report'!H13)))</f>
        <v>-8.5279999999999995E-2</v>
      </c>
      <c r="E12" s="39">
        <f>'vertikalni_quality report'!I13</f>
        <v>-4.0649999999999999E-2</v>
      </c>
      <c r="H12" s="25">
        <v>-0.14000000000000001</v>
      </c>
      <c r="I12">
        <f t="shared" si="3"/>
        <v>1</v>
      </c>
      <c r="J12" s="36">
        <f t="shared" si="0"/>
        <v>0.83333333333333337</v>
      </c>
      <c r="K12" s="37">
        <v>0.25913629863835652</v>
      </c>
      <c r="L12" s="25">
        <v>-0.14000000000000001</v>
      </c>
      <c r="M12">
        <f t="shared" si="4"/>
        <v>0</v>
      </c>
      <c r="N12" s="36">
        <f t="shared" si="1"/>
        <v>0</v>
      </c>
      <c r="O12" s="31">
        <v>0.32464589266555854</v>
      </c>
      <c r="P12">
        <v>-0.14000000000000001</v>
      </c>
      <c r="Q12">
        <f t="shared" si="5"/>
        <v>1</v>
      </c>
      <c r="R12" s="36">
        <f t="shared" si="2"/>
        <v>0.83333333333333337</v>
      </c>
      <c r="S12" s="31">
        <v>0.18181473620664879</v>
      </c>
    </row>
    <row r="13" spans="1:19" ht="15.75" thickBot="1" x14ac:dyDescent="0.3">
      <c r="A13" s="41" t="str">
        <f>'vertikalni_quality report'!A14</f>
        <v>DP205</v>
      </c>
      <c r="B13" s="40">
        <f>'vertikalni_quality report'!G14</f>
        <v>7.8600000000000007E-3</v>
      </c>
      <c r="C13" s="10">
        <f>VALUE(MID('vertikalni_quality report'!H14,FIND(":",'vertikalni_quality report'!H14)+1,FIND(";",'vertikalni_quality report'!H14)-1-FIND(":",'vertikalni_quality report'!H14)))</f>
        <v>1.24E-3</v>
      </c>
      <c r="D13" s="10">
        <f>VALUE(MID('vertikalni_quality report'!H14,FIND(":",'vertikalni_quality report'!H14,FIND(":",'vertikalni_quality report'!H14)+1+1)+1,LEN('vertikalni_quality report'!H14)))</f>
        <v>-7.7200000000000003E-3</v>
      </c>
      <c r="E13" s="39">
        <f>'vertikalni_quality report'!I14</f>
        <v>-7.5000000000000002E-4</v>
      </c>
      <c r="H13" s="25">
        <v>-0.13</v>
      </c>
      <c r="I13">
        <f t="shared" si="3"/>
        <v>0</v>
      </c>
      <c r="J13" s="36">
        <f t="shared" si="0"/>
        <v>0</v>
      </c>
      <c r="K13" s="37">
        <v>0.39511795177864628</v>
      </c>
      <c r="L13" s="25">
        <v>-0.13</v>
      </c>
      <c r="M13">
        <f t="shared" si="4"/>
        <v>0</v>
      </c>
      <c r="N13" s="36">
        <f t="shared" si="1"/>
        <v>0</v>
      </c>
      <c r="O13" s="31">
        <v>0.49573636664876541</v>
      </c>
      <c r="P13">
        <v>-0.13</v>
      </c>
      <c r="Q13">
        <f t="shared" si="5"/>
        <v>0</v>
      </c>
      <c r="R13" s="36">
        <f t="shared" si="2"/>
        <v>0</v>
      </c>
      <c r="S13" s="31">
        <v>0.31942491813972984</v>
      </c>
    </row>
    <row r="14" spans="1:19" ht="15.75" thickBot="1" x14ac:dyDescent="0.3">
      <c r="A14" s="41" t="str">
        <f>'vertikalni_quality report'!A15</f>
        <v>DP402</v>
      </c>
      <c r="B14" s="40">
        <f>'vertikalni_quality report'!G15</f>
        <v>0.12217</v>
      </c>
      <c r="C14" s="10">
        <f>VALUE(MID('vertikalni_quality report'!H15,FIND(":",'vertikalni_quality report'!H15)+1,FIND(";",'vertikalni_quality report'!H15)-1-FIND(":",'vertikalni_quality report'!H15)))</f>
        <v>9.9250000000000005E-2</v>
      </c>
      <c r="D14" s="10">
        <f>VALUE(MID('vertikalni_quality report'!H15,FIND(":",'vertikalni_quality report'!H15,FIND(":",'vertikalni_quality report'!H15)+1+1)+1,LEN('vertikalni_quality report'!H15)))</f>
        <v>-4.1669999999999999E-2</v>
      </c>
      <c r="E14" s="39">
        <f>'vertikalni_quality report'!I15</f>
        <v>-5.7779999999999998E-2</v>
      </c>
      <c r="H14" s="25">
        <v>-0.12</v>
      </c>
      <c r="I14">
        <f t="shared" si="3"/>
        <v>0</v>
      </c>
      <c r="J14" s="36">
        <f t="shared" si="0"/>
        <v>0</v>
      </c>
      <c r="K14" s="37">
        <v>0.58515871105814543</v>
      </c>
      <c r="L14" s="25">
        <v>-0.12</v>
      </c>
      <c r="M14">
        <f t="shared" si="4"/>
        <v>0</v>
      </c>
      <c r="N14" s="36">
        <f t="shared" si="1"/>
        <v>0</v>
      </c>
      <c r="O14" s="31">
        <v>0.73367354711692512</v>
      </c>
      <c r="P14">
        <v>-0.12</v>
      </c>
      <c r="Q14">
        <f t="shared" si="5"/>
        <v>1</v>
      </c>
      <c r="R14" s="36">
        <f t="shared" si="2"/>
        <v>0.83333333333333337</v>
      </c>
      <c r="S14" s="31">
        <v>0.53664067469374677</v>
      </c>
    </row>
    <row r="15" spans="1:19" ht="15.75" thickBot="1" x14ac:dyDescent="0.3">
      <c r="A15" s="41" t="str">
        <f>'vertikalni_quality report'!A16</f>
        <v>DP403</v>
      </c>
      <c r="B15" s="40">
        <f>'vertikalni_quality report'!G16</f>
        <v>0.11967</v>
      </c>
      <c r="C15" s="10">
        <f>VALUE(MID('vertikalni_quality report'!H16,FIND(":",'vertikalni_quality report'!H16)+1,FIND(";",'vertikalni_quality report'!H16)-1-FIND(":",'vertikalni_quality report'!H16)))</f>
        <v>0.10095999999999999</v>
      </c>
      <c r="D15" s="10">
        <f>VALUE(MID('vertikalni_quality report'!H16,FIND(":",'vertikalni_quality report'!H16,FIND(":",'vertikalni_quality report'!H16)+1+1)+1,LEN('vertikalni_quality report'!H16)))</f>
        <v>3.2499999999999999E-3</v>
      </c>
      <c r="E15" s="39">
        <f>'vertikalni_quality report'!I16</f>
        <v>-6.4170000000000005E-2</v>
      </c>
      <c r="H15" s="25">
        <v>-0.11</v>
      </c>
      <c r="I15">
        <f t="shared" si="3"/>
        <v>1</v>
      </c>
      <c r="J15" s="36">
        <f t="shared" si="0"/>
        <v>0.83333333333333337</v>
      </c>
      <c r="K15" s="37">
        <v>0.84172260292136059</v>
      </c>
      <c r="L15" s="25">
        <v>-0.11</v>
      </c>
      <c r="M15">
        <f t="shared" si="4"/>
        <v>0</v>
      </c>
      <c r="N15" s="36">
        <f t="shared" si="1"/>
        <v>0</v>
      </c>
      <c r="O15" s="31">
        <v>1.0523644204165157</v>
      </c>
      <c r="P15">
        <v>-0.11</v>
      </c>
      <c r="Q15">
        <f t="shared" si="5"/>
        <v>0</v>
      </c>
      <c r="R15" s="36">
        <f t="shared" si="2"/>
        <v>0</v>
      </c>
      <c r="S15" s="31">
        <v>0.86213140303324931</v>
      </c>
    </row>
    <row r="16" spans="1:19" ht="15.75" thickBot="1" x14ac:dyDescent="0.3">
      <c r="A16" s="41" t="str">
        <f>'vertikalni_quality report'!A17</f>
        <v>DP410</v>
      </c>
      <c r="B16" s="40">
        <f>'vertikalni_quality report'!G17</f>
        <v>3.1359999999999999E-2</v>
      </c>
      <c r="C16" s="10">
        <f>VALUE(MID('vertikalni_quality report'!H17,FIND(":",'vertikalni_quality report'!H17)+1,FIND(";",'vertikalni_quality report'!H17)-1-FIND(":",'vertikalni_quality report'!H17)))</f>
        <v>-2.4170000000000001E-2</v>
      </c>
      <c r="D16" s="10">
        <f>VALUE(MID('vertikalni_quality report'!H17,FIND(":",'vertikalni_quality report'!H17,FIND(":",'vertikalni_quality report'!H17)+1+1)+1,LEN('vertikalni_quality report'!H17)))</f>
        <v>1.333E-2</v>
      </c>
      <c r="E16" s="39">
        <f>'vertikalni_quality report'!I17</f>
        <v>1.4880000000000001E-2</v>
      </c>
      <c r="H16" s="25">
        <v>-0.1</v>
      </c>
      <c r="I16">
        <f t="shared" si="3"/>
        <v>1</v>
      </c>
      <c r="J16" s="36">
        <f t="shared" si="0"/>
        <v>0.83333333333333337</v>
      </c>
      <c r="K16" s="37">
        <v>1.176014581363469</v>
      </c>
      <c r="L16" s="25">
        <v>-0.1</v>
      </c>
      <c r="M16">
        <f t="shared" si="4"/>
        <v>0</v>
      </c>
      <c r="N16" s="36">
        <f t="shared" si="1"/>
        <v>0</v>
      </c>
      <c r="O16" s="31">
        <v>1.4629876731821958</v>
      </c>
      <c r="P16">
        <v>-0.1</v>
      </c>
      <c r="Q16">
        <f t="shared" si="5"/>
        <v>0</v>
      </c>
      <c r="R16" s="36">
        <f t="shared" si="2"/>
        <v>0</v>
      </c>
      <c r="S16" s="31">
        <v>1.3244587134631665</v>
      </c>
    </row>
    <row r="17" spans="1:19" ht="15.75" thickBot="1" x14ac:dyDescent="0.3">
      <c r="A17" s="41" t="str">
        <f>'vertikalni_quality report'!A18</f>
        <v>DP411</v>
      </c>
      <c r="B17" s="40">
        <f>'vertikalni_quality report'!G18</f>
        <v>1.4489999999999999E-2</v>
      </c>
      <c r="C17" s="10">
        <f>VALUE(MID('vertikalni_quality report'!H18,FIND(":",'vertikalni_quality report'!H18)+1,FIND(";",'vertikalni_quality report'!H18)-1-FIND(":",'vertikalni_quality report'!H18)))</f>
        <v>8.5299999999999994E-3</v>
      </c>
      <c r="D17" s="10">
        <f>VALUE(MID('vertikalni_quality report'!H18,FIND(":",'vertikalni_quality report'!H18,FIND(":",'vertikalni_quality report'!H18)+1+1)+1,LEN('vertikalni_quality report'!H18)))</f>
        <v>-1.1690000000000001E-2</v>
      </c>
      <c r="E17" s="39">
        <f>'vertikalni_quality report'!I18</f>
        <v>6.9999999999999999E-4</v>
      </c>
      <c r="H17" s="25">
        <v>-0.09</v>
      </c>
      <c r="I17">
        <f t="shared" si="3"/>
        <v>4</v>
      </c>
      <c r="J17" s="36">
        <f t="shared" si="0"/>
        <v>3.3333333333333335</v>
      </c>
      <c r="K17" s="37">
        <v>1.5958968803978866</v>
      </c>
      <c r="L17" s="25">
        <v>-0.09</v>
      </c>
      <c r="M17">
        <f t="shared" si="4"/>
        <v>3</v>
      </c>
      <c r="N17" s="36">
        <f t="shared" si="1"/>
        <v>2.5</v>
      </c>
      <c r="O17" s="31">
        <v>1.9711804887694766</v>
      </c>
      <c r="P17">
        <v>-0.09</v>
      </c>
      <c r="Q17">
        <f t="shared" si="5"/>
        <v>2</v>
      </c>
      <c r="R17" s="36">
        <f t="shared" si="2"/>
        <v>1.6666666666666667</v>
      </c>
      <c r="S17" s="31">
        <v>1.9457115994663776</v>
      </c>
    </row>
    <row r="18" spans="1:19" ht="15.75" thickBot="1" x14ac:dyDescent="0.3">
      <c r="A18" s="41" t="str">
        <f>'vertikalni_quality report'!A19</f>
        <v>H002</v>
      </c>
      <c r="B18" s="40">
        <f>'vertikalni_quality report'!G19</f>
        <v>0.16974</v>
      </c>
      <c r="C18" s="10">
        <f>VALUE(MID('vertikalni_quality report'!H19,FIND(":",'vertikalni_quality report'!H19)+1,FIND(";",'vertikalni_quality report'!H19)-1-FIND(":",'vertikalni_quality report'!H19)))</f>
        <v>-0.10391</v>
      </c>
      <c r="D18" s="10">
        <f>VALUE(MID('vertikalni_quality report'!H19,FIND(":",'vertikalni_quality report'!H19,FIND(":",'vertikalni_quality report'!H19)+1+1)+1,LEN('vertikalni_quality report'!H19)))</f>
        <v>-9.2100000000000001E-2</v>
      </c>
      <c r="E18" s="39">
        <f>'vertikalni_quality report'!I19</f>
        <v>9.7629999999999995E-2</v>
      </c>
      <c r="H18" s="25">
        <v>-0.08</v>
      </c>
      <c r="I18">
        <f t="shared" si="3"/>
        <v>0</v>
      </c>
      <c r="J18" s="36">
        <f t="shared" si="0"/>
        <v>0</v>
      </c>
      <c r="K18" s="37">
        <v>2.1035137109659621</v>
      </c>
      <c r="L18" s="25">
        <v>-0.08</v>
      </c>
      <c r="M18">
        <f t="shared" si="4"/>
        <v>4</v>
      </c>
      <c r="N18" s="36">
        <f t="shared" si="1"/>
        <v>3.3333333333333335</v>
      </c>
      <c r="O18" s="31">
        <v>2.5740876513552426</v>
      </c>
      <c r="P18">
        <v>-0.08</v>
      </c>
      <c r="Q18">
        <f t="shared" si="5"/>
        <v>3</v>
      </c>
      <c r="R18" s="36">
        <f t="shared" si="2"/>
        <v>2.5</v>
      </c>
      <c r="S18" s="31">
        <v>2.7333396032958377</v>
      </c>
    </row>
    <row r="19" spans="1:19" ht="15.75" thickBot="1" x14ac:dyDescent="0.3">
      <c r="A19" s="41" t="str">
        <f>'vertikalni_quality report'!A20</f>
        <v>H003</v>
      </c>
      <c r="B19" s="40">
        <f>'vertikalni_quality report'!G20</f>
        <v>6.0159999999999998E-2</v>
      </c>
      <c r="C19" s="10">
        <f>VALUE(MID('vertikalni_quality report'!H20,FIND(":",'vertikalni_quality report'!H20)+1,FIND(";",'vertikalni_quality report'!H20)-1-FIND(":",'vertikalni_quality report'!H20)))</f>
        <v>-1.4599999999999999E-3</v>
      </c>
      <c r="D19" s="10">
        <f>VALUE(MID('vertikalni_quality report'!H20,FIND(":",'vertikalni_quality report'!H20,FIND(":",'vertikalni_quality report'!H20)+1+1)+1,LEN('vertikalni_quality report'!H20)))</f>
        <v>5.5399999999999998E-2</v>
      </c>
      <c r="E19" s="39">
        <f>'vertikalni_quality report'!I20</f>
        <v>2.3400000000000001E-2</v>
      </c>
      <c r="H19" s="25">
        <v>-7.0000000000000007E-2</v>
      </c>
      <c r="I19">
        <f t="shared" si="3"/>
        <v>1</v>
      </c>
      <c r="J19" s="36">
        <f t="shared" si="0"/>
        <v>0.83333333333333337</v>
      </c>
      <c r="K19" s="37">
        <v>2.6929870851882014</v>
      </c>
      <c r="L19" s="25">
        <v>-7.0000000000000007E-2</v>
      </c>
      <c r="M19">
        <f t="shared" si="4"/>
        <v>5</v>
      </c>
      <c r="N19" s="36">
        <f t="shared" si="1"/>
        <v>4.1666666666666661</v>
      </c>
      <c r="O19" s="31">
        <v>3.2578530061699267</v>
      </c>
      <c r="P19">
        <v>-7.0000000000000007E-2</v>
      </c>
      <c r="Q19">
        <f t="shared" si="5"/>
        <v>2</v>
      </c>
      <c r="R19" s="36">
        <f t="shared" si="2"/>
        <v>1.6666666666666667</v>
      </c>
      <c r="S19" s="31">
        <v>3.6718404562920166</v>
      </c>
    </row>
    <row r="20" spans="1:19" ht="15.75" thickBot="1" x14ac:dyDescent="0.3">
      <c r="A20" s="41" t="str">
        <f>'vertikalni_quality report'!A22</f>
        <v>H006</v>
      </c>
      <c r="B20" s="40">
        <f>'vertikalni_quality report'!G22</f>
        <v>2.051E-2</v>
      </c>
      <c r="C20" s="10">
        <f>VALUE(MID('vertikalni_quality report'!H22,FIND(":",'vertikalni_quality report'!H22)+1,FIND(";",'vertikalni_quality report'!H22)-1-FIND(":",'vertikalni_quality report'!H22)))</f>
        <v>2.7999999999999998E-4</v>
      </c>
      <c r="D20" s="10">
        <f>VALUE(MID('vertikalni_quality report'!H22,FIND(":",'vertikalni_quality report'!H22,FIND(":",'vertikalni_quality report'!H22)+1+1)+1,LEN('vertikalni_quality report'!H22)))</f>
        <v>1.16E-3</v>
      </c>
      <c r="E20" s="39">
        <f>'vertikalni_quality report'!I22</f>
        <v>-2.0480000000000002E-2</v>
      </c>
      <c r="H20" s="25">
        <v>-0.06</v>
      </c>
      <c r="I20">
        <f t="shared" si="3"/>
        <v>2</v>
      </c>
      <c r="J20" s="36">
        <f t="shared" si="0"/>
        <v>1.6666666666666667</v>
      </c>
      <c r="K20" s="37">
        <v>3.3486641778685793</v>
      </c>
      <c r="L20" s="25">
        <v>-0.06</v>
      </c>
      <c r="M20">
        <f t="shared" si="4"/>
        <v>5</v>
      </c>
      <c r="N20" s="36">
        <f t="shared" si="1"/>
        <v>4.1666666666666661</v>
      </c>
      <c r="O20" s="31">
        <v>3.9962334766583374</v>
      </c>
      <c r="P20">
        <v>-0.06</v>
      </c>
      <c r="Q20">
        <f t="shared" si="5"/>
        <v>8</v>
      </c>
      <c r="R20" s="36">
        <f t="shared" si="2"/>
        <v>6.666666666666667</v>
      </c>
      <c r="S20" s="31">
        <v>4.7168177272144085</v>
      </c>
    </row>
    <row r="21" spans="1:19" ht="15.75" thickBot="1" x14ac:dyDescent="0.3">
      <c r="A21" s="41" t="str">
        <f>'vertikalni_quality report'!A23</f>
        <v>H007</v>
      </c>
      <c r="B21" s="40">
        <f>'vertikalni_quality report'!G23</f>
        <v>1.6320000000000001E-2</v>
      </c>
      <c r="C21" s="10">
        <f>VALUE(MID('vertikalni_quality report'!H23,FIND(":",'vertikalni_quality report'!H23)+1,FIND(";",'vertikalni_quality report'!H23)-1-FIND(":",'vertikalni_quality report'!H23)))</f>
        <v>1.304E-2</v>
      </c>
      <c r="D21" s="10">
        <f>VALUE(MID('vertikalni_quality report'!H23,FIND(":",'vertikalni_quality report'!H23,FIND(":",'vertikalni_quality report'!H23)+1+1)+1,LEN('vertikalni_quality report'!H23)))</f>
        <v>-6.77E-3</v>
      </c>
      <c r="E21" s="39">
        <f>'vertikalni_quality report'!I23</f>
        <v>7.0899999999999999E-3</v>
      </c>
      <c r="H21" s="25">
        <v>-0.05</v>
      </c>
      <c r="I21">
        <f t="shared" si="3"/>
        <v>3</v>
      </c>
      <c r="J21" s="36">
        <f t="shared" si="0"/>
        <v>2.5</v>
      </c>
      <c r="K21" s="37">
        <v>4.0444300092087548</v>
      </c>
      <c r="L21" s="25">
        <v>-0.05</v>
      </c>
      <c r="M21">
        <f t="shared" si="4"/>
        <v>3</v>
      </c>
      <c r="N21" s="36">
        <f t="shared" si="1"/>
        <v>2.5</v>
      </c>
      <c r="O21" s="31">
        <v>4.750960685345766</v>
      </c>
      <c r="P21">
        <v>-0.05</v>
      </c>
      <c r="Q21">
        <f t="shared" si="5"/>
        <v>4</v>
      </c>
      <c r="R21" s="36">
        <f t="shared" si="2"/>
        <v>3.3333333333333335</v>
      </c>
      <c r="S21" s="31">
        <v>5.7941464539112078</v>
      </c>
    </row>
    <row r="22" spans="1:19" ht="15.75" thickBot="1" x14ac:dyDescent="0.3">
      <c r="A22" s="41" t="str">
        <f>'vertikalni_quality report'!A24</f>
        <v>H008</v>
      </c>
      <c r="B22" s="40">
        <f>'vertikalni_quality report'!G24</f>
        <v>5.9589999999999997E-2</v>
      </c>
      <c r="C22" s="10">
        <f>VALUE(MID('vertikalni_quality report'!H24,FIND(":",'vertikalni_quality report'!H24)+1,FIND(";",'vertikalni_quality report'!H24)-1-FIND(":",'vertikalni_quality report'!H24)))</f>
        <v>-2.061E-2</v>
      </c>
      <c r="D22" s="10">
        <f>VALUE(MID('vertikalni_quality report'!H24,FIND(":",'vertikalni_quality report'!H24,FIND(":",'vertikalni_quality report'!H24)+1+1)+1,LEN('vertikalni_quality report'!H24)))</f>
        <v>-1.174E-2</v>
      </c>
      <c r="E22" s="39">
        <f>'vertikalni_quality report'!I24</f>
        <v>5.4670000000000003E-2</v>
      </c>
      <c r="H22" s="25">
        <v>-0.04</v>
      </c>
      <c r="I22">
        <f t="shared" si="3"/>
        <v>3</v>
      </c>
      <c r="J22" s="36">
        <f t="shared" si="0"/>
        <v>2.5</v>
      </c>
      <c r="K22" s="37">
        <v>4.7445109589445158</v>
      </c>
      <c r="L22" s="25">
        <v>-0.04</v>
      </c>
      <c r="M22">
        <f t="shared" si="4"/>
        <v>8</v>
      </c>
      <c r="N22" s="36">
        <f t="shared" si="1"/>
        <v>6.666666666666667</v>
      </c>
      <c r="O22" s="31">
        <v>5.4742324427277778</v>
      </c>
      <c r="P22">
        <v>-0.04</v>
      </c>
      <c r="Q22">
        <f t="shared" si="5"/>
        <v>6</v>
      </c>
      <c r="R22" s="36">
        <f t="shared" si="2"/>
        <v>5</v>
      </c>
      <c r="S22" s="31">
        <v>6.8062034270721119</v>
      </c>
    </row>
    <row r="23" spans="1:19" ht="15.75" thickBot="1" x14ac:dyDescent="0.3">
      <c r="A23" s="41" t="str">
        <f>'vertikalni_quality report'!A25</f>
        <v>H012</v>
      </c>
      <c r="B23" s="40">
        <f>'vertikalni_quality report'!G25</f>
        <v>7.5109999999999996E-2</v>
      </c>
      <c r="C23" s="10">
        <f>VALUE(MID('vertikalni_quality report'!H25,FIND(":",'vertikalni_quality report'!H25)+1,FIND(";",'vertikalni_quality report'!H25)-1-FIND(":",'vertikalni_quality report'!H25)))</f>
        <v>-3.8580000000000003E-2</v>
      </c>
      <c r="D23" s="10">
        <f>VALUE(MID('vertikalni_quality report'!H25,FIND(":",'vertikalni_quality report'!H25,FIND(":",'vertikalni_quality report'!H25)+1+1)+1,LEN('vertikalni_quality report'!H25)))</f>
        <v>-1.7309999999999999E-2</v>
      </c>
      <c r="E23" s="39">
        <f>'vertikalni_quality report'!I25</f>
        <v>6.2080000000000003E-2</v>
      </c>
      <c r="H23" s="25">
        <v>-0.03</v>
      </c>
      <c r="I23">
        <f t="shared" si="3"/>
        <v>4</v>
      </c>
      <c r="J23" s="36">
        <f t="shared" si="0"/>
        <v>3.3333333333333335</v>
      </c>
      <c r="K23" s="37">
        <v>5.4059744182661964</v>
      </c>
      <c r="L23" s="25">
        <v>-0.03</v>
      </c>
      <c r="M23">
        <f t="shared" si="4"/>
        <v>5</v>
      </c>
      <c r="N23" s="36">
        <f t="shared" si="1"/>
        <v>4.1666666666666661</v>
      </c>
      <c r="O23" s="31">
        <v>6.1133075679981408</v>
      </c>
      <c r="P23">
        <v>-0.03</v>
      </c>
      <c r="Q23">
        <f t="shared" si="5"/>
        <v>5</v>
      </c>
      <c r="R23" s="36">
        <f t="shared" si="2"/>
        <v>4.1666666666666661</v>
      </c>
      <c r="S23" s="31">
        <v>7.6453164328074079</v>
      </c>
    </row>
    <row r="24" spans="1:19" ht="15.75" thickBot="1" x14ac:dyDescent="0.3">
      <c r="A24" s="41" t="str">
        <f>'vertikalni_quality report'!A26</f>
        <v>H014</v>
      </c>
      <c r="B24" s="40">
        <f>'vertikalni_quality report'!G26</f>
        <v>4.2439999999999999E-2</v>
      </c>
      <c r="C24" s="10">
        <f>VALUE(MID('vertikalni_quality report'!H26,FIND(":",'vertikalni_quality report'!H26)+1,FIND(";",'vertikalni_quality report'!H26)-1-FIND(":",'vertikalni_quality report'!H26)))</f>
        <v>-1.435E-2</v>
      </c>
      <c r="D24" s="10">
        <f>VALUE(MID('vertikalni_quality report'!H26,FIND(":",'vertikalni_quality report'!H26,FIND(":",'vertikalni_quality report'!H26)+1+1)+1,LEN('vertikalni_quality report'!H26)))</f>
        <v>1.813E-2</v>
      </c>
      <c r="E24" s="39">
        <f>'vertikalni_quality report'!I26</f>
        <v>3.5589999999999997E-2</v>
      </c>
      <c r="H24" s="25">
        <v>-0.02</v>
      </c>
      <c r="I24">
        <f t="shared" si="3"/>
        <v>15</v>
      </c>
      <c r="J24" s="36">
        <f t="shared" si="0"/>
        <v>12.5</v>
      </c>
      <c r="K24" s="37">
        <v>5.9828059997022995</v>
      </c>
      <c r="L24" s="25">
        <v>-0.02</v>
      </c>
      <c r="M24">
        <f t="shared" si="4"/>
        <v>8</v>
      </c>
      <c r="N24" s="36">
        <f t="shared" si="1"/>
        <v>6.666666666666667</v>
      </c>
      <c r="O24" s="31">
        <v>6.616685199950747</v>
      </c>
      <c r="P24">
        <v>-0.02</v>
      </c>
      <c r="Q24">
        <f t="shared" si="5"/>
        <v>10</v>
      </c>
      <c r="R24" s="36">
        <f t="shared" si="2"/>
        <v>8.3333333333333321</v>
      </c>
      <c r="S24" s="31">
        <v>8.212229690452336</v>
      </c>
    </row>
    <row r="25" spans="1:19" ht="15.75" thickBot="1" x14ac:dyDescent="0.3">
      <c r="A25" s="41" t="str">
        <f>'vertikalni_quality report'!A27</f>
        <v>H016</v>
      </c>
      <c r="B25" s="40">
        <f>'vertikalni_quality report'!G27</f>
        <v>2.9239999999999999E-2</v>
      </c>
      <c r="C25" s="10">
        <f>VALUE(MID('vertikalni_quality report'!H27,FIND(":",'vertikalni_quality report'!H27)+1,FIND(";",'vertikalni_quality report'!H27)-1-FIND(":",'vertikalni_quality report'!H27)))</f>
        <v>-1.2200000000000001E-2</v>
      </c>
      <c r="D25" s="10">
        <f>VALUE(MID('vertikalni_quality report'!H27,FIND(":",'vertikalni_quality report'!H27,FIND(":",'vertikalni_quality report'!H27)+1+1)+1,LEN('vertikalni_quality report'!H27)))</f>
        <v>-7.9699999999999997E-3</v>
      </c>
      <c r="E25" s="39">
        <f>'vertikalni_quality report'!I27</f>
        <v>-2.5350000000000001E-2</v>
      </c>
      <c r="H25" s="25">
        <v>-0.01</v>
      </c>
      <c r="I25">
        <f t="shared" si="3"/>
        <v>13</v>
      </c>
      <c r="J25" s="36">
        <f t="shared" si="0"/>
        <v>10.833333333333334</v>
      </c>
      <c r="K25" s="37">
        <v>6.4310851068193973</v>
      </c>
      <c r="L25" s="25">
        <v>-0.01</v>
      </c>
      <c r="M25">
        <f t="shared" si="4"/>
        <v>13</v>
      </c>
      <c r="N25" s="36">
        <f t="shared" si="1"/>
        <v>10.833333333333334</v>
      </c>
      <c r="O25" s="31">
        <v>6.9409020227671068</v>
      </c>
      <c r="P25">
        <v>-0.01</v>
      </c>
      <c r="Q25">
        <f t="shared" si="5"/>
        <v>9</v>
      </c>
      <c r="R25" s="36">
        <f t="shared" si="2"/>
        <v>7.5</v>
      </c>
      <c r="S25" s="31">
        <v>8.4353244802069156</v>
      </c>
    </row>
    <row r="26" spans="1:19" ht="15.75" thickBot="1" x14ac:dyDescent="0.3">
      <c r="A26" s="41" t="str">
        <f>'vertikalni_quality report'!A28</f>
        <v>H017</v>
      </c>
      <c r="B26" s="40">
        <f>'vertikalni_quality report'!G28</f>
        <v>2.8930000000000001E-2</v>
      </c>
      <c r="C26" s="10">
        <f>VALUE(MID('vertikalni_quality report'!H28,FIND(":",'vertikalni_quality report'!H28)+1,FIND(";",'vertikalni_quality report'!H28)-1-FIND(":",'vertikalni_quality report'!H28)))</f>
        <v>-1.2120000000000001E-2</v>
      </c>
      <c r="D26" s="10">
        <f>VALUE(MID('vertikalni_quality report'!H28,FIND(":",'vertikalni_quality report'!H28,FIND(":",'vertikalni_quality report'!H28)+1+1)+1,LEN('vertikalni_quality report'!H28)))</f>
        <v>2.4400000000000002E-2</v>
      </c>
      <c r="E26" s="39">
        <f>'vertikalni_quality report'!I28</f>
        <v>9.7400000000000004E-3</v>
      </c>
      <c r="H26" s="25">
        <v>0</v>
      </c>
      <c r="I26">
        <f t="shared" si="3"/>
        <v>16</v>
      </c>
      <c r="J26" s="36">
        <f t="shared" si="0"/>
        <v>13.333333333333334</v>
      </c>
      <c r="K26" s="37">
        <v>6.714473984945414</v>
      </c>
      <c r="L26" s="25">
        <v>0</v>
      </c>
      <c r="M26">
        <f t="shared" si="4"/>
        <v>13</v>
      </c>
      <c r="N26" s="36">
        <f t="shared" si="1"/>
        <v>10.833333333333334</v>
      </c>
      <c r="O26" s="31">
        <v>7.0567148658426095</v>
      </c>
      <c r="P26">
        <v>0</v>
      </c>
      <c r="Q26">
        <f t="shared" si="5"/>
        <v>12</v>
      </c>
      <c r="R26" s="36">
        <f t="shared" si="2"/>
        <v>10</v>
      </c>
      <c r="S26" s="31">
        <v>8.2854782453737297</v>
      </c>
    </row>
    <row r="27" spans="1:19" ht="15.75" thickBot="1" x14ac:dyDescent="0.3">
      <c r="A27" s="41" t="str">
        <f>'vertikalni_quality report'!A29</f>
        <v>H018</v>
      </c>
      <c r="B27" s="40">
        <f>'vertikalni_quality report'!G29</f>
        <v>7.1760000000000004E-2</v>
      </c>
      <c r="C27" s="10">
        <f>VALUE(MID('vertikalni_quality report'!H29,FIND(":",'vertikalni_quality report'!H29)+1,FIND(";",'vertikalni_quality report'!H29)-1-FIND(":",'vertikalni_quality report'!H29)))</f>
        <v>5.9299999999999999E-2</v>
      </c>
      <c r="D27" s="10">
        <f>VALUE(MID('vertikalni_quality report'!H29,FIND(":",'vertikalni_quality report'!H29,FIND(":",'vertikalni_quality report'!H29)+1+1)+1,LEN('vertikalni_quality report'!H29)))</f>
        <v>-2.5149999999999999E-2</v>
      </c>
      <c r="E27" s="39">
        <f>'vertikalni_quality report'!I29</f>
        <v>-3.1629999999999998E-2</v>
      </c>
      <c r="H27" s="25">
        <v>0.01</v>
      </c>
      <c r="I27">
        <f t="shared" si="3"/>
        <v>12</v>
      </c>
      <c r="J27" s="36">
        <f t="shared" si="0"/>
        <v>10</v>
      </c>
      <c r="K27" s="37">
        <v>6.8090752884275538</v>
      </c>
      <c r="L27" s="25">
        <v>0.01</v>
      </c>
      <c r="M27">
        <f t="shared" si="4"/>
        <v>11</v>
      </c>
      <c r="N27" s="36">
        <f t="shared" si="1"/>
        <v>9.1666666666666661</v>
      </c>
      <c r="O27" s="31">
        <v>6.9534516608058681</v>
      </c>
      <c r="P27">
        <v>0.01</v>
      </c>
      <c r="Q27">
        <f t="shared" si="5"/>
        <v>19</v>
      </c>
      <c r="R27" s="36">
        <f t="shared" si="2"/>
        <v>15.833333333333332</v>
      </c>
      <c r="S27" s="31">
        <v>7.7823086711182823</v>
      </c>
    </row>
    <row r="28" spans="1:19" ht="15.75" thickBot="1" x14ac:dyDescent="0.3">
      <c r="A28" s="41" t="str">
        <f>'vertikalni_quality report'!A30</f>
        <v>H021</v>
      </c>
      <c r="B28" s="40">
        <f>'vertikalni_quality report'!G30</f>
        <v>0.10287</v>
      </c>
      <c r="C28" s="10">
        <f>VALUE(MID('vertikalni_quality report'!H30,FIND(":",'vertikalni_quality report'!H30)+1,FIND(";",'vertikalni_quality report'!H30)-1-FIND(":",'vertikalni_quality report'!H30)))</f>
        <v>7.424E-2</v>
      </c>
      <c r="D28" s="10">
        <f>VALUE(MID('vertikalni_quality report'!H30,FIND(":",'vertikalni_quality report'!H30,FIND(":",'vertikalni_quality report'!H30)+1+1)+1,LEN('vertikalni_quality report'!H30)))</f>
        <v>-3.236E-2</v>
      </c>
      <c r="E28" s="39">
        <f>'vertikalni_quality report'!I30</f>
        <v>-6.343E-2</v>
      </c>
      <c r="H28" s="25">
        <v>0.02</v>
      </c>
      <c r="I28">
        <f t="shared" si="3"/>
        <v>4</v>
      </c>
      <c r="J28" s="36">
        <f t="shared" si="0"/>
        <v>3.3333333333333335</v>
      </c>
      <c r="K28" s="37">
        <v>6.706758666139903</v>
      </c>
      <c r="L28" s="25">
        <v>0.02</v>
      </c>
      <c r="M28">
        <f t="shared" si="4"/>
        <v>10</v>
      </c>
      <c r="N28" s="36">
        <f t="shared" si="1"/>
        <v>8.3333333333333321</v>
      </c>
      <c r="O28" s="31">
        <v>6.6406336932068797</v>
      </c>
      <c r="P28">
        <v>0.02</v>
      </c>
      <c r="Q28">
        <f t="shared" si="5"/>
        <v>13</v>
      </c>
      <c r="R28" s="36">
        <f t="shared" si="2"/>
        <v>10.833333333333334</v>
      </c>
      <c r="S28" s="31">
        <v>6.9899554216963029</v>
      </c>
    </row>
    <row r="29" spans="1:19" ht="15.75" thickBot="1" x14ac:dyDescent="0.3">
      <c r="A29" s="41" t="str">
        <f>'vertikalni_quality report'!A31</f>
        <v>H022</v>
      </c>
      <c r="B29" s="40">
        <f>'vertikalni_quality report'!G31</f>
        <v>0.10128</v>
      </c>
      <c r="C29" s="10">
        <f>VALUE(MID('vertikalni_quality report'!H31,FIND(":",'vertikalni_quality report'!H31)+1,FIND(";",'vertikalni_quality report'!H31)-1-FIND(":",'vertikalni_quality report'!H31)))</f>
        <v>7.4779999999999999E-2</v>
      </c>
      <c r="D29" s="10">
        <f>VALUE(MID('vertikalni_quality report'!H31,FIND(":",'vertikalni_quality report'!H31,FIND(":",'vertikalni_quality report'!H31)+1+1)+1,LEN('vertikalni_quality report'!H31)))</f>
        <v>-3.5380000000000002E-2</v>
      </c>
      <c r="E29" s="39">
        <f>'vertikalni_quality report'!I31</f>
        <v>-5.842E-2</v>
      </c>
      <c r="H29" s="25">
        <v>0.03</v>
      </c>
      <c r="I29">
        <f t="shared" si="3"/>
        <v>3</v>
      </c>
      <c r="J29" s="36">
        <f t="shared" si="0"/>
        <v>2.5</v>
      </c>
      <c r="K29" s="37">
        <v>6.4163142207979602</v>
      </c>
      <c r="L29" s="25">
        <v>0.03</v>
      </c>
      <c r="M29">
        <f t="shared" si="4"/>
        <v>8</v>
      </c>
      <c r="N29" s="36">
        <f t="shared" si="1"/>
        <v>6.666666666666667</v>
      </c>
      <c r="O29" s="31">
        <v>6.146527427027789</v>
      </c>
      <c r="P29">
        <v>0.03</v>
      </c>
      <c r="Q29">
        <f t="shared" si="5"/>
        <v>5</v>
      </c>
      <c r="R29" s="36">
        <f t="shared" si="2"/>
        <v>4.1666666666666661</v>
      </c>
      <c r="S29" s="31">
        <v>6.0036510603832323</v>
      </c>
    </row>
    <row r="30" spans="1:19" ht="15.75" thickBot="1" x14ac:dyDescent="0.3">
      <c r="A30" s="41" t="str">
        <f>'vertikalni_quality report'!A32</f>
        <v>H030</v>
      </c>
      <c r="B30" s="40">
        <f>'vertikalni_quality report'!G32</f>
        <v>5.2299999999999999E-2</v>
      </c>
      <c r="C30" s="10">
        <f>VALUE(MID('vertikalni_quality report'!H32,FIND(":",'vertikalni_quality report'!H32)+1,FIND(";",'vertikalni_quality report'!H32)-1-FIND(":",'vertikalni_quality report'!H32)))</f>
        <v>-2.0840000000000001E-2</v>
      </c>
      <c r="D30" s="10">
        <f>VALUE(MID('vertikalni_quality report'!H32,FIND(":",'vertikalni_quality report'!H32,FIND(":",'vertikalni_quality report'!H32)+1+1)+1,LEN('vertikalni_quality report'!H32)))</f>
        <v>-2.1099999999999999E-3</v>
      </c>
      <c r="E30" s="39">
        <f>'vertikalni_quality report'!I32</f>
        <v>4.7919999999999997E-2</v>
      </c>
      <c r="H30" s="25">
        <v>0.04</v>
      </c>
      <c r="I30">
        <f t="shared" si="3"/>
        <v>4</v>
      </c>
      <c r="J30" s="36">
        <f t="shared" si="0"/>
        <v>3.3333333333333335</v>
      </c>
      <c r="K30" s="37">
        <v>5.9622059185621916</v>
      </c>
      <c r="L30" s="25">
        <v>0.04</v>
      </c>
      <c r="M30">
        <f t="shared" si="4"/>
        <v>5</v>
      </c>
      <c r="N30" s="36">
        <f t="shared" si="1"/>
        <v>4.1666666666666661</v>
      </c>
      <c r="O30" s="31">
        <v>5.5139311336495549</v>
      </c>
      <c r="P30">
        <v>0.04</v>
      </c>
      <c r="Q30">
        <f t="shared" si="5"/>
        <v>5</v>
      </c>
      <c r="R30" s="36">
        <f t="shared" si="2"/>
        <v>4.1666666666666661</v>
      </c>
      <c r="S30" s="31">
        <v>4.9309609348268539</v>
      </c>
    </row>
    <row r="31" spans="1:19" ht="15.75" thickBot="1" x14ac:dyDescent="0.3">
      <c r="A31" s="41" t="str">
        <f>'vertikalni_quality report'!A33</f>
        <v>H031</v>
      </c>
      <c r="B31" s="40">
        <f>'vertikalni_quality report'!G33</f>
        <v>5.0979999999999998E-2</v>
      </c>
      <c r="C31" s="10">
        <f>VALUE(MID('vertikalni_quality report'!H33,FIND(":",'vertikalni_quality report'!H33)+1,FIND(";",'vertikalni_quality report'!H33)-1-FIND(":",'vertikalni_quality report'!H33)))</f>
        <v>-2.358E-2</v>
      </c>
      <c r="D31" s="10">
        <f>VALUE(MID('vertikalni_quality report'!H33,FIND(":",'vertikalni_quality report'!H33,FIND(":",'vertikalni_quality report'!H33)+1+1)+1,LEN('vertikalni_quality report'!H33)))</f>
        <v>-2.0250000000000001E-2</v>
      </c>
      <c r="E31" s="39">
        <f>'vertikalni_quality report'!I33</f>
        <v>4.0410000000000001E-2</v>
      </c>
      <c r="H31" s="25">
        <v>0.05</v>
      </c>
      <c r="I31">
        <f t="shared" si="3"/>
        <v>4</v>
      </c>
      <c r="J31" s="36">
        <f t="shared" si="0"/>
        <v>3.3333333333333335</v>
      </c>
      <c r="K31" s="37">
        <v>5.3811701030052648</v>
      </c>
      <c r="L31" s="25">
        <v>0.05</v>
      </c>
      <c r="M31">
        <f t="shared" si="4"/>
        <v>0</v>
      </c>
      <c r="N31" s="36">
        <f t="shared" si="1"/>
        <v>0</v>
      </c>
      <c r="O31" s="31">
        <v>4.7940666328653467</v>
      </c>
      <c r="P31">
        <v>0.05</v>
      </c>
      <c r="Q31">
        <f t="shared" si="5"/>
        <v>5</v>
      </c>
      <c r="R31" s="36">
        <f t="shared" si="2"/>
        <v>4.1666666666666661</v>
      </c>
      <c r="S31" s="31">
        <v>3.8727794393986845</v>
      </c>
    </row>
    <row r="32" spans="1:19" ht="15.75" thickBot="1" x14ac:dyDescent="0.3">
      <c r="A32" s="41" t="str">
        <f>'vertikalni_quality report'!A34</f>
        <v>H032</v>
      </c>
      <c r="B32" s="40">
        <f>'vertikalni_quality report'!G34</f>
        <v>6.2890000000000001E-2</v>
      </c>
      <c r="C32" s="10">
        <f>VALUE(MID('vertikalni_quality report'!H34,FIND(":",'vertikalni_quality report'!H34)+1,FIND(";",'vertikalni_quality report'!H34)-1-FIND(":",'vertikalni_quality report'!H34)))</f>
        <v>-4.283E-2</v>
      </c>
      <c r="D32" s="10">
        <f>VALUE(MID('vertikalni_quality report'!H34,FIND(":",'vertikalni_quality report'!H34,FIND(":",'vertikalni_quality report'!H34)+1+1)+1,LEN('vertikalni_quality report'!H34)))</f>
        <v>-4.8999999999999998E-4</v>
      </c>
      <c r="E32" s="39">
        <f>'vertikalni_quality report'!I34</f>
        <v>4.6059999999999997E-2</v>
      </c>
      <c r="H32" s="25">
        <v>0.06</v>
      </c>
      <c r="I32">
        <f t="shared" si="3"/>
        <v>4</v>
      </c>
      <c r="J32" s="36">
        <f t="shared" si="0"/>
        <v>3.3333333333333335</v>
      </c>
      <c r="K32" s="37">
        <v>4.717314943412914</v>
      </c>
      <c r="L32" s="25">
        <v>0.06</v>
      </c>
      <c r="M32">
        <f t="shared" si="4"/>
        <v>3</v>
      </c>
      <c r="N32" s="36">
        <f t="shared" si="1"/>
        <v>2.5</v>
      </c>
      <c r="O32" s="31">
        <v>4.0397827358157681</v>
      </c>
      <c r="P32">
        <v>0.06</v>
      </c>
      <c r="Q32">
        <f t="shared" si="5"/>
        <v>2</v>
      </c>
      <c r="R32" s="36">
        <f t="shared" si="2"/>
        <v>1.6666666666666667</v>
      </c>
      <c r="S32" s="31">
        <v>2.9086338152360041</v>
      </c>
    </row>
    <row r="33" spans="1:19" ht="15.75" thickBot="1" x14ac:dyDescent="0.3">
      <c r="A33" s="41" t="str">
        <f>'vertikalni_quality report'!A35</f>
        <v>H033</v>
      </c>
      <c r="B33" s="40">
        <f>'vertikalni_quality report'!G35</f>
        <v>4.6460000000000001E-2</v>
      </c>
      <c r="C33" s="10">
        <f>VALUE(MID('vertikalni_quality report'!H35,FIND(":",'vertikalni_quality report'!H35)+1,FIND(";",'vertikalni_quality report'!H35)-1-FIND(":",'vertikalni_quality report'!H35)))</f>
        <v>-2.1049999999999999E-2</v>
      </c>
      <c r="D33" s="10">
        <f>VALUE(MID('vertikalni_quality report'!H35,FIND(":",'vertikalni_quality report'!H35,FIND(":",'vertikalni_quality report'!H35)+1+1)+1,LEN('vertikalni_quality report'!H35)))</f>
        <v>-1.8589999999999999E-2</v>
      </c>
      <c r="E33" s="39">
        <f>'vertikalni_quality report'!I35</f>
        <v>3.7019999999999997E-2</v>
      </c>
      <c r="H33" s="25">
        <v>7.0000000000000007E-2</v>
      </c>
      <c r="I33">
        <f t="shared" si="3"/>
        <v>3</v>
      </c>
      <c r="J33" s="36">
        <f t="shared" si="0"/>
        <v>2.5</v>
      </c>
      <c r="K33" s="37">
        <v>4.0166262831095612</v>
      </c>
      <c r="L33" s="25">
        <v>7.0000000000000007E-2</v>
      </c>
      <c r="M33">
        <f t="shared" si="4"/>
        <v>4</v>
      </c>
      <c r="N33" s="36">
        <f t="shared" si="1"/>
        <v>3.3333333333333335</v>
      </c>
      <c r="O33" s="31">
        <v>3.2993103261044072</v>
      </c>
      <c r="P33">
        <v>7.0000000000000007E-2</v>
      </c>
      <c r="Q33">
        <f t="shared" si="5"/>
        <v>1</v>
      </c>
      <c r="R33" s="36">
        <f t="shared" si="2"/>
        <v>0.83333333333333337</v>
      </c>
      <c r="S33" s="31">
        <v>2.0889614065868032</v>
      </c>
    </row>
    <row r="34" spans="1:19" ht="15.75" thickBot="1" x14ac:dyDescent="0.3">
      <c r="A34" s="41" t="str">
        <f>'vertikalni_quality report'!A36</f>
        <v>H034</v>
      </c>
      <c r="B34" s="40">
        <f>'vertikalni_quality report'!G36</f>
        <v>4.9799999999999997E-2</v>
      </c>
      <c r="C34" s="10">
        <f>VALUE(MID('vertikalni_quality report'!H36,FIND(":",'vertikalni_quality report'!H36)+1,FIND(";",'vertikalni_quality report'!H36)-1-FIND(":",'vertikalni_quality report'!H36)))</f>
        <v>-2.512E-2</v>
      </c>
      <c r="D34" s="10">
        <f>VALUE(MID('vertikalni_quality report'!H36,FIND(":",'vertikalni_quality report'!H36,FIND(":",'vertikalni_quality report'!H36)+1+1)+1,LEN('vertikalni_quality report'!H36)))</f>
        <v>-1.9109999999999999E-2</v>
      </c>
      <c r="E34" s="39">
        <f>'vertikalni_quality report'!I36</f>
        <v>3.8519999999999999E-2</v>
      </c>
      <c r="H34" s="25">
        <v>0.08</v>
      </c>
      <c r="I34">
        <f t="shared" ref="I34:I47" si="6">COUNTIFS($C$3:$C$122,"&gt;"&amp;H33,$C$3:$C$122,"&lt;="&amp;H34)</f>
        <v>6</v>
      </c>
      <c r="J34" s="36">
        <f t="shared" si="0"/>
        <v>5</v>
      </c>
      <c r="K34" s="37">
        <v>3.3218221875059024</v>
      </c>
      <c r="L34" s="25">
        <v>0.08</v>
      </c>
      <c r="M34">
        <f t="shared" ref="M34:M47" si="7">COUNTIFS($D$3:$D$122,"&gt;"&amp;L33,$D$3:$D$122,"&lt;="&amp;L34)</f>
        <v>1</v>
      </c>
      <c r="N34" s="36">
        <f t="shared" si="1"/>
        <v>0.83333333333333337</v>
      </c>
      <c r="O34" s="31">
        <v>2.6115571743903669</v>
      </c>
      <c r="P34">
        <v>0.08</v>
      </c>
      <c r="Q34">
        <f t="shared" ref="Q34:Q47" si="8">COUNTIFS($E$3:$E$122,"&gt;"&amp;P33,$E$3:$E$122,"&lt;="&amp;P34)</f>
        <v>1</v>
      </c>
      <c r="R34" s="36">
        <f t="shared" si="2"/>
        <v>0.83333333333333337</v>
      </c>
      <c r="S34" s="31">
        <v>1.4346529871588591</v>
      </c>
    </row>
    <row r="35" spans="1:19" ht="15.75" thickBot="1" x14ac:dyDescent="0.3">
      <c r="A35" s="41" t="str">
        <f>'vertikalni_quality report'!A37</f>
        <v>H035</v>
      </c>
      <c r="B35" s="40">
        <f>'vertikalni_quality report'!G37</f>
        <v>7.0739999999999997E-2</v>
      </c>
      <c r="C35" s="10">
        <f>VALUE(MID('vertikalni_quality report'!H37,FIND(":",'vertikalni_quality report'!H37)+1,FIND(";",'vertikalni_quality report'!H37)-1-FIND(":",'vertikalni_quality report'!H37)))</f>
        <v>-5.3879999999999997E-2</v>
      </c>
      <c r="D35" s="10">
        <f>VALUE(MID('vertikalni_quality report'!H37,FIND(":",'vertikalni_quality report'!H37,FIND(":",'vertikalni_quality report'!H37)+1+1)+1,LEN('vertikalni_quality report'!H37)))</f>
        <v>2.8129999999999999E-2</v>
      </c>
      <c r="E35" s="39">
        <f>'vertikalni_quality report'!I37</f>
        <v>3.6200000000000003E-2</v>
      </c>
      <c r="H35" s="25">
        <v>0.09</v>
      </c>
      <c r="I35">
        <f t="shared" si="6"/>
        <v>3</v>
      </c>
      <c r="J35" s="36">
        <f t="shared" si="0"/>
        <v>2.5</v>
      </c>
      <c r="K35" s="37">
        <v>2.668331231852048</v>
      </c>
      <c r="L35" s="25">
        <v>0.09</v>
      </c>
      <c r="M35">
        <f t="shared" si="7"/>
        <v>3</v>
      </c>
      <c r="N35" s="36">
        <f t="shared" si="1"/>
        <v>2.5</v>
      </c>
      <c r="O35" s="31">
        <v>2.0034897490247587</v>
      </c>
      <c r="P35">
        <v>0.09</v>
      </c>
      <c r="Q35">
        <f t="shared" si="8"/>
        <v>2</v>
      </c>
      <c r="R35" s="36">
        <f t="shared" si="2"/>
        <v>1.6666666666666667</v>
      </c>
      <c r="S35" s="31">
        <v>0.94218980397135088</v>
      </c>
    </row>
    <row r="36" spans="1:19" ht="15.75" thickBot="1" x14ac:dyDescent="0.3">
      <c r="A36" s="41" t="str">
        <f>'vertikalni_quality report'!A38</f>
        <v>H036</v>
      </c>
      <c r="B36" s="40">
        <f>'vertikalni_quality report'!G38</f>
        <v>8.7660000000000002E-2</v>
      </c>
      <c r="C36" s="10">
        <f>VALUE(MID('vertikalni_quality report'!H38,FIND(":",'vertikalni_quality report'!H38)+1,FIND(";",'vertikalni_quality report'!H38)-1-FIND(":",'vertikalni_quality report'!H38)))</f>
        <v>1.146E-2</v>
      </c>
      <c r="D36" s="10">
        <f>VALUE(MID('vertikalni_quality report'!H38,FIND(":",'vertikalni_quality report'!H38,FIND(":",'vertikalni_quality report'!H38)+1+1)+1,LEN('vertikalni_quality report'!H38)))</f>
        <v>-8.2820000000000005E-2</v>
      </c>
      <c r="E36" s="39">
        <f>'vertikalni_quality report'!I38</f>
        <v>2.6329999999999999E-2</v>
      </c>
      <c r="H36" s="25">
        <v>0.1</v>
      </c>
      <c r="I36">
        <f t="shared" si="6"/>
        <v>6</v>
      </c>
      <c r="J36" s="36">
        <f t="shared" si="0"/>
        <v>5</v>
      </c>
      <c r="K36" s="37">
        <v>2.0818598977944691</v>
      </c>
      <c r="L36" s="25">
        <v>0.1</v>
      </c>
      <c r="M36">
        <f t="shared" si="7"/>
        <v>2</v>
      </c>
      <c r="N36" s="36">
        <f t="shared" si="1"/>
        <v>1.6666666666666667</v>
      </c>
      <c r="O36" s="31">
        <v>1.4896557787222999</v>
      </c>
      <c r="P36">
        <v>0.1</v>
      </c>
      <c r="Q36">
        <f t="shared" si="8"/>
        <v>2</v>
      </c>
      <c r="R36" s="36">
        <f t="shared" si="2"/>
        <v>1.6666666666666667</v>
      </c>
      <c r="S36" s="31">
        <v>0.59170469618557342</v>
      </c>
    </row>
    <row r="37" spans="1:19" ht="15.75" thickBot="1" x14ac:dyDescent="0.3">
      <c r="A37" s="41" t="str">
        <f>'vertikalni_quality report'!A39</f>
        <v>H037</v>
      </c>
      <c r="B37" s="40">
        <f>'vertikalni_quality report'!G39</f>
        <v>7.0440000000000003E-2</v>
      </c>
      <c r="C37" s="10">
        <f>VALUE(MID('vertikalni_quality report'!H39,FIND(":",'vertikalni_quality report'!H39)+1,FIND(";",'vertikalni_quality report'!H39)-1-FIND(":",'vertikalni_quality report'!H39)))</f>
        <v>-1.391E-2</v>
      </c>
      <c r="D37" s="10">
        <f>VALUE(MID('vertikalni_quality report'!H39,FIND(":",'vertikalni_quality report'!H39,FIND(":",'vertikalni_quality report'!H39)+1+1)+1,LEN('vertikalni_quality report'!H39)))</f>
        <v>-4.9059999999999999E-2</v>
      </c>
      <c r="E37" s="39">
        <f>'vertikalni_quality report'!I39</f>
        <v>4.8590000000000001E-2</v>
      </c>
      <c r="H37" s="25">
        <v>0.11</v>
      </c>
      <c r="I37">
        <f t="shared" si="6"/>
        <v>4</v>
      </c>
      <c r="J37" s="36">
        <f t="shared" si="0"/>
        <v>3.3333333333333335</v>
      </c>
      <c r="K37" s="37">
        <v>1.5776536328662207</v>
      </c>
      <c r="L37" s="25">
        <v>0.11</v>
      </c>
      <c r="M37">
        <f t="shared" si="7"/>
        <v>0</v>
      </c>
      <c r="N37" s="36">
        <f t="shared" si="1"/>
        <v>0</v>
      </c>
      <c r="O37" s="31">
        <v>1.0734849032811578</v>
      </c>
      <c r="P37">
        <v>0.11</v>
      </c>
      <c r="Q37">
        <f t="shared" si="8"/>
        <v>1</v>
      </c>
      <c r="R37" s="36">
        <f t="shared" si="2"/>
        <v>0.83333333333333337</v>
      </c>
      <c r="S37" s="31">
        <v>0.35534214118527863</v>
      </c>
    </row>
    <row r="38" spans="1:19" ht="15.75" thickBot="1" x14ac:dyDescent="0.3">
      <c r="A38" s="41" t="str">
        <f>'vertikalni_quality report'!A40</f>
        <v>H039</v>
      </c>
      <c r="B38" s="40">
        <f>'vertikalni_quality report'!G40</f>
        <v>9.7860000000000003E-2</v>
      </c>
      <c r="C38" s="10">
        <f>VALUE(MID('vertikalni_quality report'!H40,FIND(":",'vertikalni_quality report'!H40)+1,FIND(";",'vertikalni_quality report'!H40)-1-FIND(":",'vertikalni_quality report'!H40)))</f>
        <v>-5.4050000000000001E-2</v>
      </c>
      <c r="D38" s="10">
        <f>VALUE(MID('vertikalni_quality report'!H40,FIND(":",'vertikalni_quality report'!H40,FIND(":",'vertikalni_quality report'!H40)+1+1)+1,LEN('vertikalni_quality report'!H40)))</f>
        <v>-2.479E-2</v>
      </c>
      <c r="E38" s="39">
        <f>'vertikalni_quality report'!I40</f>
        <v>7.7719999999999997E-2</v>
      </c>
      <c r="H38" s="25">
        <v>0.12</v>
      </c>
      <c r="I38">
        <f t="shared" si="6"/>
        <v>0</v>
      </c>
      <c r="J38" s="36">
        <f t="shared" si="0"/>
        <v>0</v>
      </c>
      <c r="K38" s="37">
        <v>1.1612352917055178</v>
      </c>
      <c r="L38" s="25">
        <v>0.12</v>
      </c>
      <c r="M38">
        <f t="shared" si="7"/>
        <v>1</v>
      </c>
      <c r="N38" s="36">
        <f t="shared" si="1"/>
        <v>0.83333333333333337</v>
      </c>
      <c r="O38" s="31">
        <v>0.74975120300361031</v>
      </c>
      <c r="P38">
        <v>0.12</v>
      </c>
      <c r="Q38">
        <f t="shared" si="8"/>
        <v>0</v>
      </c>
      <c r="R38" s="36">
        <f t="shared" si="2"/>
        <v>0</v>
      </c>
      <c r="S38" s="31">
        <v>0.20406263793534096</v>
      </c>
    </row>
    <row r="39" spans="1:19" ht="15.75" thickBot="1" x14ac:dyDescent="0.3">
      <c r="A39" s="41" t="str">
        <f>'vertikalni_quality report'!A41</f>
        <v>H040</v>
      </c>
      <c r="B39" s="40">
        <f>'vertikalni_quality report'!G41</f>
        <v>0.14616000000000001</v>
      </c>
      <c r="C39" s="10">
        <f>VALUE(MID('vertikalni_quality report'!H41,FIND(":",'vertikalni_quality report'!H41)+1,FIND(";",'vertikalni_quality report'!H41)-1-FIND(":",'vertikalni_quality report'!H41)))</f>
        <v>-9.0899999999999995E-2</v>
      </c>
      <c r="D39" s="10">
        <f>VALUE(MID('vertikalni_quality report'!H41,FIND(":",'vertikalni_quality report'!H41,FIND(":",'vertikalni_quality report'!H41)+1+1)+1,LEN('vertikalni_quality report'!H41)))</f>
        <v>-6.5439999999999998E-2</v>
      </c>
      <c r="E39" s="39">
        <f>'vertikalni_quality report'!I41</f>
        <v>9.3909999999999993E-2</v>
      </c>
      <c r="H39" s="25">
        <v>0.13</v>
      </c>
      <c r="I39">
        <f t="shared" si="6"/>
        <v>0</v>
      </c>
      <c r="J39" s="36">
        <f t="shared" si="0"/>
        <v>0</v>
      </c>
      <c r="K39" s="37">
        <v>0.83018941690576198</v>
      </c>
      <c r="L39" s="25">
        <v>0.13</v>
      </c>
      <c r="M39">
        <f t="shared" si="7"/>
        <v>0</v>
      </c>
      <c r="N39" s="36">
        <f t="shared" si="1"/>
        <v>0</v>
      </c>
      <c r="O39" s="31">
        <v>0.50751585679688749</v>
      </c>
      <c r="P39">
        <v>0.13</v>
      </c>
      <c r="Q39">
        <f t="shared" si="8"/>
        <v>0</v>
      </c>
      <c r="R39" s="36">
        <f t="shared" si="2"/>
        <v>0</v>
      </c>
      <c r="S39" s="31">
        <v>0.11206122376398579</v>
      </c>
    </row>
    <row r="40" spans="1:19" ht="15.75" thickBot="1" x14ac:dyDescent="0.3">
      <c r="A40" s="41" t="str">
        <f>'vertikalni_quality report'!A42</f>
        <v>H041</v>
      </c>
      <c r="B40" s="40">
        <f>'vertikalni_quality report'!G42</f>
        <v>0.16833999999999999</v>
      </c>
      <c r="C40" s="10">
        <f>VALUE(MID('vertikalni_quality report'!H42,FIND(":",'vertikalni_quality report'!H42)+1,FIND(";",'vertikalni_quality report'!H42)-1-FIND(":",'vertikalni_quality report'!H42)))</f>
        <v>-9.9629999999999996E-2</v>
      </c>
      <c r="D40" s="10">
        <f>VALUE(MID('vertikalni_quality report'!H42,FIND(":",'vertikalni_quality report'!H42,FIND(":",'vertikalni_quality report'!H42)+1+1)+1,LEN('vertikalni_quality report'!H42)))</f>
        <v>-8.6430000000000007E-2</v>
      </c>
      <c r="E40" s="39">
        <f>'vertikalni_quality report'!I42</f>
        <v>0.10460999999999999</v>
      </c>
      <c r="H40" s="25">
        <v>0.14000000000000001</v>
      </c>
      <c r="I40">
        <f t="shared" si="6"/>
        <v>0</v>
      </c>
      <c r="J40" s="36">
        <f t="shared" si="0"/>
        <v>0</v>
      </c>
      <c r="K40" s="37">
        <v>0.57647776559474362</v>
      </c>
      <c r="L40" s="25">
        <v>0.14000000000000001</v>
      </c>
      <c r="M40">
        <f t="shared" si="7"/>
        <v>1</v>
      </c>
      <c r="N40" s="36">
        <f t="shared" si="1"/>
        <v>0.83333333333333337</v>
      </c>
      <c r="O40" s="31">
        <v>0.33296092930373616</v>
      </c>
      <c r="P40">
        <v>0.14000000000000001</v>
      </c>
      <c r="Q40">
        <f t="shared" si="8"/>
        <v>0</v>
      </c>
      <c r="R40" s="36">
        <f t="shared" si="2"/>
        <v>0</v>
      </c>
      <c r="S40" s="31">
        <v>5.8846726350466547E-2</v>
      </c>
    </row>
    <row r="41" spans="1:19" ht="15.75" thickBot="1" x14ac:dyDescent="0.3">
      <c r="A41" s="41" t="str">
        <f>'vertikalni_quality report'!A43</f>
        <v>H042</v>
      </c>
      <c r="B41" s="40">
        <f>'vertikalni_quality report'!G43</f>
        <v>6.7519999999999997E-2</v>
      </c>
      <c r="C41" s="10">
        <f>VALUE(MID('vertikalni_quality report'!H43,FIND(":",'vertikalni_quality report'!H43)+1,FIND(";",'vertikalni_quality report'!H43)-1-FIND(":",'vertikalni_quality report'!H43)))</f>
        <v>-1.264E-2</v>
      </c>
      <c r="D41" s="10">
        <f>VALUE(MID('vertikalni_quality report'!H43,FIND(":",'vertikalni_quality report'!H43,FIND(":",'vertikalni_quality report'!H43)+1+1)+1,LEN('vertikalni_quality report'!H43)))</f>
        <v>-6.1539999999999997E-2</v>
      </c>
      <c r="E41" s="39">
        <f>'vertikalni_quality report'!I43</f>
        <v>2.4740000000000002E-2</v>
      </c>
      <c r="H41" s="25">
        <v>0.15</v>
      </c>
      <c r="I41">
        <f t="shared" si="6"/>
        <v>0</v>
      </c>
      <c r="J41" s="36">
        <f t="shared" si="0"/>
        <v>0</v>
      </c>
      <c r="K41" s="37">
        <v>0.38880902065534301</v>
      </c>
      <c r="L41" s="25">
        <v>0.15</v>
      </c>
      <c r="M41">
        <f t="shared" si="7"/>
        <v>0</v>
      </c>
      <c r="N41" s="36">
        <f t="shared" si="1"/>
        <v>0</v>
      </c>
      <c r="O41" s="31">
        <v>0.21171330343831699</v>
      </c>
      <c r="P41">
        <v>0.15</v>
      </c>
      <c r="Q41">
        <f t="shared" si="8"/>
        <v>0</v>
      </c>
      <c r="R41" s="36">
        <f t="shared" si="2"/>
        <v>0</v>
      </c>
      <c r="S41" s="31">
        <v>2.9550466271306496E-2</v>
      </c>
    </row>
    <row r="42" spans="1:19" ht="15.75" thickBot="1" x14ac:dyDescent="0.3">
      <c r="A42" s="41" t="str">
        <f>'vertikalni_quality report'!A44</f>
        <v>H043</v>
      </c>
      <c r="B42" s="40">
        <f>'vertikalni_quality report'!G44</f>
        <v>3.5529999999999999E-2</v>
      </c>
      <c r="C42" s="10">
        <f>VALUE(MID('vertikalni_quality report'!H44,FIND(":",'vertikalni_quality report'!H44)+1,FIND(";",'vertikalni_quality report'!H44)-1-FIND(":",'vertikalni_quality report'!H44)))</f>
        <v>-2.6790000000000001E-2</v>
      </c>
      <c r="D42" s="10">
        <f>VALUE(MID('vertikalni_quality report'!H44,FIND(":",'vertikalni_quality report'!H44,FIND(":",'vertikalni_quality report'!H44)+1+1)+1,LEN('vertikalni_quality report'!H44)))</f>
        <v>2.164E-2</v>
      </c>
      <c r="E42" s="39">
        <f>'vertikalni_quality report'!I44</f>
        <v>8.7600000000000004E-3</v>
      </c>
      <c r="H42" s="25">
        <v>0.16</v>
      </c>
      <c r="I42">
        <f t="shared" si="6"/>
        <v>1</v>
      </c>
      <c r="J42" s="36">
        <f t="shared" si="0"/>
        <v>0.83333333333333337</v>
      </c>
      <c r="K42" s="37">
        <v>0.25470560691092481</v>
      </c>
      <c r="L42" s="25">
        <v>0.16</v>
      </c>
      <c r="M42">
        <f t="shared" si="7"/>
        <v>2</v>
      </c>
      <c r="N42" s="36">
        <f t="shared" si="1"/>
        <v>1.6666666666666667</v>
      </c>
      <c r="O42" s="31">
        <v>0.13047107383957668</v>
      </c>
      <c r="P42">
        <v>0.16</v>
      </c>
      <c r="Q42">
        <f t="shared" si="8"/>
        <v>0</v>
      </c>
      <c r="R42" s="36">
        <f t="shared" si="2"/>
        <v>0</v>
      </c>
      <c r="S42" s="31">
        <v>1.4189969128884346E-2</v>
      </c>
    </row>
    <row r="43" spans="1:19" ht="15.75" thickBot="1" x14ac:dyDescent="0.3">
      <c r="A43" s="41" t="str">
        <f>'vertikalni_quality report'!A45</f>
        <v>H044</v>
      </c>
      <c r="B43" s="40">
        <f>'vertikalni_quality report'!G45</f>
        <v>6.7540000000000003E-2</v>
      </c>
      <c r="C43" s="10">
        <f>VALUE(MID('vertikalni_quality report'!H45,FIND(":",'vertikalni_quality report'!H45)+1,FIND(";",'vertikalni_quality report'!H45)-1-FIND(":",'vertikalni_quality report'!H45)))</f>
        <v>3.3709999999999997E-2</v>
      </c>
      <c r="D43" s="10">
        <f>VALUE(MID('vertikalni_quality report'!H45,FIND(":",'vertikalni_quality report'!H45,FIND(":",'vertikalni_quality report'!H45)+1+1)+1,LEN('vertikalni_quality report'!H45)))</f>
        <v>-5.851E-2</v>
      </c>
      <c r="E43" s="39">
        <f>'vertikalni_quality report'!I45</f>
        <v>1.65E-3</v>
      </c>
      <c r="H43" s="25">
        <v>0.17</v>
      </c>
      <c r="I43">
        <f t="shared" si="6"/>
        <v>0</v>
      </c>
      <c r="J43" s="36">
        <f t="shared" si="0"/>
        <v>0</v>
      </c>
      <c r="K43" s="37">
        <v>0.16206494287674705</v>
      </c>
      <c r="L43" s="25">
        <v>0.17</v>
      </c>
      <c r="M43">
        <f t="shared" si="7"/>
        <v>0</v>
      </c>
      <c r="N43" s="36">
        <f t="shared" si="1"/>
        <v>0</v>
      </c>
      <c r="O43" s="31">
        <v>7.7927642787065043E-2</v>
      </c>
      <c r="P43">
        <v>0.17</v>
      </c>
      <c r="Q43">
        <f t="shared" si="8"/>
        <v>0</v>
      </c>
      <c r="R43" s="36">
        <f t="shared" si="2"/>
        <v>0</v>
      </c>
      <c r="S43" s="31">
        <v>6.5158885309844613E-3</v>
      </c>
    </row>
    <row r="44" spans="1:19" ht="15.75" thickBot="1" x14ac:dyDescent="0.3">
      <c r="A44" s="41" t="str">
        <f>'vertikalni_quality report'!A46</f>
        <v>H045</v>
      </c>
      <c r="B44" s="40">
        <f>'vertikalni_quality report'!G46</f>
        <v>2.0990000000000002E-2</v>
      </c>
      <c r="C44" s="10">
        <f>VALUE(MID('vertikalni_quality report'!H46,FIND(":",'vertikalni_quality report'!H46)+1,FIND(";",'vertikalni_quality report'!H46)-1-FIND(":",'vertikalni_quality report'!H46)))</f>
        <v>-1.6760000000000001E-2</v>
      </c>
      <c r="D44" s="10">
        <f>VALUE(MID('vertikalni_quality report'!H46,FIND(":",'vertikalni_quality report'!H46,FIND(":",'vertikalni_quality report'!H46)+1+1)+1,LEN('vertikalni_quality report'!H46)))</f>
        <v>2.49E-3</v>
      </c>
      <c r="E44" s="39">
        <f>'vertikalni_quality report'!I46</f>
        <v>1.238E-2</v>
      </c>
      <c r="H44" s="25">
        <v>0.18</v>
      </c>
      <c r="I44">
        <f t="shared" si="6"/>
        <v>1</v>
      </c>
      <c r="J44" s="36">
        <f t="shared" si="0"/>
        <v>0.83333333333333337</v>
      </c>
      <c r="K44" s="37">
        <v>0.10015855672724769</v>
      </c>
      <c r="L44" s="25">
        <v>0.18</v>
      </c>
      <c r="M44">
        <f t="shared" si="7"/>
        <v>1</v>
      </c>
      <c r="N44" s="36">
        <f t="shared" si="1"/>
        <v>0.83333333333333337</v>
      </c>
      <c r="O44" s="31">
        <v>4.5110750956312062E-2</v>
      </c>
      <c r="P44">
        <v>0.18</v>
      </c>
      <c r="Q44">
        <f t="shared" si="8"/>
        <v>0</v>
      </c>
      <c r="R44" s="36">
        <f t="shared" si="2"/>
        <v>0</v>
      </c>
      <c r="S44" s="31">
        <v>2.8611519596061113E-3</v>
      </c>
    </row>
    <row r="45" spans="1:19" ht="15.75" thickBot="1" x14ac:dyDescent="0.3">
      <c r="A45" s="41" t="str">
        <f>'vertikalni_quality report'!A47</f>
        <v>H046</v>
      </c>
      <c r="B45" s="40">
        <f>'vertikalni_quality report'!G47</f>
        <v>0.15232999999999999</v>
      </c>
      <c r="C45" s="10">
        <f>VALUE(MID('vertikalni_quality report'!H47,FIND(":",'vertikalni_quality report'!H47)+1,FIND(";",'vertikalni_quality report'!H47)-1-FIND(":",'vertikalni_quality report'!H47)))</f>
        <v>0.10566</v>
      </c>
      <c r="D45" s="10">
        <f>VALUE(MID('vertikalni_quality report'!H47,FIND(":",'vertikalni_quality report'!H47,FIND(":",'vertikalni_quality report'!H47)+1+1)+1,LEN('vertikalni_quality report'!H47)))</f>
        <v>-5.9380000000000002E-2</v>
      </c>
      <c r="E45" s="39">
        <f>'vertikalni_quality report'!I47</f>
        <v>-9.2280000000000001E-2</v>
      </c>
      <c r="H45" s="25">
        <v>0.19</v>
      </c>
      <c r="I45">
        <f t="shared" si="6"/>
        <v>0</v>
      </c>
      <c r="J45" s="36">
        <f t="shared" si="0"/>
        <v>0</v>
      </c>
      <c r="K45" s="37">
        <v>6.0122279360919274E-2</v>
      </c>
      <c r="L45" s="25">
        <v>0.19</v>
      </c>
      <c r="M45">
        <f t="shared" si="7"/>
        <v>0</v>
      </c>
      <c r="N45" s="36">
        <f t="shared" si="1"/>
        <v>0</v>
      </c>
      <c r="O45" s="31">
        <v>2.5309279890952645E-2</v>
      </c>
      <c r="P45">
        <v>0.19</v>
      </c>
      <c r="Q45">
        <f t="shared" si="8"/>
        <v>0</v>
      </c>
      <c r="R45" s="36">
        <f t="shared" si="2"/>
        <v>0</v>
      </c>
      <c r="S45" s="31">
        <v>1.2013879881708485E-3</v>
      </c>
    </row>
    <row r="46" spans="1:19" ht="15.75" thickBot="1" x14ac:dyDescent="0.3">
      <c r="A46" s="41" t="str">
        <f>'vertikalni_quality report'!A48</f>
        <v>H047</v>
      </c>
      <c r="B46" s="40">
        <f>'vertikalni_quality report'!G48</f>
        <v>0.19761999999999999</v>
      </c>
      <c r="C46" s="10">
        <f>VALUE(MID('vertikalni_quality report'!H48,FIND(":",'vertikalni_quality report'!H48)+1,FIND(";",'vertikalni_quality report'!H48)-1-FIND(":",'vertikalni_quality report'!H48)))</f>
        <v>0.15465999999999999</v>
      </c>
      <c r="D46" s="10">
        <f>VALUE(MID('vertikalni_quality report'!H48,FIND(":",'vertikalni_quality report'!H48,FIND(":",'vertikalni_quality report'!H48)+1+1)+1,LEN('vertikalni_quality report'!H48)))</f>
        <v>-2.3619999999999999E-2</v>
      </c>
      <c r="E46" s="39">
        <f>'vertikalni_quality report'!I48</f>
        <v>-0.12073</v>
      </c>
      <c r="H46" s="25">
        <v>0.2</v>
      </c>
      <c r="I46">
        <f t="shared" si="6"/>
        <v>0</v>
      </c>
      <c r="J46" s="36">
        <f t="shared" si="0"/>
        <v>0</v>
      </c>
      <c r="K46" s="37">
        <v>3.5053486376438021E-2</v>
      </c>
      <c r="L46" s="25">
        <v>0.2</v>
      </c>
      <c r="M46">
        <f t="shared" si="7"/>
        <v>0</v>
      </c>
      <c r="N46" s="36">
        <f t="shared" si="1"/>
        <v>0</v>
      </c>
      <c r="O46" s="31">
        <v>1.3762290946111165E-2</v>
      </c>
      <c r="P46">
        <v>0.2</v>
      </c>
      <c r="Q46">
        <f t="shared" si="8"/>
        <v>0</v>
      </c>
      <c r="R46" s="36">
        <f t="shared" si="2"/>
        <v>0</v>
      </c>
      <c r="S46" s="31">
        <v>4.8239270246185382E-4</v>
      </c>
    </row>
    <row r="47" spans="1:19" ht="15.75" thickBot="1" x14ac:dyDescent="0.3">
      <c r="A47" s="41" t="str">
        <f>'vertikalni_quality report'!A49</f>
        <v>H048</v>
      </c>
      <c r="B47" s="40">
        <f>'vertikalni_quality report'!G49</f>
        <v>7.1300000000000001E-3</v>
      </c>
      <c r="C47" s="10">
        <f>VALUE(MID('vertikalni_quality report'!H49,FIND(":",'vertikalni_quality report'!H49)+1,FIND(";",'vertikalni_quality report'!H49)-1-FIND(":",'vertikalni_quality report'!H49)))</f>
        <v>-5.1000000000000004E-4</v>
      </c>
      <c r="D47" s="10">
        <f>VALUE(MID('vertikalni_quality report'!H49,FIND(":",'vertikalni_quality report'!H49,FIND(":",'vertikalni_quality report'!H49)+1+1)+1,LEN('vertikalni_quality report'!H49)))</f>
        <v>2.8500000000000001E-3</v>
      </c>
      <c r="E47" s="39">
        <f>'vertikalni_quality report'!I49</f>
        <v>-6.5100000000000002E-3</v>
      </c>
      <c r="H47" s="25">
        <v>0.21</v>
      </c>
      <c r="I47">
        <f t="shared" si="6"/>
        <v>1</v>
      </c>
      <c r="J47" s="36">
        <f t="shared" si="0"/>
        <v>0.83333333333333337</v>
      </c>
      <c r="K47" s="37">
        <v>1.9850680647392167E-2</v>
      </c>
      <c r="L47" s="25">
        <v>0.21</v>
      </c>
      <c r="M47">
        <f t="shared" si="7"/>
        <v>1</v>
      </c>
      <c r="N47" s="36">
        <f t="shared" si="1"/>
        <v>0.83333333333333337</v>
      </c>
      <c r="O47" s="31">
        <v>7.2529201436498146E-3</v>
      </c>
      <c r="P47">
        <v>0.21</v>
      </c>
      <c r="Q47">
        <f t="shared" si="8"/>
        <v>0</v>
      </c>
      <c r="R47" s="36">
        <f t="shared" si="2"/>
        <v>0</v>
      </c>
      <c r="S47" s="31">
        <v>1.8522229280297167E-4</v>
      </c>
    </row>
    <row r="48" spans="1:19" ht="15.75" thickBot="1" x14ac:dyDescent="0.3">
      <c r="A48" s="41" t="str">
        <f>'vertikalni_quality report'!A50</f>
        <v>H059</v>
      </c>
      <c r="B48" s="40">
        <f>'vertikalni_quality report'!G50</f>
        <v>9.6670000000000006E-2</v>
      </c>
      <c r="C48" s="10">
        <f>VALUE(MID('vertikalni_quality report'!H50,FIND(":",'vertikalni_quality report'!H50)+1,FIND(";",'vertikalni_quality report'!H50)-1-FIND(":",'vertikalni_quality report'!H50)))</f>
        <v>5.518E-2</v>
      </c>
      <c r="D48" s="10">
        <f>VALUE(MID('vertikalni_quality report'!H50,FIND(":",'vertikalni_quality report'!H50,FIND(":",'vertikalni_quality report'!H50)+1+1)+1,LEN('vertikalni_quality report'!H50)))</f>
        <v>-7.8490000000000004E-2</v>
      </c>
      <c r="E48" s="39">
        <f>'vertikalni_quality report'!I50</f>
        <v>1.187E-2</v>
      </c>
      <c r="H48" s="25"/>
      <c r="L48" s="25"/>
      <c r="O48" s="29"/>
      <c r="S48" s="29"/>
    </row>
    <row r="49" spans="1:19" ht="15.75" thickBot="1" x14ac:dyDescent="0.3">
      <c r="A49" s="41" t="str">
        <f>'vertikalni_quality report'!A51</f>
        <v>H060</v>
      </c>
      <c r="B49" s="40">
        <f>'vertikalni_quality report'!G51</f>
        <v>0.12492</v>
      </c>
      <c r="C49" s="10">
        <f>VALUE(MID('vertikalni_quality report'!H51,FIND(":",'vertikalni_quality report'!H51)+1,FIND(";",'vertikalni_quality report'!H51)-1-FIND(":",'vertikalni_quality report'!H51)))</f>
        <v>0.10535</v>
      </c>
      <c r="D49" s="10">
        <f>VALUE(MID('vertikalni_quality report'!H51,FIND(":",'vertikalni_quality report'!H51,FIND(":",'vertikalni_quality report'!H51)+1+1)+1,LEN('vertikalni_quality report'!H51)))</f>
        <v>8.4999999999999995E-4</v>
      </c>
      <c r="E49" s="39">
        <f>'vertikalni_quality report'!I51</f>
        <v>-6.7129999999999995E-2</v>
      </c>
      <c r="H49" s="33" t="s">
        <v>129</v>
      </c>
      <c r="I49" s="34">
        <f>SUM(I5:I47)</f>
        <v>120</v>
      </c>
      <c r="J49" s="34">
        <f>SUM(J5:J47)</f>
        <v>99.999999999999972</v>
      </c>
      <c r="K49" s="34"/>
      <c r="L49" s="33" t="s">
        <v>129</v>
      </c>
      <c r="M49" s="34">
        <f>SUM(M5:M47)</f>
        <v>120</v>
      </c>
      <c r="N49" s="34">
        <f>SUM(N5:N47)</f>
        <v>99.999999999999986</v>
      </c>
      <c r="O49" s="34"/>
      <c r="P49" s="34" t="s">
        <v>129</v>
      </c>
      <c r="Q49" s="34">
        <f>SUM(Q5:Q47)</f>
        <v>120</v>
      </c>
      <c r="R49" s="34">
        <f>SUM(R5:R47)</f>
        <v>100</v>
      </c>
      <c r="S49" s="34"/>
    </row>
    <row r="50" spans="1:19" ht="15.75" thickBot="1" x14ac:dyDescent="0.3">
      <c r="A50" s="41" t="str">
        <f>'vertikalni_quality report'!A52</f>
        <v>H061</v>
      </c>
      <c r="B50" s="40">
        <f>'vertikalni_quality report'!G52</f>
        <v>0.10334</v>
      </c>
      <c r="C50" s="10">
        <f>VALUE(MID('vertikalni_quality report'!H52,FIND(":",'vertikalni_quality report'!H52)+1,FIND(";",'vertikalni_quality report'!H52)-1-FIND(":",'vertikalni_quality report'!H52)))</f>
        <v>8.4459999999999993E-2</v>
      </c>
      <c r="D50" s="10">
        <f>VALUE(MID('vertikalni_quality report'!H52,FIND(":",'vertikalni_quality report'!H52,FIND(":",'vertikalni_quality report'!H52)+1+1)+1,LEN('vertikalni_quality report'!H52)))</f>
        <v>2.2270000000000002E-2</v>
      </c>
      <c r="E50" s="39">
        <f>'vertikalni_quality report'!I52</f>
        <v>-5.5230000000000001E-2</v>
      </c>
    </row>
    <row r="51" spans="1:19" ht="15.75" thickBot="1" x14ac:dyDescent="0.3">
      <c r="A51" s="41" t="str">
        <f>'vertikalni_quality report'!A53</f>
        <v>H062</v>
      </c>
      <c r="B51" s="40">
        <f>'vertikalni_quality report'!G53</f>
        <v>5.5599999999999997E-2</v>
      </c>
      <c r="C51" s="10">
        <f>VALUE(MID('vertikalni_quality report'!H53,FIND(":",'vertikalni_quality report'!H53)+1,FIND(";",'vertikalni_quality report'!H53)-1-FIND(":",'vertikalni_quality report'!H53)))</f>
        <v>3.9949999999999999E-2</v>
      </c>
      <c r="D51" s="10">
        <f>VALUE(MID('vertikalni_quality report'!H53,FIND(":",'vertikalni_quality report'!H53,FIND(":",'vertikalni_quality report'!H53)+1+1)+1,LEN('vertikalni_quality report'!H53)))</f>
        <v>2.9000000000000001E-2</v>
      </c>
      <c r="E51" s="39">
        <f>'vertikalni_quality report'!I53</f>
        <v>-2.5579999999999999E-2</v>
      </c>
    </row>
    <row r="52" spans="1:19" ht="15.75" thickBot="1" x14ac:dyDescent="0.3">
      <c r="A52" s="41" t="str">
        <f>'vertikalni_quality report'!A54</f>
        <v>H063</v>
      </c>
      <c r="B52" s="40">
        <f>'vertikalni_quality report'!G54</f>
        <v>1.772E-2</v>
      </c>
      <c r="C52" s="10">
        <f>VALUE(MID('vertikalni_quality report'!H54,FIND(":",'vertikalni_quality report'!H54)+1,FIND(";",'vertikalni_quality report'!H54)-1-FIND(":",'vertikalni_quality report'!H54)))</f>
        <v>2.1199999999999999E-3</v>
      </c>
      <c r="D52" s="10">
        <f>VALUE(MID('vertikalni_quality report'!H54,FIND(":",'vertikalni_quality report'!H54,FIND(":",'vertikalni_quality report'!H54)+1+1)+1,LEN('vertikalni_quality report'!H54)))</f>
        <v>5.2100000000000002E-3</v>
      </c>
      <c r="E52" s="39">
        <f>'vertikalni_quality report'!I54</f>
        <v>1.6799999999999999E-2</v>
      </c>
    </row>
    <row r="53" spans="1:19" ht="15.75" thickBot="1" x14ac:dyDescent="0.3">
      <c r="A53" s="41" t="str">
        <f>'vertikalni_quality report'!A55</f>
        <v>H064</v>
      </c>
      <c r="B53" s="40">
        <f>'vertikalni_quality report'!G55</f>
        <v>0.12131</v>
      </c>
      <c r="C53" s="10">
        <f>VALUE(MID('vertikalni_quality report'!H55,FIND(":",'vertikalni_quality report'!H55)+1,FIND(";",'vertikalni_quality report'!H55)-1-FIND(":",'vertikalni_quality report'!H55)))</f>
        <v>9.6369999999999997E-2</v>
      </c>
      <c r="D53" s="10">
        <f>VALUE(MID('vertikalni_quality report'!H55,FIND(":",'vertikalni_quality report'!H55,FIND(":",'vertikalni_quality report'!H55)+1+1)+1,LEN('vertikalni_quality report'!H55)))</f>
        <v>-4.2619999999999998E-2</v>
      </c>
      <c r="E53" s="39">
        <f>'vertikalni_quality report'!I55</f>
        <v>-6.0100000000000001E-2</v>
      </c>
    </row>
    <row r="54" spans="1:19" ht="15.75" thickBot="1" x14ac:dyDescent="0.3">
      <c r="A54" s="41" t="str">
        <f>'vertikalni_quality report'!A56</f>
        <v>H065</v>
      </c>
      <c r="B54" s="40">
        <f>'vertikalni_quality report'!G56</f>
        <v>1.302E-2</v>
      </c>
      <c r="C54" s="10">
        <f>VALUE(MID('vertikalni_quality report'!H56,FIND(":",'vertikalni_quality report'!H56)+1,FIND(";",'vertikalni_quality report'!H56)-1-FIND(":",'vertikalni_quality report'!H56)))</f>
        <v>-3.3E-3</v>
      </c>
      <c r="D54" s="10">
        <f>VALUE(MID('vertikalni_quality report'!H56,FIND(":",'vertikalni_quality report'!H56,FIND(":",'vertikalni_quality report'!H56)+1+1)+1,LEN('vertikalni_quality report'!H56)))</f>
        <v>9.6799999999999994E-3</v>
      </c>
      <c r="E54" s="39">
        <f>'vertikalni_quality report'!I56</f>
        <v>8.0499999999999999E-3</v>
      </c>
    </row>
    <row r="55" spans="1:19" ht="15.75" thickBot="1" x14ac:dyDescent="0.3">
      <c r="A55" s="41" t="str">
        <f>'vertikalni_quality report'!A57</f>
        <v>H066</v>
      </c>
      <c r="B55" s="40">
        <f>'vertikalni_quality report'!G57</f>
        <v>9.8900000000000002E-2</v>
      </c>
      <c r="C55" s="10">
        <f>VALUE(MID('vertikalni_quality report'!H57,FIND(":",'vertikalni_quality report'!H57)+1,FIND(";",'vertikalni_quality report'!H57)-1-FIND(":",'vertikalni_quality report'!H57)))</f>
        <v>7.3209999999999997E-2</v>
      </c>
      <c r="D55" s="10">
        <f>VALUE(MID('vertikalni_quality report'!H57,FIND(":",'vertikalni_quality report'!H57,FIND(":",'vertikalni_quality report'!H57)+1+1)+1,LEN('vertikalni_quality report'!H57)))</f>
        <v>-4.8149999999999998E-2</v>
      </c>
      <c r="E55" s="39">
        <f>'vertikalni_quality report'!I57</f>
        <v>-4.5850000000000002E-2</v>
      </c>
    </row>
    <row r="56" spans="1:19" ht="15.75" thickBot="1" x14ac:dyDescent="0.3">
      <c r="A56" s="41" t="str">
        <f>'vertikalni_quality report'!A58</f>
        <v>H067</v>
      </c>
      <c r="B56" s="40">
        <f>'vertikalni_quality report'!G58</f>
        <v>6.9690000000000002E-2</v>
      </c>
      <c r="C56" s="10">
        <f>VALUE(MID('vertikalni_quality report'!H58,FIND(":",'vertikalni_quality report'!H58)+1,FIND(";",'vertikalni_quality report'!H58)-1-FIND(":",'vertikalni_quality report'!H58)))</f>
        <v>4.6859999999999999E-2</v>
      </c>
      <c r="D56" s="10">
        <f>VALUE(MID('vertikalni_quality report'!H58,FIND(":",'vertikalni_quality report'!H58,FIND(":",'vertikalni_quality report'!H58)+1+1)+1,LEN('vertikalni_quality report'!H58)))</f>
        <v>-4.1029999999999997E-2</v>
      </c>
      <c r="E56" s="39">
        <f>'vertikalni_quality report'!I58</f>
        <v>-3.1260000000000003E-2</v>
      </c>
    </row>
    <row r="57" spans="1:19" ht="15.75" thickBot="1" x14ac:dyDescent="0.3">
      <c r="A57" s="41" t="str">
        <f>'vertikalni_quality report'!A59</f>
        <v>H068</v>
      </c>
      <c r="B57" s="40">
        <f>'vertikalni_quality report'!G59</f>
        <v>1.5970000000000002E-2</v>
      </c>
      <c r="C57" s="10">
        <f>VALUE(MID('vertikalni_quality report'!H59,FIND(":",'vertikalni_quality report'!H59)+1,FIND(";",'vertikalni_quality report'!H59)-1-FIND(":",'vertikalni_quality report'!H59)))</f>
        <v>5.3400000000000001E-3</v>
      </c>
      <c r="D57" s="10">
        <f>VALUE(MID('vertikalni_quality report'!H59,FIND(":",'vertikalni_quality report'!H59,FIND(":",'vertikalni_quality report'!H59)+1+1)+1,LEN('vertikalni_quality report'!H59)))</f>
        <v>-1.444E-2</v>
      </c>
      <c r="E57" s="39">
        <f>'vertikalni_quality report'!I59</f>
        <v>-4.2599999999999999E-3</v>
      </c>
    </row>
    <row r="58" spans="1:19" ht="15.75" thickBot="1" x14ac:dyDescent="0.3">
      <c r="A58" s="41" t="str">
        <f>'vertikalni_quality report'!A60</f>
        <v>H069</v>
      </c>
      <c r="B58" s="40">
        <f>'vertikalni_quality report'!G60</f>
        <v>2.1999999999999999E-2</v>
      </c>
      <c r="C58" s="10">
        <f>VALUE(MID('vertikalni_quality report'!H60,FIND(":",'vertikalni_quality report'!H60)+1,FIND(";",'vertikalni_quality report'!H60)-1-FIND(":",'vertikalni_quality report'!H60)))</f>
        <v>-1.124E-2</v>
      </c>
      <c r="D58" s="10">
        <f>VALUE(MID('vertikalni_quality report'!H60,FIND(":",'vertikalni_quality report'!H60,FIND(":",'vertikalni_quality report'!H60)+1+1)+1,LEN('vertikalni_quality report'!H60)))</f>
        <v>1.1259999999999999E-2</v>
      </c>
      <c r="E58" s="39">
        <f>'vertikalni_quality report'!I60</f>
        <v>1.519E-2</v>
      </c>
    </row>
    <row r="59" spans="1:19" ht="15.75" thickBot="1" x14ac:dyDescent="0.3">
      <c r="A59" s="41" t="str">
        <f>'vertikalni_quality report'!A61</f>
        <v>H070</v>
      </c>
      <c r="B59" s="40">
        <f>'vertikalni_quality report'!G61</f>
        <v>7.9380000000000006E-2</v>
      </c>
      <c r="C59" s="10">
        <f>VALUE(MID('vertikalni_quality report'!H61,FIND(":",'vertikalni_quality report'!H61)+1,FIND(";",'vertikalni_quality report'!H61)-1-FIND(":",'vertikalni_quality report'!H61)))</f>
        <v>6.2129999999999998E-2</v>
      </c>
      <c r="D59" s="10">
        <f>VALUE(MID('vertikalni_quality report'!H61,FIND(":",'vertikalni_quality report'!H61,FIND(":",'vertikalni_quality report'!H61)+1+1)+1,LEN('vertikalni_quality report'!H61)))</f>
        <v>-4.6219999999999997E-2</v>
      </c>
      <c r="E59" s="39">
        <f>'vertikalni_quality report'!I61</f>
        <v>1.7469999999999999E-2</v>
      </c>
    </row>
    <row r="60" spans="1:19" ht="15.75" thickBot="1" x14ac:dyDescent="0.3">
      <c r="A60" s="41" t="str">
        <f>'vertikalni_quality report'!A62</f>
        <v>H072</v>
      </c>
      <c r="B60" s="40">
        <f>'vertikalni_quality report'!G62</f>
        <v>3.9669999999999997E-2</v>
      </c>
      <c r="C60" s="10">
        <f>VALUE(MID('vertikalni_quality report'!H62,FIND(":",'vertikalni_quality report'!H62)+1,FIND(";",'vertikalni_quality report'!H62)-1-FIND(":",'vertikalni_quality report'!H62)))</f>
        <v>-3.9199999999999999E-3</v>
      </c>
      <c r="D60" s="10">
        <f>VALUE(MID('vertikalni_quality report'!H62,FIND(":",'vertikalni_quality report'!H62,FIND(":",'vertikalni_quality report'!H62)+1+1)+1,LEN('vertikalni_quality report'!H62)))</f>
        <v>3.909E-2</v>
      </c>
      <c r="E60" s="39">
        <f>'vertikalni_quality report'!I62</f>
        <v>5.4999999999999997E-3</v>
      </c>
    </row>
    <row r="61" spans="1:19" ht="15.75" thickBot="1" x14ac:dyDescent="0.3">
      <c r="A61" s="41" t="str">
        <f>'vertikalni_quality report'!A63</f>
        <v>H073</v>
      </c>
      <c r="B61" s="40">
        <f>'vertikalni_quality report'!G63</f>
        <v>6.6769999999999996E-2</v>
      </c>
      <c r="C61" s="10">
        <f>VALUE(MID('vertikalni_quality report'!H63,FIND(":",'vertikalni_quality report'!H63)+1,FIND(";",'vertikalni_quality report'!H63)-1-FIND(":",'vertikalni_quality report'!H63)))</f>
        <v>-1.187E-2</v>
      </c>
      <c r="D61" s="10">
        <f>VALUE(MID('vertikalni_quality report'!H63,FIND(":",'vertikalni_quality report'!H63,FIND(":",'vertikalni_quality report'!H63)+1+1)+1,LEN('vertikalni_quality report'!H63)))</f>
        <v>6.5699999999999995E-2</v>
      </c>
      <c r="E61" s="39">
        <f>'vertikalni_quality report'!I63</f>
        <v>-5.0000000000000002E-5</v>
      </c>
    </row>
    <row r="62" spans="1:19" ht="15.75" thickBot="1" x14ac:dyDescent="0.3">
      <c r="A62" s="41" t="str">
        <f>'vertikalni_quality report'!A64</f>
        <v>H074</v>
      </c>
      <c r="B62" s="40">
        <f>'vertikalni_quality report'!G64</f>
        <v>0.10203</v>
      </c>
      <c r="C62" s="10">
        <f>VALUE(MID('vertikalni_quality report'!H64,FIND(":",'vertikalni_quality report'!H64)+1,FIND(";",'vertikalni_quality report'!H64)-1-FIND(":",'vertikalni_quality report'!H64)))</f>
        <v>-2.0279999999999999E-2</v>
      </c>
      <c r="D62" s="10">
        <f>VALUE(MID('vertikalni_quality report'!H64,FIND(":",'vertikalni_quality report'!H64,FIND(":",'vertikalni_quality report'!H64)+1+1)+1,LEN('vertikalni_quality report'!H64)))</f>
        <v>9.9739999999999995E-2</v>
      </c>
      <c r="E62" s="39">
        <f>'vertikalni_quality report'!I64</f>
        <v>7.1199999999999996E-3</v>
      </c>
    </row>
    <row r="63" spans="1:19" ht="15.75" thickBot="1" x14ac:dyDescent="0.3">
      <c r="A63" s="41" t="str">
        <f>'vertikalni_quality report'!A65</f>
        <v>H076</v>
      </c>
      <c r="B63" s="40">
        <f>'vertikalni_quality report'!G65</f>
        <v>8.3799999999999999E-2</v>
      </c>
      <c r="C63" s="10">
        <f>VALUE(MID('vertikalni_quality report'!H65,FIND(":",'vertikalni_quality report'!H65)+1,FIND(";",'vertikalni_quality report'!H65)-1-FIND(":",'vertikalni_quality report'!H65)))</f>
        <v>5.561E-2</v>
      </c>
      <c r="D63" s="10">
        <f>VALUE(MID('vertikalni_quality report'!H65,FIND(":",'vertikalni_quality report'!H65,FIND(":",'vertikalni_quality report'!H65)+1+1)+1,LEN('vertikalni_quality report'!H65)))</f>
        <v>5.28E-3</v>
      </c>
      <c r="E63" s="39">
        <f>'vertikalni_quality report'!I65</f>
        <v>-6.2469999999999998E-2</v>
      </c>
    </row>
    <row r="64" spans="1:19" ht="15.75" thickBot="1" x14ac:dyDescent="0.3">
      <c r="A64" s="41" t="str">
        <f>'vertikalni_quality report'!A66</f>
        <v>H077</v>
      </c>
      <c r="B64" s="40">
        <f>'vertikalni_quality report'!G66</f>
        <v>7.8810000000000005E-2</v>
      </c>
      <c r="C64" s="10">
        <f>VALUE(MID('vertikalni_quality report'!H66,FIND(":",'vertikalni_quality report'!H66)+1,FIND(";",'vertikalni_quality report'!H66)-1-FIND(":",'vertikalni_quality report'!H66)))</f>
        <v>4.0829999999999998E-2</v>
      </c>
      <c r="D64" s="10">
        <f>VALUE(MID('vertikalni_quality report'!H66,FIND(":",'vertikalni_quality report'!H66,FIND(":",'vertikalni_quality report'!H66)+1+1)+1,LEN('vertikalni_quality report'!H66)))</f>
        <v>6.4949999999999994E-2</v>
      </c>
      <c r="E64" s="39">
        <f>'vertikalni_quality report'!I66</f>
        <v>-1.8030000000000001E-2</v>
      </c>
    </row>
    <row r="65" spans="1:5" ht="15.75" thickBot="1" x14ac:dyDescent="0.3">
      <c r="A65" s="41" t="str">
        <f>'vertikalni_quality report'!A67</f>
        <v>H079</v>
      </c>
      <c r="B65" s="40">
        <f>'vertikalni_quality report'!G67</f>
        <v>0.17141000000000001</v>
      </c>
      <c r="C65" s="10">
        <f>VALUE(MID('vertikalni_quality report'!H67,FIND(":",'vertikalni_quality report'!H67)+1,FIND(";",'vertikalni_quality report'!H67)-1-FIND(":",'vertikalni_quality report'!H67)))</f>
        <v>1.934E-2</v>
      </c>
      <c r="D65" s="10">
        <f>VALUE(MID('vertikalni_quality report'!H67,FIND(":",'vertikalni_quality report'!H67,FIND(":",'vertikalni_quality report'!H67)+1+1)+1,LEN('vertikalni_quality report'!H67)))</f>
        <v>0.15826000000000001</v>
      </c>
      <c r="E65" s="39">
        <f>'vertikalni_quality report'!I67</f>
        <v>-6.2939999999999996E-2</v>
      </c>
    </row>
    <row r="66" spans="1:5" ht="15.75" thickBot="1" x14ac:dyDescent="0.3">
      <c r="A66" s="41" t="str">
        <f>'vertikalni_quality report'!A68</f>
        <v>H080</v>
      </c>
      <c r="B66" s="40">
        <f>'vertikalni_quality report'!G68</f>
        <v>0.21084</v>
      </c>
      <c r="C66" s="10">
        <f>VALUE(MID('vertikalni_quality report'!H68,FIND(":",'vertikalni_quality report'!H68)+1,FIND(";",'vertikalni_quality report'!H68)-1-FIND(":",'vertikalni_quality report'!H68)))</f>
        <v>-2.7220000000000001E-2</v>
      </c>
      <c r="D66" s="10">
        <f>VALUE(MID('vertikalni_quality report'!H68,FIND(":",'vertikalni_quality report'!H68,FIND(":",'vertikalni_quality report'!H68)+1+1)+1,LEN('vertikalni_quality report'!H68)))</f>
        <v>0.20619999999999999</v>
      </c>
      <c r="E66" s="39">
        <f>'vertikalni_quality report'!I68</f>
        <v>-3.4509999999999999E-2</v>
      </c>
    </row>
    <row r="67" spans="1:5" ht="15.75" thickBot="1" x14ac:dyDescent="0.3">
      <c r="A67" s="41" t="str">
        <f>'vertikalni_quality report'!A69</f>
        <v>H081</v>
      </c>
      <c r="B67" s="40">
        <f>'vertikalni_quality report'!G69</f>
        <v>0.18425</v>
      </c>
      <c r="C67" s="10">
        <f>VALUE(MID('vertikalni_quality report'!H69,FIND(":",'vertikalni_quality report'!H69)+1,FIND(";",'vertikalni_quality report'!H69)-1-FIND(":",'vertikalni_quality report'!H69)))</f>
        <v>0.10324999999999999</v>
      </c>
      <c r="D67" s="10">
        <f>VALUE(MID('vertikalni_quality report'!H69,FIND(":",'vertikalni_quality report'!H69,FIND(":",'vertikalni_quality report'!H69)+1+1)+1,LEN('vertikalni_quality report'!H69)))</f>
        <v>0.15248999999999999</v>
      </c>
      <c r="E67" s="39">
        <f>'vertikalni_quality report'!I69</f>
        <v>-5.9800000000000001E-3</v>
      </c>
    </row>
    <row r="68" spans="1:5" ht="15.75" thickBot="1" x14ac:dyDescent="0.3">
      <c r="A68" s="41" t="str">
        <f>'vertikalni_quality report'!A70</f>
        <v>H082</v>
      </c>
      <c r="B68" s="40">
        <f>'vertikalni_quality report'!G70</f>
        <v>0.2114</v>
      </c>
      <c r="C68" s="10">
        <f>VALUE(MID('vertikalni_quality report'!H70,FIND(":",'vertikalni_quality report'!H70)+1,FIND(";",'vertikalni_quality report'!H70)-1-FIND(":",'vertikalni_quality report'!H70)))</f>
        <v>0.17327999999999999</v>
      </c>
      <c r="D68" s="10">
        <f>VALUE(MID('vertikalni_quality report'!H70,FIND(":",'vertikalni_quality report'!H70,FIND(":",'vertikalni_quality report'!H70)+1+1)+1,LEN('vertikalni_quality report'!H70)))</f>
        <v>0.11873</v>
      </c>
      <c r="E68" s="39">
        <f>'vertikalni_quality report'!I70</f>
        <v>-2.385E-2</v>
      </c>
    </row>
    <row r="69" spans="1:5" ht="15.75" thickBot="1" x14ac:dyDescent="0.3">
      <c r="A69" s="41" t="str">
        <f>'vertikalni_quality report'!A71</f>
        <v>H085</v>
      </c>
      <c r="B69" s="40">
        <f>'vertikalni_quality report'!G71</f>
        <v>1.6150000000000001E-2</v>
      </c>
      <c r="C69" s="10">
        <f>VALUE(MID('vertikalni_quality report'!H71,FIND(":",'vertikalni_quality report'!H71)+1,FIND(";",'vertikalni_quality report'!H71)-1-FIND(":",'vertikalni_quality report'!H71)))</f>
        <v>-6.3899999999999998E-3</v>
      </c>
      <c r="D69" s="10">
        <f>VALUE(MID('vertikalni_quality report'!H71,FIND(":",'vertikalni_quality report'!H71,FIND(":",'vertikalni_quality report'!H71)+1+1)+1,LEN('vertikalni_quality report'!H71)))</f>
        <v>-1.72E-3</v>
      </c>
      <c r="E69" s="39">
        <f>'vertikalni_quality report'!I71</f>
        <v>1.473E-2</v>
      </c>
    </row>
    <row r="70" spans="1:5" ht="15.75" thickBot="1" x14ac:dyDescent="0.3">
      <c r="A70" s="41" t="str">
        <f>'vertikalni_quality report'!A72</f>
        <v>H087</v>
      </c>
      <c r="B70" s="40">
        <f>'vertikalni_quality report'!G72</f>
        <v>4.4049999999999999E-2</v>
      </c>
      <c r="C70" s="10">
        <f>VALUE(MID('vertikalni_quality report'!H72,FIND(":",'vertikalni_quality report'!H72)+1,FIND(";",'vertikalni_quality report'!H72)-1-FIND(":",'vertikalni_quality report'!H72)))</f>
        <v>-4.1029999999999997E-2</v>
      </c>
      <c r="D70" s="10">
        <f>VALUE(MID('vertikalni_quality report'!H72,FIND(":",'vertikalni_quality report'!H72,FIND(":",'vertikalni_quality report'!H72)+1+1)+1,LEN('vertikalni_quality report'!H72)))</f>
        <v>1.5990000000000001E-2</v>
      </c>
      <c r="E70" s="39">
        <f>'vertikalni_quality report'!I72</f>
        <v>1.3500000000000001E-3</v>
      </c>
    </row>
    <row r="71" spans="1:5" ht="15.75" thickBot="1" x14ac:dyDescent="0.3">
      <c r="A71" s="41" t="str">
        <f>'vertikalni_quality report'!A73</f>
        <v>H090</v>
      </c>
      <c r="B71" s="40">
        <f>'vertikalni_quality report'!G73</f>
        <v>0.1283</v>
      </c>
      <c r="C71" s="10">
        <f>VALUE(MID('vertikalni_quality report'!H73,FIND(":",'vertikalni_quality report'!H73)+1,FIND(";",'vertikalni_quality report'!H73)-1-FIND(":",'vertikalni_quality report'!H73)))</f>
        <v>6.7960000000000007E-2</v>
      </c>
      <c r="D71" s="10">
        <f>VALUE(MID('vertikalni_quality report'!H73,FIND(":",'vertikalni_quality report'!H73,FIND(":",'vertikalni_quality report'!H73)+1+1)+1,LEN('vertikalni_quality report'!H73)))</f>
        <v>-7.0419999999999996E-2</v>
      </c>
      <c r="E71" s="39">
        <f>'vertikalni_quality report'!I73</f>
        <v>-8.2970000000000002E-2</v>
      </c>
    </row>
    <row r="72" spans="1:5" ht="15.75" thickBot="1" x14ac:dyDescent="0.3">
      <c r="A72" s="41" t="str">
        <f>'vertikalni_quality report'!A74</f>
        <v>H091</v>
      </c>
      <c r="B72" s="40">
        <f>'vertikalni_quality report'!G74</f>
        <v>0.10086000000000001</v>
      </c>
      <c r="C72" s="10">
        <f>VALUE(MID('vertikalni_quality report'!H74,FIND(":",'vertikalni_quality report'!H74)+1,FIND(";",'vertikalni_quality report'!H74)-1-FIND(":",'vertikalni_quality report'!H74)))</f>
        <v>5.9699999999999996E-3</v>
      </c>
      <c r="D72" s="10">
        <f>VALUE(MID('vertikalni_quality report'!H74,FIND(":",'vertikalni_quality report'!H74,FIND(":",'vertikalni_quality report'!H74)+1+1)+1,LEN('vertikalni_quality report'!H74)))</f>
        <v>-9.1270000000000004E-2</v>
      </c>
      <c r="E72" s="39">
        <f>'vertikalni_quality report'!I74</f>
        <v>-4.2509999999999999E-2</v>
      </c>
    </row>
    <row r="73" spans="1:5" ht="15.75" thickBot="1" x14ac:dyDescent="0.3">
      <c r="A73" s="41" t="str">
        <f>'vertikalni_quality report'!A75</f>
        <v>H093</v>
      </c>
      <c r="B73" s="40">
        <f>'vertikalni_quality report'!G75</f>
        <v>0.11151</v>
      </c>
      <c r="C73" s="10">
        <f>VALUE(MID('vertikalni_quality report'!H75,FIND(":",'vertikalni_quality report'!H75)+1,FIND(";",'vertikalni_quality report'!H75)-1-FIND(":",'vertikalni_quality report'!H75)))</f>
        <v>-6.7809999999999995E-2</v>
      </c>
      <c r="D73" s="10">
        <f>VALUE(MID('vertikalni_quality report'!H75,FIND(":",'vertikalni_quality report'!H75,FIND(":",'vertikalni_quality report'!H75)+1+1)+1,LEN('vertikalni_quality report'!H75)))</f>
        <v>-8.8440000000000005E-2</v>
      </c>
      <c r="E73" s="39">
        <f>'vertikalni_quality report'!I75</f>
        <v>3.9399999999999999E-3</v>
      </c>
    </row>
    <row r="74" spans="1:5" ht="15.75" thickBot="1" x14ac:dyDescent="0.3">
      <c r="A74" s="41" t="str">
        <f>'vertikalni_quality report'!A76</f>
        <v>H094</v>
      </c>
      <c r="B74" s="40">
        <f>'vertikalni_quality report'!G76</f>
        <v>0.19553999999999999</v>
      </c>
      <c r="C74" s="10">
        <f>VALUE(MID('vertikalni_quality report'!H76,FIND(":",'vertikalni_quality report'!H76)+1,FIND(";",'vertikalni_quality report'!H76)-1-FIND(":",'vertikalni_quality report'!H76)))</f>
        <v>9.2480000000000007E-2</v>
      </c>
      <c r="D74" s="10">
        <f>VALUE(MID('vertikalni_quality report'!H76,FIND(":",'vertikalni_quality report'!H76,FIND(":",'vertikalni_quality report'!H76)+1+1)+1,LEN('vertikalni_quality report'!H76)))</f>
        <v>9.9349999999999994E-2</v>
      </c>
      <c r="E74" s="39">
        <f>'vertikalni_quality report'!I76</f>
        <v>-0.14076</v>
      </c>
    </row>
    <row r="75" spans="1:5" ht="15.75" thickBot="1" x14ac:dyDescent="0.3">
      <c r="A75" s="41" t="str">
        <f>'vertikalni_quality report'!A77</f>
        <v>H097</v>
      </c>
      <c r="B75" s="40">
        <f>'vertikalni_quality report'!G77</f>
        <v>0.26549</v>
      </c>
      <c r="C75" s="10">
        <f>VALUE(MID('vertikalni_quality report'!H77,FIND(":",'vertikalni_quality report'!H77)+1,FIND(";",'vertikalni_quality report'!H77)-1-FIND(":",'vertikalni_quality report'!H77)))</f>
        <v>0.20136999999999999</v>
      </c>
      <c r="D75" s="10">
        <f>VALUE(MID('vertikalni_quality report'!H77,FIND(":",'vertikalni_quality report'!H77,FIND(":",'vertikalni_quality report'!H77)+1+1)+1,LEN('vertikalni_quality report'!H77)))</f>
        <v>1.052E-2</v>
      </c>
      <c r="E75" s="39">
        <f>'vertikalni_quality report'!I77</f>
        <v>-0.17269999999999999</v>
      </c>
    </row>
    <row r="76" spans="1:5" ht="15.75" thickBot="1" x14ac:dyDescent="0.3">
      <c r="A76" s="41" t="str">
        <f>'vertikalni_quality report'!A78</f>
        <v>H098</v>
      </c>
      <c r="B76" s="40">
        <f>'vertikalni_quality report'!G78</f>
        <v>6.2810000000000005E-2</v>
      </c>
      <c r="C76" s="10">
        <f>VALUE(MID('vertikalni_quality report'!H78,FIND(":",'vertikalni_quality report'!H78)+1,FIND(";",'vertikalni_quality report'!H78)-1-FIND(":",'vertikalni_quality report'!H78)))</f>
        <v>3.4840000000000003E-2</v>
      </c>
      <c r="D76" s="10">
        <f>VALUE(MID('vertikalni_quality report'!H78,FIND(":",'vertikalni_quality report'!H78,FIND(":",'vertikalni_quality report'!H78)+1+1)+1,LEN('vertikalni_quality report'!H78)))</f>
        <v>-1.4239999999999999E-2</v>
      </c>
      <c r="E76" s="39">
        <f>'vertikalni_quality report'!I78</f>
        <v>-5.0279999999999998E-2</v>
      </c>
    </row>
    <row r="77" spans="1:5" ht="15.75" thickBot="1" x14ac:dyDescent="0.3">
      <c r="A77" s="41" t="str">
        <f>'vertikalni_quality report'!A79</f>
        <v>H099</v>
      </c>
      <c r="B77" s="40">
        <f>'vertikalni_quality report'!G79</f>
        <v>7.6960000000000001E-2</v>
      </c>
      <c r="C77" s="10">
        <f>VALUE(MID('vertikalni_quality report'!H79,FIND(":",'vertikalni_quality report'!H79)+1,FIND(";",'vertikalni_quality report'!H79)-1-FIND(":",'vertikalni_quality report'!H79)))</f>
        <v>2.3269999999999999E-2</v>
      </c>
      <c r="D77" s="10">
        <f>VALUE(MID('vertikalni_quality report'!H79,FIND(":",'vertikalni_quality report'!H79,FIND(":",'vertikalni_quality report'!H79)+1+1)+1,LEN('vertikalni_quality report'!H79)))</f>
        <v>-6.046E-2</v>
      </c>
      <c r="E77" s="39">
        <f>'vertikalni_quality report'!I79</f>
        <v>-4.1549999999999997E-2</v>
      </c>
    </row>
    <row r="78" spans="1:5" ht="15.75" thickBot="1" x14ac:dyDescent="0.3">
      <c r="A78" s="41" t="str">
        <f>'vertikalni_quality report'!A80</f>
        <v>H100</v>
      </c>
      <c r="B78" s="40">
        <f>'vertikalni_quality report'!G80</f>
        <v>3.986E-2</v>
      </c>
      <c r="C78" s="10">
        <f>VALUE(MID('vertikalni_quality report'!H80,FIND(":",'vertikalni_quality report'!H80)+1,FIND(";",'vertikalni_quality report'!H80)-1-FIND(":",'vertikalni_quality report'!H80)))</f>
        <v>1.908E-2</v>
      </c>
      <c r="D78" s="10">
        <f>VALUE(MID('vertikalni_quality report'!H80,FIND(":",'vertikalni_quality report'!H80,FIND(":",'vertikalni_quality report'!H80)+1+1)+1,LEN('vertikalni_quality report'!H80)))</f>
        <v>-2.7310000000000001E-2</v>
      </c>
      <c r="E78" s="39">
        <f>'vertikalni_quality report'!I80</f>
        <v>-2.1870000000000001E-2</v>
      </c>
    </row>
    <row r="79" spans="1:5" ht="15.75" thickBot="1" x14ac:dyDescent="0.3">
      <c r="A79" s="41" t="str">
        <f>'vertikalni_quality report'!A81</f>
        <v>H101</v>
      </c>
      <c r="B79" s="40">
        <f>'vertikalni_quality report'!G81</f>
        <v>1.259E-2</v>
      </c>
      <c r="C79" s="10">
        <f>VALUE(MID('vertikalni_quality report'!H81,FIND(":",'vertikalni_quality report'!H81)+1,FIND(";",'vertikalni_quality report'!H81)-1-FIND(":",'vertikalni_quality report'!H81)))</f>
        <v>7.3200000000000001E-3</v>
      </c>
      <c r="D79" s="10">
        <f>VALUE(MID('vertikalni_quality report'!H81,FIND(":",'vertikalni_quality report'!H81,FIND(":",'vertikalni_quality report'!H81)+1+1)+1,LEN('vertikalni_quality report'!H81)))</f>
        <v>4.2599999999999999E-3</v>
      </c>
      <c r="E79" s="39">
        <f>'vertikalni_quality report'!I81</f>
        <v>-9.3200000000000002E-3</v>
      </c>
    </row>
    <row r="80" spans="1:5" ht="15.75" thickBot="1" x14ac:dyDescent="0.3">
      <c r="A80" s="41" t="str">
        <f>'vertikalni_quality report'!A82</f>
        <v>H102</v>
      </c>
      <c r="B80" s="40">
        <f>'vertikalni_quality report'!G82</f>
        <v>0.14646000000000001</v>
      </c>
      <c r="C80" s="10">
        <f>VALUE(MID('vertikalni_quality report'!H82,FIND(":",'vertikalni_quality report'!H82)+1,FIND(";",'vertikalni_quality report'!H82)-1-FIND(":",'vertikalni_quality report'!H82)))</f>
        <v>8.9270000000000002E-2</v>
      </c>
      <c r="D80" s="10">
        <f>VALUE(MID('vertikalni_quality report'!H82,FIND(":",'vertikalni_quality report'!H82,FIND(":",'vertikalni_quality report'!H82)+1+1)+1,LEN('vertikalni_quality report'!H82)))</f>
        <v>7.9030000000000003E-2</v>
      </c>
      <c r="E80" s="39">
        <f>'vertikalni_quality report'!I82</f>
        <v>-8.5059999999999997E-2</v>
      </c>
    </row>
    <row r="81" spans="1:5" ht="15.75" thickBot="1" x14ac:dyDescent="0.3">
      <c r="A81" s="41" t="str">
        <f>'vertikalni_quality report'!A83</f>
        <v>H103</v>
      </c>
      <c r="B81" s="40">
        <f>'vertikalni_quality report'!G83</f>
        <v>0.13632</v>
      </c>
      <c r="C81" s="10">
        <f>VALUE(MID('vertikalni_quality report'!H83,FIND(":",'vertikalni_quality report'!H83)+1,FIND(";",'vertikalni_quality report'!H83)-1-FIND(":",'vertikalni_quality report'!H83)))</f>
        <v>9.0679999999999997E-2</v>
      </c>
      <c r="D81" s="10">
        <f>VALUE(MID('vertikalni_quality report'!H83,FIND(":",'vertikalni_quality report'!H83,FIND(":",'vertikalni_quality report'!H83)+1+1)+1,LEN('vertikalni_quality report'!H83)))</f>
        <v>6.9989999999999997E-2</v>
      </c>
      <c r="E81" s="39">
        <f>'vertikalni_quality report'!I83</f>
        <v>-7.3910000000000003E-2</v>
      </c>
    </row>
    <row r="82" spans="1:5" ht="15.75" thickBot="1" x14ac:dyDescent="0.3">
      <c r="A82" s="41" t="str">
        <f>'vertikalni_quality report'!A84</f>
        <v>H104</v>
      </c>
      <c r="B82" s="40">
        <f>'vertikalni_quality report'!G84</f>
        <v>6.0389999999999999E-2</v>
      </c>
      <c r="C82" s="10">
        <f>VALUE(MID('vertikalni_quality report'!H84,FIND(":",'vertikalni_quality report'!H84)+1,FIND(";",'vertikalni_quality report'!H84)-1-FIND(":",'vertikalni_quality report'!H84)))</f>
        <v>4.9799999999999997E-2</v>
      </c>
      <c r="D82" s="10">
        <f>VALUE(MID('vertikalni_quality report'!H84,FIND(":",'vertikalni_quality report'!H84,FIND(":",'vertikalni_quality report'!H84)+1+1)+1,LEN('vertikalni_quality report'!H84)))</f>
        <v>1.3469999999999999E-2</v>
      </c>
      <c r="E82" s="39">
        <f>'vertikalni_quality report'!I84</f>
        <v>-3.1390000000000001E-2</v>
      </c>
    </row>
    <row r="83" spans="1:5" ht="15.75" thickBot="1" x14ac:dyDescent="0.3">
      <c r="A83" s="41" t="str">
        <f>'vertikalni_quality report'!A85</f>
        <v>H105</v>
      </c>
      <c r="B83" s="40">
        <f>'vertikalni_quality report'!G85</f>
        <v>1.7690000000000001E-2</v>
      </c>
      <c r="C83" s="10">
        <f>VALUE(MID('vertikalni_quality report'!H85,FIND(":",'vertikalni_quality report'!H85)+1,FIND(";",'vertikalni_quality report'!H85)-1-FIND(":",'vertikalni_quality report'!H85)))</f>
        <v>4.3400000000000001E-3</v>
      </c>
      <c r="D83" s="10">
        <f>VALUE(MID('vertikalni_quality report'!H85,FIND(":",'vertikalni_quality report'!H85,FIND(":",'vertikalni_quality report'!H85)+1+1)+1,LEN('vertikalni_quality report'!H85)))</f>
        <v>1.6879999999999999E-2</v>
      </c>
      <c r="E83" s="39">
        <f>'vertikalni_quality report'!I85</f>
        <v>3.0300000000000001E-3</v>
      </c>
    </row>
    <row r="84" spans="1:5" ht="15.75" thickBot="1" x14ac:dyDescent="0.3">
      <c r="A84" s="41" t="str">
        <f>'vertikalni_quality report'!A86</f>
        <v>H106</v>
      </c>
      <c r="B84" s="40">
        <f>'vertikalni_quality report'!G86</f>
        <v>3.2410000000000001E-2</v>
      </c>
      <c r="C84" s="10">
        <f>VALUE(MID('vertikalni_quality report'!H86,FIND(":",'vertikalni_quality report'!H86)+1,FIND(";",'vertikalni_quality report'!H86)-1-FIND(":",'vertikalni_quality report'!H86)))</f>
        <v>3.5200000000000001E-3</v>
      </c>
      <c r="D84" s="10">
        <f>VALUE(MID('vertikalni_quality report'!H86,FIND(":",'vertikalni_quality report'!H86,FIND(":",'vertikalni_quality report'!H86)+1+1)+1,LEN('vertikalni_quality report'!H86)))</f>
        <v>3.0339999999999999E-2</v>
      </c>
      <c r="E84" s="39">
        <f>'vertikalni_quality report'!I86</f>
        <v>1.086E-2</v>
      </c>
    </row>
    <row r="85" spans="1:5" ht="15.75" thickBot="1" x14ac:dyDescent="0.3">
      <c r="A85" s="41" t="str">
        <f>'vertikalni_quality report'!A87</f>
        <v>H109</v>
      </c>
      <c r="B85" s="40">
        <f>'vertikalni_quality report'!G87</f>
        <v>3.0519999999999999E-2</v>
      </c>
      <c r="C85" s="10">
        <f>VALUE(MID('vertikalni_quality report'!H87,FIND(":",'vertikalni_quality report'!H87)+1,FIND(";",'vertikalni_quality report'!H87)-1-FIND(":",'vertikalni_quality report'!H87)))</f>
        <v>-1.6129999999999999E-2</v>
      </c>
      <c r="D85" s="10">
        <f>VALUE(MID('vertikalni_quality report'!H87,FIND(":",'vertikalni_quality report'!H87,FIND(":",'vertikalni_quality report'!H87)+1+1)+1,LEN('vertikalni_quality report'!H87)))</f>
        <v>5.9999999999999995E-4</v>
      </c>
      <c r="E85" s="39">
        <f>'vertikalni_quality report'!I87</f>
        <v>2.5899999999999999E-2</v>
      </c>
    </row>
    <row r="86" spans="1:5" ht="15.75" thickBot="1" x14ac:dyDescent="0.3">
      <c r="A86" s="41" t="str">
        <f>'vertikalni_quality report'!A88</f>
        <v>H110</v>
      </c>
      <c r="B86" s="40">
        <f>'vertikalni_quality report'!G88</f>
        <v>0.12179</v>
      </c>
      <c r="C86" s="10">
        <f>VALUE(MID('vertikalni_quality report'!H88,FIND(":",'vertikalni_quality report'!H88)+1,FIND(";",'vertikalni_quality report'!H88)-1-FIND(":",'vertikalni_quality report'!H88)))</f>
        <v>9.1480000000000006E-2</v>
      </c>
      <c r="D86" s="10">
        <f>VALUE(MID('vertikalni_quality report'!H88,FIND(":",'vertikalni_quality report'!H88,FIND(":",'vertikalni_quality report'!H88)+1+1)+1,LEN('vertikalni_quality report'!H88)))</f>
        <v>-7.1429999999999993E-2</v>
      </c>
      <c r="E86" s="39">
        <f>'vertikalni_quality report'!I88</f>
        <v>-3.6909999999999998E-2</v>
      </c>
    </row>
    <row r="87" spans="1:5" ht="15.75" thickBot="1" x14ac:dyDescent="0.3">
      <c r="A87" s="41" t="str">
        <f>'vertikalni_quality report'!A89</f>
        <v>H111</v>
      </c>
      <c r="B87" s="40">
        <f>'vertikalni_quality report'!G89</f>
        <v>2.8590000000000001E-2</v>
      </c>
      <c r="C87" s="10">
        <f>VALUE(MID('vertikalni_quality report'!H89,FIND(":",'vertikalni_quality report'!H89)+1,FIND(";",'vertikalni_quality report'!H89)-1-FIND(":",'vertikalni_quality report'!H89)))</f>
        <v>2.5010000000000001E-2</v>
      </c>
      <c r="D87" s="10">
        <f>VALUE(MID('vertikalni_quality report'!H89,FIND(":",'vertikalni_quality report'!H89,FIND(":",'vertikalni_quality report'!H89)+1+1)+1,LEN('vertikalni_quality report'!H89)))</f>
        <v>-1.3350000000000001E-2</v>
      </c>
      <c r="E87" s="39">
        <f>'vertikalni_quality report'!I89</f>
        <v>3.7100000000000002E-3</v>
      </c>
    </row>
    <row r="88" spans="1:5" ht="15.75" thickBot="1" x14ac:dyDescent="0.3">
      <c r="A88" s="41" t="str">
        <f>'vertikalni_quality report'!A90</f>
        <v>H112</v>
      </c>
      <c r="B88" s="40">
        <f>'vertikalni_quality report'!G90</f>
        <v>0.10528</v>
      </c>
      <c r="C88" s="10">
        <f>VALUE(MID('vertikalni_quality report'!H90,FIND(":",'vertikalni_quality report'!H90)+1,FIND(";",'vertikalni_quality report'!H90)-1-FIND(":",'vertikalni_quality report'!H90)))</f>
        <v>6.447E-2</v>
      </c>
      <c r="D88" s="10">
        <f>VALUE(MID('vertikalni_quality report'!H90,FIND(":",'vertikalni_quality report'!H90,FIND(":",'vertikalni_quality report'!H90)+1+1)+1,LEN('vertikalni_quality report'!H90)))</f>
        <v>5.0279999999999998E-2</v>
      </c>
      <c r="E88" s="39">
        <f>'vertikalni_quality report'!I90</f>
        <v>-6.633E-2</v>
      </c>
    </row>
    <row r="89" spans="1:5" ht="15.75" thickBot="1" x14ac:dyDescent="0.3">
      <c r="A89" s="41" t="str">
        <f>'vertikalni_quality report'!A91</f>
        <v>H113</v>
      </c>
      <c r="B89" s="40">
        <f>'vertikalni_quality report'!G91</f>
        <v>9.7420000000000007E-2</v>
      </c>
      <c r="C89" s="10">
        <f>VALUE(MID('vertikalni_quality report'!H91,FIND(":",'vertikalni_quality report'!H91)+1,FIND(";",'vertikalni_quality report'!H91)-1-FIND(":",'vertikalni_quality report'!H91)))</f>
        <v>7.059E-2</v>
      </c>
      <c r="D89" s="10">
        <f>VALUE(MID('vertikalni_quality report'!H91,FIND(":",'vertikalni_quality report'!H91,FIND(":",'vertikalni_quality report'!H91)+1+1)+1,LEN('vertikalni_quality report'!H91)))</f>
        <v>-5.339E-2</v>
      </c>
      <c r="E89" s="39">
        <f>'vertikalni_quality report'!I91</f>
        <v>-4.0710000000000003E-2</v>
      </c>
    </row>
    <row r="90" spans="1:5" ht="15.75" thickBot="1" x14ac:dyDescent="0.3">
      <c r="A90" s="41" t="str">
        <f>'vertikalni_quality report'!A92</f>
        <v>H114</v>
      </c>
      <c r="B90" s="40">
        <f>'vertikalni_quality report'!G92</f>
        <v>4.3220000000000001E-2</v>
      </c>
      <c r="C90" s="10">
        <f>VALUE(MID('vertikalni_quality report'!H92,FIND(":",'vertikalni_quality report'!H92)+1,FIND(";",'vertikalni_quality report'!H92)-1-FIND(":",'vertikalni_quality report'!H92)))</f>
        <v>3.4799999999999998E-2</v>
      </c>
      <c r="D90" s="10">
        <f>VALUE(MID('vertikalni_quality report'!H92,FIND(":",'vertikalni_quality report'!H92,FIND(":",'vertikalni_quality report'!H92)+1+1)+1,LEN('vertikalni_quality report'!H92)))</f>
        <v>-2.2159999999999999E-2</v>
      </c>
      <c r="E90" s="39">
        <f>'vertikalni_quality report'!I92</f>
        <v>-1.2880000000000001E-2</v>
      </c>
    </row>
    <row r="91" spans="1:5" ht="15.75" thickBot="1" x14ac:dyDescent="0.3">
      <c r="A91" s="41" t="str">
        <f>'vertikalni_quality report'!A93</f>
        <v>H118</v>
      </c>
      <c r="B91" s="40">
        <f>'vertikalni_quality report'!G93</f>
        <v>5.6430000000000001E-2</v>
      </c>
      <c r="C91" s="10">
        <f>VALUE(MID('vertikalni_quality report'!H93,FIND(":",'vertikalni_quality report'!H93)+1,FIND(";",'vertikalni_quality report'!H93)-1-FIND(":",'vertikalni_quality report'!H93)))</f>
        <v>-1.6199999999999999E-3</v>
      </c>
      <c r="D91" s="10">
        <f>VALUE(MID('vertikalni_quality report'!H93,FIND(":",'vertikalni_quality report'!H93,FIND(":",'vertikalni_quality report'!H93)+1+1)+1,LEN('vertikalni_quality report'!H93)))</f>
        <v>-4.4549999999999999E-2</v>
      </c>
      <c r="E91" s="39">
        <f>'vertikalni_quality report'!I93</f>
        <v>3.4599999999999999E-2</v>
      </c>
    </row>
    <row r="92" spans="1:5" ht="15.75" thickBot="1" x14ac:dyDescent="0.3">
      <c r="A92" s="41" t="str">
        <f>'vertikalni_quality report'!A94</f>
        <v>H119</v>
      </c>
      <c r="B92" s="40">
        <f>'vertikalni_quality report'!G94</f>
        <v>0.21604000000000001</v>
      </c>
      <c r="C92" s="10">
        <f>VALUE(MID('vertikalni_quality report'!H94,FIND(":",'vertikalni_quality report'!H94)+1,FIND(";",'vertikalni_quality report'!H94)-1-FIND(":",'vertikalni_quality report'!H94)))</f>
        <v>-9.8390000000000005E-2</v>
      </c>
      <c r="D92" s="10">
        <f>VALUE(MID('vertikalni_quality report'!H94,FIND(":",'vertikalni_quality report'!H94,FIND(":",'vertikalni_quality report'!H94)+1+1)+1,LEN('vertikalni_quality report'!H94)))</f>
        <v>0.17204</v>
      </c>
      <c r="E92" s="39">
        <f>'vertikalni_quality report'!I94</f>
        <v>8.5989999999999997E-2</v>
      </c>
    </row>
    <row r="93" spans="1:5" ht="15.75" thickBot="1" x14ac:dyDescent="0.3">
      <c r="A93" s="41" t="str">
        <f>'vertikalni_quality report'!A95</f>
        <v>HP405</v>
      </c>
      <c r="B93" s="40">
        <f>'vertikalni_quality report'!G95</f>
        <v>0.11397</v>
      </c>
      <c r="C93" s="10">
        <f>VALUE(MID('vertikalni_quality report'!H95,FIND(":",'vertikalni_quality report'!H95)+1,FIND(";",'vertikalni_quality report'!H95)-1-FIND(":",'vertikalni_quality report'!H95)))</f>
        <v>-4.0960000000000003E-2</v>
      </c>
      <c r="D93" s="10">
        <f>VALUE(MID('vertikalni_quality report'!H95,FIND(":",'vertikalni_quality report'!H95,FIND(":",'vertikalni_quality report'!H95)+1+1)+1,LEN('vertikalni_quality report'!H95)))</f>
        <v>5.364E-2</v>
      </c>
      <c r="E93" s="39">
        <f>'vertikalni_quality report'!I95</f>
        <v>-9.1840000000000005E-2</v>
      </c>
    </row>
    <row r="94" spans="1:5" ht="15.75" thickBot="1" x14ac:dyDescent="0.3">
      <c r="A94" s="41" t="str">
        <f>'vertikalni_quality report'!A96</f>
        <v>HP406</v>
      </c>
      <c r="B94" s="40">
        <f>'vertikalni_quality report'!G96</f>
        <v>0.15073</v>
      </c>
      <c r="C94" s="10">
        <f>VALUE(MID('vertikalni_quality report'!H96,FIND(":",'vertikalni_quality report'!H96)+1,FIND(";",'vertikalni_quality report'!H96)-1-FIND(":",'vertikalni_quality report'!H96)))</f>
        <v>-0.14335000000000001</v>
      </c>
      <c r="D94" s="10">
        <f>VALUE(MID('vertikalni_quality report'!H96,FIND(":",'vertikalni_quality report'!H96,FIND(":",'vertikalni_quality report'!H96)+1+1)+1,LEN('vertikalni_quality report'!H96)))</f>
        <v>3.8649999999999997E-2</v>
      </c>
      <c r="E94" s="39">
        <f>'vertikalni_quality report'!I96</f>
        <v>-2.597E-2</v>
      </c>
    </row>
    <row r="95" spans="1:5" ht="15.75" thickBot="1" x14ac:dyDescent="0.3">
      <c r="A95" s="41" t="str">
        <f>'vertikalni_quality report'!A97</f>
        <v>HP408</v>
      </c>
      <c r="B95" s="40">
        <f>'vertikalni_quality report'!G97</f>
        <v>4.3290000000000002E-2</v>
      </c>
      <c r="C95" s="10">
        <f>VALUE(MID('vertikalni_quality report'!H97,FIND(":",'vertikalni_quality report'!H97)+1,FIND(";",'vertikalni_quality report'!H97)-1-FIND(":",'vertikalni_quality report'!H97)))</f>
        <v>-2.9159999999999998E-2</v>
      </c>
      <c r="D95" s="10">
        <f>VALUE(MID('vertikalni_quality report'!H97,FIND(":",'vertikalni_quality report'!H97,FIND(":",'vertikalni_quality report'!H97)+1+1)+1,LEN('vertikalni_quality report'!H97)))</f>
        <v>2.5590000000000002E-2</v>
      </c>
      <c r="E95" s="39">
        <f>'vertikalni_quality report'!I97</f>
        <v>-1.9210000000000001E-2</v>
      </c>
    </row>
    <row r="96" spans="1:5" ht="15.75" thickBot="1" x14ac:dyDescent="0.3">
      <c r="A96" s="41" t="str">
        <f>'vertikalni_quality report'!A98</f>
        <v>HP409</v>
      </c>
      <c r="B96" s="40">
        <f>'vertikalni_quality report'!G98</f>
        <v>0.10309</v>
      </c>
      <c r="C96" s="10">
        <f>VALUE(MID('vertikalni_quality report'!H98,FIND(":",'vertikalni_quality report'!H98)+1,FIND(";",'vertikalni_quality report'!H98)-1-FIND(":",'vertikalni_quality report'!H98)))</f>
        <v>-9.6390000000000003E-2</v>
      </c>
      <c r="D96" s="10">
        <f>VALUE(MID('vertikalni_quality report'!H98,FIND(":",'vertikalni_quality report'!H98,FIND(":",'vertikalni_quality report'!H98)+1+1)+1,LEN('vertikalni_quality report'!H98)))</f>
        <v>3.1800000000000002E-2</v>
      </c>
      <c r="E96" s="39">
        <f>'vertikalni_quality report'!I98</f>
        <v>1.8030000000000001E-2</v>
      </c>
    </row>
    <row r="97" spans="1:5" ht="15.75" thickBot="1" x14ac:dyDescent="0.3">
      <c r="A97" s="41" t="str">
        <f>'vertikalni_quality report'!A99</f>
        <v>HP410</v>
      </c>
      <c r="B97" s="40">
        <f>'vertikalni_quality report'!G99</f>
        <v>3.8469999999999997E-2</v>
      </c>
      <c r="C97" s="10">
        <f>VALUE(MID('vertikalni_quality report'!H99,FIND(":",'vertikalni_quality report'!H99)+1,FIND(";",'vertikalni_quality report'!H99)-1-FIND(":",'vertikalni_quality report'!H99)))</f>
        <v>2.3800000000000002E-3</v>
      </c>
      <c r="D97" s="10">
        <f>VALUE(MID('vertikalni_quality report'!H99,FIND(":",'vertikalni_quality report'!H99,FIND(":",'vertikalni_quality report'!H99)+1+1)+1,LEN('vertikalni_quality report'!H99)))</f>
        <v>3.823E-2</v>
      </c>
      <c r="E97" s="39">
        <f>'vertikalni_quality report'!I99</f>
        <v>3.6700000000000001E-3</v>
      </c>
    </row>
    <row r="98" spans="1:5" ht="15.75" thickBot="1" x14ac:dyDescent="0.3">
      <c r="A98" s="41" t="str">
        <f>'vertikalni_quality report'!A100</f>
        <v>HP411</v>
      </c>
      <c r="B98" s="40">
        <f>'vertikalni_quality report'!G100</f>
        <v>6.4200000000000004E-3</v>
      </c>
      <c r="C98" s="10">
        <f>VALUE(MID('vertikalni_quality report'!H100,FIND(":",'vertikalni_quality report'!H100)+1,FIND(";",'vertikalni_quality report'!H100)-1-FIND(":",'vertikalni_quality report'!H100)))</f>
        <v>-4.3800000000000002E-3</v>
      </c>
      <c r="D98" s="10">
        <f>VALUE(MID('vertikalni_quality report'!H100,FIND(":",'vertikalni_quality report'!H100,FIND(":",'vertikalni_quality report'!H100)+1+1)+1,LEN('vertikalni_quality report'!H100)))</f>
        <v>-2.2699999999999999E-3</v>
      </c>
      <c r="E98" s="39">
        <f>'vertikalni_quality report'!I100</f>
        <v>4.1000000000000003E-3</v>
      </c>
    </row>
    <row r="99" spans="1:5" ht="15.75" thickBot="1" x14ac:dyDescent="0.3">
      <c r="A99" s="41" t="str">
        <f>'vertikalni_quality report'!A101</f>
        <v>N2</v>
      </c>
      <c r="B99" s="40">
        <f>'vertikalni_quality report'!G101</f>
        <v>2.5309999999999999E-2</v>
      </c>
      <c r="C99" s="10">
        <f>VALUE(MID('vertikalni_quality report'!H101,FIND(":",'vertikalni_quality report'!H101)+1,FIND(";",'vertikalni_quality report'!H101)-1-FIND(":",'vertikalni_quality report'!H101)))</f>
        <v>-2.1010000000000001E-2</v>
      </c>
      <c r="D99" s="10">
        <f>VALUE(MID('vertikalni_quality report'!H101,FIND(":",'vertikalni_quality report'!H101,FIND(":",'vertikalni_quality report'!H101)+1+1)+1,LEN('vertikalni_quality report'!H101)))</f>
        <v>3.0000000000000001E-5</v>
      </c>
      <c r="E99" s="39">
        <f>'vertikalni_quality report'!I101</f>
        <v>-1.4109999999999999E-2</v>
      </c>
    </row>
    <row r="100" spans="1:5" ht="15.75" thickBot="1" x14ac:dyDescent="0.3">
      <c r="A100" s="41" t="str">
        <f>'vertikalni_quality report'!A102</f>
        <v>N3</v>
      </c>
      <c r="B100" s="40">
        <f>'vertikalni_quality report'!G102</f>
        <v>3.5549999999999998E-2</v>
      </c>
      <c r="C100" s="10">
        <f>VALUE(MID('vertikalni_quality report'!H102,FIND(":",'vertikalni_quality report'!H102)+1,FIND(";",'vertikalni_quality report'!H102)-1-FIND(":",'vertikalni_quality report'!H102)))</f>
        <v>-3.039E-2</v>
      </c>
      <c r="D100" s="10">
        <f>VALUE(MID('vertikalni_quality report'!H102,FIND(":",'vertikalni_quality report'!H102,FIND(":",'vertikalni_quality report'!H102)+1+1)+1,LEN('vertikalni_quality report'!H102)))</f>
        <v>-8.1499999999999993E-3</v>
      </c>
      <c r="E100" s="39">
        <f>'vertikalni_quality report'!I102</f>
        <v>-1.6539999999999999E-2</v>
      </c>
    </row>
    <row r="101" spans="1:5" ht="15.75" thickBot="1" x14ac:dyDescent="0.3">
      <c r="A101" s="41" t="str">
        <f>'vertikalni_quality report'!A103</f>
        <v>N4</v>
      </c>
      <c r="B101" s="40">
        <f>'vertikalni_quality report'!G103</f>
        <v>3.6659999999999998E-2</v>
      </c>
      <c r="C101" s="10">
        <f>VALUE(MID('vertikalni_quality report'!H103,FIND(":",'vertikalni_quality report'!H103)+1,FIND(";",'vertikalni_quality report'!H103)-1-FIND(":",'vertikalni_quality report'!H103)))</f>
        <v>-3.099E-2</v>
      </c>
      <c r="D101" s="10">
        <f>VALUE(MID('vertikalni_quality report'!H103,FIND(":",'vertikalni_quality report'!H103,FIND(":",'vertikalni_quality report'!H103)+1+1)+1,LEN('vertikalni_quality report'!H103)))</f>
        <v>-1.7399999999999999E-2</v>
      </c>
      <c r="E101" s="39">
        <f>'vertikalni_quality report'!I103</f>
        <v>-8.9999999999999993E-3</v>
      </c>
    </row>
    <row r="102" spans="1:5" ht="15.75" thickBot="1" x14ac:dyDescent="0.3">
      <c r="A102" s="41" t="str">
        <f>'vertikalni_quality report'!A104</f>
        <v>V03</v>
      </c>
      <c r="B102" s="40">
        <f>'vertikalni_quality report'!G104</f>
        <v>0.10401000000000001</v>
      </c>
      <c r="C102" s="10">
        <f>VALUE(MID('vertikalni_quality report'!H104,FIND(":",'vertikalni_quality report'!H104)+1,FIND(";",'vertikalni_quality report'!H104)-1-FIND(":",'vertikalni_quality report'!H104)))</f>
        <v>7.2700000000000001E-2</v>
      </c>
      <c r="D102" s="10">
        <f>VALUE(MID('vertikalni_quality report'!H104,FIND(":",'vertikalni_quality report'!H104,FIND(":",'vertikalni_quality report'!H104)+1+1)+1,LEN('vertikalni_quality report'!H104)))</f>
        <v>-4.1619999999999997E-2</v>
      </c>
      <c r="E102" s="39">
        <f>'vertikalni_quality report'!I104</f>
        <v>-6.1650000000000003E-2</v>
      </c>
    </row>
    <row r="103" spans="1:5" ht="15.75" thickBot="1" x14ac:dyDescent="0.3">
      <c r="A103" s="41" t="str">
        <f>'vertikalni_quality report'!A105</f>
        <v>V04</v>
      </c>
      <c r="B103" s="40">
        <f>'vertikalni_quality report'!G105</f>
        <v>0.16225999999999999</v>
      </c>
      <c r="C103" s="10">
        <f>VALUE(MID('vertikalni_quality report'!H105,FIND(":",'vertikalni_quality report'!H105)+1,FIND(";",'vertikalni_quality report'!H105)-1-FIND(":",'vertikalni_quality report'!H105)))</f>
        <v>-0.11332</v>
      </c>
      <c r="D103" s="10">
        <f>VALUE(MID('vertikalni_quality report'!H105,FIND(":",'vertikalni_quality report'!H105,FIND(":",'vertikalni_quality report'!H105)+1+1)+1,LEN('vertikalni_quality report'!H105)))</f>
        <v>-7.5520000000000004E-2</v>
      </c>
      <c r="E103" s="39">
        <f>'vertikalni_quality report'!I105</f>
        <v>8.8239999999999999E-2</v>
      </c>
    </row>
    <row r="104" spans="1:5" ht="15.75" thickBot="1" x14ac:dyDescent="0.3">
      <c r="A104" s="41" t="str">
        <f>'vertikalni_quality report'!A106</f>
        <v>V07</v>
      </c>
      <c r="B104" s="40">
        <f>'vertikalni_quality report'!G106</f>
        <v>6.4860000000000001E-2</v>
      </c>
      <c r="C104" s="10">
        <f>VALUE(MID('vertikalni_quality report'!H106,FIND(":",'vertikalni_quality report'!H106)+1,FIND(";",'vertikalni_quality report'!H106)-1-FIND(":",'vertikalni_quality report'!H106)))</f>
        <v>5.901E-2</v>
      </c>
      <c r="D104" s="10">
        <f>VALUE(MID('vertikalni_quality report'!H106,FIND(":",'vertikalni_quality report'!H106,FIND(":",'vertikalni_quality report'!H106)+1+1)+1,LEN('vertikalni_quality report'!H106)))</f>
        <v>2.52E-2</v>
      </c>
      <c r="E104" s="39">
        <f>'vertikalni_quality report'!I106</f>
        <v>9.4500000000000001E-3</v>
      </c>
    </row>
    <row r="105" spans="1:5" ht="15.75" thickBot="1" x14ac:dyDescent="0.3">
      <c r="A105" s="41" t="str">
        <f>'vertikalni_quality report'!A107</f>
        <v>V09</v>
      </c>
      <c r="B105" s="40">
        <f>'vertikalni_quality report'!G107</f>
        <v>0.14738000000000001</v>
      </c>
      <c r="C105" s="10">
        <f>VALUE(MID('vertikalni_quality report'!H107,FIND(":",'vertikalni_quality report'!H107)+1,FIND(";",'vertikalni_quality report'!H107)-1-FIND(":",'vertikalni_quality report'!H107)))</f>
        <v>4.6179999999999999E-2</v>
      </c>
      <c r="D105" s="10">
        <f>VALUE(MID('vertikalni_quality report'!H107,FIND(":",'vertikalni_quality report'!H107,FIND(":",'vertikalni_quality report'!H107)+1+1)+1,LEN('vertikalni_quality report'!H107)))</f>
        <v>0.1399</v>
      </c>
      <c r="E105" s="39">
        <f>'vertikalni_quality report'!I107</f>
        <v>-4.0200000000000001E-3</v>
      </c>
    </row>
    <row r="106" spans="1:5" ht="15.75" thickBot="1" x14ac:dyDescent="0.3">
      <c r="A106" s="41" t="str">
        <f>'vertikalni_quality report'!A108</f>
        <v>V11</v>
      </c>
      <c r="B106" s="40">
        <f>'vertikalni_quality report'!G108</f>
        <v>4.5600000000000002E-2</v>
      </c>
      <c r="C106" s="10">
        <f>VALUE(MID('vertikalni_quality report'!H108,FIND(":",'vertikalni_quality report'!H108)+1,FIND(";",'vertikalni_quality report'!H108)-1-FIND(":",'vertikalni_quality report'!H108)))</f>
        <v>-2.1499999999999998E-2</v>
      </c>
      <c r="D106" s="10">
        <f>VALUE(MID('vertikalni_quality report'!H108,FIND(":",'vertikalni_quality report'!H108,FIND(":",'vertikalni_quality report'!H108)+1+1)+1,LEN('vertikalni_quality report'!H108)))</f>
        <v>-3.8449999999999998E-2</v>
      </c>
      <c r="E106" s="39">
        <f>'vertikalni_quality report'!I108</f>
        <v>1.175E-2</v>
      </c>
    </row>
    <row r="107" spans="1:5" ht="15.75" thickBot="1" x14ac:dyDescent="0.3">
      <c r="A107" s="41" t="str">
        <f>'vertikalni_quality report'!A109</f>
        <v>V12</v>
      </c>
      <c r="B107" s="40">
        <f>'vertikalni_quality report'!G109</f>
        <v>3.7699999999999997E-2</v>
      </c>
      <c r="C107" s="10">
        <f>VALUE(MID('vertikalni_quality report'!H109,FIND(":",'vertikalni_quality report'!H109)+1,FIND(";",'vertikalni_quality report'!H109)-1-FIND(":",'vertikalni_quality report'!H109)))</f>
        <v>-1.8669999999999999E-2</v>
      </c>
      <c r="D107" s="10">
        <f>VALUE(MID('vertikalni_quality report'!H109,FIND(":",'vertikalni_quality report'!H109,FIND(":",'vertikalni_quality report'!H109)+1+1)+1,LEN('vertikalni_quality report'!H109)))</f>
        <v>-3.1489999999999997E-2</v>
      </c>
      <c r="E107" s="39">
        <f>'vertikalni_quality report'!I109</f>
        <v>9.0100000000000006E-3</v>
      </c>
    </row>
    <row r="108" spans="1:5" ht="15.75" thickBot="1" x14ac:dyDescent="0.3">
      <c r="A108" s="41" t="str">
        <f>'vertikalni_quality report'!A110</f>
        <v>V13</v>
      </c>
      <c r="B108" s="40">
        <f>'vertikalni_quality report'!G110</f>
        <v>2.58E-2</v>
      </c>
      <c r="C108" s="10">
        <f>VALUE(MID('vertikalni_quality report'!H110,FIND(":",'vertikalni_quality report'!H110)+1,FIND(";",'vertikalni_quality report'!H110)-1-FIND(":",'vertikalni_quality report'!H110)))</f>
        <v>-8.3000000000000001E-3</v>
      </c>
      <c r="D108" s="10">
        <f>VALUE(MID('vertikalni_quality report'!H110,FIND(":",'vertikalni_quality report'!H110,FIND(":",'vertikalni_quality report'!H110)+1+1)+1,LEN('vertikalni_quality report'!H110)))</f>
        <v>-2.3720000000000001E-2</v>
      </c>
      <c r="E108" s="39">
        <f>'vertikalni_quality report'!I110</f>
        <v>-5.8500000000000002E-3</v>
      </c>
    </row>
    <row r="109" spans="1:5" ht="15.75" thickBot="1" x14ac:dyDescent="0.3">
      <c r="A109" s="41" t="str">
        <f>'vertikalni_quality report'!A111</f>
        <v>V15</v>
      </c>
      <c r="B109" s="40">
        <f>'vertikalni_quality report'!G111</f>
        <v>3.628E-2</v>
      </c>
      <c r="C109" s="10">
        <f>VALUE(MID('vertikalni_quality report'!H111,FIND(":",'vertikalni_quality report'!H111)+1,FIND(";",'vertikalni_quality report'!H111)-1-FIND(":",'vertikalni_quality report'!H111)))</f>
        <v>-1.055E-2</v>
      </c>
      <c r="D109" s="10">
        <f>VALUE(MID('vertikalni_quality report'!H111,FIND(":",'vertikalni_quality report'!H111,FIND(":",'vertikalni_quality report'!H111)+1+1)+1,LEN('vertikalni_quality report'!H111)))</f>
        <v>-2.035E-2</v>
      </c>
      <c r="E109" s="39">
        <f>'vertikalni_quality report'!I111</f>
        <v>-2.8119999999999999E-2</v>
      </c>
    </row>
    <row r="110" spans="1:5" ht="15.75" thickBot="1" x14ac:dyDescent="0.3">
      <c r="A110" s="41" t="str">
        <f>'vertikalni_quality report'!A112</f>
        <v>V17</v>
      </c>
      <c r="B110" s="40">
        <f>'vertikalni_quality report'!G112</f>
        <v>0.10144</v>
      </c>
      <c r="C110" s="10">
        <f>VALUE(MID('vertikalni_quality report'!H112,FIND(":",'vertikalni_quality report'!H112)+1,FIND(";",'vertikalni_quality report'!H112)-1-FIND(":",'vertikalni_quality report'!H112)))</f>
        <v>-5.2789999999999997E-2</v>
      </c>
      <c r="D110" s="10">
        <f>VALUE(MID('vertikalni_quality report'!H112,FIND(":",'vertikalni_quality report'!H112,FIND(":",'vertikalni_quality report'!H112)+1+1)+1,LEN('vertikalni_quality report'!H112)))</f>
        <v>8.4449999999999997E-2</v>
      </c>
      <c r="E110" s="39">
        <f>'vertikalni_quality report'!I112</f>
        <v>1.925E-2</v>
      </c>
    </row>
    <row r="111" spans="1:5" ht="15.75" thickBot="1" x14ac:dyDescent="0.3">
      <c r="A111" s="41" t="str">
        <f>'vertikalni_quality report'!A114</f>
        <v>V19</v>
      </c>
      <c r="B111" s="40">
        <f>'vertikalni_quality report'!G114</f>
        <v>0.11226</v>
      </c>
      <c r="C111" s="10">
        <f>VALUE(MID('vertikalni_quality report'!H114,FIND(":",'vertikalni_quality report'!H114)+1,FIND(";",'vertikalni_quality report'!H114)-1-FIND(":",'vertikalni_quality report'!H114)))</f>
        <v>-7.2270000000000001E-2</v>
      </c>
      <c r="D111" s="10">
        <f>VALUE(MID('vertikalni_quality report'!H114,FIND(":",'vertikalni_quality report'!H114,FIND(":",'vertikalni_quality report'!H114)+1+1)+1,LEN('vertikalni_quality report'!H114)))</f>
        <v>-6.3109999999999999E-2</v>
      </c>
      <c r="E111" s="39">
        <f>'vertikalni_quality report'!I114</f>
        <v>5.8279999999999998E-2</v>
      </c>
    </row>
    <row r="112" spans="1:5" ht="15.75" thickBot="1" x14ac:dyDescent="0.3">
      <c r="A112" s="41" t="str">
        <f>'vertikalni_quality report'!A116</f>
        <v>V22</v>
      </c>
      <c r="B112" s="40">
        <f>'vertikalni_quality report'!G116</f>
        <v>4.1689999999999998E-2</v>
      </c>
      <c r="C112" s="10">
        <f>VALUE(MID('vertikalni_quality report'!H116,FIND(":",'vertikalni_quality report'!H116)+1,FIND(";",'vertikalni_quality report'!H116)-1-FIND(":",'vertikalni_quality report'!H116)))</f>
        <v>-2.3130000000000001E-2</v>
      </c>
      <c r="D112" s="10">
        <f>VALUE(MID('vertikalni_quality report'!H116,FIND(":",'vertikalni_quality report'!H116,FIND(":",'vertikalni_quality report'!H116)+1+1)+1,LEN('vertikalni_quality report'!H116)))</f>
        <v>-3.09E-2</v>
      </c>
      <c r="E112" s="39">
        <f>'vertikalni_quality report'!I116</f>
        <v>-1.576E-2</v>
      </c>
    </row>
    <row r="113" spans="1:5" ht="15.75" thickBot="1" x14ac:dyDescent="0.3">
      <c r="A113" s="41" t="str">
        <f>'vertikalni_quality report'!A118</f>
        <v>V25</v>
      </c>
      <c r="B113" s="40">
        <f>'vertikalni_quality report'!G118</f>
        <v>7.8780000000000003E-2</v>
      </c>
      <c r="C113" s="10">
        <f>VALUE(MID('vertikalni_quality report'!H118,FIND(":",'vertikalni_quality report'!H118)+1,FIND(";",'vertikalni_quality report'!H118)-1-FIND(":",'vertikalni_quality report'!H118)))</f>
        <v>-2.2120000000000001E-2</v>
      </c>
      <c r="D113" s="10">
        <f>VALUE(MID('vertikalni_quality report'!H118,FIND(":",'vertikalni_quality report'!H118,FIND(":",'vertikalni_quality report'!H118)+1+1)+1,LEN('vertikalni_quality report'!H118)))</f>
        <v>-6.0319999999999999E-2</v>
      </c>
      <c r="E113" s="39">
        <f>'vertikalni_quality report'!I118</f>
        <v>4.5589999999999999E-2</v>
      </c>
    </row>
    <row r="114" spans="1:5" ht="15.75" thickBot="1" x14ac:dyDescent="0.3">
      <c r="A114" s="41" t="str">
        <f>'vertikalni_quality report'!A119</f>
        <v>V26</v>
      </c>
      <c r="B114" s="40">
        <f>'vertikalni_quality report'!G119</f>
        <v>5.13E-3</v>
      </c>
      <c r="C114" s="10">
        <f>VALUE(MID('vertikalni_quality report'!H119,FIND(":",'vertikalni_quality report'!H119)+1,FIND(";",'vertikalni_quality report'!H119)-1-FIND(":",'vertikalni_quality report'!H119)))</f>
        <v>-4.9699999999999996E-3</v>
      </c>
      <c r="D114" s="10">
        <f>VALUE(MID('vertikalni_quality report'!H119,FIND(":",'vertikalni_quality report'!H119,FIND(":",'vertikalni_quality report'!H119)+1+1)+1,LEN('vertikalni_quality report'!H119)))</f>
        <v>-4.2999999999999999E-4</v>
      </c>
      <c r="E114" s="39">
        <f>'vertikalni_quality report'!I119</f>
        <v>1.1800000000000001E-3</v>
      </c>
    </row>
    <row r="115" spans="1:5" ht="15.75" thickBot="1" x14ac:dyDescent="0.3">
      <c r="A115" s="41" t="str">
        <f>'vertikalni_quality report'!A120</f>
        <v>V28</v>
      </c>
      <c r="B115" s="40">
        <f>'vertikalni_quality report'!G120</f>
        <v>0.10707</v>
      </c>
      <c r="C115" s="10">
        <f>VALUE(MID('vertikalni_quality report'!H120,FIND(":",'vertikalni_quality report'!H120)+1,FIND(";",'vertikalni_quality report'!H120)-1-FIND(":",'vertikalni_quality report'!H120)))</f>
        <v>-3.023E-2</v>
      </c>
      <c r="D115" s="10">
        <f>VALUE(MID('vertikalni_quality report'!H120,FIND(":",'vertikalni_quality report'!H120,FIND(":",'vertikalni_quality report'!H120)+1+1)+1,LEN('vertikalni_quality report'!H120)))</f>
        <v>-9.9790000000000004E-2</v>
      </c>
      <c r="E115" s="39">
        <f>'vertikalni_quality report'!I120</f>
        <v>-2.4299999999999999E-2</v>
      </c>
    </row>
    <row r="116" spans="1:5" ht="15.75" thickBot="1" x14ac:dyDescent="0.3">
      <c r="A116" s="41" t="str">
        <f>'vertikalni_quality report'!A121</f>
        <v>V29</v>
      </c>
      <c r="B116" s="40">
        <f>'vertikalni_quality report'!G121</f>
        <v>9.8499999999999994E-3</v>
      </c>
      <c r="C116" s="10">
        <f>VALUE(MID('vertikalni_quality report'!H121,FIND(":",'vertikalni_quality report'!H121)+1,FIND(";",'vertikalni_quality report'!H121)-1-FIND(":",'vertikalni_quality report'!H121)))</f>
        <v>-2.2599999999999999E-3</v>
      </c>
      <c r="D116" s="10">
        <f>VALUE(MID('vertikalni_quality report'!H121,FIND(":",'vertikalni_quality report'!H121,FIND(":",'vertikalni_quality report'!H121)+1+1)+1,LEN('vertikalni_quality report'!H121)))</f>
        <v>-4.3299999999999996E-3</v>
      </c>
      <c r="E116" s="39">
        <f>'vertikalni_quality report'!I121</f>
        <v>-8.5599999999999999E-3</v>
      </c>
    </row>
    <row r="117" spans="1:5" ht="15.75" thickBot="1" x14ac:dyDescent="0.3">
      <c r="A117" s="41" t="str">
        <f>'vertikalni_quality report'!A122</f>
        <v>V31</v>
      </c>
      <c r="B117" s="40">
        <f>'vertikalni_quality report'!G122</f>
        <v>2.8889999999999999E-2</v>
      </c>
      <c r="C117" s="10">
        <f>VALUE(MID('vertikalni_quality report'!H122,FIND(":",'vertikalni_quality report'!H122)+1,FIND(";",'vertikalni_quality report'!H122)-1-FIND(":",'vertikalni_quality report'!H122)))</f>
        <v>-7.7299999999999999E-3</v>
      </c>
      <c r="D117" s="10">
        <f>VALUE(MID('vertikalni_quality report'!H122,FIND(":",'vertikalni_quality report'!H122,FIND(":",'vertikalni_quality report'!H122)+1+1)+1,LEN('vertikalni_quality report'!H122)))</f>
        <v>-1.3820000000000001E-2</v>
      </c>
      <c r="E117" s="39">
        <f>'vertikalni_quality report'!I122</f>
        <v>-2.4160000000000001E-2</v>
      </c>
    </row>
    <row r="118" spans="1:5" ht="15.75" thickBot="1" x14ac:dyDescent="0.3">
      <c r="A118" s="41" t="str">
        <f>'vertikalni_quality report'!A123</f>
        <v>V33</v>
      </c>
      <c r="B118" s="40">
        <f>'vertikalni_quality report'!G123</f>
        <v>2.613E-2</v>
      </c>
      <c r="C118" s="10">
        <f>VALUE(MID('vertikalni_quality report'!H123,FIND(":",'vertikalni_quality report'!H123)+1,FIND(";",'vertikalni_quality report'!H123)-1-FIND(":",'vertikalni_quality report'!H123)))</f>
        <v>-1.9300000000000001E-3</v>
      </c>
      <c r="D118" s="10">
        <f>VALUE(MID('vertikalni_quality report'!H123,FIND(":",'vertikalni_quality report'!H123,FIND(":",'vertikalni_quality report'!H123)+1+1)+1,LEN('vertikalni_quality report'!H123)))</f>
        <v>-1.243E-2</v>
      </c>
      <c r="E118" s="39">
        <f>'vertikalni_quality report'!I123</f>
        <v>-2.29E-2</v>
      </c>
    </row>
    <row r="119" spans="1:5" ht="15.75" thickBot="1" x14ac:dyDescent="0.3">
      <c r="A119" s="41" t="str">
        <f>'vertikalni_quality report'!A124</f>
        <v>H015</v>
      </c>
      <c r="B119" s="40">
        <f>'vertikalni_quality report'!G124</f>
        <v>1.694E-2</v>
      </c>
      <c r="C119" s="10">
        <f>VALUE(MID('vertikalni_quality report'!H124,FIND(":",'vertikalni_quality report'!H124)+1,FIND(";",'vertikalni_quality report'!H124)-1-FIND(":",'vertikalni_quality report'!H124)))</f>
        <v>-8.5100000000000002E-3</v>
      </c>
      <c r="D119" s="10">
        <f>VALUE(MID('vertikalni_quality report'!H124,FIND(":",'vertikalni_quality report'!H124,FIND(":",'vertikalni_quality report'!H124)+1+1)+1,LEN('vertikalni_quality report'!H124)))</f>
        <v>-1.7600000000000001E-3</v>
      </c>
      <c r="E119" s="39">
        <f>'vertikalni_quality report'!I124</f>
        <v>-1.4540000000000001E-2</v>
      </c>
    </row>
    <row r="120" spans="1:5" ht="15.75" thickBot="1" x14ac:dyDescent="0.3">
      <c r="A120" s="41" t="str">
        <f>'vertikalni_quality report'!A125</f>
        <v>DP405</v>
      </c>
      <c r="B120" s="40">
        <f>'vertikalni_quality report'!G125</f>
        <v>2.5680000000000001E-2</v>
      </c>
      <c r="C120" s="10">
        <f>VALUE(MID('vertikalni_quality report'!H125,FIND(":",'vertikalni_quality report'!H125)+1,FIND(";",'vertikalni_quality report'!H125)-1-FIND(":",'vertikalni_quality report'!H125)))</f>
        <v>-1.4829999999999999E-2</v>
      </c>
      <c r="D120" s="10">
        <f>VALUE(MID('vertikalni_quality report'!H125,FIND(":",'vertikalni_quality report'!H125,FIND(":",'vertikalni_quality report'!H125)+1+1)+1,LEN('vertikalni_quality report'!H125)))</f>
        <v>-1.2959999999999999E-2</v>
      </c>
      <c r="E120" s="39">
        <f>'vertikalni_quality report'!I125</f>
        <v>1.6480000000000002E-2</v>
      </c>
    </row>
    <row r="121" spans="1:5" ht="15.75" thickBot="1" x14ac:dyDescent="0.3">
      <c r="A121" s="41" t="str">
        <f>'vertikalni_quality report'!A126</f>
        <v>DP409</v>
      </c>
      <c r="B121" s="40">
        <f>'vertikalni_quality report'!G126</f>
        <v>3.0550000000000001E-2</v>
      </c>
      <c r="C121" s="10">
        <f>VALUE(MID('vertikalni_quality report'!H126,FIND(":",'vertikalni_quality report'!H126)+1,FIND(";",'vertikalni_quality report'!H126)-1-FIND(":",'vertikalni_quality report'!H126)))</f>
        <v>-2.2669999999999999E-2</v>
      </c>
      <c r="D121" s="10">
        <f>VALUE(MID('vertikalni_quality report'!H126,FIND(":",'vertikalni_quality report'!H126,FIND(":",'vertikalni_quality report'!H126)+1+1)+1,LEN('vertikalni_quality report'!H126)))</f>
        <v>1.098E-2</v>
      </c>
      <c r="E121" s="39">
        <f>'vertikalni_quality report'!I126</f>
        <v>1.729E-2</v>
      </c>
    </row>
    <row r="122" spans="1:5" x14ac:dyDescent="0.25">
      <c r="A122" s="41" t="str">
        <f>'vertikalni_quality report'!A127</f>
        <v>DP406</v>
      </c>
      <c r="B122" s="40">
        <f>'vertikalni_quality report'!G127</f>
        <v>6.2350000000000003E-2</v>
      </c>
      <c r="C122" s="10">
        <f>VALUE(MID('vertikalni_quality report'!H127,FIND(":",'vertikalni_quality report'!H127)+1,FIND(";",'vertikalni_quality report'!H127)-1-FIND(":",'vertikalni_quality report'!H127)))</f>
        <v>-6.216E-2</v>
      </c>
      <c r="D122" s="10">
        <f>VALUE(MID('vertikalni_quality report'!H127,FIND(":",'vertikalni_quality report'!H127,FIND(":",'vertikalni_quality report'!H127)+1+1)+1,LEN('vertikalni_quality report'!H127)))</f>
        <v>-4.2900000000000004E-3</v>
      </c>
      <c r="E122" s="39">
        <f>'vertikalni_quality report'!I127</f>
        <v>2.2699999999999999E-3</v>
      </c>
    </row>
    <row r="123" spans="1:5" x14ac:dyDescent="0.25">
      <c r="A123"/>
    </row>
    <row r="124" spans="1:5" x14ac:dyDescent="0.25">
      <c r="A124"/>
    </row>
    <row r="125" spans="1:5" x14ac:dyDescent="0.25">
      <c r="A125"/>
    </row>
    <row r="126" spans="1:5" x14ac:dyDescent="0.25">
      <c r="A126"/>
    </row>
    <row r="127" spans="1:5" x14ac:dyDescent="0.25">
      <c r="A127"/>
    </row>
    <row r="128" spans="1:5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</sheetData>
  <mergeCells count="1">
    <mergeCell ref="C1:D1"/>
  </mergeCells>
  <conditionalFormatting sqref="C3:E122">
    <cfRule type="cellIs" dxfId="0" priority="1" operator="between">
      <formula>-0.1</formula>
      <formula>0.1</formula>
    </cfRule>
  </conditionalFormatting>
  <conditionalFormatting sqref="B3:B12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127"/>
  <sheetViews>
    <sheetView workbookViewId="0">
      <selection activeCell="J14" sqref="J14"/>
    </sheetView>
  </sheetViews>
  <sheetFormatPr defaultColWidth="9.140625" defaultRowHeight="15" x14ac:dyDescent="0.25"/>
  <cols>
    <col min="1" max="1" width="6.28515625" style="1" bestFit="1" customWidth="1"/>
    <col min="2" max="2" width="9.28515625" style="1" customWidth="1"/>
    <col min="3" max="3" width="29.5703125" style="1" customWidth="1"/>
    <col min="4" max="4" width="31.7109375" style="1" customWidth="1"/>
    <col min="5" max="5" width="24.7109375" style="1" customWidth="1"/>
    <col min="6" max="6" width="25" style="1" customWidth="1"/>
    <col min="7" max="7" width="8.85546875" style="1" customWidth="1"/>
    <col min="8" max="8" width="22.42578125" style="1" customWidth="1"/>
    <col min="9" max="9" width="15.42578125" style="1" customWidth="1"/>
    <col min="10" max="10" width="20.140625" style="1" customWidth="1"/>
    <col min="11" max="11" width="21.140625" style="1" customWidth="1"/>
    <col min="12" max="12" width="20.42578125" style="1" customWidth="1"/>
    <col min="13" max="16384" width="9.140625" style="1"/>
  </cols>
  <sheetData>
    <row r="1" spans="1:13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9"/>
    </row>
    <row r="2" spans="1:13" ht="3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131</v>
      </c>
      <c r="I2" s="1" t="s">
        <v>8</v>
      </c>
      <c r="J2" s="19"/>
      <c r="K2" s="19"/>
      <c r="L2" s="19"/>
      <c r="M2" s="3"/>
    </row>
    <row r="3" spans="1:13" ht="5.25" customHeight="1" x14ac:dyDescent="0.25">
      <c r="J3" s="3"/>
      <c r="K3" s="3"/>
    </row>
    <row r="4" spans="1:13" x14ac:dyDescent="0.25">
      <c r="A4" s="1" t="s">
        <v>9</v>
      </c>
      <c r="B4" s="1" t="s">
        <v>10</v>
      </c>
      <c r="C4" s="1" t="s">
        <v>153</v>
      </c>
      <c r="D4" s="1" t="s">
        <v>11</v>
      </c>
      <c r="E4" s="1">
        <v>3.24</v>
      </c>
      <c r="F4" s="1">
        <v>1.1440000000000001E-2</v>
      </c>
      <c r="G4" s="1">
        <v>1.8689999999999998E-2</v>
      </c>
      <c r="H4" s="1" t="s">
        <v>154</v>
      </c>
      <c r="I4" s="1">
        <v>-6.7000000000000002E-4</v>
      </c>
      <c r="J4" s="9"/>
      <c r="M4" s="3"/>
    </row>
    <row r="5" spans="1:13" x14ac:dyDescent="0.25">
      <c r="A5" s="1" t="s">
        <v>12</v>
      </c>
      <c r="B5" s="1" t="s">
        <v>10</v>
      </c>
      <c r="C5" s="1" t="s">
        <v>153</v>
      </c>
      <c r="D5" s="1" t="s">
        <v>13</v>
      </c>
      <c r="E5" s="1">
        <v>3.32</v>
      </c>
      <c r="F5" s="1">
        <v>2.843E-2</v>
      </c>
      <c r="G5" s="1">
        <v>2.613E-2</v>
      </c>
      <c r="H5" s="1" t="s">
        <v>155</v>
      </c>
      <c r="I5" s="1">
        <v>-7.0200000000000002E-3</v>
      </c>
      <c r="J5" s="3"/>
      <c r="K5" s="3"/>
      <c r="L5" s="3"/>
      <c r="M5" s="3"/>
    </row>
    <row r="6" spans="1:13" x14ac:dyDescent="0.25">
      <c r="A6" s="1" t="s">
        <v>14</v>
      </c>
      <c r="B6" s="1" t="s">
        <v>10</v>
      </c>
      <c r="C6" s="1" t="s">
        <v>153</v>
      </c>
      <c r="D6" s="1" t="s">
        <v>15</v>
      </c>
      <c r="E6" s="1">
        <v>5.28</v>
      </c>
      <c r="F6" s="1">
        <v>3.4049999999999997E-2</v>
      </c>
      <c r="G6" s="1">
        <v>3.4720000000000001E-2</v>
      </c>
      <c r="H6" s="1" t="s">
        <v>156</v>
      </c>
      <c r="I6" s="1">
        <v>1.06E-2</v>
      </c>
      <c r="J6" s="3"/>
      <c r="K6" s="3"/>
      <c r="L6" s="3"/>
      <c r="M6" s="3"/>
    </row>
    <row r="7" spans="1:13" x14ac:dyDescent="0.25">
      <c r="A7" s="1" t="s">
        <v>16</v>
      </c>
      <c r="B7" s="1" t="s">
        <v>10</v>
      </c>
      <c r="C7" s="1" t="s">
        <v>153</v>
      </c>
      <c r="D7" s="1" t="s">
        <v>17</v>
      </c>
      <c r="E7" s="1">
        <v>4.34</v>
      </c>
      <c r="F7" s="1">
        <v>4.1619999999999997E-2</v>
      </c>
      <c r="G7" s="1">
        <v>5.0209999999999998E-2</v>
      </c>
      <c r="H7" s="1" t="s">
        <v>157</v>
      </c>
      <c r="I7" s="1">
        <v>-2.0979999999999999E-2</v>
      </c>
      <c r="J7" s="3"/>
      <c r="K7" s="3"/>
      <c r="L7" s="3"/>
      <c r="M7" s="3"/>
    </row>
    <row r="8" spans="1:13" x14ac:dyDescent="0.25">
      <c r="A8" s="1" t="s">
        <v>18</v>
      </c>
      <c r="B8" s="1" t="s">
        <v>10</v>
      </c>
      <c r="C8" s="1" t="s">
        <v>153</v>
      </c>
      <c r="D8" s="1" t="s">
        <v>19</v>
      </c>
      <c r="E8" s="1">
        <v>15.98</v>
      </c>
      <c r="F8" s="1">
        <v>0.1249</v>
      </c>
      <c r="G8" s="1">
        <v>0.22978000000000001</v>
      </c>
      <c r="H8" s="1" t="s">
        <v>158</v>
      </c>
      <c r="I8" s="1">
        <v>7.9240000000000005E-2</v>
      </c>
      <c r="J8" s="3"/>
      <c r="K8" s="3"/>
      <c r="L8" s="3"/>
      <c r="M8" s="3"/>
    </row>
    <row r="9" spans="1:13" x14ac:dyDescent="0.25">
      <c r="A9" s="1" t="s">
        <v>20</v>
      </c>
      <c r="B9" s="1" t="s">
        <v>10</v>
      </c>
      <c r="C9" s="1" t="s">
        <v>153</v>
      </c>
      <c r="D9" s="1" t="s">
        <v>21</v>
      </c>
      <c r="E9" s="1">
        <v>5.99</v>
      </c>
      <c r="F9" s="1">
        <v>4.4740000000000002E-2</v>
      </c>
      <c r="G9" s="1">
        <v>2.7009999999999999E-2</v>
      </c>
      <c r="H9" s="1" t="s">
        <v>159</v>
      </c>
      <c r="I9" s="1">
        <v>-3.5599999999999998E-3</v>
      </c>
      <c r="J9" s="3"/>
      <c r="K9" s="3"/>
      <c r="L9" s="3"/>
      <c r="M9" s="3"/>
    </row>
    <row r="10" spans="1:13" x14ac:dyDescent="0.25">
      <c r="A10" s="1" t="s">
        <v>160</v>
      </c>
      <c r="B10" s="1" t="s">
        <v>10</v>
      </c>
      <c r="C10" s="1" t="s">
        <v>153</v>
      </c>
      <c r="D10" s="1" t="s">
        <v>11</v>
      </c>
      <c r="E10" s="1">
        <v>3.58</v>
      </c>
      <c r="F10" s="1">
        <v>1.712E-2</v>
      </c>
      <c r="G10" s="1">
        <v>1.3690000000000001E-2</v>
      </c>
      <c r="H10" s="1" t="s">
        <v>161</v>
      </c>
      <c r="I10" s="1">
        <v>-7.7999999999999999E-4</v>
      </c>
      <c r="J10" s="3"/>
      <c r="K10" s="3"/>
      <c r="L10" s="3"/>
      <c r="M10" s="3"/>
    </row>
    <row r="11" spans="1:13" x14ac:dyDescent="0.25">
      <c r="A11" s="1" t="s">
        <v>22</v>
      </c>
      <c r="B11" s="1" t="s">
        <v>10</v>
      </c>
      <c r="C11" s="1" t="s">
        <v>153</v>
      </c>
      <c r="D11" s="1" t="s">
        <v>23</v>
      </c>
      <c r="E11" s="1">
        <v>11.03</v>
      </c>
      <c r="F11" s="1">
        <v>4.9200000000000001E-2</v>
      </c>
      <c r="G11" s="1">
        <v>5.1630000000000002E-2</v>
      </c>
      <c r="H11" s="1" t="s">
        <v>162</v>
      </c>
      <c r="I11" s="1">
        <v>-3.1640000000000001E-2</v>
      </c>
      <c r="J11" s="3"/>
      <c r="K11" s="3"/>
      <c r="L11" s="3"/>
      <c r="M11" s="3"/>
    </row>
    <row r="12" spans="1:13" x14ac:dyDescent="0.25">
      <c r="A12" s="1" t="s">
        <v>24</v>
      </c>
      <c r="B12" s="1" t="s">
        <v>10</v>
      </c>
      <c r="C12" s="1" t="s">
        <v>153</v>
      </c>
      <c r="D12" s="1" t="s">
        <v>25</v>
      </c>
      <c r="E12" s="1">
        <v>4.25</v>
      </c>
      <c r="F12" s="1">
        <v>3.7100000000000001E-2</v>
      </c>
      <c r="G12" s="1">
        <v>1.686E-2</v>
      </c>
      <c r="H12" s="1" t="s">
        <v>163</v>
      </c>
      <c r="I12" s="1">
        <v>-1.1639999999999999E-2</v>
      </c>
      <c r="J12" s="3"/>
      <c r="K12" s="3"/>
      <c r="L12" s="3"/>
      <c r="M12" s="3"/>
    </row>
    <row r="13" spans="1:13" x14ac:dyDescent="0.25">
      <c r="A13" s="1" t="s">
        <v>26</v>
      </c>
      <c r="B13" s="1" t="s">
        <v>10</v>
      </c>
      <c r="C13" s="1" t="s">
        <v>153</v>
      </c>
      <c r="D13" s="1" t="s">
        <v>27</v>
      </c>
      <c r="E13" s="1">
        <v>3.19</v>
      </c>
      <c r="F13" s="1">
        <v>1.022E-2</v>
      </c>
      <c r="G13" s="1">
        <v>1.056E-2</v>
      </c>
      <c r="H13" s="1" t="s">
        <v>164</v>
      </c>
      <c r="I13" s="1">
        <v>-1.23E-3</v>
      </c>
      <c r="J13" s="3"/>
      <c r="K13" s="3"/>
      <c r="L13" s="3"/>
      <c r="M13" s="3"/>
    </row>
    <row r="14" spans="1:13" x14ac:dyDescent="0.25">
      <c r="A14" s="1" t="s">
        <v>28</v>
      </c>
      <c r="B14" s="1" t="s">
        <v>10</v>
      </c>
      <c r="C14" s="1" t="s">
        <v>153</v>
      </c>
      <c r="D14" s="1" t="s">
        <v>19</v>
      </c>
      <c r="E14" s="1">
        <v>15.49</v>
      </c>
      <c r="F14" s="1">
        <v>5.9060000000000001E-2</v>
      </c>
      <c r="G14" s="1">
        <v>7.0860000000000006E-2</v>
      </c>
      <c r="H14" s="1" t="s">
        <v>165</v>
      </c>
      <c r="I14" s="1">
        <v>2.623E-2</v>
      </c>
      <c r="J14" s="3"/>
      <c r="K14" s="3"/>
      <c r="L14" s="3"/>
      <c r="M14" s="3"/>
    </row>
    <row r="15" spans="1:13" x14ac:dyDescent="0.25">
      <c r="A15" s="1" t="s">
        <v>29</v>
      </c>
      <c r="B15" s="1" t="s">
        <v>10</v>
      </c>
      <c r="C15" s="1" t="s">
        <v>153</v>
      </c>
      <c r="D15" s="1" t="s">
        <v>30</v>
      </c>
      <c r="E15" s="1">
        <v>2.59</v>
      </c>
      <c r="F15" s="1">
        <v>1.443E-2</v>
      </c>
      <c r="G15" s="1">
        <v>1.7729999999999999E-2</v>
      </c>
      <c r="H15" s="1" t="s">
        <v>166</v>
      </c>
      <c r="I15" s="1">
        <v>1.1270000000000001E-2</v>
      </c>
      <c r="J15" s="3"/>
      <c r="K15" s="3"/>
      <c r="L15" s="3"/>
      <c r="M15" s="3"/>
    </row>
    <row r="16" spans="1:13" x14ac:dyDescent="0.25">
      <c r="A16" s="1" t="s">
        <v>31</v>
      </c>
      <c r="B16" s="1" t="s">
        <v>10</v>
      </c>
      <c r="C16" s="1" t="s">
        <v>153</v>
      </c>
      <c r="D16" s="1" t="s">
        <v>32</v>
      </c>
      <c r="E16" s="1">
        <v>8.15</v>
      </c>
      <c r="F16" s="1">
        <v>2.4230000000000002E-2</v>
      </c>
      <c r="G16" s="1">
        <v>3.3349999999999998E-2</v>
      </c>
      <c r="H16" s="1" t="s">
        <v>167</v>
      </c>
      <c r="I16" s="1">
        <v>-4.0000000000000003E-5</v>
      </c>
      <c r="J16" s="3"/>
      <c r="K16" s="3"/>
      <c r="L16" s="3"/>
      <c r="M16" s="3"/>
    </row>
    <row r="17" spans="1:13" x14ac:dyDescent="0.25">
      <c r="A17" s="1" t="s">
        <v>33</v>
      </c>
      <c r="B17" s="1" t="s">
        <v>10</v>
      </c>
      <c r="C17" s="1" t="s">
        <v>153</v>
      </c>
      <c r="D17" s="1" t="s">
        <v>34</v>
      </c>
      <c r="E17" s="1">
        <v>3.25</v>
      </c>
      <c r="F17" s="1">
        <v>2.9239999999999999E-2</v>
      </c>
      <c r="G17" s="1">
        <v>8.6099999999999996E-2</v>
      </c>
      <c r="H17" s="1" t="s">
        <v>168</v>
      </c>
      <c r="I17" s="1">
        <v>3.5009999999999999E-2</v>
      </c>
      <c r="J17" s="3"/>
      <c r="K17" s="3"/>
      <c r="L17" s="3"/>
      <c r="M17" s="3"/>
    </row>
    <row r="18" spans="1:13" x14ac:dyDescent="0.25">
      <c r="A18" s="1" t="s">
        <v>35</v>
      </c>
      <c r="B18" s="1" t="s">
        <v>10</v>
      </c>
      <c r="C18" s="1" t="s">
        <v>153</v>
      </c>
      <c r="D18" s="1" t="s">
        <v>36</v>
      </c>
      <c r="E18" s="1">
        <v>3.08</v>
      </c>
      <c r="F18" s="1">
        <v>2.716E-2</v>
      </c>
      <c r="G18" s="1">
        <v>2.5989999999999999E-2</v>
      </c>
      <c r="H18" s="1" t="s">
        <v>169</v>
      </c>
      <c r="I18" s="1">
        <v>3.2499999999999999E-3</v>
      </c>
      <c r="J18" s="3"/>
      <c r="K18" s="3"/>
      <c r="L18" s="3"/>
      <c r="M18" s="3"/>
    </row>
    <row r="19" spans="1:13" x14ac:dyDescent="0.25">
      <c r="A19" s="1" t="s">
        <v>38</v>
      </c>
      <c r="B19" s="1" t="s">
        <v>10</v>
      </c>
      <c r="C19" s="1" t="s">
        <v>153</v>
      </c>
      <c r="D19" s="1" t="s">
        <v>39</v>
      </c>
      <c r="E19" s="1">
        <v>11.83</v>
      </c>
      <c r="F19" s="1">
        <v>2.9139999999999999E-2</v>
      </c>
      <c r="G19" s="1">
        <v>3.0939999999999999E-2</v>
      </c>
      <c r="H19" s="1" t="s">
        <v>170</v>
      </c>
      <c r="I19" s="1">
        <v>-5.4299999999999999E-3</v>
      </c>
      <c r="J19" s="3"/>
      <c r="K19" s="3"/>
      <c r="L19" s="3"/>
      <c r="M19" s="3"/>
    </row>
    <row r="20" spans="1:13" x14ac:dyDescent="0.25">
      <c r="A20" s="1" t="s">
        <v>40</v>
      </c>
      <c r="B20" s="1" t="s">
        <v>10</v>
      </c>
      <c r="C20" s="1" t="s">
        <v>153</v>
      </c>
      <c r="D20" s="1" t="s">
        <v>41</v>
      </c>
      <c r="E20" s="1">
        <v>198.24</v>
      </c>
      <c r="F20" s="1">
        <v>0.29109000000000002</v>
      </c>
      <c r="G20" s="1">
        <v>0.32655000000000001</v>
      </c>
      <c r="H20" s="1" t="s">
        <v>171</v>
      </c>
      <c r="I20" s="1">
        <v>-3.7659999999999999E-2</v>
      </c>
      <c r="J20" s="3"/>
      <c r="K20" s="3"/>
      <c r="L20" s="3"/>
      <c r="M20" s="3"/>
    </row>
    <row r="21" spans="1:13" x14ac:dyDescent="0.25">
      <c r="A21" s="1" t="s">
        <v>42</v>
      </c>
      <c r="B21" s="1" t="s">
        <v>10</v>
      </c>
      <c r="C21" s="1" t="s">
        <v>153</v>
      </c>
      <c r="D21" s="1" t="s">
        <v>43</v>
      </c>
      <c r="E21" s="1">
        <v>9.94</v>
      </c>
      <c r="F21" s="1">
        <v>2.6159999999999999E-2</v>
      </c>
      <c r="G21" s="1">
        <v>3.1300000000000001E-2</v>
      </c>
      <c r="H21" s="1" t="s">
        <v>172</v>
      </c>
      <c r="I21" s="1">
        <v>-1.7229999999999999E-2</v>
      </c>
      <c r="J21" s="3"/>
      <c r="K21" s="3"/>
      <c r="L21" s="3"/>
      <c r="M21" s="3"/>
    </row>
    <row r="22" spans="1:13" x14ac:dyDescent="0.25">
      <c r="A22" s="1" t="s">
        <v>132</v>
      </c>
      <c r="B22" s="1" t="s">
        <v>10</v>
      </c>
      <c r="C22" s="1" t="s">
        <v>153</v>
      </c>
      <c r="D22" s="1" t="s">
        <v>11</v>
      </c>
      <c r="E22" s="1">
        <v>3.3</v>
      </c>
      <c r="F22" s="1">
        <v>8.43E-3</v>
      </c>
      <c r="G22" s="1">
        <v>9.5300000000000003E-3</v>
      </c>
      <c r="H22" s="1" t="s">
        <v>173</v>
      </c>
      <c r="I22" s="1">
        <v>-2.0000000000000001E-4</v>
      </c>
      <c r="J22" s="3"/>
      <c r="K22" s="3"/>
      <c r="L22" s="3"/>
      <c r="M22" s="3"/>
    </row>
    <row r="23" spans="1:13" x14ac:dyDescent="0.25">
      <c r="A23" s="1" t="s">
        <v>44</v>
      </c>
      <c r="B23" s="1" t="s">
        <v>10</v>
      </c>
      <c r="C23" s="1" t="s">
        <v>153</v>
      </c>
      <c r="D23" s="1" t="s">
        <v>45</v>
      </c>
      <c r="E23" s="1">
        <v>6.33</v>
      </c>
      <c r="F23" s="1">
        <v>2.061E-2</v>
      </c>
      <c r="G23" s="1">
        <v>2.215E-2</v>
      </c>
      <c r="H23" s="1" t="s">
        <v>174</v>
      </c>
      <c r="I23" s="1">
        <v>1.7389999999999999E-2</v>
      </c>
      <c r="J23" s="3"/>
      <c r="K23" s="3"/>
      <c r="L23" s="3"/>
      <c r="M23" s="3"/>
    </row>
    <row r="24" spans="1:13" x14ac:dyDescent="0.25">
      <c r="A24" s="1" t="s">
        <v>46</v>
      </c>
      <c r="B24" s="1" t="s">
        <v>10</v>
      </c>
      <c r="C24" s="1" t="s">
        <v>153</v>
      </c>
      <c r="D24" s="1" t="s">
        <v>45</v>
      </c>
      <c r="E24" s="1">
        <v>6.42</v>
      </c>
      <c r="F24" s="1">
        <v>1.984E-2</v>
      </c>
      <c r="G24" s="1">
        <v>2.342E-2</v>
      </c>
      <c r="H24" s="1" t="s">
        <v>175</v>
      </c>
      <c r="I24" s="1">
        <v>1.7010000000000001E-2</v>
      </c>
      <c r="J24" s="3"/>
      <c r="K24" s="3"/>
      <c r="L24" s="3"/>
      <c r="M24" s="3"/>
    </row>
    <row r="25" spans="1:13" x14ac:dyDescent="0.25">
      <c r="A25" s="1" t="s">
        <v>133</v>
      </c>
      <c r="B25" s="1" t="s">
        <v>10</v>
      </c>
      <c r="C25" s="1" t="s">
        <v>153</v>
      </c>
      <c r="D25" s="1" t="s">
        <v>37</v>
      </c>
      <c r="E25" s="1">
        <v>6.73</v>
      </c>
      <c r="F25" s="1">
        <v>1.8880000000000001E-2</v>
      </c>
      <c r="G25" s="1">
        <v>3.0839999999999999E-2</v>
      </c>
      <c r="H25" s="1" t="s">
        <v>176</v>
      </c>
      <c r="I25" s="1">
        <v>8.6599999999999993E-3</v>
      </c>
      <c r="J25" s="3"/>
      <c r="K25" s="3"/>
      <c r="L25" s="3"/>
      <c r="M25" s="3"/>
    </row>
    <row r="26" spans="1:13" x14ac:dyDescent="0.25">
      <c r="A26" s="1" t="s">
        <v>49</v>
      </c>
      <c r="B26" s="1" t="s">
        <v>10</v>
      </c>
      <c r="C26" s="1" t="s">
        <v>153</v>
      </c>
      <c r="D26" s="1" t="s">
        <v>50</v>
      </c>
      <c r="E26" s="1">
        <v>16.309999999999999</v>
      </c>
      <c r="F26" s="1">
        <v>4.4909999999999999E-2</v>
      </c>
      <c r="G26" s="1">
        <v>6.1749999999999999E-2</v>
      </c>
      <c r="H26" s="1" t="s">
        <v>177</v>
      </c>
      <c r="I26" s="1">
        <v>-2.8709999999999999E-2</v>
      </c>
      <c r="J26" s="3"/>
      <c r="K26" s="3"/>
      <c r="L26" s="3"/>
      <c r="M26" s="3"/>
    </row>
    <row r="27" spans="1:13" x14ac:dyDescent="0.25">
      <c r="A27" s="1" t="s">
        <v>51</v>
      </c>
      <c r="B27" s="1" t="s">
        <v>10</v>
      </c>
      <c r="C27" s="1" t="s">
        <v>153</v>
      </c>
      <c r="D27" s="1" t="s">
        <v>52</v>
      </c>
      <c r="E27" s="1">
        <v>10.85</v>
      </c>
      <c r="F27" s="1">
        <v>3.1910000000000001E-2</v>
      </c>
      <c r="G27" s="1">
        <v>4.3659999999999997E-2</v>
      </c>
      <c r="H27" s="1" t="s">
        <v>178</v>
      </c>
      <c r="I27" s="1">
        <v>-1.72E-2</v>
      </c>
      <c r="J27" s="3"/>
      <c r="K27" s="3"/>
      <c r="L27" s="3"/>
      <c r="M27" s="3"/>
    </row>
    <row r="28" spans="1:13" x14ac:dyDescent="0.25">
      <c r="A28" s="1" t="s">
        <v>54</v>
      </c>
      <c r="B28" s="1" t="s">
        <v>10</v>
      </c>
      <c r="C28" s="1" t="s">
        <v>153</v>
      </c>
      <c r="D28" s="1" t="s">
        <v>47</v>
      </c>
      <c r="E28" s="1">
        <v>8.6999999999999993</v>
      </c>
      <c r="F28" s="1">
        <v>2.487E-2</v>
      </c>
      <c r="G28" s="1">
        <v>3.3730000000000003E-2</v>
      </c>
      <c r="H28" s="1" t="s">
        <v>179</v>
      </c>
      <c r="I28" s="1">
        <v>3.1040000000000002E-2</v>
      </c>
      <c r="J28" s="3"/>
      <c r="K28" s="3"/>
      <c r="L28" s="3"/>
      <c r="M28" s="3"/>
    </row>
    <row r="29" spans="1:13" x14ac:dyDescent="0.25">
      <c r="A29" s="1" t="s">
        <v>55</v>
      </c>
      <c r="B29" s="1" t="s">
        <v>10</v>
      </c>
      <c r="C29" s="1" t="s">
        <v>153</v>
      </c>
      <c r="D29" s="1" t="s">
        <v>39</v>
      </c>
      <c r="E29" s="1">
        <v>36.119999999999997</v>
      </c>
      <c r="F29" s="1">
        <v>6.7140000000000005E-2</v>
      </c>
      <c r="G29" s="1">
        <v>7.1620000000000003E-2</v>
      </c>
      <c r="H29" s="1" t="s">
        <v>180</v>
      </c>
      <c r="I29" s="1">
        <v>3.7379999999999997E-2</v>
      </c>
      <c r="J29" s="3"/>
      <c r="K29" s="3"/>
      <c r="L29" s="3"/>
      <c r="M29" s="3"/>
    </row>
    <row r="30" spans="1:13" x14ac:dyDescent="0.25">
      <c r="A30" s="1" t="s">
        <v>134</v>
      </c>
      <c r="B30" s="1" t="s">
        <v>10</v>
      </c>
      <c r="C30" s="1" t="s">
        <v>153</v>
      </c>
      <c r="D30" s="1" t="s">
        <v>135</v>
      </c>
      <c r="E30" s="1">
        <v>7.52</v>
      </c>
      <c r="F30" s="1">
        <v>2.368E-2</v>
      </c>
      <c r="G30" s="1">
        <v>4.1779999999999998E-2</v>
      </c>
      <c r="H30" s="1" t="s">
        <v>181</v>
      </c>
      <c r="I30" s="1">
        <v>3.159E-2</v>
      </c>
      <c r="J30" s="3"/>
      <c r="K30" s="3"/>
      <c r="L30" s="3"/>
      <c r="M30" s="3"/>
    </row>
    <row r="31" spans="1:13" x14ac:dyDescent="0.25">
      <c r="A31" s="1" t="s">
        <v>56</v>
      </c>
      <c r="B31" s="1" t="s">
        <v>10</v>
      </c>
      <c r="C31" s="1" t="s">
        <v>153</v>
      </c>
      <c r="D31" s="1" t="s">
        <v>57</v>
      </c>
      <c r="E31" s="1">
        <v>8.16</v>
      </c>
      <c r="F31" s="1">
        <v>3.4169999999999999E-2</v>
      </c>
      <c r="G31" s="1">
        <v>5.3339999999999999E-2</v>
      </c>
      <c r="H31" s="1" t="s">
        <v>182</v>
      </c>
      <c r="I31" s="1">
        <v>4.5749999999999999E-2</v>
      </c>
      <c r="J31" s="3"/>
      <c r="K31" s="3"/>
      <c r="L31" s="3"/>
      <c r="M31" s="3"/>
    </row>
    <row r="32" spans="1:13" x14ac:dyDescent="0.25">
      <c r="A32" s="1" t="s">
        <v>59</v>
      </c>
      <c r="B32" s="1" t="s">
        <v>10</v>
      </c>
      <c r="C32" s="1" t="s">
        <v>153</v>
      </c>
      <c r="D32" s="1" t="s">
        <v>60</v>
      </c>
      <c r="E32" s="1">
        <v>30.09</v>
      </c>
      <c r="F32" s="1">
        <v>4.7690000000000003E-2</v>
      </c>
      <c r="G32" s="1">
        <v>5.4710000000000002E-2</v>
      </c>
      <c r="H32" s="1" t="s">
        <v>183</v>
      </c>
      <c r="I32" s="1">
        <v>1.2149999999999999E-2</v>
      </c>
      <c r="J32" s="3"/>
      <c r="K32" s="3"/>
      <c r="L32" s="3"/>
      <c r="M32" s="3"/>
    </row>
    <row r="33" spans="1:13" x14ac:dyDescent="0.25">
      <c r="A33" s="1" t="s">
        <v>61</v>
      </c>
      <c r="B33" s="1" t="s">
        <v>10</v>
      </c>
      <c r="C33" s="1" t="s">
        <v>153</v>
      </c>
      <c r="D33" s="1" t="s">
        <v>15</v>
      </c>
      <c r="E33" s="1">
        <v>13.7</v>
      </c>
      <c r="F33" s="1">
        <v>3.5619999999999999E-2</v>
      </c>
      <c r="G33" s="1">
        <v>3.9690000000000003E-2</v>
      </c>
      <c r="H33" s="1" t="s">
        <v>184</v>
      </c>
      <c r="I33" s="1">
        <v>3.0550000000000001E-2</v>
      </c>
      <c r="J33" s="3"/>
      <c r="K33" s="3"/>
      <c r="L33" s="3"/>
      <c r="M33" s="3"/>
    </row>
    <row r="34" spans="1:13" x14ac:dyDescent="0.25">
      <c r="A34" s="1" t="s">
        <v>62</v>
      </c>
      <c r="B34" s="1" t="s">
        <v>10</v>
      </c>
      <c r="C34" s="1" t="s">
        <v>153</v>
      </c>
      <c r="D34" s="1" t="s">
        <v>52</v>
      </c>
      <c r="E34" s="1">
        <v>24.88</v>
      </c>
      <c r="F34" s="1">
        <v>5.7759999999999999E-2</v>
      </c>
      <c r="G34" s="1">
        <v>8.5790000000000005E-2</v>
      </c>
      <c r="H34" s="1" t="s">
        <v>185</v>
      </c>
      <c r="I34" s="1">
        <v>5.2010000000000001E-2</v>
      </c>
      <c r="J34" s="3"/>
      <c r="K34" s="3"/>
      <c r="L34" s="3"/>
      <c r="M34" s="3"/>
    </row>
    <row r="35" spans="1:13" x14ac:dyDescent="0.25">
      <c r="A35" s="1" t="s">
        <v>63</v>
      </c>
      <c r="B35" s="1" t="s">
        <v>10</v>
      </c>
      <c r="C35" s="1" t="s">
        <v>153</v>
      </c>
      <c r="D35" s="1" t="s">
        <v>64</v>
      </c>
      <c r="E35" s="1">
        <v>7.71</v>
      </c>
      <c r="F35" s="1">
        <v>3.1820000000000001E-2</v>
      </c>
      <c r="G35" s="1">
        <v>6.3439999999999996E-2</v>
      </c>
      <c r="H35" s="1" t="s">
        <v>186</v>
      </c>
      <c r="I35" s="1">
        <v>2.656E-2</v>
      </c>
      <c r="J35" s="3"/>
      <c r="K35" s="3"/>
      <c r="L35" s="3"/>
      <c r="M35" s="3"/>
    </row>
    <row r="36" spans="1:13" x14ac:dyDescent="0.25">
      <c r="A36" s="1" t="s">
        <v>65</v>
      </c>
      <c r="B36" s="1" t="s">
        <v>10</v>
      </c>
      <c r="C36" s="1" t="s">
        <v>153</v>
      </c>
      <c r="D36" s="1" t="s">
        <v>66</v>
      </c>
      <c r="E36" s="1">
        <v>21.6</v>
      </c>
      <c r="F36" s="1">
        <v>5.1299999999999998E-2</v>
      </c>
      <c r="G36" s="1">
        <v>5.876E-2</v>
      </c>
      <c r="H36" s="1" t="s">
        <v>187</v>
      </c>
      <c r="I36" s="1">
        <v>4.4000000000000003E-3</v>
      </c>
      <c r="J36" s="3"/>
      <c r="K36" s="3"/>
      <c r="L36" s="3"/>
      <c r="M36" s="3"/>
    </row>
    <row r="37" spans="1:13" x14ac:dyDescent="0.25">
      <c r="A37" s="1" t="s">
        <v>67</v>
      </c>
      <c r="B37" s="1" t="s">
        <v>10</v>
      </c>
      <c r="C37" s="1" t="s">
        <v>153</v>
      </c>
      <c r="D37" s="1" t="s">
        <v>68</v>
      </c>
      <c r="E37" s="1">
        <v>36.39</v>
      </c>
      <c r="F37" s="1">
        <v>0.10363</v>
      </c>
      <c r="G37" s="1">
        <v>0.12447999999999999</v>
      </c>
      <c r="H37" s="1" t="s">
        <v>188</v>
      </c>
      <c r="I37" s="1">
        <v>1.29E-2</v>
      </c>
      <c r="J37" s="3"/>
      <c r="K37" s="3"/>
      <c r="L37" s="3"/>
      <c r="M37" s="3"/>
    </row>
    <row r="38" spans="1:13" x14ac:dyDescent="0.25">
      <c r="A38" s="1" t="s">
        <v>69</v>
      </c>
      <c r="B38" s="1" t="s">
        <v>10</v>
      </c>
      <c r="C38" s="1" t="s">
        <v>153</v>
      </c>
      <c r="D38" s="1" t="s">
        <v>11</v>
      </c>
      <c r="E38" s="1">
        <v>10.31</v>
      </c>
      <c r="F38" s="1">
        <v>4.2130000000000001E-2</v>
      </c>
      <c r="G38" s="1">
        <v>3.159E-2</v>
      </c>
      <c r="H38" s="1" t="s">
        <v>189</v>
      </c>
      <c r="I38" s="1">
        <v>-1.57E-3</v>
      </c>
      <c r="J38" s="3"/>
      <c r="K38" s="3"/>
      <c r="L38" s="3"/>
      <c r="M38" s="3"/>
    </row>
    <row r="39" spans="1:13" x14ac:dyDescent="0.25">
      <c r="A39" s="1" t="s">
        <v>70</v>
      </c>
      <c r="B39" s="1" t="s">
        <v>10</v>
      </c>
      <c r="C39" s="1" t="s">
        <v>153</v>
      </c>
      <c r="D39" s="1" t="s">
        <v>71</v>
      </c>
      <c r="E39" s="1">
        <v>11.92</v>
      </c>
      <c r="F39" s="1">
        <v>1.472E-2</v>
      </c>
      <c r="G39" s="1">
        <v>1.4409999999999999E-2</v>
      </c>
      <c r="H39" s="1" t="s">
        <v>190</v>
      </c>
      <c r="I39" s="1">
        <v>-2.98E-3</v>
      </c>
      <c r="J39" s="3"/>
      <c r="K39" s="3"/>
      <c r="L39" s="3"/>
      <c r="M39" s="3"/>
    </row>
    <row r="40" spans="1:13" x14ac:dyDescent="0.25">
      <c r="A40" s="1" t="s">
        <v>72</v>
      </c>
      <c r="B40" s="1" t="s">
        <v>10</v>
      </c>
      <c r="C40" s="1" t="s">
        <v>153</v>
      </c>
      <c r="D40" s="1" t="s">
        <v>50</v>
      </c>
      <c r="E40" s="1">
        <v>6.08</v>
      </c>
      <c r="F40" s="1">
        <v>1.4800000000000001E-2</v>
      </c>
      <c r="G40" s="1">
        <v>1.5570000000000001E-2</v>
      </c>
      <c r="H40" s="1" t="s">
        <v>191</v>
      </c>
      <c r="I40" s="1">
        <v>-8.77E-3</v>
      </c>
      <c r="J40" s="3"/>
      <c r="K40" s="3"/>
      <c r="L40" s="3"/>
      <c r="M40" s="3"/>
    </row>
    <row r="41" spans="1:13" x14ac:dyDescent="0.25">
      <c r="A41" s="1" t="s">
        <v>73</v>
      </c>
      <c r="B41" s="1" t="s">
        <v>10</v>
      </c>
      <c r="C41" s="1" t="s">
        <v>153</v>
      </c>
      <c r="D41" s="1" t="s">
        <v>47</v>
      </c>
      <c r="E41" s="1">
        <v>8</v>
      </c>
      <c r="F41" s="1">
        <v>2.3279999999999999E-2</v>
      </c>
      <c r="G41" s="1">
        <v>3.6310000000000002E-2</v>
      </c>
      <c r="H41" s="1" t="s">
        <v>192</v>
      </c>
      <c r="I41" s="1">
        <v>-1.7350000000000001E-2</v>
      </c>
      <c r="J41" s="3"/>
      <c r="K41" s="3"/>
      <c r="L41" s="3"/>
      <c r="M41" s="3"/>
    </row>
    <row r="42" spans="1:13" x14ac:dyDescent="0.25">
      <c r="A42" s="1" t="s">
        <v>74</v>
      </c>
      <c r="B42" s="1" t="s">
        <v>10</v>
      </c>
      <c r="C42" s="1" t="s">
        <v>153</v>
      </c>
      <c r="D42" s="1" t="s">
        <v>75</v>
      </c>
      <c r="E42" s="1">
        <v>6.35</v>
      </c>
      <c r="F42" s="1">
        <v>1.5949999999999999E-2</v>
      </c>
      <c r="G42" s="1">
        <v>1.8929999999999999E-2</v>
      </c>
      <c r="H42" s="1" t="s">
        <v>193</v>
      </c>
      <c r="I42" s="1">
        <v>-1.073E-2</v>
      </c>
      <c r="J42" s="3"/>
      <c r="K42" s="3"/>
      <c r="L42" s="3"/>
      <c r="M42" s="3"/>
    </row>
    <row r="43" spans="1:13" x14ac:dyDescent="0.25">
      <c r="A43" s="1" t="s">
        <v>136</v>
      </c>
      <c r="B43" s="1" t="s">
        <v>10</v>
      </c>
      <c r="C43" s="1" t="s">
        <v>153</v>
      </c>
      <c r="D43" s="1" t="s">
        <v>48</v>
      </c>
      <c r="E43" s="1">
        <v>3.75</v>
      </c>
      <c r="F43" s="1">
        <v>8.7200000000000003E-3</v>
      </c>
      <c r="G43" s="1">
        <v>8.9700000000000005E-3</v>
      </c>
      <c r="H43" s="1" t="s">
        <v>194</v>
      </c>
      <c r="I43" s="1">
        <v>2.33E-3</v>
      </c>
      <c r="J43" s="3"/>
      <c r="K43" s="3"/>
      <c r="L43" s="3"/>
      <c r="M43" s="3"/>
    </row>
    <row r="44" spans="1:13" x14ac:dyDescent="0.25">
      <c r="A44" s="1" t="s">
        <v>76</v>
      </c>
      <c r="B44" s="1" t="s">
        <v>10</v>
      </c>
      <c r="C44" s="1" t="s">
        <v>153</v>
      </c>
      <c r="D44" s="1" t="s">
        <v>47</v>
      </c>
      <c r="E44" s="1">
        <v>10.99</v>
      </c>
      <c r="F44" s="1">
        <v>2.869E-2</v>
      </c>
      <c r="G44" s="1">
        <v>3.7190000000000001E-2</v>
      </c>
      <c r="H44" s="1" t="s">
        <v>195</v>
      </c>
      <c r="I44" s="1">
        <v>6.7400000000000003E-3</v>
      </c>
      <c r="J44" s="3"/>
      <c r="K44" s="3"/>
      <c r="L44" s="3"/>
      <c r="M44" s="3"/>
    </row>
    <row r="45" spans="1:13" x14ac:dyDescent="0.25">
      <c r="A45" s="1" t="s">
        <v>137</v>
      </c>
      <c r="B45" s="1" t="s">
        <v>10</v>
      </c>
      <c r="C45" s="1" t="s">
        <v>153</v>
      </c>
      <c r="D45" s="1" t="s">
        <v>11</v>
      </c>
      <c r="E45" s="1">
        <v>4.88</v>
      </c>
      <c r="F45" s="1">
        <v>1.3220000000000001E-2</v>
      </c>
      <c r="G45" s="1">
        <v>1.932E-2</v>
      </c>
      <c r="H45" s="1" t="s">
        <v>196</v>
      </c>
      <c r="I45" s="1">
        <v>4.6899999999999997E-3</v>
      </c>
      <c r="J45" s="3"/>
      <c r="K45" s="3"/>
      <c r="L45" s="3"/>
      <c r="M45" s="3"/>
    </row>
    <row r="46" spans="1:13" x14ac:dyDescent="0.25">
      <c r="A46" s="1" t="s">
        <v>77</v>
      </c>
      <c r="B46" s="1" t="s">
        <v>10</v>
      </c>
      <c r="C46" s="1" t="s">
        <v>153</v>
      </c>
      <c r="D46" s="1" t="s">
        <v>50</v>
      </c>
      <c r="E46" s="1">
        <v>7.97</v>
      </c>
      <c r="F46" s="1">
        <v>2.392E-2</v>
      </c>
      <c r="G46" s="1">
        <v>3.2379999999999999E-2</v>
      </c>
      <c r="H46" s="1" t="s">
        <v>197</v>
      </c>
      <c r="I46" s="1">
        <v>-2.0740000000000001E-2</v>
      </c>
      <c r="J46" s="3"/>
      <c r="K46" s="3"/>
      <c r="L46" s="3"/>
      <c r="M46" s="3"/>
    </row>
    <row r="47" spans="1:13" x14ac:dyDescent="0.25">
      <c r="A47" s="1" t="s">
        <v>78</v>
      </c>
      <c r="B47" s="1" t="s">
        <v>10</v>
      </c>
      <c r="C47" s="1" t="s">
        <v>153</v>
      </c>
      <c r="D47" s="1" t="s">
        <v>79</v>
      </c>
      <c r="E47" s="1">
        <v>4.12</v>
      </c>
      <c r="F47" s="1">
        <v>1.1180000000000001E-2</v>
      </c>
      <c r="G47" s="1">
        <v>1.0880000000000001E-2</v>
      </c>
      <c r="H47" s="1" t="s">
        <v>198</v>
      </c>
      <c r="I47" s="1">
        <v>-5.2199999999999998E-3</v>
      </c>
      <c r="J47" s="3"/>
      <c r="K47" s="3"/>
      <c r="L47" s="3"/>
      <c r="M47" s="3"/>
    </row>
    <row r="48" spans="1:13" x14ac:dyDescent="0.25">
      <c r="A48" s="1" t="s">
        <v>138</v>
      </c>
      <c r="B48" s="1" t="s">
        <v>10</v>
      </c>
      <c r="C48" s="1" t="s">
        <v>153</v>
      </c>
      <c r="D48" s="1" t="s">
        <v>80</v>
      </c>
      <c r="E48" s="1">
        <v>6.42</v>
      </c>
      <c r="F48" s="1">
        <v>1.8159999999999999E-2</v>
      </c>
      <c r="G48" s="1">
        <v>2.154E-2</v>
      </c>
      <c r="H48" s="1" t="s">
        <v>199</v>
      </c>
      <c r="I48" s="1">
        <v>1.426E-2</v>
      </c>
      <c r="J48" s="3"/>
      <c r="K48" s="3"/>
      <c r="L48" s="3"/>
      <c r="M48" s="3"/>
    </row>
    <row r="49" spans="1:13" x14ac:dyDescent="0.25">
      <c r="A49" s="1" t="s">
        <v>82</v>
      </c>
      <c r="B49" s="1" t="s">
        <v>10</v>
      </c>
      <c r="C49" s="1" t="s">
        <v>153</v>
      </c>
      <c r="D49" s="1" t="s">
        <v>47</v>
      </c>
      <c r="E49" s="1">
        <v>4.59</v>
      </c>
      <c r="F49" s="1">
        <v>1.2840000000000001E-2</v>
      </c>
      <c r="G49" s="1">
        <v>1.6930000000000001E-2</v>
      </c>
      <c r="H49" s="1" t="s">
        <v>200</v>
      </c>
      <c r="I49" s="1">
        <v>-5.0499999999999998E-3</v>
      </c>
      <c r="J49" s="3"/>
      <c r="K49" s="3"/>
      <c r="L49" s="3"/>
      <c r="M49" s="3"/>
    </row>
    <row r="50" spans="1:13" x14ac:dyDescent="0.25">
      <c r="A50" s="1" t="s">
        <v>83</v>
      </c>
      <c r="B50" s="1" t="s">
        <v>10</v>
      </c>
      <c r="C50" s="1" t="s">
        <v>153</v>
      </c>
      <c r="D50" s="1" t="s">
        <v>37</v>
      </c>
      <c r="E50" s="1">
        <v>5.65</v>
      </c>
      <c r="F50" s="1">
        <v>1.67E-2</v>
      </c>
      <c r="G50" s="1">
        <v>2.8139999999999998E-2</v>
      </c>
      <c r="H50" s="1" t="s">
        <v>201</v>
      </c>
      <c r="I50" s="1">
        <v>-1.277E-2</v>
      </c>
      <c r="J50" s="3"/>
      <c r="K50" s="3"/>
      <c r="L50" s="3"/>
      <c r="M50" s="3"/>
    </row>
    <row r="51" spans="1:13" x14ac:dyDescent="0.25">
      <c r="A51" s="1" t="s">
        <v>84</v>
      </c>
      <c r="B51" s="1" t="s">
        <v>10</v>
      </c>
      <c r="C51" s="1" t="s">
        <v>153</v>
      </c>
      <c r="D51" s="1" t="s">
        <v>27</v>
      </c>
      <c r="E51" s="1">
        <v>16.059999999999999</v>
      </c>
      <c r="F51" s="1">
        <v>4.4929999999999998E-2</v>
      </c>
      <c r="G51" s="1">
        <v>4.0090000000000001E-2</v>
      </c>
      <c r="H51" s="1" t="s">
        <v>202</v>
      </c>
      <c r="I51" s="1">
        <v>3.31E-3</v>
      </c>
      <c r="J51" s="3"/>
      <c r="K51" s="3"/>
      <c r="L51" s="3"/>
      <c r="M51" s="3"/>
    </row>
    <row r="52" spans="1:13" x14ac:dyDescent="0.25">
      <c r="A52" s="1" t="s">
        <v>85</v>
      </c>
      <c r="B52" s="1" t="s">
        <v>10</v>
      </c>
      <c r="C52" s="1" t="s">
        <v>153</v>
      </c>
      <c r="D52" s="1" t="s">
        <v>64</v>
      </c>
      <c r="E52" s="1">
        <v>23.48</v>
      </c>
      <c r="F52" s="1">
        <v>4.4740000000000002E-2</v>
      </c>
      <c r="G52" s="1">
        <v>6.5860000000000002E-2</v>
      </c>
      <c r="H52" s="1" t="s">
        <v>203</v>
      </c>
      <c r="I52" s="1">
        <v>-4.6350000000000002E-2</v>
      </c>
      <c r="J52" s="3"/>
      <c r="K52" s="3"/>
      <c r="L52" s="3"/>
      <c r="M52" s="3"/>
    </row>
    <row r="53" spans="1:13" x14ac:dyDescent="0.25">
      <c r="A53" s="1" t="s">
        <v>86</v>
      </c>
      <c r="B53" s="1" t="s">
        <v>10</v>
      </c>
      <c r="C53" s="1" t="s">
        <v>153</v>
      </c>
      <c r="D53" s="1" t="s">
        <v>68</v>
      </c>
      <c r="E53" s="1">
        <v>14.62</v>
      </c>
      <c r="F53" s="1">
        <v>5.851E-2</v>
      </c>
      <c r="G53" s="1">
        <v>0.10045</v>
      </c>
      <c r="H53" s="1" t="s">
        <v>204</v>
      </c>
      <c r="I53" s="1">
        <v>-1.541E-2</v>
      </c>
      <c r="J53" s="3"/>
      <c r="K53" s="3"/>
      <c r="L53" s="3"/>
      <c r="M53" s="3"/>
    </row>
    <row r="54" spans="1:13" x14ac:dyDescent="0.25">
      <c r="A54" s="1" t="s">
        <v>139</v>
      </c>
      <c r="B54" s="1" t="s">
        <v>10</v>
      </c>
      <c r="C54" s="1" t="s">
        <v>153</v>
      </c>
      <c r="D54" s="1" t="s">
        <v>135</v>
      </c>
      <c r="E54" s="1">
        <v>5.88</v>
      </c>
      <c r="F54" s="1">
        <v>1.4189999999999999E-2</v>
      </c>
      <c r="G54" s="1">
        <v>1.6719999999999999E-2</v>
      </c>
      <c r="H54" s="1" t="s">
        <v>205</v>
      </c>
      <c r="I54" s="1">
        <v>1.83E-3</v>
      </c>
      <c r="J54" s="3"/>
      <c r="K54" s="3"/>
      <c r="L54" s="3"/>
      <c r="M54" s="3"/>
    </row>
    <row r="55" spans="1:13" x14ac:dyDescent="0.25">
      <c r="A55" s="1" t="s">
        <v>140</v>
      </c>
      <c r="B55" s="1" t="s">
        <v>10</v>
      </c>
      <c r="C55" s="1" t="s">
        <v>153</v>
      </c>
      <c r="D55" s="1" t="s">
        <v>75</v>
      </c>
      <c r="E55" s="1">
        <v>3.99</v>
      </c>
      <c r="F55" s="1">
        <v>1.3950000000000001E-2</v>
      </c>
      <c r="G55" s="1">
        <v>3.6490000000000002E-2</v>
      </c>
      <c r="H55" s="1" t="s">
        <v>206</v>
      </c>
      <c r="I55" s="1">
        <v>-4.3099999999999996E-3</v>
      </c>
      <c r="J55" s="3"/>
      <c r="K55" s="3"/>
      <c r="L55" s="3"/>
      <c r="M55" s="3"/>
    </row>
    <row r="56" spans="1:13" x14ac:dyDescent="0.25">
      <c r="A56" s="1" t="s">
        <v>87</v>
      </c>
      <c r="B56" s="1" t="s">
        <v>10</v>
      </c>
      <c r="C56" s="1" t="s">
        <v>153</v>
      </c>
      <c r="D56" s="1" t="s">
        <v>66</v>
      </c>
      <c r="E56" s="1">
        <v>23.42</v>
      </c>
      <c r="F56" s="1">
        <v>6.1190000000000001E-2</v>
      </c>
      <c r="G56" s="1">
        <v>7.7660000000000007E-2</v>
      </c>
      <c r="H56" s="1" t="s">
        <v>207</v>
      </c>
      <c r="I56" s="1">
        <v>2.7990000000000001E-2</v>
      </c>
      <c r="J56" s="3"/>
      <c r="K56" s="3"/>
      <c r="L56" s="3"/>
      <c r="M56" s="3"/>
    </row>
    <row r="57" spans="1:13" x14ac:dyDescent="0.25">
      <c r="A57" s="1" t="s">
        <v>88</v>
      </c>
      <c r="B57" s="1" t="s">
        <v>10</v>
      </c>
      <c r="C57" s="1" t="s">
        <v>153</v>
      </c>
      <c r="D57" s="1" t="s">
        <v>48</v>
      </c>
      <c r="E57" s="1">
        <v>19.579999999999998</v>
      </c>
      <c r="F57" s="1">
        <v>5.4469999999999998E-2</v>
      </c>
      <c r="G57" s="1">
        <v>7.6149999999999995E-2</v>
      </c>
      <c r="H57" s="1" t="s">
        <v>208</v>
      </c>
      <c r="I57" s="1">
        <v>2.317E-2</v>
      </c>
      <c r="J57" s="3"/>
      <c r="K57" s="3"/>
      <c r="L57" s="3"/>
      <c r="M57" s="3"/>
    </row>
    <row r="58" spans="1:13" x14ac:dyDescent="0.25">
      <c r="A58" s="1" t="s">
        <v>89</v>
      </c>
      <c r="B58" s="1" t="s">
        <v>10</v>
      </c>
      <c r="C58" s="1" t="s">
        <v>153</v>
      </c>
      <c r="D58" s="1" t="s">
        <v>47</v>
      </c>
      <c r="E58" s="1">
        <v>14.12</v>
      </c>
      <c r="F58" s="1">
        <v>3.9030000000000002E-2</v>
      </c>
      <c r="G58" s="1">
        <v>4.3920000000000001E-2</v>
      </c>
      <c r="H58" s="1" t="s">
        <v>209</v>
      </c>
      <c r="I58" s="1">
        <v>-3.2320000000000002E-2</v>
      </c>
      <c r="J58" s="3"/>
      <c r="K58" s="3"/>
      <c r="L58" s="3"/>
      <c r="M58" s="3"/>
    </row>
    <row r="59" spans="1:13" x14ac:dyDescent="0.25">
      <c r="A59" s="1" t="s">
        <v>90</v>
      </c>
      <c r="B59" s="1" t="s">
        <v>10</v>
      </c>
      <c r="C59" s="1" t="s">
        <v>153</v>
      </c>
      <c r="D59" s="1" t="s">
        <v>39</v>
      </c>
      <c r="E59" s="1">
        <v>16.45</v>
      </c>
      <c r="F59" s="1">
        <v>3.6920000000000001E-2</v>
      </c>
      <c r="G59" s="1">
        <v>4.8050000000000002E-2</v>
      </c>
      <c r="H59" s="1" t="s">
        <v>210</v>
      </c>
      <c r="I59" s="1">
        <v>1.017E-2</v>
      </c>
      <c r="J59" s="3"/>
      <c r="K59" s="3"/>
      <c r="L59" s="3"/>
      <c r="M59" s="3"/>
    </row>
    <row r="60" spans="1:13" x14ac:dyDescent="0.25">
      <c r="A60" s="1" t="s">
        <v>91</v>
      </c>
      <c r="B60" s="1" t="s">
        <v>10</v>
      </c>
      <c r="C60" s="1" t="s">
        <v>153</v>
      </c>
      <c r="D60" s="1" t="s">
        <v>39</v>
      </c>
      <c r="E60" s="1">
        <v>6.22</v>
      </c>
      <c r="F60" s="1">
        <v>1.592E-2</v>
      </c>
      <c r="G60" s="1">
        <v>2.2450000000000001E-2</v>
      </c>
      <c r="H60" s="1" t="s">
        <v>211</v>
      </c>
      <c r="I60" s="1">
        <v>6.6699999999999997E-3</v>
      </c>
      <c r="J60" s="3"/>
      <c r="K60" s="3"/>
      <c r="L60" s="3"/>
      <c r="M60" s="3"/>
    </row>
    <row r="61" spans="1:13" x14ac:dyDescent="0.25">
      <c r="A61" s="1" t="s">
        <v>141</v>
      </c>
      <c r="B61" s="1" t="s">
        <v>10</v>
      </c>
      <c r="C61" s="1" t="s">
        <v>153</v>
      </c>
      <c r="D61" s="1" t="s">
        <v>142</v>
      </c>
      <c r="E61" s="1">
        <v>2.94</v>
      </c>
      <c r="F61" s="1">
        <v>6.6899999999999998E-3</v>
      </c>
      <c r="G61" s="1">
        <v>7.8100000000000001E-3</v>
      </c>
      <c r="H61" s="1" t="s">
        <v>212</v>
      </c>
      <c r="I61" s="1">
        <v>3.1199999999999999E-3</v>
      </c>
      <c r="J61" s="3"/>
      <c r="K61" s="3"/>
      <c r="L61" s="3"/>
      <c r="M61" s="3"/>
    </row>
    <row r="62" spans="1:13" x14ac:dyDescent="0.25">
      <c r="A62" s="1" t="s">
        <v>92</v>
      </c>
      <c r="B62" s="1" t="s">
        <v>10</v>
      </c>
      <c r="C62" s="1" t="s">
        <v>153</v>
      </c>
      <c r="D62" s="1" t="s">
        <v>48</v>
      </c>
      <c r="E62" s="1">
        <v>17.84</v>
      </c>
      <c r="F62" s="1">
        <v>4.3889999999999998E-2</v>
      </c>
      <c r="G62" s="1">
        <v>5.1360000000000003E-2</v>
      </c>
      <c r="H62" s="1" t="s">
        <v>213</v>
      </c>
      <c r="I62" s="1">
        <v>-3.0509999999999999E-2</v>
      </c>
      <c r="J62" s="3"/>
      <c r="K62" s="3"/>
      <c r="L62" s="3"/>
      <c r="M62" s="3"/>
    </row>
    <row r="63" spans="1:13" x14ac:dyDescent="0.25">
      <c r="A63" s="1" t="s">
        <v>143</v>
      </c>
      <c r="B63" s="1" t="s">
        <v>10</v>
      </c>
      <c r="C63" s="1" t="s">
        <v>153</v>
      </c>
      <c r="D63" s="1" t="s">
        <v>135</v>
      </c>
      <c r="E63" s="1">
        <v>3.27</v>
      </c>
      <c r="F63" s="1">
        <v>1.099E-2</v>
      </c>
      <c r="G63" s="1">
        <v>1.804E-2</v>
      </c>
      <c r="H63" s="1" t="s">
        <v>214</v>
      </c>
      <c r="I63" s="1">
        <v>-6.7000000000000002E-3</v>
      </c>
      <c r="J63" s="3"/>
      <c r="K63" s="3"/>
      <c r="L63" s="3"/>
      <c r="M63" s="3"/>
    </row>
    <row r="64" spans="1:13" x14ac:dyDescent="0.25">
      <c r="A64" s="1" t="s">
        <v>93</v>
      </c>
      <c r="B64" s="1" t="s">
        <v>10</v>
      </c>
      <c r="C64" s="1" t="s">
        <v>153</v>
      </c>
      <c r="D64" s="1" t="s">
        <v>94</v>
      </c>
      <c r="E64" s="1">
        <v>1.97</v>
      </c>
      <c r="F64" s="1">
        <v>9.2099999999999994E-3</v>
      </c>
      <c r="G64" s="1">
        <v>9.3399999999999993E-3</v>
      </c>
      <c r="H64" s="1" t="s">
        <v>215</v>
      </c>
      <c r="I64" s="1">
        <v>-4.1799999999999997E-3</v>
      </c>
      <c r="J64" s="3"/>
      <c r="K64" s="3"/>
      <c r="L64" s="3"/>
      <c r="M64" s="3"/>
    </row>
    <row r="65" spans="1:13" x14ac:dyDescent="0.25">
      <c r="A65" s="1" t="s">
        <v>95</v>
      </c>
      <c r="B65" s="1" t="s">
        <v>10</v>
      </c>
      <c r="C65" s="1" t="s">
        <v>153</v>
      </c>
      <c r="D65" s="1" t="s">
        <v>58</v>
      </c>
      <c r="E65" s="1">
        <v>6.06</v>
      </c>
      <c r="F65" s="1">
        <v>2.6939999999999999E-2</v>
      </c>
      <c r="G65" s="1">
        <v>2.9399999999999999E-2</v>
      </c>
      <c r="H65" s="1" t="s">
        <v>216</v>
      </c>
      <c r="I65" s="1">
        <v>-8.9099999999999995E-3</v>
      </c>
      <c r="J65" s="3"/>
      <c r="K65" s="3"/>
      <c r="L65" s="3"/>
      <c r="M65" s="3"/>
    </row>
    <row r="66" spans="1:13" x14ac:dyDescent="0.25">
      <c r="A66" s="1" t="s">
        <v>96</v>
      </c>
      <c r="B66" s="1" t="s">
        <v>10</v>
      </c>
      <c r="C66" s="1" t="s">
        <v>153</v>
      </c>
      <c r="D66" s="1" t="s">
        <v>41</v>
      </c>
      <c r="E66" s="1">
        <v>4.12</v>
      </c>
      <c r="F66" s="1">
        <v>1.038E-2</v>
      </c>
      <c r="G66" s="1">
        <v>1.155E-2</v>
      </c>
      <c r="H66" s="1" t="s">
        <v>217</v>
      </c>
      <c r="I66" s="1">
        <v>1.1339999999999999E-2</v>
      </c>
      <c r="J66" s="3"/>
      <c r="K66" s="3"/>
      <c r="L66" s="3"/>
      <c r="M66" s="3"/>
    </row>
    <row r="67" spans="1:13" x14ac:dyDescent="0.25">
      <c r="A67" s="1" t="s">
        <v>97</v>
      </c>
      <c r="B67" s="1" t="s">
        <v>10</v>
      </c>
      <c r="C67" s="1" t="s">
        <v>153</v>
      </c>
      <c r="D67" s="1" t="s">
        <v>58</v>
      </c>
      <c r="E67" s="1">
        <v>35.08</v>
      </c>
      <c r="F67" s="1">
        <v>5.4559999999999997E-2</v>
      </c>
      <c r="G67" s="1">
        <v>6.7100000000000007E-2</v>
      </c>
      <c r="H67" s="1" t="s">
        <v>218</v>
      </c>
      <c r="I67" s="1">
        <v>-1.917E-2</v>
      </c>
      <c r="J67" s="3"/>
      <c r="K67" s="3"/>
      <c r="L67" s="3"/>
      <c r="M67" s="3"/>
    </row>
    <row r="68" spans="1:13" x14ac:dyDescent="0.25">
      <c r="A68" s="1" t="s">
        <v>98</v>
      </c>
      <c r="B68" s="1" t="s">
        <v>10</v>
      </c>
      <c r="C68" s="1" t="s">
        <v>153</v>
      </c>
      <c r="D68" s="1" t="s">
        <v>66</v>
      </c>
      <c r="E68" s="1">
        <v>9.64</v>
      </c>
      <c r="F68" s="1">
        <v>2.811E-2</v>
      </c>
      <c r="G68" s="1">
        <v>3.934E-2</v>
      </c>
      <c r="H68" s="1" t="s">
        <v>219</v>
      </c>
      <c r="I68" s="1">
        <v>7.2999999999999996E-4</v>
      </c>
      <c r="J68" s="3"/>
      <c r="K68" s="3"/>
      <c r="L68" s="3"/>
      <c r="M68" s="3"/>
    </row>
    <row r="69" spans="1:13" x14ac:dyDescent="0.25">
      <c r="A69" s="1" t="s">
        <v>99</v>
      </c>
      <c r="B69" s="1" t="s">
        <v>10</v>
      </c>
      <c r="C69" s="1" t="s">
        <v>153</v>
      </c>
      <c r="D69" s="1" t="s">
        <v>37</v>
      </c>
      <c r="E69" s="1">
        <v>16.27</v>
      </c>
      <c r="F69" s="1">
        <v>3.9539999999999999E-2</v>
      </c>
      <c r="G69" s="1">
        <v>4.5030000000000001E-2</v>
      </c>
      <c r="H69" s="1" t="s">
        <v>220</v>
      </c>
      <c r="I69" s="1">
        <v>-2.9850000000000002E-2</v>
      </c>
      <c r="J69" s="3"/>
      <c r="K69" s="3"/>
      <c r="L69" s="3"/>
      <c r="M69" s="3"/>
    </row>
    <row r="70" spans="1:13" x14ac:dyDescent="0.25">
      <c r="A70" s="1" t="s">
        <v>100</v>
      </c>
      <c r="B70" s="1" t="s">
        <v>10</v>
      </c>
      <c r="C70" s="1" t="s">
        <v>153</v>
      </c>
      <c r="D70" s="1" t="s">
        <v>47</v>
      </c>
      <c r="E70" s="1">
        <v>7.3</v>
      </c>
      <c r="F70" s="1">
        <v>3.2779999999999997E-2</v>
      </c>
      <c r="G70" s="1">
        <v>3.7499999999999999E-2</v>
      </c>
      <c r="H70" s="1" t="s">
        <v>221</v>
      </c>
      <c r="I70" s="1">
        <v>-1.0109999999999999E-2</v>
      </c>
      <c r="J70" s="3"/>
      <c r="K70" s="3"/>
      <c r="L70" s="3"/>
      <c r="M70" s="3"/>
    </row>
    <row r="71" spans="1:13" x14ac:dyDescent="0.25">
      <c r="A71" s="1" t="s">
        <v>101</v>
      </c>
      <c r="B71" s="1" t="s">
        <v>10</v>
      </c>
      <c r="C71" s="1" t="s">
        <v>153</v>
      </c>
      <c r="D71" s="1" t="s">
        <v>102</v>
      </c>
      <c r="E71" s="1">
        <v>60.21</v>
      </c>
      <c r="F71" s="1">
        <v>0.13815</v>
      </c>
      <c r="G71" s="1">
        <v>0.16114000000000001</v>
      </c>
      <c r="H71" s="1" t="s">
        <v>222</v>
      </c>
      <c r="I71" s="1">
        <v>0.10122</v>
      </c>
      <c r="J71" s="3"/>
      <c r="K71" s="3"/>
      <c r="L71" s="3"/>
      <c r="M71" s="3"/>
    </row>
    <row r="72" spans="1:13" x14ac:dyDescent="0.25">
      <c r="A72" s="1" t="s">
        <v>103</v>
      </c>
      <c r="B72" s="1" t="s">
        <v>10</v>
      </c>
      <c r="C72" s="1" t="s">
        <v>153</v>
      </c>
      <c r="D72" s="1" t="s">
        <v>52</v>
      </c>
      <c r="E72" s="1">
        <v>5.44</v>
      </c>
      <c r="F72" s="1">
        <v>4.6489999999999997E-2</v>
      </c>
      <c r="G72" s="1">
        <v>0.15836</v>
      </c>
      <c r="H72" s="1" t="s">
        <v>223</v>
      </c>
      <c r="I72" s="1">
        <v>-0.12386</v>
      </c>
      <c r="J72" s="3"/>
      <c r="K72" s="3"/>
      <c r="L72" s="3"/>
      <c r="M72" s="3"/>
    </row>
    <row r="73" spans="1:13" x14ac:dyDescent="0.25">
      <c r="A73" s="1" t="s">
        <v>104</v>
      </c>
      <c r="B73" s="1" t="s">
        <v>10</v>
      </c>
      <c r="C73" s="1" t="s">
        <v>153</v>
      </c>
      <c r="D73" s="1" t="s">
        <v>94</v>
      </c>
      <c r="E73" s="1">
        <v>6.21</v>
      </c>
      <c r="F73" s="1">
        <v>5.5629999999999999E-2</v>
      </c>
      <c r="G73" s="1">
        <v>8.5559999999999997E-2</v>
      </c>
      <c r="H73" s="1" t="s">
        <v>224</v>
      </c>
      <c r="I73" s="1">
        <v>-1.3010000000000001E-2</v>
      </c>
      <c r="J73" s="3"/>
      <c r="K73" s="3"/>
      <c r="L73" s="3"/>
      <c r="M73" s="3"/>
    </row>
    <row r="74" spans="1:13" x14ac:dyDescent="0.25">
      <c r="A74" s="1" t="s">
        <v>105</v>
      </c>
      <c r="B74" s="1" t="s">
        <v>10</v>
      </c>
      <c r="C74" s="1" t="s">
        <v>153</v>
      </c>
      <c r="D74" s="1" t="s">
        <v>66</v>
      </c>
      <c r="E74" s="1">
        <v>1.91</v>
      </c>
      <c r="F74" s="1">
        <v>2.3050000000000001E-2</v>
      </c>
      <c r="G74" s="1">
        <v>6.9529999999999995E-2</v>
      </c>
      <c r="H74" s="1" t="s">
        <v>225</v>
      </c>
      <c r="I74" s="1">
        <v>-1.1650000000000001E-2</v>
      </c>
      <c r="J74" s="3"/>
      <c r="K74" s="3"/>
      <c r="L74" s="3"/>
      <c r="M74" s="3"/>
    </row>
    <row r="75" spans="1:13" x14ac:dyDescent="0.25">
      <c r="A75" s="1" t="s">
        <v>106</v>
      </c>
      <c r="B75" s="1" t="s">
        <v>10</v>
      </c>
      <c r="C75" s="1" t="s">
        <v>153</v>
      </c>
      <c r="D75" s="1" t="s">
        <v>48</v>
      </c>
      <c r="E75" s="1">
        <v>6.46</v>
      </c>
      <c r="F75" s="1">
        <v>6.5570000000000003E-2</v>
      </c>
      <c r="G75" s="1">
        <v>2.7349999999999999E-2</v>
      </c>
      <c r="H75" s="1" t="s">
        <v>226</v>
      </c>
      <c r="I75" s="1">
        <v>3.5699999999999998E-3</v>
      </c>
      <c r="J75" s="3"/>
      <c r="K75" s="3"/>
      <c r="L75" s="3"/>
      <c r="M75" s="3"/>
    </row>
    <row r="76" spans="1:13" x14ac:dyDescent="0.25">
      <c r="A76" s="1" t="s">
        <v>107</v>
      </c>
      <c r="B76" s="1" t="s">
        <v>10</v>
      </c>
      <c r="C76" s="1" t="s">
        <v>153</v>
      </c>
      <c r="D76" s="1" t="s">
        <v>50</v>
      </c>
      <c r="E76" s="1">
        <v>2.89</v>
      </c>
      <c r="F76" s="1">
        <v>2.5430000000000001E-2</v>
      </c>
      <c r="G76" s="1">
        <v>4.4450000000000003E-2</v>
      </c>
      <c r="H76" s="1" t="s">
        <v>227</v>
      </c>
      <c r="I76" s="1">
        <v>6.3499999999999997E-3</v>
      </c>
      <c r="J76" s="3"/>
      <c r="K76" s="3"/>
      <c r="L76" s="3"/>
      <c r="M76" s="3"/>
    </row>
    <row r="77" spans="1:13" x14ac:dyDescent="0.25">
      <c r="A77" s="1" t="s">
        <v>108</v>
      </c>
      <c r="B77" s="1" t="s">
        <v>10</v>
      </c>
      <c r="C77" s="1" t="s">
        <v>153</v>
      </c>
      <c r="D77" s="1" t="s">
        <v>11</v>
      </c>
      <c r="E77" s="1">
        <v>3.84</v>
      </c>
      <c r="F77" s="1">
        <v>3.1230000000000001E-2</v>
      </c>
      <c r="G77" s="1">
        <v>3.2770000000000001E-2</v>
      </c>
      <c r="H77" s="1" t="s">
        <v>228</v>
      </c>
      <c r="I77" s="1">
        <v>1.443E-2</v>
      </c>
      <c r="J77" s="3"/>
      <c r="K77" s="3"/>
      <c r="L77" s="3"/>
      <c r="M77" s="3"/>
    </row>
    <row r="78" spans="1:13" x14ac:dyDescent="0.25">
      <c r="A78" s="1" t="s">
        <v>229</v>
      </c>
      <c r="B78" s="1" t="s">
        <v>10</v>
      </c>
      <c r="C78" s="1" t="s">
        <v>153</v>
      </c>
      <c r="D78" s="1" t="s">
        <v>15</v>
      </c>
      <c r="E78" s="1">
        <v>5.82</v>
      </c>
      <c r="F78" s="1">
        <v>1.949E-2</v>
      </c>
      <c r="G78" s="1">
        <v>2.146E-2</v>
      </c>
      <c r="H78" s="1" t="s">
        <v>230</v>
      </c>
      <c r="I78" s="1">
        <v>-3.2100000000000002E-3</v>
      </c>
      <c r="J78" s="3"/>
      <c r="K78" s="3"/>
      <c r="L78" s="3"/>
      <c r="M78" s="3"/>
    </row>
    <row r="79" spans="1:13" x14ac:dyDescent="0.25">
      <c r="A79" s="1" t="s">
        <v>109</v>
      </c>
      <c r="B79" s="1" t="s">
        <v>10</v>
      </c>
      <c r="C79" s="1" t="s">
        <v>153</v>
      </c>
      <c r="D79" s="1" t="s">
        <v>15</v>
      </c>
      <c r="E79" s="1">
        <v>9.2200000000000006</v>
      </c>
      <c r="F79" s="1">
        <v>2.9829999999999999E-2</v>
      </c>
      <c r="G79" s="1">
        <v>3.1060000000000001E-2</v>
      </c>
      <c r="H79" s="1" t="s">
        <v>231</v>
      </c>
      <c r="I79" s="1">
        <v>-1.3429999999999999E-2</v>
      </c>
      <c r="J79" s="3"/>
      <c r="K79" s="3"/>
      <c r="L79" s="3"/>
      <c r="M79" s="3"/>
    </row>
    <row r="80" spans="1:13" x14ac:dyDescent="0.25">
      <c r="A80" s="1" t="s">
        <v>110</v>
      </c>
      <c r="B80" s="1" t="s">
        <v>10</v>
      </c>
      <c r="C80" s="1" t="s">
        <v>153</v>
      </c>
      <c r="D80" s="1" t="s">
        <v>32</v>
      </c>
      <c r="E80" s="1">
        <v>9.0299999999999994</v>
      </c>
      <c r="F80" s="1">
        <v>2.8840000000000001E-2</v>
      </c>
      <c r="G80" s="1">
        <v>2.9159999999999998E-2</v>
      </c>
      <c r="H80" s="1" t="s">
        <v>232</v>
      </c>
      <c r="I80" s="1">
        <v>-9.2099999999999994E-3</v>
      </c>
      <c r="J80" s="3"/>
      <c r="K80" s="3"/>
      <c r="L80" s="3"/>
      <c r="M80" s="3"/>
    </row>
    <row r="81" spans="1:13" x14ac:dyDescent="0.25">
      <c r="A81" s="1" t="s">
        <v>111</v>
      </c>
      <c r="B81" s="1" t="s">
        <v>10</v>
      </c>
      <c r="C81" s="1" t="s">
        <v>153</v>
      </c>
      <c r="D81" s="1" t="s">
        <v>50</v>
      </c>
      <c r="E81" s="1">
        <v>6.31</v>
      </c>
      <c r="F81" s="1">
        <v>2.2919999999999999E-2</v>
      </c>
      <c r="G81" s="1">
        <v>4.1239999999999999E-2</v>
      </c>
      <c r="H81" s="1" t="s">
        <v>233</v>
      </c>
      <c r="I81" s="1">
        <v>-2.0809999999999999E-2</v>
      </c>
      <c r="J81" s="3"/>
      <c r="K81" s="3"/>
      <c r="L81" s="3"/>
      <c r="M81" s="3"/>
    </row>
    <row r="82" spans="1:13" x14ac:dyDescent="0.25">
      <c r="A82" s="1" t="s">
        <v>112</v>
      </c>
      <c r="B82" s="1" t="s">
        <v>10</v>
      </c>
      <c r="C82" s="1" t="s">
        <v>153</v>
      </c>
      <c r="D82" s="1" t="s">
        <v>52</v>
      </c>
      <c r="E82" s="1">
        <v>15.32</v>
      </c>
      <c r="F82" s="1">
        <v>2.8590000000000001E-2</v>
      </c>
      <c r="G82" s="1">
        <v>4.4429999999999997E-2</v>
      </c>
      <c r="H82" s="1" t="s">
        <v>234</v>
      </c>
      <c r="I82" s="1">
        <v>6.1700000000000001E-3</v>
      </c>
      <c r="J82" s="3"/>
      <c r="K82" s="3"/>
      <c r="L82" s="3"/>
      <c r="M82" s="3"/>
    </row>
    <row r="83" spans="1:13" x14ac:dyDescent="0.25">
      <c r="A83" s="1" t="s">
        <v>235</v>
      </c>
      <c r="B83" s="1" t="s">
        <v>10</v>
      </c>
      <c r="C83" s="1" t="s">
        <v>153</v>
      </c>
      <c r="D83" s="1" t="s">
        <v>47</v>
      </c>
      <c r="E83" s="1">
        <v>27.65</v>
      </c>
      <c r="F83" s="1">
        <v>7.2919999999999999E-2</v>
      </c>
      <c r="G83" s="1">
        <v>8.1460000000000005E-2</v>
      </c>
      <c r="H83" s="1" t="s">
        <v>236</v>
      </c>
      <c r="I83" s="1">
        <v>-2.7009999999999999E-2</v>
      </c>
      <c r="J83" s="3"/>
      <c r="K83" s="3"/>
      <c r="L83" s="3"/>
      <c r="M83" s="3"/>
    </row>
    <row r="84" spans="1:13" x14ac:dyDescent="0.25">
      <c r="A84" s="1" t="s">
        <v>237</v>
      </c>
      <c r="B84" s="1" t="s">
        <v>10</v>
      </c>
      <c r="C84" s="1" t="s">
        <v>153</v>
      </c>
      <c r="D84" s="1" t="s">
        <v>81</v>
      </c>
      <c r="E84" s="1">
        <v>16.8</v>
      </c>
      <c r="F84" s="1">
        <v>3.1210000000000002E-2</v>
      </c>
      <c r="G84" s="1">
        <v>3.7100000000000001E-2</v>
      </c>
      <c r="H84" s="1" t="s">
        <v>238</v>
      </c>
      <c r="I84" s="1">
        <v>7.7400000000000004E-3</v>
      </c>
      <c r="J84" s="3"/>
      <c r="K84" s="3"/>
      <c r="L84" s="3"/>
      <c r="M84" s="3"/>
    </row>
    <row r="85" spans="1:13" x14ac:dyDescent="0.25">
      <c r="A85" s="1" t="s">
        <v>113</v>
      </c>
      <c r="B85" s="1" t="s">
        <v>10</v>
      </c>
      <c r="C85" s="1" t="s">
        <v>153</v>
      </c>
      <c r="D85" s="1" t="s">
        <v>50</v>
      </c>
      <c r="E85" s="1">
        <v>13.3</v>
      </c>
      <c r="F85" s="1">
        <v>4.4499999999999998E-2</v>
      </c>
      <c r="G85" s="1">
        <v>4.7149999999999997E-2</v>
      </c>
      <c r="H85" s="1" t="s">
        <v>239</v>
      </c>
      <c r="I85" s="1">
        <v>2.6610000000000002E-2</v>
      </c>
      <c r="J85" s="3"/>
      <c r="K85" s="3"/>
      <c r="L85" s="3"/>
      <c r="M85" s="3"/>
    </row>
    <row r="86" spans="1:13" x14ac:dyDescent="0.25">
      <c r="A86" s="1" t="s">
        <v>114</v>
      </c>
      <c r="B86" s="1" t="s">
        <v>10</v>
      </c>
      <c r="C86" s="1" t="s">
        <v>153</v>
      </c>
      <c r="D86" s="1" t="s">
        <v>57</v>
      </c>
      <c r="E86" s="1">
        <v>8.6999999999999993</v>
      </c>
      <c r="F86" s="1">
        <v>5.9990000000000002E-2</v>
      </c>
      <c r="G86" s="1">
        <v>9.0100000000000006E-3</v>
      </c>
      <c r="H86" s="1" t="s">
        <v>240</v>
      </c>
      <c r="I86" s="1">
        <v>3.6800000000000001E-3</v>
      </c>
      <c r="J86" s="3"/>
      <c r="K86" s="3"/>
      <c r="L86" s="3"/>
      <c r="M86" s="3"/>
    </row>
    <row r="87" spans="1:13" x14ac:dyDescent="0.25">
      <c r="A87" s="1" t="s">
        <v>241</v>
      </c>
      <c r="B87" s="1" t="s">
        <v>10</v>
      </c>
      <c r="C87" s="1" t="s">
        <v>153</v>
      </c>
      <c r="D87" s="1" t="s">
        <v>94</v>
      </c>
      <c r="E87" s="1">
        <v>46.7</v>
      </c>
      <c r="F87" s="1">
        <v>4.5130000000000003E-2</v>
      </c>
      <c r="G87" s="1">
        <v>6.6809999999999994E-2</v>
      </c>
      <c r="H87" s="1" t="s">
        <v>242</v>
      </c>
      <c r="I87" s="1">
        <v>-2.3439999999999999E-2</v>
      </c>
      <c r="J87" s="3"/>
      <c r="K87" s="3"/>
      <c r="L87" s="3"/>
      <c r="M87" s="3"/>
    </row>
    <row r="88" spans="1:13" x14ac:dyDescent="0.25">
      <c r="A88" s="1" t="s">
        <v>115</v>
      </c>
      <c r="B88" s="1" t="s">
        <v>10</v>
      </c>
      <c r="C88" s="1" t="s">
        <v>153</v>
      </c>
      <c r="D88" s="1" t="s">
        <v>57</v>
      </c>
      <c r="E88" s="1">
        <v>2.83</v>
      </c>
      <c r="F88" s="1">
        <v>1.0710000000000001E-2</v>
      </c>
      <c r="G88" s="1">
        <v>8.3499999999999998E-3</v>
      </c>
      <c r="H88" s="1" t="s">
        <v>243</v>
      </c>
      <c r="I88" s="1">
        <v>8.1300000000000001E-3</v>
      </c>
      <c r="J88" s="3"/>
      <c r="K88" s="3"/>
      <c r="L88" s="3"/>
      <c r="M88" s="3"/>
    </row>
    <row r="89" spans="1:13" x14ac:dyDescent="0.25">
      <c r="A89" s="1" t="s">
        <v>116</v>
      </c>
      <c r="B89" s="1" t="s">
        <v>10</v>
      </c>
      <c r="C89" s="1" t="s">
        <v>153</v>
      </c>
      <c r="D89" s="1" t="s">
        <v>80</v>
      </c>
      <c r="E89" s="1">
        <v>7.44</v>
      </c>
      <c r="F89" s="1">
        <v>1.9939999999999999E-2</v>
      </c>
      <c r="G89" s="1">
        <v>2.3460000000000002E-2</v>
      </c>
      <c r="H89" s="1" t="s">
        <v>244</v>
      </c>
      <c r="I89" s="1">
        <v>-1.0580000000000001E-2</v>
      </c>
      <c r="J89" s="3"/>
      <c r="K89" s="3"/>
      <c r="L89" s="3"/>
      <c r="M89" s="3"/>
    </row>
    <row r="90" spans="1:13" x14ac:dyDescent="0.25">
      <c r="A90" s="1" t="s">
        <v>245</v>
      </c>
      <c r="B90" s="1" t="s">
        <v>10</v>
      </c>
      <c r="C90" s="1" t="s">
        <v>153</v>
      </c>
      <c r="D90" s="1" t="s">
        <v>246</v>
      </c>
      <c r="E90" s="1">
        <v>4.67</v>
      </c>
      <c r="F90" s="1">
        <v>3.5630000000000002E-2</v>
      </c>
      <c r="G90" s="1">
        <v>6.5729999999999997E-2</v>
      </c>
      <c r="H90" s="1" t="s">
        <v>247</v>
      </c>
      <c r="I90" s="1">
        <v>-4.3699999999999998E-3</v>
      </c>
      <c r="J90" s="3"/>
      <c r="K90" s="3"/>
      <c r="L90" s="3"/>
      <c r="M90" s="3"/>
    </row>
    <row r="91" spans="1:13" x14ac:dyDescent="0.25">
      <c r="A91" s="1" t="s">
        <v>117</v>
      </c>
      <c r="B91" s="1" t="s">
        <v>10</v>
      </c>
      <c r="C91" s="1" t="s">
        <v>153</v>
      </c>
      <c r="D91" s="1" t="s">
        <v>52</v>
      </c>
      <c r="E91" s="1">
        <v>151.29</v>
      </c>
      <c r="F91" s="1">
        <v>0.16261</v>
      </c>
      <c r="G91" s="1">
        <v>0.26915</v>
      </c>
      <c r="H91" s="1" t="s">
        <v>248</v>
      </c>
      <c r="I91" s="1">
        <v>-0.13114000000000001</v>
      </c>
      <c r="J91" s="3"/>
      <c r="K91" s="3"/>
      <c r="L91" s="3"/>
      <c r="M91" s="3"/>
    </row>
    <row r="92" spans="1:13" x14ac:dyDescent="0.25">
      <c r="A92" s="1" t="s">
        <v>118</v>
      </c>
      <c r="B92" s="1" t="s">
        <v>10</v>
      </c>
      <c r="C92" s="1" t="s">
        <v>153</v>
      </c>
      <c r="D92" s="1" t="s">
        <v>50</v>
      </c>
      <c r="E92" s="1">
        <v>34.159999999999997</v>
      </c>
      <c r="F92" s="1">
        <v>6.2019999999999999E-2</v>
      </c>
      <c r="G92" s="1">
        <v>9.9169999999999994E-2</v>
      </c>
      <c r="H92" s="1" t="s">
        <v>249</v>
      </c>
      <c r="I92" s="1">
        <v>5.049E-2</v>
      </c>
      <c r="J92" s="3"/>
      <c r="K92" s="3"/>
      <c r="L92" s="3"/>
      <c r="M92" s="3"/>
    </row>
    <row r="93" spans="1:13" x14ac:dyDescent="0.25">
      <c r="A93" s="1" t="s">
        <v>119</v>
      </c>
      <c r="B93" s="1" t="s">
        <v>10</v>
      </c>
      <c r="C93" s="1" t="s">
        <v>153</v>
      </c>
      <c r="D93" s="1" t="s">
        <v>80</v>
      </c>
      <c r="E93" s="1">
        <v>99.07</v>
      </c>
      <c r="F93" s="1">
        <v>0.13671</v>
      </c>
      <c r="G93" s="1">
        <v>0.32756000000000002</v>
      </c>
      <c r="H93" s="1" t="s">
        <v>250</v>
      </c>
      <c r="I93" s="1">
        <v>-4.0289999999999999E-2</v>
      </c>
      <c r="J93" s="3"/>
      <c r="K93" s="3"/>
      <c r="L93" s="3"/>
      <c r="M93" s="3"/>
    </row>
    <row r="94" spans="1:13" x14ac:dyDescent="0.25">
      <c r="A94" s="1" t="s">
        <v>120</v>
      </c>
      <c r="B94" s="1" t="s">
        <v>10</v>
      </c>
      <c r="C94" s="1" t="s">
        <v>153</v>
      </c>
      <c r="D94" s="1" t="s">
        <v>53</v>
      </c>
      <c r="E94" s="1">
        <v>115.83</v>
      </c>
      <c r="F94" s="1">
        <v>0.20021</v>
      </c>
      <c r="G94" s="1">
        <v>0.31186999999999998</v>
      </c>
      <c r="H94" s="1" t="s">
        <v>251</v>
      </c>
      <c r="I94" s="1">
        <v>-0.13211999999999999</v>
      </c>
      <c r="J94" s="3"/>
      <c r="K94" s="3"/>
      <c r="L94" s="3"/>
      <c r="M94" s="3"/>
    </row>
    <row r="95" spans="1:13" x14ac:dyDescent="0.25">
      <c r="A95" s="1" t="s">
        <v>121</v>
      </c>
      <c r="B95" s="1" t="s">
        <v>10</v>
      </c>
      <c r="C95" s="1" t="s">
        <v>153</v>
      </c>
      <c r="D95" s="1" t="s">
        <v>81</v>
      </c>
      <c r="E95" s="1">
        <v>3.57</v>
      </c>
      <c r="F95" s="1">
        <v>1.0749999999999999E-2</v>
      </c>
      <c r="G95" s="1">
        <v>1.166E-2</v>
      </c>
      <c r="H95" s="1" t="s">
        <v>252</v>
      </c>
      <c r="I95" s="1">
        <v>4.0600000000000002E-3</v>
      </c>
      <c r="J95" s="3"/>
      <c r="K95" s="3"/>
      <c r="L95" s="3"/>
      <c r="M95" s="3"/>
    </row>
    <row r="96" spans="1:13" x14ac:dyDescent="0.25">
      <c r="A96" s="1" t="s">
        <v>122</v>
      </c>
      <c r="B96" s="1" t="s">
        <v>10</v>
      </c>
      <c r="C96" s="1" t="s">
        <v>153</v>
      </c>
      <c r="D96" s="1" t="s">
        <v>123</v>
      </c>
      <c r="E96" s="1">
        <v>14.69</v>
      </c>
      <c r="F96" s="1">
        <v>5.6309999999999999E-2</v>
      </c>
      <c r="G96" s="1">
        <v>7.0849999999999996E-2</v>
      </c>
      <c r="H96" s="1" t="s">
        <v>253</v>
      </c>
      <c r="I96" s="1">
        <v>2.299E-2</v>
      </c>
      <c r="J96" s="3"/>
      <c r="K96" s="3"/>
      <c r="L96" s="3"/>
      <c r="M96" s="3"/>
    </row>
    <row r="97" spans="1:13" x14ac:dyDescent="0.25">
      <c r="A97" s="1" t="s">
        <v>124</v>
      </c>
      <c r="B97" s="1" t="s">
        <v>10</v>
      </c>
      <c r="C97" s="1" t="s">
        <v>153</v>
      </c>
      <c r="D97" s="1" t="s">
        <v>45</v>
      </c>
      <c r="E97" s="1">
        <v>3.2</v>
      </c>
      <c r="F97" s="1">
        <v>9.4599999999999997E-3</v>
      </c>
      <c r="G97" s="1">
        <v>9.6900000000000007E-3</v>
      </c>
      <c r="H97" s="1" t="s">
        <v>254</v>
      </c>
      <c r="I97" s="1">
        <v>9.2000000000000003E-4</v>
      </c>
      <c r="J97" s="3"/>
      <c r="K97" s="3"/>
      <c r="L97" s="3"/>
      <c r="M97" s="3"/>
    </row>
    <row r="98" spans="1:13" x14ac:dyDescent="0.25">
      <c r="A98" s="1" t="s">
        <v>125</v>
      </c>
      <c r="B98" s="1" t="s">
        <v>10</v>
      </c>
      <c r="C98" s="1" t="s">
        <v>153</v>
      </c>
      <c r="D98" s="1" t="s">
        <v>32</v>
      </c>
      <c r="E98" s="1">
        <v>3.53</v>
      </c>
      <c r="F98" s="1">
        <v>1.189E-2</v>
      </c>
      <c r="G98" s="1">
        <v>1.414E-2</v>
      </c>
      <c r="H98" s="1" t="s">
        <v>255</v>
      </c>
      <c r="I98" s="1">
        <v>-1.2789999999999999E-2</v>
      </c>
      <c r="J98" s="3"/>
      <c r="K98" s="3"/>
      <c r="L98" s="3"/>
      <c r="M98" s="3"/>
    </row>
    <row r="99" spans="1:13" x14ac:dyDescent="0.25">
      <c r="A99" s="1" t="s">
        <v>256</v>
      </c>
      <c r="B99" s="1" t="s">
        <v>10</v>
      </c>
      <c r="C99" s="1" t="s">
        <v>153</v>
      </c>
      <c r="D99" s="1" t="s">
        <v>66</v>
      </c>
      <c r="E99" s="1">
        <v>33.54</v>
      </c>
      <c r="F99" s="1">
        <v>8.2360000000000003E-2</v>
      </c>
      <c r="G99" s="1">
        <v>0.20960999999999999</v>
      </c>
      <c r="H99" s="1" t="s">
        <v>257</v>
      </c>
      <c r="I99" s="1">
        <v>1.333E-2</v>
      </c>
      <c r="J99" s="3"/>
      <c r="K99" s="3"/>
      <c r="L99" s="3"/>
      <c r="M99" s="3"/>
    </row>
    <row r="100" spans="1:13" x14ac:dyDescent="0.25">
      <c r="A100" s="1" t="s">
        <v>126</v>
      </c>
      <c r="B100" s="1" t="s">
        <v>10</v>
      </c>
      <c r="C100" s="1" t="s">
        <v>153</v>
      </c>
      <c r="D100" s="1" t="s">
        <v>48</v>
      </c>
      <c r="E100" s="1">
        <v>6.37</v>
      </c>
      <c r="F100" s="1">
        <v>1.7270000000000001E-2</v>
      </c>
      <c r="G100" s="1">
        <v>1.9980000000000001E-2</v>
      </c>
      <c r="H100" s="1" t="s">
        <v>258</v>
      </c>
      <c r="I100" s="1">
        <v>-1.453E-2</v>
      </c>
      <c r="J100" s="3"/>
      <c r="K100" s="3"/>
      <c r="L100" s="3"/>
      <c r="M100" s="3"/>
    </row>
    <row r="101" spans="1:13" x14ac:dyDescent="0.25">
      <c r="A101" s="1" t="s">
        <v>127</v>
      </c>
      <c r="B101" s="1" t="s">
        <v>10</v>
      </c>
      <c r="C101" s="1" t="s">
        <v>153</v>
      </c>
      <c r="D101" s="1" t="s">
        <v>57</v>
      </c>
      <c r="E101" s="1">
        <v>2.21</v>
      </c>
      <c r="F101" s="1">
        <v>1.8970000000000001E-2</v>
      </c>
      <c r="G101" s="1">
        <v>4.9500000000000004E-3</v>
      </c>
      <c r="H101" s="1" t="s">
        <v>259</v>
      </c>
      <c r="I101" s="1">
        <v>3.15E-3</v>
      </c>
      <c r="J101" s="3"/>
      <c r="K101" s="3"/>
      <c r="L101" s="3"/>
      <c r="M101" s="3"/>
    </row>
    <row r="102" spans="1:13" x14ac:dyDescent="0.25">
      <c r="A102" s="1" t="s">
        <v>128</v>
      </c>
      <c r="B102" s="1" t="s">
        <v>10</v>
      </c>
      <c r="C102" s="1" t="s">
        <v>153</v>
      </c>
      <c r="D102" s="1" t="s">
        <v>52</v>
      </c>
      <c r="E102" s="1">
        <v>3.89</v>
      </c>
      <c r="F102" s="1">
        <v>4.4470000000000003E-2</v>
      </c>
      <c r="G102" s="1">
        <v>4.1419999999999998E-2</v>
      </c>
      <c r="H102" s="1" t="s">
        <v>260</v>
      </c>
      <c r="I102" s="1">
        <v>-1.264E-2</v>
      </c>
      <c r="J102" s="3"/>
      <c r="K102" s="3"/>
      <c r="L102" s="3"/>
      <c r="M102" s="3"/>
    </row>
    <row r="103" spans="1:13" x14ac:dyDescent="0.25">
      <c r="A103" s="1" t="s">
        <v>130</v>
      </c>
      <c r="B103" s="1" t="s">
        <v>10</v>
      </c>
      <c r="C103" s="1" t="s">
        <v>153</v>
      </c>
      <c r="D103" s="1" t="s">
        <v>50</v>
      </c>
      <c r="E103" s="1">
        <v>4.8</v>
      </c>
      <c r="F103" s="1">
        <v>5.0630000000000001E-2</v>
      </c>
      <c r="G103" s="1">
        <v>0.10452</v>
      </c>
      <c r="H103" s="1" t="s">
        <v>261</v>
      </c>
      <c r="I103" s="1">
        <v>-6.2820000000000001E-2</v>
      </c>
      <c r="J103" s="3"/>
      <c r="K103" s="3"/>
      <c r="L103" s="3"/>
      <c r="M103" s="3"/>
    </row>
    <row r="104" spans="1:13" x14ac:dyDescent="0.25">
      <c r="J104" s="3"/>
      <c r="K104" s="3"/>
      <c r="L104" s="3"/>
      <c r="M104" s="3"/>
    </row>
    <row r="105" spans="1:13" x14ac:dyDescent="0.25">
      <c r="J105" s="3"/>
      <c r="K105" s="3"/>
      <c r="L105" s="3"/>
      <c r="M105" s="3"/>
    </row>
    <row r="106" spans="1:13" x14ac:dyDescent="0.25">
      <c r="J106" s="3"/>
      <c r="K106" s="3"/>
      <c r="L106" s="3"/>
      <c r="M106" s="3"/>
    </row>
    <row r="107" spans="1:13" x14ac:dyDescent="0.25">
      <c r="J107" s="3"/>
      <c r="K107" s="3"/>
      <c r="L107" s="3"/>
      <c r="M107" s="3"/>
    </row>
    <row r="108" spans="1:13" x14ac:dyDescent="0.25">
      <c r="J108" s="3"/>
      <c r="K108" s="3"/>
      <c r="L108" s="3"/>
      <c r="M108" s="3"/>
    </row>
    <row r="109" spans="1:13" x14ac:dyDescent="0.25">
      <c r="J109" s="3"/>
      <c r="K109" s="3"/>
      <c r="L109" s="3"/>
      <c r="M109" s="3"/>
    </row>
    <row r="110" spans="1:13" x14ac:dyDescent="0.25">
      <c r="J110" s="3"/>
      <c r="K110" s="3"/>
      <c r="L110" s="3"/>
      <c r="M110" s="3"/>
    </row>
    <row r="111" spans="1:13" x14ac:dyDescent="0.25">
      <c r="J111" s="3"/>
      <c r="K111" s="3"/>
      <c r="L111" s="3"/>
      <c r="M111" s="3"/>
    </row>
    <row r="112" spans="1:13" x14ac:dyDescent="0.25">
      <c r="J112" s="3"/>
      <c r="K112" s="3"/>
      <c r="L112" s="3"/>
      <c r="M112" s="3"/>
    </row>
    <row r="113" spans="10:13" x14ac:dyDescent="0.25">
      <c r="J113" s="3"/>
      <c r="K113" s="3"/>
      <c r="L113" s="3"/>
      <c r="M113" s="3"/>
    </row>
    <row r="114" spans="10:13" x14ac:dyDescent="0.25">
      <c r="J114" s="3"/>
      <c r="K114" s="3"/>
      <c r="L114" s="3"/>
      <c r="M114" s="3"/>
    </row>
    <row r="115" spans="10:13" x14ac:dyDescent="0.25">
      <c r="J115" s="3"/>
      <c r="K115" s="3"/>
      <c r="L115" s="3"/>
      <c r="M115" s="3"/>
    </row>
    <row r="116" spans="10:13" x14ac:dyDescent="0.25">
      <c r="J116" s="3"/>
      <c r="K116" s="3"/>
      <c r="L116" s="3"/>
      <c r="M116" s="3"/>
    </row>
    <row r="117" spans="10:13" x14ac:dyDescent="0.25">
      <c r="J117" s="3"/>
      <c r="K117" s="3"/>
      <c r="L117" s="3"/>
      <c r="M117" s="3"/>
    </row>
    <row r="118" spans="10:13" x14ac:dyDescent="0.25">
      <c r="J118" s="3"/>
      <c r="K118" s="3"/>
      <c r="L118" s="3"/>
      <c r="M118" s="3"/>
    </row>
    <row r="119" spans="10:13" x14ac:dyDescent="0.25">
      <c r="J119" s="3"/>
      <c r="K119" s="3"/>
      <c r="L119" s="3"/>
      <c r="M119" s="3"/>
    </row>
    <row r="120" spans="10:13" x14ac:dyDescent="0.25">
      <c r="J120" s="3"/>
      <c r="K120" s="3"/>
      <c r="L120" s="3"/>
      <c r="M120" s="3"/>
    </row>
    <row r="121" spans="10:13" x14ac:dyDescent="0.25">
      <c r="J121" s="3"/>
      <c r="K121" s="3"/>
      <c r="L121" s="3"/>
      <c r="M121" s="3"/>
    </row>
    <row r="122" spans="10:13" x14ac:dyDescent="0.25">
      <c r="J122" s="3"/>
      <c r="K122" s="3"/>
      <c r="L122" s="3"/>
      <c r="M122" s="3"/>
    </row>
    <row r="123" spans="10:13" x14ac:dyDescent="0.25">
      <c r="J123" s="3"/>
      <c r="K123" s="3"/>
      <c r="L123" s="3"/>
      <c r="M123" s="3"/>
    </row>
    <row r="124" spans="10:13" x14ac:dyDescent="0.25">
      <c r="J124" s="3"/>
      <c r="K124" s="3"/>
      <c r="L124" s="3"/>
      <c r="M124" s="3"/>
    </row>
    <row r="125" spans="10:13" x14ac:dyDescent="0.25">
      <c r="J125" s="3"/>
      <c r="K125" s="3"/>
      <c r="L125" s="3"/>
      <c r="M125" s="3"/>
    </row>
    <row r="126" spans="10:13" x14ac:dyDescent="0.25">
      <c r="J126" s="3"/>
      <c r="K126" s="3"/>
      <c r="L126" s="3"/>
      <c r="M126" s="3"/>
    </row>
    <row r="127" spans="10:13" x14ac:dyDescent="0.25">
      <c r="J127" s="3"/>
      <c r="K127" s="3"/>
      <c r="L127" s="3"/>
      <c r="M127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60868-55D2-44F4-AF25-1D2E4BBD81E3}">
  <dimension ref="A1:M127"/>
  <sheetViews>
    <sheetView workbookViewId="0">
      <selection activeCell="K28" sqref="K28"/>
    </sheetView>
  </sheetViews>
  <sheetFormatPr defaultColWidth="9.140625" defaultRowHeight="15" x14ac:dyDescent="0.25"/>
  <cols>
    <col min="1" max="1" width="6.28515625" style="1" bestFit="1" customWidth="1"/>
    <col min="2" max="2" width="9.28515625" style="1" customWidth="1"/>
    <col min="3" max="3" width="29.5703125" style="1" customWidth="1"/>
    <col min="4" max="4" width="31.7109375" style="1" customWidth="1"/>
    <col min="5" max="5" width="24.7109375" style="1" customWidth="1"/>
    <col min="6" max="6" width="25" style="1" customWidth="1"/>
    <col min="7" max="7" width="8.85546875" style="1" customWidth="1"/>
    <col min="8" max="8" width="22.42578125" style="1" customWidth="1"/>
    <col min="9" max="9" width="15.42578125" style="1" customWidth="1"/>
    <col min="10" max="10" width="20.140625" style="1" customWidth="1"/>
    <col min="11" max="11" width="21.140625" style="1" customWidth="1"/>
    <col min="12" max="12" width="20.42578125" style="1" customWidth="1"/>
    <col min="13" max="16384" width="9.140625" style="1"/>
  </cols>
  <sheetData>
    <row r="1" spans="1:13" x14ac:dyDescent="0.25">
      <c r="A1" s="1" t="s">
        <v>0</v>
      </c>
      <c r="J1" s="9"/>
    </row>
    <row r="2" spans="1:13" ht="3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131</v>
      </c>
      <c r="I2" s="1" t="s">
        <v>8</v>
      </c>
      <c r="J2" s="9"/>
      <c r="K2" s="9"/>
      <c r="L2" s="9"/>
      <c r="M2" s="3"/>
    </row>
    <row r="3" spans="1:13" ht="5.25" customHeight="1" x14ac:dyDescent="0.25">
      <c r="J3" s="3"/>
      <c r="K3" s="3"/>
    </row>
    <row r="4" spans="1:13" x14ac:dyDescent="0.25">
      <c r="A4" s="1" t="s">
        <v>426</v>
      </c>
      <c r="B4" s="1" t="s">
        <v>10</v>
      </c>
      <c r="C4" s="1" t="s">
        <v>153</v>
      </c>
      <c r="D4" s="1" t="s">
        <v>57</v>
      </c>
      <c r="E4" s="1">
        <v>3.02</v>
      </c>
      <c r="F4" s="1">
        <v>9.5200000000000007E-3</v>
      </c>
      <c r="G4" s="1">
        <v>2.8600000000000001E-3</v>
      </c>
      <c r="H4" s="1" t="s">
        <v>425</v>
      </c>
      <c r="I4" s="1">
        <v>-2.5000000000000001E-4</v>
      </c>
      <c r="J4" s="9"/>
      <c r="M4" s="3"/>
    </row>
    <row r="5" spans="1:13" x14ac:dyDescent="0.25">
      <c r="A5" s="1" t="s">
        <v>9</v>
      </c>
      <c r="B5" s="1" t="s">
        <v>10</v>
      </c>
      <c r="C5" s="1" t="s">
        <v>153</v>
      </c>
      <c r="D5" s="1" t="s">
        <v>11</v>
      </c>
      <c r="E5" s="1">
        <v>2.96</v>
      </c>
      <c r="F5" s="1">
        <v>9.7900000000000001E-3</v>
      </c>
      <c r="G5" s="1">
        <v>1.077E-2</v>
      </c>
      <c r="H5" s="1" t="s">
        <v>424</v>
      </c>
      <c r="I5" s="1">
        <v>-4.7000000000000002E-3</v>
      </c>
      <c r="J5" s="3"/>
      <c r="K5" s="3"/>
      <c r="L5" s="3"/>
      <c r="M5" s="3"/>
    </row>
    <row r="6" spans="1:13" x14ac:dyDescent="0.25">
      <c r="A6" s="1" t="s">
        <v>423</v>
      </c>
      <c r="B6" s="1" t="s">
        <v>10</v>
      </c>
      <c r="C6" s="1" t="s">
        <v>153</v>
      </c>
      <c r="D6" s="1" t="s">
        <v>422</v>
      </c>
      <c r="E6" s="1">
        <v>3.64</v>
      </c>
      <c r="F6" s="1">
        <v>2.35E-2</v>
      </c>
      <c r="G6" s="1">
        <v>2.9870000000000001E-2</v>
      </c>
      <c r="H6" s="1" t="s">
        <v>421</v>
      </c>
      <c r="I6" s="1">
        <v>-1.061E-2</v>
      </c>
      <c r="J6" s="3"/>
      <c r="K6" s="3"/>
      <c r="L6" s="3"/>
      <c r="M6" s="3"/>
    </row>
    <row r="7" spans="1:13" x14ac:dyDescent="0.25">
      <c r="A7" s="1" t="s">
        <v>12</v>
      </c>
      <c r="B7" s="1" t="s">
        <v>10</v>
      </c>
      <c r="C7" s="1" t="s">
        <v>153</v>
      </c>
      <c r="D7" s="1" t="s">
        <v>13</v>
      </c>
      <c r="E7" s="1">
        <v>2.0499999999999998</v>
      </c>
      <c r="F7" s="1">
        <v>1.2149999999999999E-2</v>
      </c>
      <c r="G7" s="1">
        <v>1.5679999999999999E-2</v>
      </c>
      <c r="H7" s="1" t="s">
        <v>420</v>
      </c>
      <c r="I7" s="1">
        <v>1.2030000000000001E-2</v>
      </c>
      <c r="J7" s="3"/>
      <c r="K7" s="3"/>
      <c r="L7" s="3"/>
      <c r="M7" s="3"/>
    </row>
    <row r="8" spans="1:13" x14ac:dyDescent="0.25">
      <c r="A8" s="1" t="s">
        <v>419</v>
      </c>
      <c r="B8" s="1" t="s">
        <v>10</v>
      </c>
      <c r="C8" s="1" t="s">
        <v>153</v>
      </c>
      <c r="D8" s="1" t="s">
        <v>30</v>
      </c>
      <c r="E8" s="1">
        <v>3.77</v>
      </c>
      <c r="F8" s="1">
        <v>1.34E-2</v>
      </c>
      <c r="G8" s="1">
        <v>9.3500000000000007E-3</v>
      </c>
      <c r="H8" s="1" t="s">
        <v>418</v>
      </c>
      <c r="I8" s="1">
        <v>-9.2599999999999991E-3</v>
      </c>
      <c r="J8" s="3"/>
      <c r="K8" s="3"/>
      <c r="L8" s="3"/>
      <c r="M8" s="3"/>
    </row>
    <row r="9" spans="1:13" x14ac:dyDescent="0.25">
      <c r="A9" s="1" t="s">
        <v>14</v>
      </c>
      <c r="B9" s="1" t="s">
        <v>10</v>
      </c>
      <c r="C9" s="1" t="s">
        <v>153</v>
      </c>
      <c r="D9" s="1" t="s">
        <v>15</v>
      </c>
      <c r="E9" s="1">
        <v>5.57</v>
      </c>
      <c r="F9" s="1">
        <v>2.9049999999999999E-2</v>
      </c>
      <c r="G9" s="1">
        <v>3.0859999999999999E-2</v>
      </c>
      <c r="H9" s="1" t="s">
        <v>417</v>
      </c>
      <c r="I9" s="1">
        <v>-7.1300000000000001E-3</v>
      </c>
      <c r="J9" s="3"/>
      <c r="K9" s="3"/>
      <c r="L9" s="3"/>
      <c r="M9" s="3"/>
    </row>
    <row r="10" spans="1:13" x14ac:dyDescent="0.25">
      <c r="A10" s="1" t="s">
        <v>16</v>
      </c>
      <c r="B10" s="1" t="s">
        <v>10</v>
      </c>
      <c r="C10" s="1" t="s">
        <v>153</v>
      </c>
      <c r="D10" s="1" t="s">
        <v>17</v>
      </c>
      <c r="E10" s="1">
        <v>6.3</v>
      </c>
      <c r="F10" s="1">
        <v>6.1510000000000002E-2</v>
      </c>
      <c r="G10" s="1">
        <v>6.565E-2</v>
      </c>
      <c r="H10" s="1" t="s">
        <v>416</v>
      </c>
      <c r="I10" s="1">
        <v>-3.6970000000000003E-2</v>
      </c>
      <c r="J10" s="3"/>
      <c r="K10" s="3"/>
      <c r="L10" s="3"/>
      <c r="M10" s="3"/>
    </row>
    <row r="11" spans="1:13" x14ac:dyDescent="0.25">
      <c r="A11" s="1" t="s">
        <v>18</v>
      </c>
      <c r="B11" s="1" t="s">
        <v>10</v>
      </c>
      <c r="C11" s="1" t="s">
        <v>153</v>
      </c>
      <c r="D11" s="1" t="s">
        <v>19</v>
      </c>
      <c r="E11" s="1">
        <v>20.16</v>
      </c>
      <c r="F11" s="1">
        <v>0.14102999999999999</v>
      </c>
      <c r="G11" s="1">
        <v>0.16181000000000001</v>
      </c>
      <c r="H11" s="1" t="s">
        <v>415</v>
      </c>
      <c r="I11" s="1">
        <v>8.0030000000000004E-2</v>
      </c>
      <c r="J11" s="3"/>
      <c r="K11" s="3"/>
      <c r="L11" s="3"/>
      <c r="M11" s="3"/>
    </row>
    <row r="12" spans="1:13" x14ac:dyDescent="0.25">
      <c r="A12" s="1" t="s">
        <v>20</v>
      </c>
      <c r="B12" s="1" t="s">
        <v>10</v>
      </c>
      <c r="C12" s="1" t="s">
        <v>153</v>
      </c>
      <c r="D12" s="1" t="s">
        <v>21</v>
      </c>
      <c r="E12" s="1">
        <v>4.32</v>
      </c>
      <c r="F12" s="1">
        <v>3.048E-2</v>
      </c>
      <c r="G12" s="1">
        <v>2.4160000000000001E-2</v>
      </c>
      <c r="H12" s="1" t="s">
        <v>414</v>
      </c>
      <c r="I12" s="1">
        <v>-1.248E-2</v>
      </c>
      <c r="J12" s="3"/>
      <c r="K12" s="3"/>
      <c r="L12" s="3"/>
      <c r="M12" s="3"/>
    </row>
    <row r="13" spans="1:13" x14ac:dyDescent="0.25">
      <c r="A13" s="1" t="s">
        <v>160</v>
      </c>
      <c r="B13" s="1" t="s">
        <v>10</v>
      </c>
      <c r="C13" s="1" t="s">
        <v>153</v>
      </c>
      <c r="D13" s="1" t="s">
        <v>11</v>
      </c>
      <c r="E13" s="1">
        <v>3.93</v>
      </c>
      <c r="F13" s="1">
        <v>1.8159999999999999E-2</v>
      </c>
      <c r="G13" s="1">
        <v>1.8419999999999999E-2</v>
      </c>
      <c r="H13" s="1" t="s">
        <v>413</v>
      </c>
      <c r="I13" s="1">
        <v>3.3899999999999998E-3</v>
      </c>
      <c r="J13" s="3"/>
      <c r="K13" s="3"/>
      <c r="L13" s="3"/>
      <c r="M13" s="3"/>
    </row>
    <row r="14" spans="1:13" x14ac:dyDescent="0.25">
      <c r="A14" s="1" t="s">
        <v>22</v>
      </c>
      <c r="B14" s="1" t="s">
        <v>10</v>
      </c>
      <c r="C14" s="1" t="s">
        <v>153</v>
      </c>
      <c r="D14" s="1" t="s">
        <v>23</v>
      </c>
      <c r="E14" s="1">
        <v>21.59</v>
      </c>
      <c r="F14" s="1">
        <v>0.10465000000000001</v>
      </c>
      <c r="G14" s="1">
        <v>0.1027</v>
      </c>
      <c r="H14" s="1" t="s">
        <v>412</v>
      </c>
      <c r="I14" s="1">
        <v>-5.561E-2</v>
      </c>
      <c r="J14" s="3"/>
      <c r="K14" s="3"/>
      <c r="L14" s="3"/>
      <c r="M14" s="3"/>
    </row>
    <row r="15" spans="1:13" x14ac:dyDescent="0.25">
      <c r="A15" s="1" t="s">
        <v>24</v>
      </c>
      <c r="B15" s="1" t="s">
        <v>10</v>
      </c>
      <c r="C15" s="1" t="s">
        <v>153</v>
      </c>
      <c r="D15" s="1" t="s">
        <v>25</v>
      </c>
      <c r="E15" s="1">
        <v>13.55</v>
      </c>
      <c r="F15" s="1">
        <v>0.10489999999999999</v>
      </c>
      <c r="G15" s="1">
        <v>6.54E-2</v>
      </c>
      <c r="H15" s="1" t="s">
        <v>411</v>
      </c>
      <c r="I15" s="1">
        <v>-4.5699999999999998E-2</v>
      </c>
      <c r="J15" s="3"/>
      <c r="K15" s="3"/>
      <c r="L15" s="3"/>
      <c r="M15" s="3"/>
    </row>
    <row r="16" spans="1:13" x14ac:dyDescent="0.25">
      <c r="A16" s="1" t="s">
        <v>410</v>
      </c>
      <c r="B16" s="1" t="s">
        <v>10</v>
      </c>
      <c r="C16" s="1" t="s">
        <v>153</v>
      </c>
      <c r="D16" s="1" t="s">
        <v>79</v>
      </c>
      <c r="E16" s="1">
        <v>3.03</v>
      </c>
      <c r="F16" s="1">
        <v>1.9230000000000001E-2</v>
      </c>
      <c r="G16" s="1">
        <v>3.7350000000000001E-2</v>
      </c>
      <c r="H16" s="1" t="s">
        <v>409</v>
      </c>
      <c r="I16" s="1">
        <v>1.191E-2</v>
      </c>
      <c r="J16" s="3"/>
      <c r="K16" s="3"/>
      <c r="L16" s="3"/>
      <c r="M16" s="3"/>
    </row>
    <row r="17" spans="1:13" x14ac:dyDescent="0.25">
      <c r="A17" s="1" t="s">
        <v>408</v>
      </c>
      <c r="B17" s="1" t="s">
        <v>10</v>
      </c>
      <c r="C17" s="1" t="s">
        <v>153</v>
      </c>
      <c r="D17" s="1" t="s">
        <v>123</v>
      </c>
      <c r="E17" s="1">
        <v>6.42</v>
      </c>
      <c r="F17" s="1">
        <v>6.343E-2</v>
      </c>
      <c r="G17" s="1">
        <v>2.052E-2</v>
      </c>
      <c r="H17" s="1" t="s">
        <v>407</v>
      </c>
      <c r="I17" s="1">
        <v>-4.1599999999999996E-3</v>
      </c>
      <c r="J17" s="3"/>
      <c r="K17" s="3"/>
      <c r="L17" s="3"/>
      <c r="M17" s="3"/>
    </row>
    <row r="18" spans="1:13" x14ac:dyDescent="0.25">
      <c r="A18" s="1" t="s">
        <v>26</v>
      </c>
      <c r="B18" s="1" t="s">
        <v>10</v>
      </c>
      <c r="C18" s="1" t="s">
        <v>153</v>
      </c>
      <c r="D18" s="1" t="s">
        <v>27</v>
      </c>
      <c r="E18" s="1">
        <v>17.28</v>
      </c>
      <c r="F18" s="1">
        <v>5.8840000000000003E-2</v>
      </c>
      <c r="G18" s="1">
        <v>7.0989999999999998E-2</v>
      </c>
      <c r="H18" s="1" t="s">
        <v>406</v>
      </c>
      <c r="I18" s="1">
        <v>-2.2859999999999998E-2</v>
      </c>
      <c r="J18" s="3"/>
      <c r="K18" s="3"/>
      <c r="L18" s="3"/>
      <c r="M18" s="3"/>
    </row>
    <row r="19" spans="1:13" x14ac:dyDescent="0.25">
      <c r="A19" s="1" t="s">
        <v>28</v>
      </c>
      <c r="B19" s="1" t="s">
        <v>10</v>
      </c>
      <c r="C19" s="1" t="s">
        <v>153</v>
      </c>
      <c r="D19" s="1" t="s">
        <v>19</v>
      </c>
      <c r="E19" s="1">
        <v>19.71</v>
      </c>
      <c r="F19" s="1">
        <v>8.9080000000000006E-2</v>
      </c>
      <c r="G19" s="1">
        <v>0.11663999999999999</v>
      </c>
      <c r="H19" s="1" t="s">
        <v>405</v>
      </c>
      <c r="I19" s="1">
        <v>-9.0499999999999997E-2</v>
      </c>
      <c r="J19" s="3"/>
      <c r="K19" s="3"/>
      <c r="L19" s="3"/>
      <c r="M19" s="3"/>
    </row>
    <row r="20" spans="1:13" x14ac:dyDescent="0.25">
      <c r="A20" s="1" t="s">
        <v>404</v>
      </c>
      <c r="B20" s="1" t="s">
        <v>10</v>
      </c>
      <c r="C20" s="1" t="s">
        <v>153</v>
      </c>
      <c r="D20" s="1" t="s">
        <v>45</v>
      </c>
      <c r="E20" s="1">
        <v>5.28</v>
      </c>
      <c r="F20" s="1">
        <v>1.745E-2</v>
      </c>
      <c r="G20" s="1">
        <v>2.053E-2</v>
      </c>
      <c r="H20" s="1" t="s">
        <v>403</v>
      </c>
      <c r="I20" s="1">
        <v>-7.1000000000000002E-4</v>
      </c>
      <c r="J20" s="3"/>
      <c r="K20" s="3"/>
      <c r="L20" s="3"/>
      <c r="M20" s="3"/>
    </row>
    <row r="21" spans="1:13" x14ac:dyDescent="0.25">
      <c r="A21" s="1" t="s">
        <v>29</v>
      </c>
      <c r="B21" s="1" t="s">
        <v>10</v>
      </c>
      <c r="C21" s="1" t="s">
        <v>153</v>
      </c>
      <c r="D21" s="1" t="s">
        <v>30</v>
      </c>
      <c r="E21" s="1">
        <v>5.26</v>
      </c>
      <c r="F21" s="1">
        <v>1.9630000000000002E-2</v>
      </c>
      <c r="G21" s="1">
        <v>3.117E-2</v>
      </c>
      <c r="H21" s="1" t="s">
        <v>402</v>
      </c>
      <c r="I21" s="1">
        <v>8.5199999999999998E-3</v>
      </c>
      <c r="J21" s="3"/>
      <c r="K21" s="3"/>
      <c r="L21" s="3"/>
      <c r="M21" s="3"/>
    </row>
    <row r="22" spans="1:13" x14ac:dyDescent="0.25">
      <c r="A22" s="1" t="s">
        <v>31</v>
      </c>
      <c r="B22" s="1" t="s">
        <v>10</v>
      </c>
      <c r="C22" s="1" t="s">
        <v>153</v>
      </c>
      <c r="D22" s="1" t="s">
        <v>32</v>
      </c>
      <c r="E22" s="1">
        <v>32.93</v>
      </c>
      <c r="F22" s="1">
        <v>0.1091</v>
      </c>
      <c r="G22" s="1">
        <v>0.14130999999999999</v>
      </c>
      <c r="H22" s="1" t="s">
        <v>401</v>
      </c>
      <c r="I22" s="1">
        <v>-0.12573000000000001</v>
      </c>
      <c r="J22" s="3"/>
      <c r="K22" s="3"/>
      <c r="L22" s="3"/>
      <c r="M22" s="3"/>
    </row>
    <row r="23" spans="1:13" x14ac:dyDescent="0.25">
      <c r="A23" s="1" t="s">
        <v>400</v>
      </c>
      <c r="B23" s="1" t="s">
        <v>10</v>
      </c>
      <c r="C23" s="1" t="s">
        <v>153</v>
      </c>
      <c r="D23" s="1" t="s">
        <v>32</v>
      </c>
      <c r="E23" s="1">
        <v>35.47</v>
      </c>
      <c r="F23" s="1">
        <v>0.11355999999999999</v>
      </c>
      <c r="G23" s="1">
        <v>0.15206</v>
      </c>
      <c r="H23" s="1" t="s">
        <v>399</v>
      </c>
      <c r="I23" s="1">
        <v>-0.12576999999999999</v>
      </c>
      <c r="J23" s="3"/>
      <c r="K23" s="3"/>
      <c r="L23" s="3"/>
      <c r="M23" s="3"/>
    </row>
    <row r="24" spans="1:13" x14ac:dyDescent="0.25">
      <c r="A24" s="1" t="s">
        <v>398</v>
      </c>
      <c r="B24" s="1" t="s">
        <v>10</v>
      </c>
      <c r="C24" s="1" t="s">
        <v>153</v>
      </c>
      <c r="D24" s="1" t="s">
        <v>45</v>
      </c>
      <c r="E24" s="1">
        <v>6.04</v>
      </c>
      <c r="F24" s="1">
        <v>2.0320000000000001E-2</v>
      </c>
      <c r="G24" s="1">
        <v>2.1409999999999998E-2</v>
      </c>
      <c r="H24" s="1" t="s">
        <v>397</v>
      </c>
      <c r="I24" s="1">
        <v>-1.8540000000000001E-2</v>
      </c>
      <c r="J24" s="3"/>
      <c r="K24" s="3"/>
      <c r="L24" s="3"/>
      <c r="M24" s="3"/>
    </row>
    <row r="25" spans="1:13" x14ac:dyDescent="0.25">
      <c r="A25" s="1" t="s">
        <v>396</v>
      </c>
      <c r="B25" s="1" t="s">
        <v>10</v>
      </c>
      <c r="C25" s="1" t="s">
        <v>153</v>
      </c>
      <c r="D25" s="1" t="s">
        <v>45</v>
      </c>
      <c r="E25" s="1">
        <v>4.3099999999999996</v>
      </c>
      <c r="F25" s="1">
        <v>1.504E-2</v>
      </c>
      <c r="G25" s="1">
        <v>1.422E-2</v>
      </c>
      <c r="H25" s="1" t="s">
        <v>395</v>
      </c>
      <c r="I25" s="1">
        <v>-9.6100000000000005E-3</v>
      </c>
      <c r="J25" s="3"/>
      <c r="K25" s="3"/>
      <c r="L25" s="3"/>
      <c r="M25" s="3"/>
    </row>
    <row r="26" spans="1:13" x14ac:dyDescent="0.25">
      <c r="A26" s="1" t="s">
        <v>33</v>
      </c>
      <c r="B26" s="1" t="s">
        <v>10</v>
      </c>
      <c r="C26" s="1" t="s">
        <v>153</v>
      </c>
      <c r="D26" s="1" t="s">
        <v>34</v>
      </c>
      <c r="E26" s="1">
        <v>2.0299999999999998</v>
      </c>
      <c r="F26" s="1">
        <v>1.4670000000000001E-2</v>
      </c>
      <c r="G26" s="1">
        <v>4.0129999999999999E-2</v>
      </c>
      <c r="H26" s="1" t="s">
        <v>394</v>
      </c>
      <c r="I26" s="1">
        <v>1.8429999999999998E-2</v>
      </c>
      <c r="J26" s="3"/>
      <c r="K26" s="3"/>
      <c r="L26" s="3"/>
      <c r="M26" s="3"/>
    </row>
    <row r="27" spans="1:13" x14ac:dyDescent="0.25">
      <c r="A27" s="1" t="s">
        <v>35</v>
      </c>
      <c r="B27" s="1" t="s">
        <v>10</v>
      </c>
      <c r="C27" s="1" t="s">
        <v>153</v>
      </c>
      <c r="D27" s="1" t="s">
        <v>36</v>
      </c>
      <c r="E27" s="1">
        <v>3.28</v>
      </c>
      <c r="F27" s="1">
        <v>2.111E-2</v>
      </c>
      <c r="G27" s="1">
        <v>2.0660000000000001E-2</v>
      </c>
      <c r="H27" s="1" t="s">
        <v>393</v>
      </c>
      <c r="I27" s="1">
        <v>-1.558E-2</v>
      </c>
      <c r="J27" s="3"/>
      <c r="K27" s="3"/>
      <c r="L27" s="3"/>
      <c r="M27" s="3"/>
    </row>
    <row r="28" spans="1:13" x14ac:dyDescent="0.25">
      <c r="A28" s="1" t="s">
        <v>38</v>
      </c>
      <c r="B28" s="1" t="s">
        <v>10</v>
      </c>
      <c r="C28" s="1" t="s">
        <v>153</v>
      </c>
      <c r="D28" s="1" t="s">
        <v>39</v>
      </c>
      <c r="E28" s="1">
        <v>14.93</v>
      </c>
      <c r="F28" s="1">
        <v>3.8980000000000001E-2</v>
      </c>
      <c r="G28" s="1">
        <v>4.564E-2</v>
      </c>
      <c r="H28" s="1" t="s">
        <v>392</v>
      </c>
      <c r="I28" s="1">
        <v>4.5080000000000002E-2</v>
      </c>
      <c r="J28" s="3"/>
      <c r="K28" s="3"/>
      <c r="L28" s="3"/>
      <c r="M28" s="3"/>
    </row>
    <row r="29" spans="1:13" x14ac:dyDescent="0.25">
      <c r="A29" s="1" t="s">
        <v>40</v>
      </c>
      <c r="B29" s="1" t="s">
        <v>10</v>
      </c>
      <c r="C29" s="1" t="s">
        <v>153</v>
      </c>
      <c r="D29" s="1" t="s">
        <v>41</v>
      </c>
      <c r="E29" s="1">
        <v>198.87</v>
      </c>
      <c r="F29" s="1">
        <v>0.31546000000000002</v>
      </c>
      <c r="G29" s="1">
        <v>0.39262999999999998</v>
      </c>
      <c r="H29" s="1" t="s">
        <v>391</v>
      </c>
      <c r="I29" s="1">
        <v>-0.11575000000000001</v>
      </c>
      <c r="J29" s="3"/>
      <c r="K29" s="3"/>
      <c r="L29" s="3"/>
      <c r="M29" s="3"/>
    </row>
    <row r="30" spans="1:13" x14ac:dyDescent="0.25">
      <c r="A30" s="1" t="s">
        <v>42</v>
      </c>
      <c r="B30" s="1" t="s">
        <v>10</v>
      </c>
      <c r="C30" s="1" t="s">
        <v>153</v>
      </c>
      <c r="D30" s="1" t="s">
        <v>43</v>
      </c>
      <c r="E30" s="1">
        <v>10.35</v>
      </c>
      <c r="F30" s="1">
        <v>2.8129999999999999E-2</v>
      </c>
      <c r="G30" s="1">
        <v>2.9180000000000001E-2</v>
      </c>
      <c r="H30" s="1" t="s">
        <v>390</v>
      </c>
      <c r="I30" s="1">
        <v>-7.8200000000000006E-3</v>
      </c>
      <c r="J30" s="3"/>
      <c r="K30" s="3"/>
      <c r="L30" s="3"/>
      <c r="M30" s="3"/>
    </row>
    <row r="31" spans="1:13" x14ac:dyDescent="0.25">
      <c r="A31" s="1" t="s">
        <v>44</v>
      </c>
      <c r="B31" s="1" t="s">
        <v>10</v>
      </c>
      <c r="C31" s="1" t="s">
        <v>153</v>
      </c>
      <c r="D31" s="1" t="s">
        <v>45</v>
      </c>
      <c r="E31" s="1">
        <v>9.1300000000000008</v>
      </c>
      <c r="F31" s="1">
        <v>2.9100000000000001E-2</v>
      </c>
      <c r="G31" s="1">
        <v>3.3140000000000003E-2</v>
      </c>
      <c r="H31" s="1" t="s">
        <v>389</v>
      </c>
      <c r="I31" s="1">
        <v>2.9100000000000001E-2</v>
      </c>
      <c r="J31" s="3"/>
      <c r="K31" s="3"/>
      <c r="L31" s="3"/>
      <c r="M31" s="3"/>
    </row>
    <row r="32" spans="1:13" x14ac:dyDescent="0.25">
      <c r="A32" s="1" t="s">
        <v>388</v>
      </c>
      <c r="B32" s="1" t="s">
        <v>10</v>
      </c>
      <c r="C32" s="1" t="s">
        <v>153</v>
      </c>
      <c r="D32" s="1" t="s">
        <v>11</v>
      </c>
      <c r="E32" s="1">
        <v>10.42</v>
      </c>
      <c r="F32" s="1">
        <v>2.691E-2</v>
      </c>
      <c r="G32" s="1">
        <v>3.9579999999999997E-2</v>
      </c>
      <c r="H32" s="1" t="s">
        <v>387</v>
      </c>
      <c r="I32" s="1">
        <v>2.9749999999999999E-2</v>
      </c>
      <c r="J32" s="3"/>
      <c r="K32" s="3"/>
      <c r="L32" s="3"/>
      <c r="M32" s="3"/>
    </row>
    <row r="33" spans="1:13" x14ac:dyDescent="0.25">
      <c r="A33" s="1" t="s">
        <v>46</v>
      </c>
      <c r="B33" s="1" t="s">
        <v>10</v>
      </c>
      <c r="C33" s="1" t="s">
        <v>153</v>
      </c>
      <c r="D33" s="1" t="s">
        <v>45</v>
      </c>
      <c r="E33" s="1">
        <v>4.87</v>
      </c>
      <c r="F33" s="1">
        <v>1.5679999999999999E-2</v>
      </c>
      <c r="G33" s="1">
        <v>1.745E-2</v>
      </c>
      <c r="H33" s="1" t="s">
        <v>386</v>
      </c>
      <c r="I33" s="1">
        <v>2.8400000000000001E-3</v>
      </c>
      <c r="J33" s="3"/>
      <c r="K33" s="3"/>
      <c r="L33" s="3"/>
      <c r="M33" s="3"/>
    </row>
    <row r="34" spans="1:13" x14ac:dyDescent="0.25">
      <c r="A34" s="1" t="s">
        <v>385</v>
      </c>
      <c r="B34" s="1" t="s">
        <v>10</v>
      </c>
      <c r="C34" s="1" t="s">
        <v>153</v>
      </c>
      <c r="D34" s="1" t="s">
        <v>47</v>
      </c>
      <c r="E34" s="1">
        <v>15.98</v>
      </c>
      <c r="F34" s="1">
        <v>4.0849999999999997E-2</v>
      </c>
      <c r="G34" s="1">
        <v>4.1829999999999999E-2</v>
      </c>
      <c r="H34" s="1" t="s">
        <v>384</v>
      </c>
      <c r="I34" s="1">
        <v>-1.694E-2</v>
      </c>
      <c r="J34" s="3"/>
      <c r="K34" s="3"/>
      <c r="L34" s="3"/>
      <c r="M34" s="3"/>
    </row>
    <row r="35" spans="1:13" x14ac:dyDescent="0.25">
      <c r="A35" s="1" t="s">
        <v>383</v>
      </c>
      <c r="B35" s="1" t="s">
        <v>10</v>
      </c>
      <c r="C35" s="1" t="s">
        <v>153</v>
      </c>
      <c r="D35" s="1" t="s">
        <v>48</v>
      </c>
      <c r="E35" s="1">
        <v>14.02</v>
      </c>
      <c r="F35" s="1">
        <v>4.1300000000000003E-2</v>
      </c>
      <c r="G35" s="1">
        <v>6.447E-2</v>
      </c>
      <c r="H35" s="1" t="s">
        <v>382</v>
      </c>
      <c r="I35" s="1">
        <v>-1.508E-2</v>
      </c>
      <c r="J35" s="3"/>
      <c r="K35" s="3"/>
      <c r="L35" s="3"/>
      <c r="M35" s="3"/>
    </row>
    <row r="36" spans="1:13" x14ac:dyDescent="0.25">
      <c r="A36" s="1" t="s">
        <v>49</v>
      </c>
      <c r="B36" s="1" t="s">
        <v>10</v>
      </c>
      <c r="C36" s="1" t="s">
        <v>153</v>
      </c>
      <c r="D36" s="1" t="s">
        <v>50</v>
      </c>
      <c r="E36" s="1">
        <v>22.54</v>
      </c>
      <c r="F36" s="1">
        <v>6.2300000000000001E-2</v>
      </c>
      <c r="G36" s="1">
        <v>8.6029999999999995E-2</v>
      </c>
      <c r="H36" s="1" t="s">
        <v>381</v>
      </c>
      <c r="I36" s="1">
        <v>-4.2000000000000003E-2</v>
      </c>
      <c r="J36" s="3"/>
      <c r="K36" s="3"/>
      <c r="L36" s="3"/>
      <c r="M36" s="3"/>
    </row>
    <row r="37" spans="1:13" x14ac:dyDescent="0.25">
      <c r="A37" s="1" t="s">
        <v>51</v>
      </c>
      <c r="B37" s="1" t="s">
        <v>10</v>
      </c>
      <c r="C37" s="1" t="s">
        <v>153</v>
      </c>
      <c r="D37" s="1" t="s">
        <v>52</v>
      </c>
      <c r="E37" s="1">
        <v>20.73</v>
      </c>
      <c r="F37" s="1">
        <v>5.9810000000000002E-2</v>
      </c>
      <c r="G37" s="1">
        <v>8.3349999999999994E-2</v>
      </c>
      <c r="H37" s="1" t="s">
        <v>380</v>
      </c>
      <c r="I37" s="1">
        <v>-3.3910000000000003E-2</v>
      </c>
      <c r="J37" s="3"/>
      <c r="K37" s="3"/>
      <c r="L37" s="3"/>
      <c r="M37" s="3"/>
    </row>
    <row r="38" spans="1:13" x14ac:dyDescent="0.25">
      <c r="A38" s="1" t="s">
        <v>54</v>
      </c>
      <c r="B38" s="1" t="s">
        <v>10</v>
      </c>
      <c r="C38" s="1" t="s">
        <v>153</v>
      </c>
      <c r="D38" s="1" t="s">
        <v>47</v>
      </c>
      <c r="E38" s="1">
        <v>16.989999999999998</v>
      </c>
      <c r="F38" s="1">
        <v>4.1910000000000003E-2</v>
      </c>
      <c r="G38" s="1">
        <v>4.9820000000000003E-2</v>
      </c>
      <c r="H38" s="1" t="s">
        <v>379</v>
      </c>
      <c r="I38" s="1">
        <v>1.4659999999999999E-2</v>
      </c>
      <c r="J38" s="3"/>
      <c r="K38" s="3"/>
      <c r="L38" s="3"/>
      <c r="M38" s="3"/>
    </row>
    <row r="39" spans="1:13" x14ac:dyDescent="0.25">
      <c r="A39" s="1" t="s">
        <v>55</v>
      </c>
      <c r="B39" s="1" t="s">
        <v>10</v>
      </c>
      <c r="C39" s="1" t="s">
        <v>153</v>
      </c>
      <c r="D39" s="1" t="s">
        <v>39</v>
      </c>
      <c r="E39" s="1">
        <v>23.24</v>
      </c>
      <c r="F39" s="1">
        <v>3.9710000000000002E-2</v>
      </c>
      <c r="G39" s="1">
        <v>4.9739999999999999E-2</v>
      </c>
      <c r="H39" s="1" t="s">
        <v>378</v>
      </c>
      <c r="I39" s="1">
        <v>2.444E-2</v>
      </c>
      <c r="J39" s="3"/>
      <c r="K39" s="3"/>
      <c r="L39" s="3"/>
      <c r="M39" s="3"/>
    </row>
    <row r="40" spans="1:13" x14ac:dyDescent="0.25">
      <c r="A40" s="1" t="s">
        <v>56</v>
      </c>
      <c r="B40" s="1" t="s">
        <v>10</v>
      </c>
      <c r="C40" s="1" t="s">
        <v>153</v>
      </c>
      <c r="D40" s="1" t="s">
        <v>57</v>
      </c>
      <c r="E40" s="1">
        <v>9.1300000000000008</v>
      </c>
      <c r="F40" s="1">
        <v>3.193E-2</v>
      </c>
      <c r="G40" s="1">
        <v>5.391E-2</v>
      </c>
      <c r="H40" s="1" t="s">
        <v>377</v>
      </c>
      <c r="I40" s="1">
        <v>3.8080000000000003E-2</v>
      </c>
      <c r="J40" s="3"/>
      <c r="K40" s="3"/>
      <c r="L40" s="3"/>
      <c r="M40" s="3"/>
    </row>
    <row r="41" spans="1:13" x14ac:dyDescent="0.25">
      <c r="A41" s="1" t="s">
        <v>376</v>
      </c>
      <c r="B41" s="1" t="s">
        <v>10</v>
      </c>
      <c r="C41" s="1" t="s">
        <v>153</v>
      </c>
      <c r="D41" s="1" t="s">
        <v>58</v>
      </c>
      <c r="E41" s="1">
        <v>15.68</v>
      </c>
      <c r="F41" s="1">
        <v>3.1469999999999998E-2</v>
      </c>
      <c r="G41" s="1">
        <v>6.5310000000000007E-2</v>
      </c>
      <c r="H41" s="1" t="s">
        <v>375</v>
      </c>
      <c r="I41" s="1">
        <v>1.2789999999999999E-2</v>
      </c>
      <c r="J41" s="3"/>
      <c r="K41" s="3"/>
      <c r="L41" s="3"/>
      <c r="M41" s="3"/>
    </row>
    <row r="42" spans="1:13" x14ac:dyDescent="0.25">
      <c r="A42" s="1" t="s">
        <v>59</v>
      </c>
      <c r="B42" s="1" t="s">
        <v>10</v>
      </c>
      <c r="C42" s="1" t="s">
        <v>153</v>
      </c>
      <c r="D42" s="1" t="s">
        <v>60</v>
      </c>
      <c r="E42" s="1">
        <v>20.02</v>
      </c>
      <c r="F42" s="1">
        <v>3.0790000000000001E-2</v>
      </c>
      <c r="G42" s="1">
        <v>3.415E-2</v>
      </c>
      <c r="H42" s="1" t="s">
        <v>374</v>
      </c>
      <c r="I42" s="1">
        <v>-2.2200000000000002E-3</v>
      </c>
      <c r="J42" s="3"/>
      <c r="K42" s="3"/>
      <c r="L42" s="3"/>
      <c r="M42" s="3"/>
    </row>
    <row r="43" spans="1:13" x14ac:dyDescent="0.25">
      <c r="A43" s="1" t="s">
        <v>61</v>
      </c>
      <c r="B43" s="1" t="s">
        <v>10</v>
      </c>
      <c r="C43" s="1" t="s">
        <v>153</v>
      </c>
      <c r="D43" s="1" t="s">
        <v>15</v>
      </c>
      <c r="E43" s="1">
        <v>17.5</v>
      </c>
      <c r="F43" s="1">
        <v>5.0930000000000003E-2</v>
      </c>
      <c r="G43" s="1">
        <v>6.7530000000000007E-2</v>
      </c>
      <c r="H43" s="1" t="s">
        <v>373</v>
      </c>
      <c r="I43" s="1">
        <v>4.7449999999999999E-2</v>
      </c>
      <c r="J43" s="3"/>
      <c r="K43" s="3"/>
      <c r="L43" s="3"/>
      <c r="M43" s="3"/>
    </row>
    <row r="44" spans="1:13" x14ac:dyDescent="0.25">
      <c r="A44" s="1" t="s">
        <v>372</v>
      </c>
      <c r="B44" s="1" t="s">
        <v>10</v>
      </c>
      <c r="C44" s="1" t="s">
        <v>153</v>
      </c>
      <c r="D44" s="1" t="s">
        <v>53</v>
      </c>
      <c r="E44" s="1">
        <v>32.86</v>
      </c>
      <c r="F44" s="1">
        <v>8.0060000000000006E-2</v>
      </c>
      <c r="G44" s="1">
        <v>0.10173</v>
      </c>
      <c r="H44" s="1" t="s">
        <v>371</v>
      </c>
      <c r="I44" s="1">
        <v>5.8590000000000003E-2</v>
      </c>
      <c r="J44" s="3"/>
      <c r="K44" s="3"/>
      <c r="L44" s="3"/>
      <c r="M44" s="3"/>
    </row>
    <row r="45" spans="1:13" x14ac:dyDescent="0.25">
      <c r="A45" s="1" t="s">
        <v>62</v>
      </c>
      <c r="B45" s="1" t="s">
        <v>10</v>
      </c>
      <c r="C45" s="1" t="s">
        <v>153</v>
      </c>
      <c r="D45" s="1" t="s">
        <v>52</v>
      </c>
      <c r="E45" s="1">
        <v>35.19</v>
      </c>
      <c r="F45" s="1">
        <v>8.1140000000000004E-2</v>
      </c>
      <c r="G45" s="1">
        <v>0.12636</v>
      </c>
      <c r="H45" s="1" t="s">
        <v>370</v>
      </c>
      <c r="I45" s="1">
        <v>7.1489999999999998E-2</v>
      </c>
      <c r="J45" s="3"/>
      <c r="K45" s="3"/>
      <c r="L45" s="3"/>
      <c r="M45" s="3"/>
    </row>
    <row r="46" spans="1:13" x14ac:dyDescent="0.25">
      <c r="A46" s="1" t="s">
        <v>63</v>
      </c>
      <c r="B46" s="1" t="s">
        <v>10</v>
      </c>
      <c r="C46" s="1" t="s">
        <v>153</v>
      </c>
      <c r="D46" s="1" t="s">
        <v>64</v>
      </c>
      <c r="E46" s="1">
        <v>5.48</v>
      </c>
      <c r="F46" s="1">
        <v>2.1319999999999999E-2</v>
      </c>
      <c r="G46" s="1">
        <v>7.7340000000000006E-2</v>
      </c>
      <c r="H46" s="1" t="s">
        <v>369</v>
      </c>
      <c r="I46" s="1">
        <v>-8.6E-3</v>
      </c>
      <c r="J46" s="3"/>
      <c r="K46" s="3"/>
      <c r="L46" s="3"/>
      <c r="M46" s="3"/>
    </row>
    <row r="47" spans="1:13" x14ac:dyDescent="0.25">
      <c r="A47" s="1" t="s">
        <v>368</v>
      </c>
      <c r="B47" s="1" t="s">
        <v>10</v>
      </c>
      <c r="C47" s="1" t="s">
        <v>153</v>
      </c>
      <c r="D47" s="1" t="s">
        <v>39</v>
      </c>
      <c r="E47" s="1">
        <v>13.39</v>
      </c>
      <c r="F47" s="1">
        <v>2.6610000000000002E-2</v>
      </c>
      <c r="G47" s="1">
        <v>2.9170000000000001E-2</v>
      </c>
      <c r="H47" s="1" t="s">
        <v>367</v>
      </c>
      <c r="I47" s="1">
        <v>1.866E-2</v>
      </c>
      <c r="J47" s="3"/>
      <c r="K47" s="3"/>
      <c r="L47" s="3"/>
      <c r="M47" s="3"/>
    </row>
    <row r="48" spans="1:13" x14ac:dyDescent="0.25">
      <c r="A48" s="1" t="s">
        <v>69</v>
      </c>
      <c r="B48" s="1" t="s">
        <v>10</v>
      </c>
      <c r="C48" s="1" t="s">
        <v>153</v>
      </c>
      <c r="D48" s="1" t="s">
        <v>11</v>
      </c>
      <c r="E48" s="1">
        <v>15.55</v>
      </c>
      <c r="F48" s="1">
        <v>5.8999999999999997E-2</v>
      </c>
      <c r="G48" s="1">
        <v>9.6579999999999999E-2</v>
      </c>
      <c r="H48" s="1" t="s">
        <v>366</v>
      </c>
      <c r="I48" s="1">
        <v>-6.2539999999999998E-2</v>
      </c>
      <c r="J48" s="3"/>
      <c r="K48" s="3"/>
      <c r="L48" s="3"/>
      <c r="M48" s="3"/>
    </row>
    <row r="49" spans="1:13" x14ac:dyDescent="0.25">
      <c r="A49" s="1" t="s">
        <v>70</v>
      </c>
      <c r="B49" s="1" t="s">
        <v>10</v>
      </c>
      <c r="C49" s="1" t="s">
        <v>153</v>
      </c>
      <c r="D49" s="1" t="s">
        <v>71</v>
      </c>
      <c r="E49" s="1">
        <v>6.88</v>
      </c>
      <c r="F49" s="1">
        <v>1.129E-2</v>
      </c>
      <c r="G49" s="1">
        <v>1.417E-2</v>
      </c>
      <c r="H49" s="1" t="s">
        <v>365</v>
      </c>
      <c r="I49" s="1">
        <v>3.47E-3</v>
      </c>
      <c r="J49" s="3"/>
      <c r="K49" s="3"/>
      <c r="L49" s="3"/>
      <c r="M49" s="3"/>
    </row>
    <row r="50" spans="1:13" x14ac:dyDescent="0.25">
      <c r="A50" s="1" t="s">
        <v>72</v>
      </c>
      <c r="B50" s="1" t="s">
        <v>10</v>
      </c>
      <c r="C50" s="1" t="s">
        <v>153</v>
      </c>
      <c r="D50" s="1" t="s">
        <v>50</v>
      </c>
      <c r="E50" s="1">
        <v>51.2</v>
      </c>
      <c r="F50" s="1">
        <v>0.13341</v>
      </c>
      <c r="G50" s="1">
        <v>0.15590999999999999</v>
      </c>
      <c r="H50" s="1" t="s">
        <v>364</v>
      </c>
      <c r="I50" s="1">
        <v>-0.12639</v>
      </c>
      <c r="J50" s="3"/>
      <c r="K50" s="3"/>
      <c r="L50" s="3"/>
      <c r="M50" s="3"/>
    </row>
    <row r="51" spans="1:13" x14ac:dyDescent="0.25">
      <c r="A51" s="1" t="s">
        <v>73</v>
      </c>
      <c r="B51" s="1" t="s">
        <v>10</v>
      </c>
      <c r="C51" s="1" t="s">
        <v>153</v>
      </c>
      <c r="D51" s="1" t="s">
        <v>47</v>
      </c>
      <c r="E51" s="1">
        <v>39.68</v>
      </c>
      <c r="F51" s="1">
        <v>0.10692</v>
      </c>
      <c r="G51" s="1">
        <v>0.12908</v>
      </c>
      <c r="H51" s="1" t="s">
        <v>363</v>
      </c>
      <c r="I51" s="1">
        <v>-9.9909999999999999E-2</v>
      </c>
      <c r="J51" s="3"/>
      <c r="K51" s="3"/>
      <c r="L51" s="3"/>
      <c r="M51" s="3"/>
    </row>
    <row r="52" spans="1:13" x14ac:dyDescent="0.25">
      <c r="A52" s="1" t="s">
        <v>74</v>
      </c>
      <c r="B52" s="1" t="s">
        <v>10</v>
      </c>
      <c r="C52" s="1" t="s">
        <v>153</v>
      </c>
      <c r="D52" s="1" t="s">
        <v>75</v>
      </c>
      <c r="E52" s="1">
        <v>25.63</v>
      </c>
      <c r="F52" s="1">
        <v>6.4079999999999998E-2</v>
      </c>
      <c r="G52" s="1">
        <v>7.0389999999999994E-2</v>
      </c>
      <c r="H52" s="1" t="s">
        <v>362</v>
      </c>
      <c r="I52" s="1">
        <v>-5.4100000000000002E-2</v>
      </c>
      <c r="J52" s="3"/>
      <c r="K52" s="3"/>
      <c r="L52" s="3"/>
      <c r="M52" s="3"/>
    </row>
    <row r="53" spans="1:13" x14ac:dyDescent="0.25">
      <c r="A53" s="1" t="s">
        <v>76</v>
      </c>
      <c r="B53" s="1" t="s">
        <v>10</v>
      </c>
      <c r="C53" s="1" t="s">
        <v>153</v>
      </c>
      <c r="D53" s="1" t="s">
        <v>47</v>
      </c>
      <c r="E53" s="1">
        <v>46.5</v>
      </c>
      <c r="F53" s="1">
        <v>0.12826000000000001</v>
      </c>
      <c r="G53" s="1">
        <v>0.14144000000000001</v>
      </c>
      <c r="H53" s="1" t="s">
        <v>361</v>
      </c>
      <c r="I53" s="1">
        <v>-0.12592999999999999</v>
      </c>
      <c r="J53" s="3"/>
      <c r="K53" s="3"/>
      <c r="L53" s="3"/>
      <c r="M53" s="3"/>
    </row>
    <row r="54" spans="1:13" x14ac:dyDescent="0.25">
      <c r="A54" s="1" t="s">
        <v>360</v>
      </c>
      <c r="B54" s="1" t="s">
        <v>10</v>
      </c>
      <c r="C54" s="1" t="s">
        <v>153</v>
      </c>
      <c r="D54" s="1" t="s">
        <v>37</v>
      </c>
      <c r="E54" s="1">
        <v>43.74</v>
      </c>
      <c r="F54" s="1">
        <v>0.10832</v>
      </c>
      <c r="G54" s="1">
        <v>0.11583</v>
      </c>
      <c r="H54" s="1" t="s">
        <v>359</v>
      </c>
      <c r="I54" s="1">
        <v>-0.10943</v>
      </c>
      <c r="J54" s="3"/>
      <c r="K54" s="3"/>
      <c r="L54" s="3"/>
      <c r="M54" s="3"/>
    </row>
    <row r="55" spans="1:13" x14ac:dyDescent="0.25">
      <c r="A55" s="1" t="s">
        <v>77</v>
      </c>
      <c r="B55" s="1" t="s">
        <v>10</v>
      </c>
      <c r="C55" s="1" t="s">
        <v>153</v>
      </c>
      <c r="D55" s="1" t="s">
        <v>50</v>
      </c>
      <c r="E55" s="1">
        <v>26.12</v>
      </c>
      <c r="F55" s="1">
        <v>7.1980000000000002E-2</v>
      </c>
      <c r="G55" s="1">
        <v>7.6789999999999997E-2</v>
      </c>
      <c r="H55" s="1" t="s">
        <v>358</v>
      </c>
      <c r="I55" s="1">
        <v>-7.528E-2</v>
      </c>
      <c r="J55" s="3"/>
      <c r="K55" s="3"/>
      <c r="L55" s="3"/>
      <c r="M55" s="3"/>
    </row>
    <row r="56" spans="1:13" x14ac:dyDescent="0.25">
      <c r="A56" s="1" t="s">
        <v>78</v>
      </c>
      <c r="B56" s="1" t="s">
        <v>10</v>
      </c>
      <c r="C56" s="1" t="s">
        <v>153</v>
      </c>
      <c r="D56" s="1" t="s">
        <v>79</v>
      </c>
      <c r="E56" s="1">
        <v>10.63</v>
      </c>
      <c r="F56" s="1">
        <v>2.81E-2</v>
      </c>
      <c r="G56" s="1">
        <v>2.7609999999999999E-2</v>
      </c>
      <c r="H56" s="1" t="s">
        <v>357</v>
      </c>
      <c r="I56" s="1">
        <v>-2.7109999999999999E-2</v>
      </c>
      <c r="J56" s="3"/>
      <c r="K56" s="3"/>
      <c r="L56" s="3"/>
      <c r="M56" s="3"/>
    </row>
    <row r="57" spans="1:13" x14ac:dyDescent="0.25">
      <c r="A57" s="1" t="s">
        <v>356</v>
      </c>
      <c r="B57" s="1" t="s">
        <v>10</v>
      </c>
      <c r="C57" s="1" t="s">
        <v>153</v>
      </c>
      <c r="D57" s="1" t="s">
        <v>81</v>
      </c>
      <c r="E57" s="1">
        <v>8.5</v>
      </c>
      <c r="F57" s="1">
        <v>2.0930000000000001E-2</v>
      </c>
      <c r="G57" s="1">
        <v>2.3199999999999998E-2</v>
      </c>
      <c r="H57" s="1" t="s">
        <v>355</v>
      </c>
      <c r="I57" s="1">
        <v>2.5000000000000001E-4</v>
      </c>
      <c r="J57" s="3"/>
      <c r="K57" s="3"/>
      <c r="L57" s="3"/>
      <c r="M57" s="3"/>
    </row>
    <row r="58" spans="1:13" x14ac:dyDescent="0.25">
      <c r="A58" s="1" t="s">
        <v>82</v>
      </c>
      <c r="B58" s="1" t="s">
        <v>10</v>
      </c>
      <c r="C58" s="1" t="s">
        <v>153</v>
      </c>
      <c r="D58" s="1" t="s">
        <v>47</v>
      </c>
      <c r="E58" s="1">
        <v>7.61</v>
      </c>
      <c r="F58" s="1">
        <v>1.7809999999999999E-2</v>
      </c>
      <c r="G58" s="1">
        <v>2.0389999999999998E-2</v>
      </c>
      <c r="H58" s="1" t="s">
        <v>354</v>
      </c>
      <c r="I58" s="1">
        <v>-5.9999999999999995E-4</v>
      </c>
      <c r="J58" s="3"/>
      <c r="K58" s="3"/>
      <c r="L58" s="3"/>
      <c r="M58" s="3"/>
    </row>
    <row r="59" spans="1:13" x14ac:dyDescent="0.25">
      <c r="A59" s="1" t="s">
        <v>83</v>
      </c>
      <c r="B59" s="1" t="s">
        <v>10</v>
      </c>
      <c r="C59" s="1" t="s">
        <v>153</v>
      </c>
      <c r="D59" s="1" t="s">
        <v>37</v>
      </c>
      <c r="E59" s="1">
        <v>8.31</v>
      </c>
      <c r="F59" s="1">
        <v>2.3939999999999999E-2</v>
      </c>
      <c r="G59" s="1">
        <v>3.3590000000000002E-2</v>
      </c>
      <c r="H59" s="1" t="s">
        <v>353</v>
      </c>
      <c r="I59" s="1">
        <v>-7.7499999999999999E-3</v>
      </c>
      <c r="J59" s="3"/>
      <c r="K59" s="3"/>
      <c r="L59" s="3"/>
      <c r="M59" s="3"/>
    </row>
    <row r="60" spans="1:13" x14ac:dyDescent="0.25">
      <c r="A60" s="1" t="s">
        <v>352</v>
      </c>
      <c r="B60" s="1" t="s">
        <v>10</v>
      </c>
      <c r="C60" s="1" t="s">
        <v>153</v>
      </c>
      <c r="D60" s="1" t="s">
        <v>75</v>
      </c>
      <c r="E60" s="1">
        <v>19.920000000000002</v>
      </c>
      <c r="F60" s="1">
        <v>6.0760000000000002E-2</v>
      </c>
      <c r="G60" s="1">
        <v>0.11344</v>
      </c>
      <c r="H60" s="1" t="s">
        <v>351</v>
      </c>
      <c r="I60" s="1">
        <v>-9.5699999999999993E-2</v>
      </c>
      <c r="J60" s="3"/>
      <c r="K60" s="3"/>
      <c r="L60" s="3"/>
      <c r="M60" s="3"/>
    </row>
    <row r="61" spans="1:13" x14ac:dyDescent="0.25">
      <c r="A61" s="1" t="s">
        <v>84</v>
      </c>
      <c r="B61" s="1" t="s">
        <v>10</v>
      </c>
      <c r="C61" s="1" t="s">
        <v>153</v>
      </c>
      <c r="D61" s="1" t="s">
        <v>27</v>
      </c>
      <c r="E61" s="1">
        <v>11.84</v>
      </c>
      <c r="F61" s="1">
        <v>3.322E-2</v>
      </c>
      <c r="G61" s="1">
        <v>2.964E-2</v>
      </c>
      <c r="H61" s="1" t="s">
        <v>350</v>
      </c>
      <c r="I61" s="1">
        <v>2.2599999999999999E-2</v>
      </c>
      <c r="J61" s="3"/>
      <c r="K61" s="3"/>
      <c r="L61" s="3"/>
      <c r="M61" s="3"/>
    </row>
    <row r="62" spans="1:13" x14ac:dyDescent="0.25">
      <c r="A62" s="1" t="s">
        <v>349</v>
      </c>
      <c r="B62" s="1" t="s">
        <v>10</v>
      </c>
      <c r="C62" s="1" t="s">
        <v>153</v>
      </c>
      <c r="D62" s="1" t="s">
        <v>52</v>
      </c>
      <c r="E62" s="1">
        <v>9.59</v>
      </c>
      <c r="F62" s="1">
        <v>1.976E-2</v>
      </c>
      <c r="G62" s="1">
        <v>2.316E-2</v>
      </c>
      <c r="H62" s="1" t="s">
        <v>348</v>
      </c>
      <c r="I62" s="1">
        <v>-1.8E-3</v>
      </c>
      <c r="J62" s="3"/>
      <c r="K62" s="3"/>
      <c r="L62" s="3"/>
      <c r="M62" s="3"/>
    </row>
    <row r="63" spans="1:13" x14ac:dyDescent="0.25">
      <c r="A63" s="1" t="s">
        <v>347</v>
      </c>
      <c r="B63" s="1" t="s">
        <v>10</v>
      </c>
      <c r="C63" s="1" t="s">
        <v>153</v>
      </c>
      <c r="D63" s="1" t="s">
        <v>64</v>
      </c>
      <c r="E63" s="1">
        <v>42.54</v>
      </c>
      <c r="F63" s="1">
        <v>0.11002000000000001</v>
      </c>
      <c r="G63" s="1">
        <v>0.16653000000000001</v>
      </c>
      <c r="H63" s="1" t="s">
        <v>346</v>
      </c>
      <c r="I63" s="1">
        <v>-3.015E-2</v>
      </c>
      <c r="J63" s="3"/>
      <c r="K63" s="3"/>
      <c r="L63" s="3"/>
      <c r="M63" s="3"/>
    </row>
    <row r="64" spans="1:13" x14ac:dyDescent="0.25">
      <c r="A64" s="1" t="s">
        <v>86</v>
      </c>
      <c r="B64" s="1" t="s">
        <v>10</v>
      </c>
      <c r="C64" s="1" t="s">
        <v>153</v>
      </c>
      <c r="D64" s="1" t="s">
        <v>68</v>
      </c>
      <c r="E64" s="1">
        <v>22.15</v>
      </c>
      <c r="F64" s="1">
        <v>8.8929999999999995E-2</v>
      </c>
      <c r="G64" s="1">
        <v>0.19303999999999999</v>
      </c>
      <c r="H64" s="1" t="s">
        <v>345</v>
      </c>
      <c r="I64" s="1">
        <v>-5.0560000000000001E-2</v>
      </c>
      <c r="J64" s="3"/>
      <c r="K64" s="3"/>
      <c r="L64" s="3"/>
      <c r="M64" s="3"/>
    </row>
    <row r="65" spans="1:13" x14ac:dyDescent="0.25">
      <c r="A65" s="1" t="s">
        <v>344</v>
      </c>
      <c r="B65" s="1" t="s">
        <v>10</v>
      </c>
      <c r="C65" s="1" t="s">
        <v>153</v>
      </c>
      <c r="D65" s="1" t="s">
        <v>60</v>
      </c>
      <c r="E65" s="1">
        <v>36.89</v>
      </c>
      <c r="F65" s="1">
        <v>0.13636999999999999</v>
      </c>
      <c r="G65" s="1">
        <v>0.18497</v>
      </c>
      <c r="H65" s="1" t="s">
        <v>343</v>
      </c>
      <c r="I65" s="1">
        <v>-0.14582000000000001</v>
      </c>
      <c r="J65" s="3"/>
      <c r="K65" s="3"/>
      <c r="L65" s="3"/>
      <c r="M65" s="3"/>
    </row>
    <row r="66" spans="1:13" x14ac:dyDescent="0.25">
      <c r="A66" s="1" t="s">
        <v>87</v>
      </c>
      <c r="B66" s="1" t="s">
        <v>10</v>
      </c>
      <c r="C66" s="1" t="s">
        <v>153</v>
      </c>
      <c r="D66" s="1" t="s">
        <v>66</v>
      </c>
      <c r="E66" s="1">
        <v>37.28</v>
      </c>
      <c r="F66" s="1">
        <v>0.10913</v>
      </c>
      <c r="G66" s="1">
        <v>0.11791</v>
      </c>
      <c r="H66" s="1" t="s">
        <v>342</v>
      </c>
      <c r="I66" s="1">
        <v>-8.7910000000000002E-2</v>
      </c>
      <c r="J66" s="3"/>
      <c r="K66" s="3"/>
      <c r="L66" s="3"/>
      <c r="M66" s="3"/>
    </row>
    <row r="67" spans="1:13" x14ac:dyDescent="0.25">
      <c r="A67" s="1" t="s">
        <v>88</v>
      </c>
      <c r="B67" s="1" t="s">
        <v>10</v>
      </c>
      <c r="C67" s="1" t="s">
        <v>153</v>
      </c>
      <c r="D67" s="1" t="s">
        <v>48</v>
      </c>
      <c r="E67" s="1">
        <v>31.33</v>
      </c>
      <c r="F67" s="1">
        <v>8.3110000000000003E-2</v>
      </c>
      <c r="G67" s="1">
        <v>8.5040000000000004E-2</v>
      </c>
      <c r="H67" s="1" t="s">
        <v>341</v>
      </c>
      <c r="I67" s="1">
        <v>-5.3710000000000001E-2</v>
      </c>
      <c r="J67" s="3"/>
      <c r="K67" s="3"/>
      <c r="L67" s="3"/>
      <c r="M67" s="3"/>
    </row>
    <row r="68" spans="1:13" x14ac:dyDescent="0.25">
      <c r="A68" s="1" t="s">
        <v>340</v>
      </c>
      <c r="B68" s="1" t="s">
        <v>10</v>
      </c>
      <c r="C68" s="1" t="s">
        <v>153</v>
      </c>
      <c r="D68" s="1" t="s">
        <v>41</v>
      </c>
      <c r="E68" s="1">
        <v>131.44</v>
      </c>
      <c r="F68" s="1">
        <v>0.21368999999999999</v>
      </c>
      <c r="G68" s="1">
        <v>0.24648999999999999</v>
      </c>
      <c r="H68" s="1" t="s">
        <v>339</v>
      </c>
      <c r="I68" s="1">
        <v>-0.14471999999999999</v>
      </c>
      <c r="J68" s="3"/>
      <c r="K68" s="3"/>
      <c r="L68" s="3"/>
      <c r="M68" s="3"/>
    </row>
    <row r="69" spans="1:13" x14ac:dyDescent="0.25">
      <c r="A69" s="1" t="s">
        <v>338</v>
      </c>
      <c r="B69" s="1" t="s">
        <v>10</v>
      </c>
      <c r="C69" s="1" t="s">
        <v>153</v>
      </c>
      <c r="D69" s="1" t="s">
        <v>41</v>
      </c>
      <c r="E69" s="1">
        <v>102.58</v>
      </c>
      <c r="F69" s="1">
        <v>0.16572000000000001</v>
      </c>
      <c r="G69" s="1">
        <v>0.24315999999999999</v>
      </c>
      <c r="H69" s="1" t="s">
        <v>337</v>
      </c>
      <c r="I69" s="1">
        <v>-0.13888</v>
      </c>
      <c r="J69" s="3"/>
      <c r="K69" s="3"/>
      <c r="L69" s="3"/>
      <c r="M69" s="3"/>
    </row>
    <row r="70" spans="1:13" x14ac:dyDescent="0.25">
      <c r="A70" s="1" t="s">
        <v>89</v>
      </c>
      <c r="B70" s="1" t="s">
        <v>10</v>
      </c>
      <c r="C70" s="1" t="s">
        <v>153</v>
      </c>
      <c r="D70" s="1" t="s">
        <v>47</v>
      </c>
      <c r="E70" s="1">
        <v>14.68</v>
      </c>
      <c r="F70" s="1">
        <v>4.0820000000000002E-2</v>
      </c>
      <c r="G70" s="1">
        <v>4.99E-2</v>
      </c>
      <c r="H70" s="1" t="s">
        <v>336</v>
      </c>
      <c r="I70" s="1">
        <v>-3.0839999999999999E-2</v>
      </c>
      <c r="J70" s="3"/>
      <c r="K70" s="3"/>
      <c r="L70" s="3"/>
      <c r="M70" s="3"/>
    </row>
    <row r="71" spans="1:13" x14ac:dyDescent="0.25">
      <c r="A71" s="1" t="s">
        <v>90</v>
      </c>
      <c r="B71" s="1" t="s">
        <v>10</v>
      </c>
      <c r="C71" s="1" t="s">
        <v>153</v>
      </c>
      <c r="D71" s="1" t="s">
        <v>39</v>
      </c>
      <c r="E71" s="1">
        <v>37.56</v>
      </c>
      <c r="F71" s="1">
        <v>8.6720000000000005E-2</v>
      </c>
      <c r="G71" s="1">
        <v>9.1939999999999994E-2</v>
      </c>
      <c r="H71" s="1" t="s">
        <v>335</v>
      </c>
      <c r="I71" s="1">
        <v>-6.4500000000000002E-2</v>
      </c>
      <c r="J71" s="3"/>
      <c r="K71" s="3"/>
      <c r="L71" s="3"/>
      <c r="M71" s="3"/>
    </row>
    <row r="72" spans="1:13" x14ac:dyDescent="0.25">
      <c r="A72" s="1" t="s">
        <v>91</v>
      </c>
      <c r="B72" s="1" t="s">
        <v>10</v>
      </c>
      <c r="C72" s="1" t="s">
        <v>153</v>
      </c>
      <c r="D72" s="1" t="s">
        <v>39</v>
      </c>
      <c r="E72" s="1">
        <v>17.46</v>
      </c>
      <c r="F72" s="1">
        <v>4.6269999999999999E-2</v>
      </c>
      <c r="G72" s="1">
        <v>4.7120000000000002E-2</v>
      </c>
      <c r="H72" s="1" t="s">
        <v>334</v>
      </c>
      <c r="I72" s="1">
        <v>-2.981E-2</v>
      </c>
      <c r="J72" s="3"/>
      <c r="K72" s="3"/>
      <c r="L72" s="3"/>
      <c r="M72" s="3"/>
    </row>
    <row r="73" spans="1:13" x14ac:dyDescent="0.25">
      <c r="A73" s="1" t="s">
        <v>92</v>
      </c>
      <c r="B73" s="1" t="s">
        <v>10</v>
      </c>
      <c r="C73" s="1" t="s">
        <v>153</v>
      </c>
      <c r="D73" s="1" t="s">
        <v>48</v>
      </c>
      <c r="E73" s="1">
        <v>34.72</v>
      </c>
      <c r="F73" s="1">
        <v>8.5389999999999994E-2</v>
      </c>
      <c r="G73" s="1">
        <v>0.10082000000000001</v>
      </c>
      <c r="H73" s="1" t="s">
        <v>333</v>
      </c>
      <c r="I73" s="1">
        <v>-5.4129999999999998E-2</v>
      </c>
      <c r="J73" s="3"/>
      <c r="K73" s="3"/>
      <c r="L73" s="3"/>
      <c r="M73" s="3"/>
    </row>
    <row r="74" spans="1:13" x14ac:dyDescent="0.25">
      <c r="A74" s="1" t="s">
        <v>332</v>
      </c>
      <c r="B74" s="1" t="s">
        <v>10</v>
      </c>
      <c r="C74" s="1" t="s">
        <v>153</v>
      </c>
      <c r="D74" s="1" t="s">
        <v>37</v>
      </c>
      <c r="E74" s="1">
        <v>16.21</v>
      </c>
      <c r="F74" s="1">
        <v>4.5130000000000003E-2</v>
      </c>
      <c r="G74" s="1">
        <v>5.1950000000000003E-2</v>
      </c>
      <c r="H74" s="1" t="s">
        <v>331</v>
      </c>
      <c r="I74" s="1">
        <v>-2.6669999999999999E-2</v>
      </c>
      <c r="J74" s="3"/>
      <c r="K74" s="3"/>
      <c r="L74" s="3"/>
      <c r="M74" s="3"/>
    </row>
    <row r="75" spans="1:13" x14ac:dyDescent="0.25">
      <c r="A75" s="1" t="s">
        <v>93</v>
      </c>
      <c r="B75" s="1" t="s">
        <v>10</v>
      </c>
      <c r="C75" s="1" t="s">
        <v>153</v>
      </c>
      <c r="D75" s="1" t="s">
        <v>94</v>
      </c>
      <c r="E75" s="1">
        <v>3.15</v>
      </c>
      <c r="F75" s="1">
        <v>1.422E-2</v>
      </c>
      <c r="G75" s="1">
        <v>2.7830000000000001E-2</v>
      </c>
      <c r="H75" s="1" t="s">
        <v>330</v>
      </c>
      <c r="I75" s="1">
        <v>1.3520000000000001E-2</v>
      </c>
      <c r="J75" s="3"/>
      <c r="K75" s="3"/>
      <c r="L75" s="3"/>
      <c r="M75" s="3"/>
    </row>
    <row r="76" spans="1:13" x14ac:dyDescent="0.25">
      <c r="A76" s="1" t="s">
        <v>95</v>
      </c>
      <c r="B76" s="1" t="s">
        <v>10</v>
      </c>
      <c r="C76" s="1" t="s">
        <v>153</v>
      </c>
      <c r="D76" s="1" t="s">
        <v>58</v>
      </c>
      <c r="E76" s="1">
        <v>4.18</v>
      </c>
      <c r="F76" s="1">
        <v>2.0109999999999999E-2</v>
      </c>
      <c r="G76" s="1">
        <v>3.8339999999999999E-2</v>
      </c>
      <c r="H76" s="1" t="s">
        <v>329</v>
      </c>
      <c r="I76" s="1">
        <v>2.077E-2</v>
      </c>
      <c r="J76" s="3"/>
      <c r="K76" s="3"/>
      <c r="L76" s="3"/>
      <c r="M76" s="3"/>
    </row>
    <row r="77" spans="1:13" x14ac:dyDescent="0.25">
      <c r="A77" s="1" t="s">
        <v>98</v>
      </c>
      <c r="B77" s="1" t="s">
        <v>10</v>
      </c>
      <c r="C77" s="1" t="s">
        <v>153</v>
      </c>
      <c r="D77" s="1" t="s">
        <v>66</v>
      </c>
      <c r="E77" s="1">
        <v>2.92</v>
      </c>
      <c r="F77" s="1">
        <v>8.43E-3</v>
      </c>
      <c r="G77" s="1">
        <v>1.4880000000000001E-2</v>
      </c>
      <c r="H77" s="1" t="s">
        <v>328</v>
      </c>
      <c r="I77" s="1">
        <v>-3.29E-3</v>
      </c>
      <c r="J77" s="3"/>
      <c r="K77" s="3"/>
      <c r="L77" s="3"/>
      <c r="M77" s="3"/>
    </row>
    <row r="78" spans="1:13" x14ac:dyDescent="0.25">
      <c r="A78" s="1" t="s">
        <v>99</v>
      </c>
      <c r="B78" s="1" t="s">
        <v>10</v>
      </c>
      <c r="C78" s="1" t="s">
        <v>153</v>
      </c>
      <c r="D78" s="1" t="s">
        <v>37</v>
      </c>
      <c r="E78" s="1">
        <v>30.8</v>
      </c>
      <c r="F78" s="1">
        <v>7.492E-2</v>
      </c>
      <c r="G78" s="1">
        <v>8.6110000000000006E-2</v>
      </c>
      <c r="H78" s="1" t="s">
        <v>327</v>
      </c>
      <c r="I78" s="1">
        <v>-4.8239999999999998E-2</v>
      </c>
      <c r="J78" s="3"/>
      <c r="K78" s="3"/>
      <c r="L78" s="3"/>
      <c r="M78" s="3"/>
    </row>
    <row r="79" spans="1:13" x14ac:dyDescent="0.25">
      <c r="A79" s="1" t="s">
        <v>326</v>
      </c>
      <c r="B79" s="1" t="s">
        <v>10</v>
      </c>
      <c r="C79" s="1" t="s">
        <v>153</v>
      </c>
      <c r="D79" s="1" t="s">
        <v>58</v>
      </c>
      <c r="E79" s="1">
        <v>38.54</v>
      </c>
      <c r="F79" s="1">
        <v>7.6009999999999994E-2</v>
      </c>
      <c r="G79" s="1">
        <v>9.3210000000000001E-2</v>
      </c>
      <c r="H79" s="1" t="s">
        <v>325</v>
      </c>
      <c r="I79" s="1">
        <v>-6.8360000000000004E-2</v>
      </c>
      <c r="J79" s="3"/>
      <c r="K79" s="3"/>
      <c r="L79" s="3"/>
      <c r="M79" s="3"/>
    </row>
    <row r="80" spans="1:13" x14ac:dyDescent="0.25">
      <c r="A80" s="1" t="s">
        <v>100</v>
      </c>
      <c r="B80" s="1" t="s">
        <v>10</v>
      </c>
      <c r="C80" s="1" t="s">
        <v>153</v>
      </c>
      <c r="D80" s="1" t="s">
        <v>47</v>
      </c>
      <c r="E80" s="1">
        <v>12.64</v>
      </c>
      <c r="F80" s="1">
        <v>5.6910000000000002E-2</v>
      </c>
      <c r="G80" s="1">
        <v>6.8720000000000003E-2</v>
      </c>
      <c r="H80" s="1" t="s">
        <v>324</v>
      </c>
      <c r="I80" s="1">
        <v>-4.9750000000000003E-2</v>
      </c>
      <c r="J80" s="3"/>
      <c r="K80" s="3"/>
      <c r="L80" s="3"/>
      <c r="M80" s="3"/>
    </row>
    <row r="81" spans="1:13" x14ac:dyDescent="0.25">
      <c r="A81" s="1" t="s">
        <v>101</v>
      </c>
      <c r="B81" s="1" t="s">
        <v>10</v>
      </c>
      <c r="C81" s="1" t="s">
        <v>153</v>
      </c>
      <c r="D81" s="1" t="s">
        <v>102</v>
      </c>
      <c r="E81" s="1">
        <v>90.34</v>
      </c>
      <c r="F81" s="1">
        <v>0.20710000000000001</v>
      </c>
      <c r="G81" s="1">
        <v>0.24304000000000001</v>
      </c>
      <c r="H81" s="1" t="s">
        <v>323</v>
      </c>
      <c r="I81" s="1">
        <v>0.14265</v>
      </c>
      <c r="J81" s="3"/>
      <c r="K81" s="3"/>
      <c r="L81" s="3"/>
      <c r="M81" s="3"/>
    </row>
    <row r="82" spans="1:13" x14ac:dyDescent="0.25">
      <c r="A82" s="1" t="s">
        <v>103</v>
      </c>
      <c r="B82" s="1" t="s">
        <v>10</v>
      </c>
      <c r="C82" s="1" t="s">
        <v>153</v>
      </c>
      <c r="D82" s="1" t="s">
        <v>52</v>
      </c>
      <c r="E82" s="1">
        <v>6.71</v>
      </c>
      <c r="F82" s="1">
        <v>5.688E-2</v>
      </c>
      <c r="G82" s="1">
        <v>0.12053</v>
      </c>
      <c r="H82" s="1" t="s">
        <v>322</v>
      </c>
      <c r="I82" s="1">
        <v>-9.1840000000000005E-2</v>
      </c>
      <c r="J82" s="3"/>
      <c r="K82" s="3"/>
      <c r="L82" s="3"/>
      <c r="M82" s="3"/>
    </row>
    <row r="83" spans="1:13" x14ac:dyDescent="0.25">
      <c r="A83" s="1" t="s">
        <v>104</v>
      </c>
      <c r="B83" s="1" t="s">
        <v>10</v>
      </c>
      <c r="C83" s="1" t="s">
        <v>153</v>
      </c>
      <c r="D83" s="1" t="s">
        <v>94</v>
      </c>
      <c r="E83" s="1">
        <v>7.63</v>
      </c>
      <c r="F83" s="1">
        <v>6.5960000000000005E-2</v>
      </c>
      <c r="G83" s="1">
        <v>9.2249999999999999E-2</v>
      </c>
      <c r="H83" s="1" t="s">
        <v>321</v>
      </c>
      <c r="I83" s="1">
        <v>-3.3550000000000003E-2</v>
      </c>
      <c r="J83" s="3"/>
      <c r="K83" s="3"/>
      <c r="L83" s="3"/>
      <c r="M83" s="3"/>
    </row>
    <row r="84" spans="1:13" x14ac:dyDescent="0.25">
      <c r="A84" s="1" t="s">
        <v>105</v>
      </c>
      <c r="B84" s="1" t="s">
        <v>10</v>
      </c>
      <c r="C84" s="1" t="s">
        <v>153</v>
      </c>
      <c r="D84" s="1" t="s">
        <v>66</v>
      </c>
      <c r="E84" s="1">
        <v>2.11</v>
      </c>
      <c r="F84" s="1">
        <v>2.444E-2</v>
      </c>
      <c r="G84" s="1">
        <v>4.8000000000000001E-2</v>
      </c>
      <c r="H84" s="1" t="s">
        <v>320</v>
      </c>
      <c r="I84" s="1">
        <v>-1.4420000000000001E-2</v>
      </c>
      <c r="J84" s="3"/>
      <c r="K84" s="3"/>
      <c r="L84" s="3"/>
      <c r="M84" s="3"/>
    </row>
    <row r="85" spans="1:13" x14ac:dyDescent="0.25">
      <c r="A85" s="1" t="s">
        <v>106</v>
      </c>
      <c r="B85" s="1" t="s">
        <v>10</v>
      </c>
      <c r="C85" s="1" t="s">
        <v>153</v>
      </c>
      <c r="D85" s="1" t="s">
        <v>48</v>
      </c>
      <c r="E85" s="1">
        <v>6.31</v>
      </c>
      <c r="F85" s="1">
        <v>6.1310000000000003E-2</v>
      </c>
      <c r="G85" s="1">
        <v>7.2969999999999993E-2</v>
      </c>
      <c r="H85" s="1" t="s">
        <v>319</v>
      </c>
      <c r="I85" s="1">
        <v>-3.7799999999999999E-3</v>
      </c>
      <c r="J85" s="3"/>
      <c r="K85" s="3"/>
      <c r="L85" s="3"/>
      <c r="M85" s="3"/>
    </row>
    <row r="86" spans="1:13" x14ac:dyDescent="0.25">
      <c r="A86" s="1" t="s">
        <v>107</v>
      </c>
      <c r="B86" s="1" t="s">
        <v>10</v>
      </c>
      <c r="C86" s="1" t="s">
        <v>153</v>
      </c>
      <c r="D86" s="1" t="s">
        <v>50</v>
      </c>
      <c r="E86" s="1">
        <v>2.23</v>
      </c>
      <c r="F86" s="1">
        <v>1.993E-2</v>
      </c>
      <c r="G86" s="1">
        <v>6.1199999999999996E-3</v>
      </c>
      <c r="H86" s="1" t="s">
        <v>318</v>
      </c>
      <c r="I86" s="1">
        <v>-5.0000000000000001E-4</v>
      </c>
      <c r="J86" s="3"/>
      <c r="K86" s="3"/>
      <c r="L86" s="3"/>
      <c r="M86" s="3"/>
    </row>
    <row r="87" spans="1:13" x14ac:dyDescent="0.25">
      <c r="A87" s="1" t="s">
        <v>108</v>
      </c>
      <c r="B87" s="1" t="s">
        <v>10</v>
      </c>
      <c r="C87" s="1" t="s">
        <v>153</v>
      </c>
      <c r="D87" s="1" t="s">
        <v>11</v>
      </c>
      <c r="E87" s="1">
        <v>4.21</v>
      </c>
      <c r="F87" s="1">
        <v>3.0980000000000001E-2</v>
      </c>
      <c r="G87" s="1">
        <v>2.281E-2</v>
      </c>
      <c r="H87" s="1" t="s">
        <v>317</v>
      </c>
      <c r="I87" s="1">
        <v>-2.0750000000000001E-2</v>
      </c>
      <c r="J87" s="3"/>
      <c r="K87" s="3"/>
      <c r="L87" s="3"/>
      <c r="M87" s="3"/>
    </row>
    <row r="88" spans="1:13" x14ac:dyDescent="0.25">
      <c r="A88" s="1" t="s">
        <v>229</v>
      </c>
      <c r="B88" s="1" t="s">
        <v>10</v>
      </c>
      <c r="C88" s="1" t="s">
        <v>153</v>
      </c>
      <c r="D88" s="1" t="s">
        <v>15</v>
      </c>
      <c r="E88" s="1">
        <v>13.77</v>
      </c>
      <c r="F88" s="1">
        <v>4.6129999999999997E-2</v>
      </c>
      <c r="G88" s="1">
        <v>4.8120000000000003E-2</v>
      </c>
      <c r="H88" s="1" t="s">
        <v>316</v>
      </c>
      <c r="I88" s="1">
        <v>-4.0219999999999999E-2</v>
      </c>
      <c r="J88" s="3"/>
      <c r="K88" s="3"/>
      <c r="L88" s="3"/>
      <c r="M88" s="3"/>
    </row>
    <row r="89" spans="1:13" x14ac:dyDescent="0.25">
      <c r="A89" s="1" t="s">
        <v>109</v>
      </c>
      <c r="B89" s="1" t="s">
        <v>10</v>
      </c>
      <c r="C89" s="1" t="s">
        <v>153</v>
      </c>
      <c r="D89" s="1" t="s">
        <v>15</v>
      </c>
      <c r="E89" s="1">
        <v>18.71</v>
      </c>
      <c r="F89" s="1">
        <v>6.2050000000000001E-2</v>
      </c>
      <c r="G89" s="1">
        <v>6.3409999999999994E-2</v>
      </c>
      <c r="H89" s="1" t="s">
        <v>315</v>
      </c>
      <c r="I89" s="1">
        <v>-4.5229999999999999E-2</v>
      </c>
      <c r="J89" s="3"/>
      <c r="K89" s="3"/>
      <c r="L89" s="3"/>
      <c r="M89" s="3"/>
    </row>
    <row r="90" spans="1:13" x14ac:dyDescent="0.25">
      <c r="A90" s="1" t="s">
        <v>110</v>
      </c>
      <c r="B90" s="1" t="s">
        <v>10</v>
      </c>
      <c r="C90" s="1" t="s">
        <v>153</v>
      </c>
      <c r="D90" s="1" t="s">
        <v>32</v>
      </c>
      <c r="E90" s="1">
        <v>22.43</v>
      </c>
      <c r="F90" s="1">
        <v>7.2559999999999999E-2</v>
      </c>
      <c r="G90" s="1">
        <v>7.528E-2</v>
      </c>
      <c r="H90" s="1" t="s">
        <v>314</v>
      </c>
      <c r="I90" s="1">
        <v>-4.0439999999999997E-2</v>
      </c>
      <c r="J90" s="3"/>
      <c r="K90" s="3"/>
      <c r="L90" s="3"/>
      <c r="M90" s="3"/>
    </row>
    <row r="91" spans="1:13" x14ac:dyDescent="0.25">
      <c r="A91" s="1" t="s">
        <v>313</v>
      </c>
      <c r="B91" s="1" t="s">
        <v>10</v>
      </c>
      <c r="C91" s="1" t="s">
        <v>153</v>
      </c>
      <c r="D91" s="1" t="s">
        <v>15</v>
      </c>
      <c r="E91" s="1">
        <v>22.87</v>
      </c>
      <c r="F91" s="1">
        <v>7.4160000000000004E-2</v>
      </c>
      <c r="G91" s="1">
        <v>8.0199999999999994E-2</v>
      </c>
      <c r="H91" s="1" t="s">
        <v>312</v>
      </c>
      <c r="I91" s="1">
        <v>-2.9049999999999999E-2</v>
      </c>
      <c r="J91" s="3"/>
      <c r="K91" s="3"/>
      <c r="L91" s="3"/>
      <c r="M91" s="3"/>
    </row>
    <row r="92" spans="1:13" x14ac:dyDescent="0.25">
      <c r="A92" s="1" t="s">
        <v>311</v>
      </c>
      <c r="B92" s="1" t="s">
        <v>10</v>
      </c>
      <c r="C92" s="1" t="s">
        <v>153</v>
      </c>
      <c r="D92" s="1" t="s">
        <v>39</v>
      </c>
      <c r="E92" s="1">
        <v>24.98</v>
      </c>
      <c r="F92" s="1">
        <v>3.2140000000000002E-2</v>
      </c>
      <c r="G92" s="1">
        <v>4.2630000000000001E-2</v>
      </c>
      <c r="H92" s="1" t="s">
        <v>310</v>
      </c>
      <c r="I92" s="1">
        <v>-1.1860000000000001E-2</v>
      </c>
      <c r="J92" s="3"/>
      <c r="K92" s="3"/>
      <c r="L92" s="3"/>
      <c r="M92" s="3"/>
    </row>
    <row r="93" spans="1:13" x14ac:dyDescent="0.25">
      <c r="A93" s="1" t="s">
        <v>111</v>
      </c>
      <c r="B93" s="1" t="s">
        <v>10</v>
      </c>
      <c r="C93" s="1" t="s">
        <v>153</v>
      </c>
      <c r="D93" s="1" t="s">
        <v>50</v>
      </c>
      <c r="E93" s="1">
        <v>11.05</v>
      </c>
      <c r="F93" s="1">
        <v>4.4690000000000001E-2</v>
      </c>
      <c r="G93" s="1">
        <v>8.8190000000000004E-2</v>
      </c>
      <c r="H93" s="1" t="s">
        <v>309</v>
      </c>
      <c r="I93" s="1">
        <v>-4.1399999999999999E-2</v>
      </c>
      <c r="J93" s="3"/>
      <c r="K93" s="3"/>
      <c r="L93" s="3"/>
      <c r="M93" s="3"/>
    </row>
    <row r="94" spans="1:13" x14ac:dyDescent="0.25">
      <c r="A94" s="1" t="s">
        <v>112</v>
      </c>
      <c r="B94" s="1" t="s">
        <v>10</v>
      </c>
      <c r="C94" s="1" t="s">
        <v>153</v>
      </c>
      <c r="D94" s="1" t="s">
        <v>52</v>
      </c>
      <c r="E94" s="1">
        <v>17.850000000000001</v>
      </c>
      <c r="F94" s="1">
        <v>3.4709999999999998E-2</v>
      </c>
      <c r="G94" s="1">
        <v>5.1229999999999998E-2</v>
      </c>
      <c r="H94" s="1" t="s">
        <v>308</v>
      </c>
      <c r="I94" s="1">
        <v>1.069E-2</v>
      </c>
      <c r="J94" s="3"/>
      <c r="K94" s="3"/>
      <c r="L94" s="3"/>
      <c r="M94" s="3"/>
    </row>
    <row r="95" spans="1:13" x14ac:dyDescent="0.25">
      <c r="A95" s="1" t="s">
        <v>235</v>
      </c>
      <c r="B95" s="1" t="s">
        <v>10</v>
      </c>
      <c r="C95" s="1" t="s">
        <v>153</v>
      </c>
      <c r="D95" s="1" t="s">
        <v>47</v>
      </c>
      <c r="E95" s="1">
        <v>31.81</v>
      </c>
      <c r="F95" s="1">
        <v>8.5550000000000001E-2</v>
      </c>
      <c r="G95" s="1">
        <v>0.10405</v>
      </c>
      <c r="H95" s="1" t="s">
        <v>307</v>
      </c>
      <c r="I95" s="1">
        <v>-2.0320000000000001E-2</v>
      </c>
      <c r="J95" s="3"/>
      <c r="K95" s="3"/>
      <c r="L95" s="3"/>
      <c r="M95" s="3"/>
    </row>
    <row r="96" spans="1:13" x14ac:dyDescent="0.25">
      <c r="A96" s="1" t="s">
        <v>237</v>
      </c>
      <c r="B96" s="1" t="s">
        <v>10</v>
      </c>
      <c r="C96" s="1" t="s">
        <v>153</v>
      </c>
      <c r="D96" s="1" t="s">
        <v>81</v>
      </c>
      <c r="E96" s="1">
        <v>31.1</v>
      </c>
      <c r="F96" s="1">
        <v>5.7290000000000001E-2</v>
      </c>
      <c r="G96" s="1">
        <v>7.8020000000000006E-2</v>
      </c>
      <c r="H96" s="1" t="s">
        <v>306</v>
      </c>
      <c r="I96" s="1">
        <v>3.2590000000000001E-2</v>
      </c>
      <c r="J96" s="3"/>
      <c r="K96" s="3"/>
      <c r="L96" s="3"/>
      <c r="M96" s="3"/>
    </row>
    <row r="97" spans="1:13" x14ac:dyDescent="0.25">
      <c r="A97" s="1" t="s">
        <v>113</v>
      </c>
      <c r="B97" s="1" t="s">
        <v>10</v>
      </c>
      <c r="C97" s="1" t="s">
        <v>153</v>
      </c>
      <c r="D97" s="1" t="s">
        <v>50</v>
      </c>
      <c r="E97" s="1">
        <v>16.86</v>
      </c>
      <c r="F97" s="1">
        <v>5.4699999999999999E-2</v>
      </c>
      <c r="G97" s="1">
        <v>6.4199999999999993E-2</v>
      </c>
      <c r="H97" s="1" t="s">
        <v>305</v>
      </c>
      <c r="I97" s="1">
        <v>-2.1559999999999999E-2</v>
      </c>
      <c r="J97" s="3"/>
      <c r="K97" s="3"/>
      <c r="L97" s="3"/>
      <c r="M97" s="3"/>
    </row>
    <row r="98" spans="1:13" x14ac:dyDescent="0.25">
      <c r="A98" s="1" t="s">
        <v>304</v>
      </c>
      <c r="B98" s="1" t="s">
        <v>10</v>
      </c>
      <c r="C98" s="1" t="s">
        <v>153</v>
      </c>
      <c r="D98" s="1" t="s">
        <v>37</v>
      </c>
      <c r="E98" s="1">
        <v>12.86</v>
      </c>
      <c r="F98" s="1">
        <v>3.9620000000000002E-2</v>
      </c>
      <c r="G98" s="1">
        <v>3.082E-2</v>
      </c>
      <c r="H98" s="1" t="s">
        <v>303</v>
      </c>
      <c r="I98" s="1">
        <v>2.248E-2</v>
      </c>
      <c r="J98" s="3"/>
      <c r="K98" s="3"/>
      <c r="L98" s="3"/>
      <c r="M98" s="3"/>
    </row>
    <row r="99" spans="1:13" x14ac:dyDescent="0.25">
      <c r="A99" s="1" t="s">
        <v>114</v>
      </c>
      <c r="B99" s="1" t="s">
        <v>10</v>
      </c>
      <c r="C99" s="1" t="s">
        <v>153</v>
      </c>
      <c r="D99" s="1" t="s">
        <v>57</v>
      </c>
      <c r="E99" s="1">
        <v>36.17</v>
      </c>
      <c r="F99" s="1">
        <v>0.1129</v>
      </c>
      <c r="G99" s="1">
        <v>0.12138</v>
      </c>
      <c r="H99" s="1" t="s">
        <v>302</v>
      </c>
      <c r="I99" s="1">
        <v>-1.502E-2</v>
      </c>
      <c r="J99" s="3"/>
      <c r="K99" s="3"/>
      <c r="L99" s="3"/>
      <c r="M99" s="3"/>
    </row>
    <row r="100" spans="1:13" x14ac:dyDescent="0.25">
      <c r="A100" s="1" t="s">
        <v>241</v>
      </c>
      <c r="B100" s="1" t="s">
        <v>10</v>
      </c>
      <c r="C100" s="1" t="s">
        <v>153</v>
      </c>
      <c r="D100" s="1" t="s">
        <v>94</v>
      </c>
      <c r="E100" s="1">
        <v>198.32</v>
      </c>
      <c r="F100" s="1">
        <v>0.18145</v>
      </c>
      <c r="G100" s="1">
        <v>0.24559</v>
      </c>
      <c r="H100" s="1" t="s">
        <v>301</v>
      </c>
      <c r="I100" s="1">
        <v>-0.15495</v>
      </c>
      <c r="J100" s="3"/>
      <c r="K100" s="3"/>
      <c r="L100" s="3"/>
      <c r="M100" s="3"/>
    </row>
    <row r="101" spans="1:13" x14ac:dyDescent="0.25">
      <c r="A101" s="1" t="s">
        <v>300</v>
      </c>
      <c r="B101" s="1" t="s">
        <v>10</v>
      </c>
      <c r="C101" s="1" t="s">
        <v>153</v>
      </c>
      <c r="D101" s="1" t="s">
        <v>79</v>
      </c>
      <c r="E101" s="1">
        <v>11.24</v>
      </c>
      <c r="F101" s="1">
        <v>2.8469999999999999E-2</v>
      </c>
      <c r="G101" s="1">
        <v>2.945E-2</v>
      </c>
      <c r="H101" s="1" t="s">
        <v>299</v>
      </c>
      <c r="I101" s="1">
        <v>-3.79E-3</v>
      </c>
      <c r="J101" s="3"/>
      <c r="K101" s="3"/>
      <c r="L101" s="3"/>
      <c r="M101" s="3"/>
    </row>
    <row r="102" spans="1:13" x14ac:dyDescent="0.25">
      <c r="A102" s="1" t="s">
        <v>115</v>
      </c>
      <c r="B102" s="1" t="s">
        <v>10</v>
      </c>
      <c r="C102" s="1" t="s">
        <v>153</v>
      </c>
      <c r="D102" s="1" t="s">
        <v>57</v>
      </c>
      <c r="E102" s="1">
        <v>10.28</v>
      </c>
      <c r="F102" s="1">
        <v>3.7019999999999997E-2</v>
      </c>
      <c r="G102" s="1">
        <v>3.9030000000000002E-2</v>
      </c>
      <c r="H102" s="1" t="s">
        <v>298</v>
      </c>
      <c r="I102" s="1">
        <v>-3.0169999999999999E-2</v>
      </c>
      <c r="J102" s="3"/>
      <c r="K102" s="3"/>
      <c r="L102" s="3"/>
      <c r="M102" s="3"/>
    </row>
    <row r="103" spans="1:13" x14ac:dyDescent="0.25">
      <c r="A103" s="1" t="s">
        <v>297</v>
      </c>
      <c r="B103" s="1" t="s">
        <v>10</v>
      </c>
      <c r="C103" s="1" t="s">
        <v>153</v>
      </c>
      <c r="D103" s="1" t="s">
        <v>34</v>
      </c>
      <c r="E103" s="1">
        <v>12.88</v>
      </c>
      <c r="F103" s="1">
        <v>4.5510000000000002E-2</v>
      </c>
      <c r="G103" s="1">
        <v>4.8430000000000001E-2</v>
      </c>
      <c r="H103" s="1" t="s">
        <v>296</v>
      </c>
      <c r="I103" s="1">
        <v>-4.1689999999999998E-2</v>
      </c>
      <c r="J103" s="3"/>
      <c r="K103" s="3"/>
      <c r="L103" s="3"/>
      <c r="M103" s="3"/>
    </row>
    <row r="104" spans="1:13" x14ac:dyDescent="0.25">
      <c r="A104" s="1" t="s">
        <v>116</v>
      </c>
      <c r="B104" s="1" t="s">
        <v>10</v>
      </c>
      <c r="C104" s="1" t="s">
        <v>153</v>
      </c>
      <c r="D104" s="1" t="s">
        <v>80</v>
      </c>
      <c r="E104" s="1">
        <v>12.06</v>
      </c>
      <c r="F104" s="1">
        <v>3.5540000000000002E-2</v>
      </c>
      <c r="G104" s="1">
        <v>3.9010000000000003E-2</v>
      </c>
      <c r="H104" s="1" t="s">
        <v>295</v>
      </c>
      <c r="I104" s="1">
        <v>-2.35E-2</v>
      </c>
      <c r="J104" s="3"/>
      <c r="K104" s="3"/>
      <c r="L104" s="3"/>
      <c r="M104" s="3"/>
    </row>
    <row r="105" spans="1:13" x14ac:dyDescent="0.25">
      <c r="A105" s="1" t="s">
        <v>245</v>
      </c>
      <c r="B105" s="1" t="s">
        <v>10</v>
      </c>
      <c r="C105" s="1" t="s">
        <v>153</v>
      </c>
      <c r="D105" s="1" t="s">
        <v>246</v>
      </c>
      <c r="E105" s="1">
        <v>6.82</v>
      </c>
      <c r="F105" s="1">
        <v>5.151E-2</v>
      </c>
      <c r="G105" s="1">
        <v>6.8949999999999997E-2</v>
      </c>
      <c r="H105" s="1" t="s">
        <v>294</v>
      </c>
      <c r="I105" s="1">
        <v>-3.1029999999999999E-2</v>
      </c>
      <c r="J105" s="3"/>
      <c r="K105" s="3"/>
      <c r="L105" s="3"/>
      <c r="M105" s="3"/>
    </row>
    <row r="106" spans="1:13" x14ac:dyDescent="0.25">
      <c r="A106" s="1" t="s">
        <v>293</v>
      </c>
      <c r="B106" s="1" t="s">
        <v>10</v>
      </c>
      <c r="C106" s="1" t="s">
        <v>153</v>
      </c>
      <c r="D106" s="1" t="s">
        <v>39</v>
      </c>
      <c r="E106" s="1">
        <v>43.75</v>
      </c>
      <c r="F106" s="1">
        <v>8.0579999999999999E-2</v>
      </c>
      <c r="G106" s="1">
        <v>8.6620000000000003E-2</v>
      </c>
      <c r="H106" s="1" t="s">
        <v>292</v>
      </c>
      <c r="I106" s="1">
        <v>4.4630000000000003E-2</v>
      </c>
      <c r="J106" s="3"/>
      <c r="K106" s="3"/>
      <c r="L106" s="3"/>
      <c r="M106" s="3"/>
    </row>
    <row r="107" spans="1:13" x14ac:dyDescent="0.25">
      <c r="A107" s="1" t="s">
        <v>117</v>
      </c>
      <c r="B107" s="1" t="s">
        <v>10</v>
      </c>
      <c r="C107" s="1" t="s">
        <v>153</v>
      </c>
      <c r="D107" s="1" t="s">
        <v>52</v>
      </c>
      <c r="E107" s="1">
        <v>180.97</v>
      </c>
      <c r="F107" s="1">
        <v>0.19156000000000001</v>
      </c>
      <c r="G107" s="1">
        <v>0.32793</v>
      </c>
      <c r="H107" s="1" t="s">
        <v>291</v>
      </c>
      <c r="I107" s="1">
        <v>-9.3700000000000006E-2</v>
      </c>
      <c r="J107" s="3"/>
      <c r="K107" s="3"/>
      <c r="L107" s="3"/>
      <c r="M107" s="3"/>
    </row>
    <row r="108" spans="1:13" x14ac:dyDescent="0.25">
      <c r="A108" s="1" t="s">
        <v>118</v>
      </c>
      <c r="B108" s="1" t="s">
        <v>10</v>
      </c>
      <c r="C108" s="1" t="s">
        <v>153</v>
      </c>
      <c r="D108" s="1" t="s">
        <v>50</v>
      </c>
      <c r="E108" s="1">
        <v>33.270000000000003</v>
      </c>
      <c r="F108" s="1">
        <v>6.046E-2</v>
      </c>
      <c r="G108" s="1">
        <v>8.7620000000000003E-2</v>
      </c>
      <c r="H108" s="1" t="s">
        <v>290</v>
      </c>
      <c r="I108" s="1">
        <v>3.9010000000000003E-2</v>
      </c>
      <c r="J108" s="3"/>
      <c r="K108" s="3"/>
      <c r="L108" s="3"/>
      <c r="M108" s="3"/>
    </row>
    <row r="109" spans="1:13" x14ac:dyDescent="0.25">
      <c r="A109" s="1" t="s">
        <v>119</v>
      </c>
      <c r="B109" s="1" t="s">
        <v>10</v>
      </c>
      <c r="C109" s="1" t="s">
        <v>153</v>
      </c>
      <c r="D109" s="1" t="s">
        <v>80</v>
      </c>
      <c r="E109" s="1">
        <v>134.56</v>
      </c>
      <c r="F109" s="1">
        <v>0.16600999999999999</v>
      </c>
      <c r="G109" s="1">
        <v>0.33138000000000001</v>
      </c>
      <c r="H109" s="1" t="s">
        <v>289</v>
      </c>
      <c r="I109" s="1">
        <v>-8.5959999999999995E-2</v>
      </c>
      <c r="J109" s="3"/>
      <c r="K109" s="3"/>
      <c r="L109" s="3"/>
      <c r="M109" s="3"/>
    </row>
    <row r="110" spans="1:13" x14ac:dyDescent="0.25">
      <c r="A110" s="1" t="s">
        <v>288</v>
      </c>
      <c r="B110" s="1" t="s">
        <v>10</v>
      </c>
      <c r="C110" s="1" t="s">
        <v>153</v>
      </c>
      <c r="D110" s="1" t="s">
        <v>287</v>
      </c>
      <c r="E110" s="1">
        <v>18.72</v>
      </c>
      <c r="F110" s="1">
        <v>7.2499999999999995E-2</v>
      </c>
      <c r="G110" s="1">
        <v>4.8730000000000002E-2</v>
      </c>
      <c r="H110" s="1" t="s">
        <v>286</v>
      </c>
      <c r="I110" s="1">
        <v>5.6600000000000001E-3</v>
      </c>
      <c r="J110" s="3"/>
      <c r="K110" s="3"/>
      <c r="L110" s="3"/>
      <c r="M110" s="3"/>
    </row>
    <row r="111" spans="1:13" x14ac:dyDescent="0.25">
      <c r="A111" s="1" t="s">
        <v>285</v>
      </c>
      <c r="B111" s="1" t="s">
        <v>10</v>
      </c>
      <c r="C111" s="1" t="s">
        <v>153</v>
      </c>
      <c r="D111" s="1" t="s">
        <v>75</v>
      </c>
      <c r="E111" s="1">
        <v>9.99</v>
      </c>
      <c r="F111" s="1">
        <v>2.1139999999999999E-2</v>
      </c>
      <c r="G111" s="1">
        <v>2.1170000000000001E-2</v>
      </c>
      <c r="H111" s="1" t="s">
        <v>284</v>
      </c>
      <c r="I111" s="1">
        <v>-1.259E-2</v>
      </c>
      <c r="J111" s="3"/>
      <c r="K111" s="3"/>
      <c r="L111" s="3"/>
      <c r="M111" s="3"/>
    </row>
    <row r="112" spans="1:13" x14ac:dyDescent="0.25">
      <c r="A112" s="1" t="s">
        <v>283</v>
      </c>
      <c r="B112" s="1" t="s">
        <v>10</v>
      </c>
      <c r="C112" s="1" t="s">
        <v>153</v>
      </c>
      <c r="D112" s="1" t="s">
        <v>48</v>
      </c>
      <c r="E112" s="1">
        <v>10.66</v>
      </c>
      <c r="F112" s="1">
        <v>3.6679999999999997E-2</v>
      </c>
      <c r="G112" s="1">
        <v>8.344E-2</v>
      </c>
      <c r="H112" s="1" t="s">
        <v>282</v>
      </c>
      <c r="I112" s="1">
        <v>1.7149999999999999E-2</v>
      </c>
      <c r="J112" s="3"/>
      <c r="K112" s="3"/>
      <c r="L112" s="3"/>
      <c r="M112" s="3"/>
    </row>
    <row r="113" spans="1:13" x14ac:dyDescent="0.25">
      <c r="A113" s="1" t="s">
        <v>120</v>
      </c>
      <c r="B113" s="1" t="s">
        <v>10</v>
      </c>
      <c r="C113" s="1" t="s">
        <v>153</v>
      </c>
      <c r="D113" s="1" t="s">
        <v>53</v>
      </c>
      <c r="E113" s="1">
        <v>151.71</v>
      </c>
      <c r="F113" s="1">
        <v>0.25579000000000002</v>
      </c>
      <c r="G113" s="1">
        <v>0.36903999999999998</v>
      </c>
      <c r="H113" s="1" t="s">
        <v>281</v>
      </c>
      <c r="I113" s="1">
        <v>-0.17817</v>
      </c>
      <c r="J113" s="3"/>
      <c r="K113" s="3"/>
      <c r="L113" s="3"/>
      <c r="M113" s="3"/>
    </row>
    <row r="114" spans="1:13" x14ac:dyDescent="0.25">
      <c r="A114" s="1" t="s">
        <v>280</v>
      </c>
      <c r="B114" s="1" t="s">
        <v>10</v>
      </c>
      <c r="C114" s="1" t="s">
        <v>153</v>
      </c>
      <c r="D114" s="1" t="s">
        <v>66</v>
      </c>
      <c r="E114" s="1">
        <v>79.900000000000006</v>
      </c>
      <c r="F114" s="1">
        <v>0.12938</v>
      </c>
      <c r="G114" s="1">
        <v>0.17798</v>
      </c>
      <c r="H114" s="1" t="s">
        <v>279</v>
      </c>
      <c r="I114" s="1">
        <v>9.3299999999999994E-2</v>
      </c>
      <c r="J114" s="3"/>
      <c r="K114" s="3"/>
      <c r="L114" s="3"/>
      <c r="M114" s="3"/>
    </row>
    <row r="115" spans="1:13" x14ac:dyDescent="0.25">
      <c r="A115" s="1" t="s">
        <v>121</v>
      </c>
      <c r="B115" s="1" t="s">
        <v>10</v>
      </c>
      <c r="C115" s="1" t="s">
        <v>153</v>
      </c>
      <c r="D115" s="1" t="s">
        <v>81</v>
      </c>
      <c r="E115" s="1">
        <v>6.02</v>
      </c>
      <c r="F115" s="1">
        <v>1.8460000000000001E-2</v>
      </c>
      <c r="G115" s="1">
        <v>2.2290000000000001E-2</v>
      </c>
      <c r="H115" s="1" t="s">
        <v>278</v>
      </c>
      <c r="I115" s="1">
        <v>7.9500000000000005E-3</v>
      </c>
      <c r="J115" s="3"/>
      <c r="K115" s="3"/>
      <c r="L115" s="3"/>
      <c r="M115" s="3"/>
    </row>
    <row r="116" spans="1:13" x14ac:dyDescent="0.25">
      <c r="A116" s="1" t="s">
        <v>277</v>
      </c>
      <c r="B116" s="1" t="s">
        <v>10</v>
      </c>
      <c r="C116" s="1" t="s">
        <v>153</v>
      </c>
      <c r="D116" s="1" t="s">
        <v>66</v>
      </c>
      <c r="E116" s="1">
        <v>52.98</v>
      </c>
      <c r="F116" s="1">
        <v>9.1310000000000002E-2</v>
      </c>
      <c r="G116" s="1">
        <v>0.12230000000000001</v>
      </c>
      <c r="H116" s="1" t="s">
        <v>276</v>
      </c>
      <c r="I116" s="1">
        <v>5.323E-2</v>
      </c>
      <c r="J116" s="3"/>
      <c r="K116" s="3"/>
      <c r="L116" s="3"/>
      <c r="M116" s="3"/>
    </row>
    <row r="117" spans="1:13" x14ac:dyDescent="0.25">
      <c r="A117" s="1" t="s">
        <v>122</v>
      </c>
      <c r="B117" s="1" t="s">
        <v>10</v>
      </c>
      <c r="C117" s="1" t="s">
        <v>153</v>
      </c>
      <c r="D117" s="1" t="s">
        <v>123</v>
      </c>
      <c r="E117" s="1">
        <v>20.9</v>
      </c>
      <c r="F117" s="1">
        <v>9.3460000000000001E-2</v>
      </c>
      <c r="G117" s="1">
        <v>0.10854999999999999</v>
      </c>
      <c r="H117" s="1" t="s">
        <v>275</v>
      </c>
      <c r="I117" s="1">
        <v>-8.5070000000000007E-2</v>
      </c>
      <c r="J117" s="3"/>
      <c r="K117" s="3"/>
      <c r="L117" s="3"/>
      <c r="M117" s="3"/>
    </row>
    <row r="118" spans="1:13" x14ac:dyDescent="0.25">
      <c r="A118" s="1" t="s">
        <v>124</v>
      </c>
      <c r="B118" s="1" t="s">
        <v>10</v>
      </c>
      <c r="C118" s="1" t="s">
        <v>153</v>
      </c>
      <c r="D118" s="1" t="s">
        <v>45</v>
      </c>
      <c r="E118" s="1">
        <v>17.46</v>
      </c>
      <c r="F118" s="1">
        <v>5.6730000000000003E-2</v>
      </c>
      <c r="G118" s="1">
        <v>7.2279999999999997E-2</v>
      </c>
      <c r="H118" s="1" t="s">
        <v>274</v>
      </c>
      <c r="I118" s="1">
        <v>-1.6590000000000001E-2</v>
      </c>
      <c r="J118" s="3"/>
      <c r="K118" s="3"/>
      <c r="L118" s="3"/>
      <c r="M118" s="3"/>
    </row>
    <row r="119" spans="1:13" x14ac:dyDescent="0.25">
      <c r="A119" s="1" t="s">
        <v>273</v>
      </c>
      <c r="B119" s="1" t="s">
        <v>10</v>
      </c>
      <c r="C119" s="1" t="s">
        <v>153</v>
      </c>
      <c r="D119" s="1" t="s">
        <v>32</v>
      </c>
      <c r="E119" s="1">
        <v>14.83</v>
      </c>
      <c r="F119" s="1">
        <v>5.0439999999999999E-2</v>
      </c>
      <c r="G119" s="1">
        <v>6.6239999999999993E-2</v>
      </c>
      <c r="H119" s="1" t="s">
        <v>272</v>
      </c>
      <c r="I119" s="1">
        <v>-1.268E-2</v>
      </c>
      <c r="J119" s="3"/>
      <c r="K119" s="3"/>
      <c r="L119" s="3"/>
      <c r="M119" s="3"/>
    </row>
    <row r="120" spans="1:13" x14ac:dyDescent="0.25">
      <c r="A120" s="1" t="s">
        <v>125</v>
      </c>
      <c r="B120" s="1" t="s">
        <v>10</v>
      </c>
      <c r="C120" s="1" t="s">
        <v>153</v>
      </c>
      <c r="D120" s="1" t="s">
        <v>32</v>
      </c>
      <c r="E120" s="1">
        <v>19.61</v>
      </c>
      <c r="F120" s="1">
        <v>6.8279999999999993E-2</v>
      </c>
      <c r="G120" s="1">
        <v>7.6240000000000002E-2</v>
      </c>
      <c r="H120" s="1" t="s">
        <v>271</v>
      </c>
      <c r="I120" s="1">
        <v>-3.6949999999999997E-2</v>
      </c>
      <c r="J120" s="3"/>
      <c r="K120" s="3"/>
      <c r="L120" s="3"/>
      <c r="M120" s="3"/>
    </row>
    <row r="121" spans="1:13" x14ac:dyDescent="0.25">
      <c r="A121" s="1" t="s">
        <v>256</v>
      </c>
      <c r="B121" s="1" t="s">
        <v>10</v>
      </c>
      <c r="C121" s="1" t="s">
        <v>153</v>
      </c>
      <c r="D121" s="1" t="s">
        <v>66</v>
      </c>
      <c r="E121" s="1">
        <v>39.71</v>
      </c>
      <c r="F121" s="1">
        <v>8.9380000000000001E-2</v>
      </c>
      <c r="G121" s="1">
        <v>0.11588</v>
      </c>
      <c r="H121" s="1" t="s">
        <v>270</v>
      </c>
      <c r="I121" s="1">
        <v>8.5720000000000005E-2</v>
      </c>
      <c r="J121" s="3"/>
      <c r="K121" s="3"/>
      <c r="L121" s="3"/>
      <c r="M121" s="3"/>
    </row>
    <row r="122" spans="1:13" x14ac:dyDescent="0.25">
      <c r="A122" s="1" t="s">
        <v>269</v>
      </c>
      <c r="B122" s="1" t="s">
        <v>10</v>
      </c>
      <c r="C122" s="1" t="s">
        <v>153</v>
      </c>
      <c r="D122" s="1" t="s">
        <v>15</v>
      </c>
      <c r="E122" s="1">
        <v>18.649999999999999</v>
      </c>
      <c r="F122" s="1">
        <v>6.3409999999999994E-2</v>
      </c>
      <c r="G122" s="1">
        <v>7.4160000000000004E-2</v>
      </c>
      <c r="H122" s="1" t="s">
        <v>268</v>
      </c>
      <c r="I122" s="1">
        <v>-3.1870000000000002E-2</v>
      </c>
      <c r="J122" s="3"/>
      <c r="K122" s="3"/>
      <c r="L122" s="3"/>
      <c r="M122" s="3"/>
    </row>
    <row r="123" spans="1:13" x14ac:dyDescent="0.25">
      <c r="A123" s="1" t="s">
        <v>126</v>
      </c>
      <c r="B123" s="1" t="s">
        <v>10</v>
      </c>
      <c r="C123" s="1" t="s">
        <v>153</v>
      </c>
      <c r="D123" s="1" t="s">
        <v>48</v>
      </c>
      <c r="E123" s="1">
        <v>11.76</v>
      </c>
      <c r="F123" s="1">
        <v>3.1820000000000001E-2</v>
      </c>
      <c r="G123" s="1">
        <v>3.7280000000000001E-2</v>
      </c>
      <c r="H123" s="1" t="s">
        <v>267</v>
      </c>
      <c r="I123" s="1">
        <v>-1.7579999999999998E-2</v>
      </c>
      <c r="J123" s="3"/>
      <c r="K123" s="3"/>
      <c r="L123" s="3"/>
      <c r="M123" s="3"/>
    </row>
    <row r="124" spans="1:13" x14ac:dyDescent="0.25">
      <c r="A124" s="1" t="s">
        <v>266</v>
      </c>
      <c r="B124" s="1" t="s">
        <v>10</v>
      </c>
      <c r="C124" s="1" t="s">
        <v>153</v>
      </c>
      <c r="D124" s="1" t="s">
        <v>15</v>
      </c>
      <c r="E124" s="1">
        <v>3.58</v>
      </c>
      <c r="F124" s="1">
        <v>1.1950000000000001E-2</v>
      </c>
      <c r="G124" s="1">
        <v>1.2540000000000001E-2</v>
      </c>
      <c r="H124" s="1" t="s">
        <v>265</v>
      </c>
      <c r="I124" s="1">
        <v>5.8799999999999998E-3</v>
      </c>
      <c r="J124" s="3"/>
      <c r="K124" s="3"/>
      <c r="L124" s="3"/>
      <c r="M124" s="3"/>
    </row>
    <row r="125" spans="1:13" x14ac:dyDescent="0.25">
      <c r="A125" s="1" t="s">
        <v>127</v>
      </c>
      <c r="B125" s="1" t="s">
        <v>10</v>
      </c>
      <c r="C125" s="1" t="s">
        <v>153</v>
      </c>
      <c r="D125" s="1" t="s">
        <v>57</v>
      </c>
      <c r="E125" s="1">
        <v>3.42</v>
      </c>
      <c r="F125" s="1">
        <v>1.9529999999999999E-2</v>
      </c>
      <c r="G125" s="1">
        <v>3.0169999999999999E-2</v>
      </c>
      <c r="H125" s="1" t="s">
        <v>264</v>
      </c>
      <c r="I125" s="1">
        <v>1.1310000000000001E-2</v>
      </c>
      <c r="J125" s="3"/>
      <c r="K125" s="3"/>
      <c r="L125" s="3"/>
      <c r="M125" s="3"/>
    </row>
    <row r="126" spans="1:13" x14ac:dyDescent="0.25">
      <c r="A126" s="1" t="s">
        <v>128</v>
      </c>
      <c r="B126" s="1" t="s">
        <v>10</v>
      </c>
      <c r="C126" s="1" t="s">
        <v>153</v>
      </c>
      <c r="D126" s="1" t="s">
        <v>52</v>
      </c>
      <c r="E126" s="1">
        <v>1.33</v>
      </c>
      <c r="F126" s="1">
        <v>1.4540000000000001E-2</v>
      </c>
      <c r="G126" s="1">
        <v>1.6500000000000001E-2</v>
      </c>
      <c r="H126" s="1" t="s">
        <v>263</v>
      </c>
      <c r="I126" s="1">
        <v>-9.0399999999999994E-3</v>
      </c>
      <c r="J126" s="3"/>
      <c r="K126" s="3"/>
      <c r="L126" s="3"/>
      <c r="M126" s="3"/>
    </row>
    <row r="127" spans="1:13" x14ac:dyDescent="0.25">
      <c r="A127" s="1" t="s">
        <v>130</v>
      </c>
      <c r="B127" s="1" t="s">
        <v>10</v>
      </c>
      <c r="C127" s="1" t="s">
        <v>153</v>
      </c>
      <c r="D127" s="1" t="s">
        <v>50</v>
      </c>
      <c r="E127" s="1">
        <v>6.81</v>
      </c>
      <c r="F127" s="1">
        <v>6.9860000000000005E-2</v>
      </c>
      <c r="G127" s="1">
        <v>8.616E-2</v>
      </c>
      <c r="H127" s="1" t="s">
        <v>262</v>
      </c>
      <c r="I127" s="1">
        <v>-3.0640000000000001E-2</v>
      </c>
      <c r="J127" s="3"/>
      <c r="K127" s="3"/>
      <c r="L127" s="3"/>
      <c r="M127" s="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A71EA-5234-4332-82FF-AE450F42A8DD}">
  <dimension ref="A1:M127"/>
  <sheetViews>
    <sheetView workbookViewId="0">
      <selection activeCell="K35" sqref="K35"/>
    </sheetView>
  </sheetViews>
  <sheetFormatPr defaultColWidth="9.140625" defaultRowHeight="15" x14ac:dyDescent="0.25"/>
  <cols>
    <col min="1" max="1" width="6.28515625" style="1" bestFit="1" customWidth="1"/>
    <col min="2" max="2" width="9.28515625" style="1" customWidth="1"/>
    <col min="3" max="3" width="29.5703125" style="1" customWidth="1"/>
    <col min="4" max="4" width="31.7109375" style="1" customWidth="1"/>
    <col min="5" max="5" width="24.7109375" style="1" customWidth="1"/>
    <col min="6" max="6" width="25" style="1" customWidth="1"/>
    <col min="7" max="7" width="8.85546875" style="1" customWidth="1"/>
    <col min="8" max="8" width="22.42578125" style="1" customWidth="1"/>
    <col min="9" max="9" width="15.42578125" style="1" customWidth="1"/>
    <col min="10" max="10" width="20.140625" style="1" customWidth="1"/>
    <col min="11" max="11" width="21.140625" style="1" customWidth="1"/>
    <col min="12" max="12" width="20.42578125" style="1" customWidth="1"/>
    <col min="13" max="16384" width="9.140625" style="1"/>
  </cols>
  <sheetData>
    <row r="1" spans="1:13" x14ac:dyDescent="0.25">
      <c r="A1" s="1" t="s">
        <v>0</v>
      </c>
      <c r="J1" s="9"/>
    </row>
    <row r="2" spans="1:13" ht="3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131</v>
      </c>
      <c r="I2" s="1" t="s">
        <v>8</v>
      </c>
      <c r="J2" s="9"/>
      <c r="K2" s="9"/>
      <c r="L2" s="9"/>
      <c r="M2" s="3"/>
    </row>
    <row r="3" spans="1:13" ht="5.25" customHeight="1" x14ac:dyDescent="0.25">
      <c r="J3" s="3"/>
      <c r="K3" s="3"/>
    </row>
    <row r="4" spans="1:13" x14ac:dyDescent="0.25">
      <c r="A4" s="1" t="s">
        <v>9</v>
      </c>
      <c r="B4" s="1" t="s">
        <v>10</v>
      </c>
      <c r="C4" s="1" t="s">
        <v>428</v>
      </c>
      <c r="D4" s="1" t="s">
        <v>11</v>
      </c>
      <c r="E4" s="1">
        <v>2.92</v>
      </c>
      <c r="F4" s="1">
        <v>1.0120000000000001E-2</v>
      </c>
      <c r="G4" s="1">
        <v>1.583E-2</v>
      </c>
      <c r="H4" s="1" t="s">
        <v>558</v>
      </c>
      <c r="I4" s="1">
        <v>-1.1000000000000001E-3</v>
      </c>
      <c r="J4" s="9"/>
      <c r="M4" s="3"/>
    </row>
    <row r="5" spans="1:13" x14ac:dyDescent="0.25">
      <c r="A5" s="1" t="s">
        <v>12</v>
      </c>
      <c r="B5" s="1" t="s">
        <v>10</v>
      </c>
      <c r="C5" s="1" t="s">
        <v>428</v>
      </c>
      <c r="D5" s="1" t="s">
        <v>13</v>
      </c>
      <c r="E5" s="1">
        <v>2.76</v>
      </c>
      <c r="F5" s="1">
        <v>2.1559999999999999E-2</v>
      </c>
      <c r="G5" s="1">
        <v>2.5569999999999999E-2</v>
      </c>
      <c r="H5" s="1" t="s">
        <v>557</v>
      </c>
      <c r="I5" s="1">
        <v>2.0799999999999999E-2</v>
      </c>
      <c r="J5" s="3"/>
      <c r="K5" s="3"/>
      <c r="L5" s="3"/>
      <c r="M5" s="3"/>
    </row>
    <row r="6" spans="1:13" x14ac:dyDescent="0.25">
      <c r="A6" s="1" t="s">
        <v>14</v>
      </c>
      <c r="B6" s="1" t="s">
        <v>10</v>
      </c>
      <c r="C6" s="1" t="s">
        <v>428</v>
      </c>
      <c r="D6" s="1" t="s">
        <v>15</v>
      </c>
      <c r="E6" s="1">
        <v>2.85</v>
      </c>
      <c r="F6" s="1">
        <v>1.421E-2</v>
      </c>
      <c r="G6" s="1">
        <v>1.491E-2</v>
      </c>
      <c r="H6" s="1" t="s">
        <v>556</v>
      </c>
      <c r="I6" s="1">
        <v>1.32E-3</v>
      </c>
      <c r="J6" s="3"/>
      <c r="K6" s="3"/>
      <c r="L6" s="3"/>
      <c r="M6" s="3"/>
    </row>
    <row r="7" spans="1:13" x14ac:dyDescent="0.25">
      <c r="A7" s="1" t="s">
        <v>16</v>
      </c>
      <c r="B7" s="1" t="s">
        <v>10</v>
      </c>
      <c r="C7" s="1" t="s">
        <v>428</v>
      </c>
      <c r="D7" s="1" t="s">
        <v>17</v>
      </c>
      <c r="E7" s="1">
        <v>3.42</v>
      </c>
      <c r="F7" s="1">
        <v>3.286E-2</v>
      </c>
      <c r="G7" s="1">
        <v>3.4160000000000003E-2</v>
      </c>
      <c r="H7" s="1" t="s">
        <v>555</v>
      </c>
      <c r="I7" s="1">
        <v>-1.6789999999999999E-2</v>
      </c>
      <c r="J7" s="3"/>
      <c r="K7" s="3"/>
      <c r="L7" s="3"/>
      <c r="M7" s="3"/>
    </row>
    <row r="8" spans="1:13" x14ac:dyDescent="0.25">
      <c r="A8" s="1" t="s">
        <v>18</v>
      </c>
      <c r="B8" s="1" t="s">
        <v>10</v>
      </c>
      <c r="C8" s="1" t="s">
        <v>428</v>
      </c>
      <c r="D8" s="1" t="s">
        <v>19</v>
      </c>
      <c r="E8" s="1">
        <v>6.2</v>
      </c>
      <c r="F8" s="1">
        <v>4.7260000000000003E-2</v>
      </c>
      <c r="G8" s="1">
        <v>9.2770000000000005E-2</v>
      </c>
      <c r="H8" s="1" t="s">
        <v>554</v>
      </c>
      <c r="I8" s="1">
        <v>-9.9600000000000001E-3</v>
      </c>
      <c r="J8" s="3"/>
      <c r="K8" s="3"/>
      <c r="L8" s="3"/>
      <c r="M8" s="3"/>
    </row>
    <row r="9" spans="1:13" x14ac:dyDescent="0.25">
      <c r="A9" s="1" t="s">
        <v>20</v>
      </c>
      <c r="B9" s="1" t="s">
        <v>10</v>
      </c>
      <c r="C9" s="1" t="s">
        <v>428</v>
      </c>
      <c r="D9" s="1" t="s">
        <v>21</v>
      </c>
      <c r="E9" s="1">
        <v>14.32</v>
      </c>
      <c r="F9" s="1">
        <v>0.10133</v>
      </c>
      <c r="G9" s="1">
        <v>0.11169</v>
      </c>
      <c r="H9" s="1" t="s">
        <v>553</v>
      </c>
      <c r="I9" s="1">
        <v>-4.2880000000000001E-2</v>
      </c>
      <c r="J9" s="3"/>
      <c r="K9" s="3"/>
      <c r="L9" s="3"/>
      <c r="M9" s="3"/>
    </row>
    <row r="10" spans="1:13" x14ac:dyDescent="0.25">
      <c r="A10" s="1" t="s">
        <v>22</v>
      </c>
      <c r="B10" s="1" t="s">
        <v>10</v>
      </c>
      <c r="C10" s="1" t="s">
        <v>428</v>
      </c>
      <c r="D10" s="1" t="s">
        <v>23</v>
      </c>
      <c r="E10" s="1">
        <v>28.11</v>
      </c>
      <c r="F10" s="1">
        <v>0.10659</v>
      </c>
      <c r="G10" s="1">
        <v>0.13943</v>
      </c>
      <c r="H10" s="1" t="s">
        <v>552</v>
      </c>
      <c r="I10" s="1">
        <v>-7.5539999999999996E-2</v>
      </c>
      <c r="J10" s="3"/>
      <c r="K10" s="3"/>
      <c r="L10" s="3"/>
      <c r="M10" s="3"/>
    </row>
    <row r="11" spans="1:13" x14ac:dyDescent="0.25">
      <c r="A11" s="1" t="s">
        <v>24</v>
      </c>
      <c r="B11" s="1" t="s">
        <v>10</v>
      </c>
      <c r="C11" s="1" t="s">
        <v>428</v>
      </c>
      <c r="D11" s="1" t="s">
        <v>25</v>
      </c>
      <c r="E11" s="1">
        <v>27.24</v>
      </c>
      <c r="F11" s="1">
        <v>0.12017</v>
      </c>
      <c r="G11" s="1">
        <v>0.14449000000000001</v>
      </c>
      <c r="H11" s="1" t="s">
        <v>551</v>
      </c>
      <c r="I11" s="1">
        <v>-8.7340000000000001E-2</v>
      </c>
      <c r="J11" s="3"/>
      <c r="K11" s="3"/>
      <c r="L11" s="3"/>
      <c r="M11" s="3"/>
    </row>
    <row r="12" spans="1:13" x14ac:dyDescent="0.25">
      <c r="A12" s="1" t="s">
        <v>26</v>
      </c>
      <c r="B12" s="1" t="s">
        <v>10</v>
      </c>
      <c r="C12" s="1" t="s">
        <v>428</v>
      </c>
      <c r="D12" s="1" t="s">
        <v>27</v>
      </c>
      <c r="E12" s="1">
        <v>5.0199999999999996</v>
      </c>
      <c r="F12" s="1">
        <v>1.7469999999999999E-2</v>
      </c>
      <c r="G12" s="1">
        <v>1.677E-2</v>
      </c>
      <c r="H12" s="1" t="s">
        <v>550</v>
      </c>
      <c r="I12" s="1">
        <v>-1.559E-2</v>
      </c>
      <c r="J12" s="3"/>
      <c r="K12" s="3"/>
      <c r="L12" s="3"/>
      <c r="M12" s="3"/>
    </row>
    <row r="13" spans="1:13" x14ac:dyDescent="0.25">
      <c r="A13" s="1" t="s">
        <v>28</v>
      </c>
      <c r="B13" s="1" t="s">
        <v>10</v>
      </c>
      <c r="C13" s="1" t="s">
        <v>428</v>
      </c>
      <c r="D13" s="1" t="s">
        <v>19</v>
      </c>
      <c r="E13" s="1">
        <v>16.760000000000002</v>
      </c>
      <c r="F13" s="1">
        <v>7.6609999999999998E-2</v>
      </c>
      <c r="G13" s="1">
        <v>9.4600000000000004E-2</v>
      </c>
      <c r="H13" s="1" t="s">
        <v>549</v>
      </c>
      <c r="I13" s="1">
        <v>-4.0649999999999999E-2</v>
      </c>
      <c r="J13" s="3"/>
      <c r="K13" s="3"/>
      <c r="L13" s="3"/>
      <c r="M13" s="3"/>
    </row>
    <row r="14" spans="1:13" x14ac:dyDescent="0.25">
      <c r="A14" s="1" t="s">
        <v>29</v>
      </c>
      <c r="B14" s="1" t="s">
        <v>10</v>
      </c>
      <c r="C14" s="1" t="s">
        <v>428</v>
      </c>
      <c r="D14" s="1" t="s">
        <v>30</v>
      </c>
      <c r="E14" s="1">
        <v>1.83</v>
      </c>
      <c r="F14" s="1">
        <v>7.9299999999999995E-3</v>
      </c>
      <c r="G14" s="1">
        <v>7.8600000000000007E-3</v>
      </c>
      <c r="H14" s="1" t="s">
        <v>548</v>
      </c>
      <c r="I14" s="1">
        <v>-7.5000000000000002E-4</v>
      </c>
      <c r="J14" s="3"/>
      <c r="K14" s="3"/>
      <c r="L14" s="3"/>
      <c r="M14" s="3"/>
    </row>
    <row r="15" spans="1:13" x14ac:dyDescent="0.25">
      <c r="A15" s="1" t="s">
        <v>31</v>
      </c>
      <c r="B15" s="1" t="s">
        <v>10</v>
      </c>
      <c r="C15" s="1" t="s">
        <v>428</v>
      </c>
      <c r="D15" s="1" t="s">
        <v>32</v>
      </c>
      <c r="E15" s="1">
        <v>20.2</v>
      </c>
      <c r="F15" s="1">
        <v>7.4300000000000005E-2</v>
      </c>
      <c r="G15" s="1">
        <v>0.12217</v>
      </c>
      <c r="H15" s="1" t="s">
        <v>547</v>
      </c>
      <c r="I15" s="1">
        <v>-5.7779999999999998E-2</v>
      </c>
      <c r="J15" s="3"/>
      <c r="K15" s="3"/>
      <c r="L15" s="3"/>
      <c r="M15" s="3"/>
    </row>
    <row r="16" spans="1:13" x14ac:dyDescent="0.25">
      <c r="A16" s="1" t="s">
        <v>400</v>
      </c>
      <c r="B16" s="1" t="s">
        <v>10</v>
      </c>
      <c r="C16" s="1" t="s">
        <v>428</v>
      </c>
      <c r="D16" s="1" t="s">
        <v>32</v>
      </c>
      <c r="E16" s="1">
        <v>24.38</v>
      </c>
      <c r="F16" s="1">
        <v>8.2659999999999997E-2</v>
      </c>
      <c r="G16" s="1">
        <v>0.11967</v>
      </c>
      <c r="H16" s="1" t="s">
        <v>546</v>
      </c>
      <c r="I16" s="1">
        <v>-6.4170000000000005E-2</v>
      </c>
      <c r="J16" s="3"/>
      <c r="K16" s="3"/>
      <c r="L16" s="3"/>
      <c r="M16" s="3"/>
    </row>
    <row r="17" spans="1:13" x14ac:dyDescent="0.25">
      <c r="A17" s="1" t="s">
        <v>33</v>
      </c>
      <c r="B17" s="1" t="s">
        <v>10</v>
      </c>
      <c r="C17" s="1" t="s">
        <v>428</v>
      </c>
      <c r="D17" s="1" t="s">
        <v>34</v>
      </c>
      <c r="E17" s="1">
        <v>3.69</v>
      </c>
      <c r="F17" s="1">
        <v>2.853E-2</v>
      </c>
      <c r="G17" s="1">
        <v>3.1359999999999999E-2</v>
      </c>
      <c r="H17" s="1" t="s">
        <v>545</v>
      </c>
      <c r="I17" s="1">
        <v>1.4880000000000001E-2</v>
      </c>
      <c r="J17" s="3"/>
      <c r="K17" s="3"/>
      <c r="L17" s="3"/>
      <c r="M17" s="3"/>
    </row>
    <row r="18" spans="1:13" x14ac:dyDescent="0.25">
      <c r="A18" s="1" t="s">
        <v>35</v>
      </c>
      <c r="B18" s="1" t="s">
        <v>10</v>
      </c>
      <c r="C18" s="1" t="s">
        <v>428</v>
      </c>
      <c r="D18" s="1" t="s">
        <v>36</v>
      </c>
      <c r="E18" s="1">
        <v>2.1800000000000002</v>
      </c>
      <c r="F18" s="1">
        <v>1.8020000000000001E-2</v>
      </c>
      <c r="G18" s="1">
        <v>1.4489999999999999E-2</v>
      </c>
      <c r="H18" s="1" t="s">
        <v>544</v>
      </c>
      <c r="I18" s="1">
        <v>6.9999999999999999E-4</v>
      </c>
      <c r="J18" s="3"/>
      <c r="K18" s="3"/>
      <c r="L18" s="3"/>
      <c r="M18" s="3"/>
    </row>
    <row r="19" spans="1:13" x14ac:dyDescent="0.25">
      <c r="A19" s="1" t="s">
        <v>543</v>
      </c>
      <c r="B19" s="1" t="s">
        <v>10</v>
      </c>
      <c r="C19" s="1" t="s">
        <v>428</v>
      </c>
      <c r="D19" s="1" t="s">
        <v>37</v>
      </c>
      <c r="E19" s="1">
        <v>62.58</v>
      </c>
      <c r="F19" s="1">
        <v>0.12817000000000001</v>
      </c>
      <c r="G19" s="1">
        <v>0.16974</v>
      </c>
      <c r="H19" s="1" t="s">
        <v>542</v>
      </c>
      <c r="I19" s="1">
        <v>9.7629999999999995E-2</v>
      </c>
      <c r="J19" s="3"/>
      <c r="K19" s="3"/>
      <c r="L19" s="3"/>
      <c r="M19" s="3"/>
    </row>
    <row r="20" spans="1:13" x14ac:dyDescent="0.25">
      <c r="A20" s="1" t="s">
        <v>38</v>
      </c>
      <c r="B20" s="1" t="s">
        <v>10</v>
      </c>
      <c r="C20" s="1" t="s">
        <v>428</v>
      </c>
      <c r="D20" s="1" t="s">
        <v>39</v>
      </c>
      <c r="E20" s="1">
        <v>21.96</v>
      </c>
      <c r="F20" s="1">
        <v>4.9259999999999998E-2</v>
      </c>
      <c r="G20" s="1">
        <v>6.0159999999999998E-2</v>
      </c>
      <c r="H20" s="1" t="s">
        <v>541</v>
      </c>
      <c r="I20" s="1">
        <v>2.3400000000000001E-2</v>
      </c>
      <c r="J20" s="3"/>
      <c r="K20" s="3"/>
      <c r="L20" s="3"/>
      <c r="M20" s="3"/>
    </row>
    <row r="21" spans="1:13" x14ac:dyDescent="0.25">
      <c r="A21" s="1" t="s">
        <v>40</v>
      </c>
      <c r="B21" s="1" t="s">
        <v>10</v>
      </c>
      <c r="C21" s="1" t="s">
        <v>428</v>
      </c>
      <c r="D21" s="1" t="s">
        <v>41</v>
      </c>
      <c r="E21" s="1">
        <v>253.83</v>
      </c>
      <c r="F21" s="1">
        <v>0.39123000000000002</v>
      </c>
      <c r="G21" s="1">
        <v>0.47966999999999999</v>
      </c>
      <c r="H21" s="1" t="s">
        <v>540</v>
      </c>
      <c r="I21" s="1">
        <v>-0.14856</v>
      </c>
      <c r="J21" s="3"/>
      <c r="K21" s="3"/>
      <c r="L21" s="3"/>
      <c r="M21" s="3"/>
    </row>
    <row r="22" spans="1:13" x14ac:dyDescent="0.25">
      <c r="A22" s="1" t="s">
        <v>42</v>
      </c>
      <c r="B22" s="1" t="s">
        <v>10</v>
      </c>
      <c r="C22" s="1" t="s">
        <v>428</v>
      </c>
      <c r="D22" s="1" t="s">
        <v>43</v>
      </c>
      <c r="E22" s="1">
        <v>7.17</v>
      </c>
      <c r="F22" s="1">
        <v>2.002E-2</v>
      </c>
      <c r="G22" s="1">
        <v>2.051E-2</v>
      </c>
      <c r="H22" s="1" t="s">
        <v>539</v>
      </c>
      <c r="I22" s="1">
        <v>-2.0480000000000002E-2</v>
      </c>
      <c r="J22" s="3"/>
      <c r="K22" s="3"/>
      <c r="L22" s="3"/>
      <c r="M22" s="3"/>
    </row>
    <row r="23" spans="1:13" x14ac:dyDescent="0.25">
      <c r="A23" s="1" t="s">
        <v>132</v>
      </c>
      <c r="B23" s="1" t="s">
        <v>10</v>
      </c>
      <c r="C23" s="1" t="s">
        <v>428</v>
      </c>
      <c r="D23" s="1" t="s">
        <v>11</v>
      </c>
      <c r="E23" s="1">
        <v>6.11</v>
      </c>
      <c r="F23" s="1">
        <v>1.7409999999999998E-2</v>
      </c>
      <c r="G23" s="1">
        <v>1.6320000000000001E-2</v>
      </c>
      <c r="H23" s="1" t="s">
        <v>538</v>
      </c>
      <c r="I23" s="1">
        <v>7.0899999999999999E-3</v>
      </c>
      <c r="J23" s="3"/>
      <c r="K23" s="3"/>
      <c r="L23" s="3"/>
      <c r="M23" s="3"/>
    </row>
    <row r="24" spans="1:13" x14ac:dyDescent="0.25">
      <c r="A24" s="1" t="s">
        <v>44</v>
      </c>
      <c r="B24" s="1" t="s">
        <v>10</v>
      </c>
      <c r="C24" s="1" t="s">
        <v>428</v>
      </c>
      <c r="D24" s="1" t="s">
        <v>45</v>
      </c>
      <c r="E24" s="1">
        <v>15.33</v>
      </c>
      <c r="F24" s="1">
        <v>4.8460000000000003E-2</v>
      </c>
      <c r="G24" s="1">
        <v>5.9589999999999997E-2</v>
      </c>
      <c r="H24" s="1" t="s">
        <v>537</v>
      </c>
      <c r="I24" s="1">
        <v>5.4670000000000003E-2</v>
      </c>
      <c r="J24" s="3"/>
      <c r="K24" s="3"/>
      <c r="L24" s="3"/>
      <c r="M24" s="3"/>
    </row>
    <row r="25" spans="1:13" x14ac:dyDescent="0.25">
      <c r="A25" s="1" t="s">
        <v>388</v>
      </c>
      <c r="B25" s="1" t="s">
        <v>10</v>
      </c>
      <c r="C25" s="1" t="s">
        <v>428</v>
      </c>
      <c r="D25" s="1" t="s">
        <v>11</v>
      </c>
      <c r="E25" s="1">
        <v>19.489999999999998</v>
      </c>
      <c r="F25" s="1">
        <v>5.561E-2</v>
      </c>
      <c r="G25" s="1">
        <v>7.5109999999999996E-2</v>
      </c>
      <c r="H25" s="1" t="s">
        <v>536</v>
      </c>
      <c r="I25" s="1">
        <v>6.2080000000000003E-2</v>
      </c>
      <c r="J25" s="3"/>
      <c r="K25" s="3"/>
      <c r="L25" s="3"/>
      <c r="M25" s="3"/>
    </row>
    <row r="26" spans="1:13" x14ac:dyDescent="0.25">
      <c r="A26" s="1" t="s">
        <v>46</v>
      </c>
      <c r="B26" s="1" t="s">
        <v>10</v>
      </c>
      <c r="C26" s="1" t="s">
        <v>428</v>
      </c>
      <c r="D26" s="1" t="s">
        <v>45</v>
      </c>
      <c r="E26" s="1">
        <v>11.71</v>
      </c>
      <c r="F26" s="1">
        <v>3.6549999999999999E-2</v>
      </c>
      <c r="G26" s="1">
        <v>4.2439999999999999E-2</v>
      </c>
      <c r="H26" s="1" t="s">
        <v>535</v>
      </c>
      <c r="I26" s="1">
        <v>3.5589999999999997E-2</v>
      </c>
      <c r="J26" s="3"/>
      <c r="K26" s="3"/>
      <c r="L26" s="3"/>
      <c r="M26" s="3"/>
    </row>
    <row r="27" spans="1:13" x14ac:dyDescent="0.25">
      <c r="A27" s="1" t="s">
        <v>385</v>
      </c>
      <c r="B27" s="1" t="s">
        <v>10</v>
      </c>
      <c r="C27" s="1" t="s">
        <v>428</v>
      </c>
      <c r="D27" s="1" t="s">
        <v>47</v>
      </c>
      <c r="E27" s="1">
        <v>9.9499999999999993</v>
      </c>
      <c r="F27" s="1">
        <v>2.657E-2</v>
      </c>
      <c r="G27" s="1">
        <v>2.9239999999999999E-2</v>
      </c>
      <c r="H27" s="1" t="s">
        <v>534</v>
      </c>
      <c r="I27" s="1">
        <v>-2.5350000000000001E-2</v>
      </c>
      <c r="J27" s="3"/>
      <c r="K27" s="3"/>
      <c r="L27" s="3"/>
      <c r="M27" s="3"/>
    </row>
    <row r="28" spans="1:13" x14ac:dyDescent="0.25">
      <c r="A28" s="1" t="s">
        <v>133</v>
      </c>
      <c r="B28" s="1" t="s">
        <v>10</v>
      </c>
      <c r="C28" s="1" t="s">
        <v>428</v>
      </c>
      <c r="D28" s="1" t="s">
        <v>37</v>
      </c>
      <c r="E28" s="1">
        <v>6.9</v>
      </c>
      <c r="F28" s="1">
        <v>1.899E-2</v>
      </c>
      <c r="G28" s="1">
        <v>2.8930000000000001E-2</v>
      </c>
      <c r="H28" s="1" t="s">
        <v>533</v>
      </c>
      <c r="I28" s="1">
        <v>9.7400000000000004E-3</v>
      </c>
      <c r="J28" s="3"/>
      <c r="K28" s="3"/>
      <c r="L28" s="3"/>
      <c r="M28" s="3"/>
    </row>
    <row r="29" spans="1:13" x14ac:dyDescent="0.25">
      <c r="A29" s="1" t="s">
        <v>383</v>
      </c>
      <c r="B29" s="1" t="s">
        <v>10</v>
      </c>
      <c r="C29" s="1" t="s">
        <v>428</v>
      </c>
      <c r="D29" s="1" t="s">
        <v>48</v>
      </c>
      <c r="E29" s="1">
        <v>19.059999999999999</v>
      </c>
      <c r="F29" s="1">
        <v>5.5500000000000001E-2</v>
      </c>
      <c r="G29" s="1">
        <v>7.1760000000000004E-2</v>
      </c>
      <c r="H29" s="1" t="s">
        <v>532</v>
      </c>
      <c r="I29" s="1">
        <v>-3.1629999999999998E-2</v>
      </c>
      <c r="J29" s="3"/>
      <c r="K29" s="3"/>
      <c r="L29" s="3"/>
      <c r="M29" s="3"/>
    </row>
    <row r="30" spans="1:13" x14ac:dyDescent="0.25">
      <c r="A30" s="1" t="s">
        <v>49</v>
      </c>
      <c r="B30" s="1" t="s">
        <v>10</v>
      </c>
      <c r="C30" s="1" t="s">
        <v>428</v>
      </c>
      <c r="D30" s="1" t="s">
        <v>50</v>
      </c>
      <c r="E30" s="1">
        <v>30.62</v>
      </c>
      <c r="F30" s="1">
        <v>8.3339999999999997E-2</v>
      </c>
      <c r="G30" s="1">
        <v>0.10287</v>
      </c>
      <c r="H30" s="1" t="s">
        <v>531</v>
      </c>
      <c r="I30" s="1">
        <v>-6.343E-2</v>
      </c>
      <c r="J30" s="3"/>
      <c r="K30" s="3"/>
      <c r="L30" s="3"/>
      <c r="M30" s="3"/>
    </row>
    <row r="31" spans="1:13" x14ac:dyDescent="0.25">
      <c r="A31" s="1" t="s">
        <v>51</v>
      </c>
      <c r="B31" s="1" t="s">
        <v>10</v>
      </c>
      <c r="C31" s="1" t="s">
        <v>428</v>
      </c>
      <c r="D31" s="1" t="s">
        <v>52</v>
      </c>
      <c r="E31" s="1">
        <v>29.77</v>
      </c>
      <c r="F31" s="1">
        <v>8.813E-2</v>
      </c>
      <c r="G31" s="1">
        <v>0.10128</v>
      </c>
      <c r="H31" s="1" t="s">
        <v>530</v>
      </c>
      <c r="I31" s="1">
        <v>-5.842E-2</v>
      </c>
      <c r="J31" s="3"/>
      <c r="K31" s="3"/>
      <c r="L31" s="3"/>
      <c r="M31" s="3"/>
    </row>
    <row r="32" spans="1:13" x14ac:dyDescent="0.25">
      <c r="A32" s="1" t="s">
        <v>529</v>
      </c>
      <c r="B32" s="1" t="s">
        <v>10</v>
      </c>
      <c r="C32" s="1" t="s">
        <v>428</v>
      </c>
      <c r="D32" s="1" t="s">
        <v>53</v>
      </c>
      <c r="E32" s="1">
        <v>13.89</v>
      </c>
      <c r="F32" s="1">
        <v>3.8530000000000002E-2</v>
      </c>
      <c r="G32" s="1">
        <v>5.2299999999999999E-2</v>
      </c>
      <c r="H32" s="1" t="s">
        <v>528</v>
      </c>
      <c r="I32" s="1">
        <v>4.7919999999999997E-2</v>
      </c>
      <c r="J32" s="3"/>
      <c r="K32" s="3"/>
      <c r="L32" s="3"/>
      <c r="M32" s="3"/>
    </row>
    <row r="33" spans="1:13" x14ac:dyDescent="0.25">
      <c r="A33" s="1" t="s">
        <v>54</v>
      </c>
      <c r="B33" s="1" t="s">
        <v>10</v>
      </c>
      <c r="C33" s="1" t="s">
        <v>428</v>
      </c>
      <c r="D33" s="1" t="s">
        <v>47</v>
      </c>
      <c r="E33" s="1">
        <v>15.61</v>
      </c>
      <c r="F33" s="1">
        <v>3.9910000000000001E-2</v>
      </c>
      <c r="G33" s="1">
        <v>5.0979999999999998E-2</v>
      </c>
      <c r="H33" s="1" t="s">
        <v>527</v>
      </c>
      <c r="I33" s="1">
        <v>4.0410000000000001E-2</v>
      </c>
      <c r="J33" s="3"/>
      <c r="K33" s="3"/>
      <c r="L33" s="3"/>
      <c r="M33" s="3"/>
    </row>
    <row r="34" spans="1:13" x14ac:dyDescent="0.25">
      <c r="A34" s="1" t="s">
        <v>55</v>
      </c>
      <c r="B34" s="1" t="s">
        <v>10</v>
      </c>
      <c r="C34" s="1" t="s">
        <v>428</v>
      </c>
      <c r="D34" s="1" t="s">
        <v>39</v>
      </c>
      <c r="E34" s="1">
        <v>24.7</v>
      </c>
      <c r="F34" s="1">
        <v>4.539E-2</v>
      </c>
      <c r="G34" s="1">
        <v>6.2890000000000001E-2</v>
      </c>
      <c r="H34" s="1" t="s">
        <v>526</v>
      </c>
      <c r="I34" s="1">
        <v>4.6059999999999997E-2</v>
      </c>
      <c r="J34" s="3"/>
      <c r="K34" s="3"/>
      <c r="L34" s="3"/>
      <c r="M34" s="3"/>
    </row>
    <row r="35" spans="1:13" x14ac:dyDescent="0.25">
      <c r="A35" s="1" t="s">
        <v>134</v>
      </c>
      <c r="B35" s="1" t="s">
        <v>10</v>
      </c>
      <c r="C35" s="1" t="s">
        <v>428</v>
      </c>
      <c r="D35" s="1" t="s">
        <v>135</v>
      </c>
      <c r="E35" s="1">
        <v>15.1</v>
      </c>
      <c r="F35" s="1">
        <v>3.7519999999999998E-2</v>
      </c>
      <c r="G35" s="1">
        <v>4.6460000000000001E-2</v>
      </c>
      <c r="H35" s="1" t="s">
        <v>525</v>
      </c>
      <c r="I35" s="1">
        <v>3.7019999999999997E-2</v>
      </c>
      <c r="J35" s="3"/>
      <c r="K35" s="3"/>
      <c r="L35" s="3"/>
      <c r="M35" s="3"/>
    </row>
    <row r="36" spans="1:13" x14ac:dyDescent="0.25">
      <c r="A36" s="1" t="s">
        <v>56</v>
      </c>
      <c r="B36" s="1" t="s">
        <v>10</v>
      </c>
      <c r="C36" s="1" t="s">
        <v>428</v>
      </c>
      <c r="D36" s="1" t="s">
        <v>57</v>
      </c>
      <c r="E36" s="1">
        <v>10.220000000000001</v>
      </c>
      <c r="F36" s="1">
        <v>3.8789999999999998E-2</v>
      </c>
      <c r="G36" s="1">
        <v>4.9799999999999997E-2</v>
      </c>
      <c r="H36" s="1" t="s">
        <v>524</v>
      </c>
      <c r="I36" s="1">
        <v>3.8519999999999999E-2</v>
      </c>
      <c r="J36" s="3"/>
      <c r="K36" s="3"/>
      <c r="L36" s="3"/>
      <c r="M36" s="3"/>
    </row>
    <row r="37" spans="1:13" x14ac:dyDescent="0.25">
      <c r="A37" s="1" t="s">
        <v>376</v>
      </c>
      <c r="B37" s="1" t="s">
        <v>10</v>
      </c>
      <c r="C37" s="1" t="s">
        <v>428</v>
      </c>
      <c r="D37" s="1" t="s">
        <v>58</v>
      </c>
      <c r="E37" s="1">
        <v>17.32</v>
      </c>
      <c r="F37" s="1">
        <v>3.5189999999999999E-2</v>
      </c>
      <c r="G37" s="1">
        <v>7.0739999999999997E-2</v>
      </c>
      <c r="H37" s="1" t="s">
        <v>523</v>
      </c>
      <c r="I37" s="1">
        <v>3.6200000000000003E-2</v>
      </c>
      <c r="J37" s="3"/>
      <c r="K37" s="3"/>
      <c r="L37" s="3"/>
      <c r="M37" s="3"/>
    </row>
    <row r="38" spans="1:13" x14ac:dyDescent="0.25">
      <c r="A38" s="1" t="s">
        <v>59</v>
      </c>
      <c r="B38" s="1" t="s">
        <v>10</v>
      </c>
      <c r="C38" s="1" t="s">
        <v>428</v>
      </c>
      <c r="D38" s="1" t="s">
        <v>60</v>
      </c>
      <c r="E38" s="1">
        <v>48.01</v>
      </c>
      <c r="F38" s="1">
        <v>7.6369999999999993E-2</v>
      </c>
      <c r="G38" s="1">
        <v>8.7660000000000002E-2</v>
      </c>
      <c r="H38" s="1" t="s">
        <v>522</v>
      </c>
      <c r="I38" s="1">
        <v>2.6329999999999999E-2</v>
      </c>
      <c r="J38" s="3"/>
      <c r="K38" s="3"/>
      <c r="L38" s="3"/>
      <c r="M38" s="3"/>
    </row>
    <row r="39" spans="1:13" x14ac:dyDescent="0.25">
      <c r="A39" s="1" t="s">
        <v>521</v>
      </c>
      <c r="B39" s="1" t="s">
        <v>10</v>
      </c>
      <c r="C39" s="1" t="s">
        <v>428</v>
      </c>
      <c r="D39" s="1" t="s">
        <v>41</v>
      </c>
      <c r="E39" s="1">
        <v>25.96</v>
      </c>
      <c r="F39" s="1">
        <v>5.169E-2</v>
      </c>
      <c r="G39" s="1">
        <v>7.0440000000000003E-2</v>
      </c>
      <c r="H39" s="1" t="s">
        <v>520</v>
      </c>
      <c r="I39" s="1">
        <v>4.8590000000000001E-2</v>
      </c>
      <c r="J39" s="3"/>
      <c r="K39" s="3"/>
      <c r="L39" s="3"/>
      <c r="M39" s="3"/>
    </row>
    <row r="40" spans="1:13" x14ac:dyDescent="0.25">
      <c r="A40" s="1" t="s">
        <v>61</v>
      </c>
      <c r="B40" s="1" t="s">
        <v>10</v>
      </c>
      <c r="C40" s="1" t="s">
        <v>428</v>
      </c>
      <c r="D40" s="1" t="s">
        <v>15</v>
      </c>
      <c r="E40" s="1">
        <v>25.59</v>
      </c>
      <c r="F40" s="1">
        <v>7.2230000000000003E-2</v>
      </c>
      <c r="G40" s="1">
        <v>9.7860000000000003E-2</v>
      </c>
      <c r="H40" s="1" t="s">
        <v>519</v>
      </c>
      <c r="I40" s="1">
        <v>7.7719999999999997E-2</v>
      </c>
      <c r="J40" s="3"/>
      <c r="K40" s="3"/>
      <c r="L40" s="3"/>
      <c r="M40" s="3"/>
    </row>
    <row r="41" spans="1:13" x14ac:dyDescent="0.25">
      <c r="A41" s="1" t="s">
        <v>372</v>
      </c>
      <c r="B41" s="1" t="s">
        <v>10</v>
      </c>
      <c r="C41" s="1" t="s">
        <v>428</v>
      </c>
      <c r="D41" s="1" t="s">
        <v>53</v>
      </c>
      <c r="E41" s="1">
        <v>46.32</v>
      </c>
      <c r="F41" s="1">
        <v>0.11144</v>
      </c>
      <c r="G41" s="1">
        <v>0.14616000000000001</v>
      </c>
      <c r="H41" s="1" t="s">
        <v>518</v>
      </c>
      <c r="I41" s="1">
        <v>9.3909999999999993E-2</v>
      </c>
      <c r="J41" s="3"/>
      <c r="K41" s="3"/>
      <c r="L41" s="3"/>
      <c r="M41" s="3"/>
    </row>
    <row r="42" spans="1:13" x14ac:dyDescent="0.25">
      <c r="A42" s="1" t="s">
        <v>62</v>
      </c>
      <c r="B42" s="1" t="s">
        <v>10</v>
      </c>
      <c r="C42" s="1" t="s">
        <v>428</v>
      </c>
      <c r="D42" s="1" t="s">
        <v>52</v>
      </c>
      <c r="E42" s="1">
        <v>44.71</v>
      </c>
      <c r="F42" s="1">
        <v>0.10087</v>
      </c>
      <c r="G42" s="1">
        <v>0.16833999999999999</v>
      </c>
      <c r="H42" s="1" t="s">
        <v>517</v>
      </c>
      <c r="I42" s="1">
        <v>0.10460999999999999</v>
      </c>
      <c r="J42" s="3"/>
      <c r="K42" s="3"/>
      <c r="L42" s="3"/>
      <c r="M42" s="3"/>
    </row>
    <row r="43" spans="1:13" x14ac:dyDescent="0.25">
      <c r="A43" s="1" t="s">
        <v>63</v>
      </c>
      <c r="B43" s="1" t="s">
        <v>10</v>
      </c>
      <c r="C43" s="1" t="s">
        <v>428</v>
      </c>
      <c r="D43" s="1" t="s">
        <v>64</v>
      </c>
      <c r="E43" s="1">
        <v>7.47</v>
      </c>
      <c r="F43" s="1">
        <v>3.0849999999999999E-2</v>
      </c>
      <c r="G43" s="1">
        <v>6.7519999999999997E-2</v>
      </c>
      <c r="H43" s="1" t="s">
        <v>516</v>
      </c>
      <c r="I43" s="1">
        <v>2.4740000000000002E-2</v>
      </c>
      <c r="J43" s="3"/>
      <c r="K43" s="3"/>
      <c r="L43" s="3"/>
      <c r="M43" s="3"/>
    </row>
    <row r="44" spans="1:13" x14ac:dyDescent="0.25">
      <c r="A44" s="1" t="s">
        <v>515</v>
      </c>
      <c r="B44" s="1" t="s">
        <v>10</v>
      </c>
      <c r="C44" s="1" t="s">
        <v>428</v>
      </c>
      <c r="D44" s="1" t="s">
        <v>52</v>
      </c>
      <c r="E44" s="1">
        <v>6.39</v>
      </c>
      <c r="F44" s="1">
        <v>1.771E-2</v>
      </c>
      <c r="G44" s="1">
        <v>3.5529999999999999E-2</v>
      </c>
      <c r="H44" s="1" t="s">
        <v>514</v>
      </c>
      <c r="I44" s="1">
        <v>8.7600000000000004E-3</v>
      </c>
      <c r="J44" s="3"/>
      <c r="K44" s="3"/>
      <c r="L44" s="3"/>
      <c r="M44" s="3"/>
    </row>
    <row r="45" spans="1:13" x14ac:dyDescent="0.25">
      <c r="A45" s="1" t="s">
        <v>65</v>
      </c>
      <c r="B45" s="1" t="s">
        <v>10</v>
      </c>
      <c r="C45" s="1" t="s">
        <v>428</v>
      </c>
      <c r="D45" s="1" t="s">
        <v>66</v>
      </c>
      <c r="E45" s="1">
        <v>24.26</v>
      </c>
      <c r="F45" s="1">
        <v>5.756E-2</v>
      </c>
      <c r="G45" s="1">
        <v>6.7540000000000003E-2</v>
      </c>
      <c r="H45" s="1" t="s">
        <v>513</v>
      </c>
      <c r="I45" s="1">
        <v>1.65E-3</v>
      </c>
      <c r="J45" s="3"/>
      <c r="K45" s="3"/>
      <c r="L45" s="3"/>
      <c r="M45" s="3"/>
    </row>
    <row r="46" spans="1:13" x14ac:dyDescent="0.25">
      <c r="A46" s="1" t="s">
        <v>368</v>
      </c>
      <c r="B46" s="1" t="s">
        <v>10</v>
      </c>
      <c r="C46" s="1" t="s">
        <v>428</v>
      </c>
      <c r="D46" s="1" t="s">
        <v>39</v>
      </c>
      <c r="E46" s="1">
        <v>10.51</v>
      </c>
      <c r="F46" s="1">
        <v>2.1170000000000001E-2</v>
      </c>
      <c r="G46" s="1">
        <v>2.0990000000000002E-2</v>
      </c>
      <c r="H46" s="1" t="s">
        <v>512</v>
      </c>
      <c r="I46" s="1">
        <v>1.238E-2</v>
      </c>
      <c r="J46" s="3"/>
      <c r="K46" s="3"/>
      <c r="L46" s="3"/>
      <c r="M46" s="3"/>
    </row>
    <row r="47" spans="1:13" x14ac:dyDescent="0.25">
      <c r="A47" s="1" t="s">
        <v>67</v>
      </c>
      <c r="B47" s="1" t="s">
        <v>10</v>
      </c>
      <c r="C47" s="1" t="s">
        <v>428</v>
      </c>
      <c r="D47" s="1" t="s">
        <v>68</v>
      </c>
      <c r="E47" s="1">
        <v>46.77</v>
      </c>
      <c r="F47" s="1">
        <v>0.11347</v>
      </c>
      <c r="G47" s="1">
        <v>0.15232999999999999</v>
      </c>
      <c r="H47" s="1" t="s">
        <v>511</v>
      </c>
      <c r="I47" s="1">
        <v>-9.2280000000000001E-2</v>
      </c>
      <c r="J47" s="3"/>
      <c r="K47" s="3"/>
      <c r="L47" s="3"/>
      <c r="M47" s="3"/>
    </row>
    <row r="48" spans="1:13" x14ac:dyDescent="0.25">
      <c r="A48" s="1" t="s">
        <v>69</v>
      </c>
      <c r="B48" s="1" t="s">
        <v>10</v>
      </c>
      <c r="C48" s="1" t="s">
        <v>428</v>
      </c>
      <c r="D48" s="1" t="s">
        <v>11</v>
      </c>
      <c r="E48" s="1">
        <v>36.94</v>
      </c>
      <c r="F48" s="1">
        <v>0.13894999999999999</v>
      </c>
      <c r="G48" s="1">
        <v>0.19761999999999999</v>
      </c>
      <c r="H48" s="1" t="s">
        <v>510</v>
      </c>
      <c r="I48" s="1">
        <v>-0.12073</v>
      </c>
      <c r="J48" s="3"/>
      <c r="K48" s="3"/>
      <c r="L48" s="3"/>
      <c r="M48" s="3"/>
    </row>
    <row r="49" spans="1:13" x14ac:dyDescent="0.25">
      <c r="A49" s="1" t="s">
        <v>509</v>
      </c>
      <c r="B49" s="1" t="s">
        <v>10</v>
      </c>
      <c r="C49" s="1" t="s">
        <v>428</v>
      </c>
      <c r="D49" s="1" t="s">
        <v>135</v>
      </c>
      <c r="E49" s="1">
        <v>3.75</v>
      </c>
      <c r="F49" s="1">
        <v>9.5600000000000008E-3</v>
      </c>
      <c r="G49" s="1">
        <v>7.1300000000000001E-3</v>
      </c>
      <c r="H49" s="1" t="s">
        <v>508</v>
      </c>
      <c r="I49" s="1">
        <v>-6.5100000000000002E-3</v>
      </c>
      <c r="J49" s="3"/>
      <c r="K49" s="3"/>
      <c r="L49" s="3"/>
      <c r="M49" s="3"/>
    </row>
    <row r="50" spans="1:13" x14ac:dyDescent="0.25">
      <c r="A50" s="1" t="s">
        <v>70</v>
      </c>
      <c r="B50" s="1" t="s">
        <v>10</v>
      </c>
      <c r="C50" s="1" t="s">
        <v>428</v>
      </c>
      <c r="D50" s="1" t="s">
        <v>71</v>
      </c>
      <c r="E50" s="1">
        <v>76.36</v>
      </c>
      <c r="F50" s="1">
        <v>9.2090000000000005E-2</v>
      </c>
      <c r="G50" s="1">
        <v>9.6670000000000006E-2</v>
      </c>
      <c r="H50" s="1" t="s">
        <v>507</v>
      </c>
      <c r="I50" s="1">
        <v>1.187E-2</v>
      </c>
      <c r="J50" s="3"/>
      <c r="K50" s="3"/>
      <c r="L50" s="3"/>
      <c r="M50" s="3"/>
    </row>
    <row r="51" spans="1:13" x14ac:dyDescent="0.25">
      <c r="A51" s="1" t="s">
        <v>72</v>
      </c>
      <c r="B51" s="1" t="s">
        <v>10</v>
      </c>
      <c r="C51" s="1" t="s">
        <v>428</v>
      </c>
      <c r="D51" s="1" t="s">
        <v>50</v>
      </c>
      <c r="E51" s="1">
        <v>32</v>
      </c>
      <c r="F51" s="1">
        <v>8.8639999999999997E-2</v>
      </c>
      <c r="G51" s="1">
        <v>0.12492</v>
      </c>
      <c r="H51" s="1" t="s">
        <v>506</v>
      </c>
      <c r="I51" s="1">
        <v>-6.7129999999999995E-2</v>
      </c>
      <c r="J51" s="3"/>
      <c r="K51" s="3"/>
      <c r="L51" s="3"/>
      <c r="M51" s="3"/>
    </row>
    <row r="52" spans="1:13" x14ac:dyDescent="0.25">
      <c r="A52" s="1" t="s">
        <v>73</v>
      </c>
      <c r="B52" s="1" t="s">
        <v>10</v>
      </c>
      <c r="C52" s="1" t="s">
        <v>428</v>
      </c>
      <c r="D52" s="1" t="s">
        <v>47</v>
      </c>
      <c r="E52" s="1">
        <v>27.41</v>
      </c>
      <c r="F52" s="1">
        <v>7.5889999999999999E-2</v>
      </c>
      <c r="G52" s="1">
        <v>0.10334</v>
      </c>
      <c r="H52" s="1" t="s">
        <v>505</v>
      </c>
      <c r="I52" s="1">
        <v>-5.5230000000000001E-2</v>
      </c>
      <c r="J52" s="3"/>
      <c r="K52" s="3"/>
      <c r="L52" s="3"/>
      <c r="M52" s="3"/>
    </row>
    <row r="53" spans="1:13" x14ac:dyDescent="0.25">
      <c r="A53" s="1" t="s">
        <v>74</v>
      </c>
      <c r="B53" s="1" t="s">
        <v>10</v>
      </c>
      <c r="C53" s="1" t="s">
        <v>428</v>
      </c>
      <c r="D53" s="1" t="s">
        <v>75</v>
      </c>
      <c r="E53" s="1">
        <v>19.71</v>
      </c>
      <c r="F53" s="1">
        <v>5.0270000000000002E-2</v>
      </c>
      <c r="G53" s="1">
        <v>5.5599999999999997E-2</v>
      </c>
      <c r="H53" s="1" t="s">
        <v>504</v>
      </c>
      <c r="I53" s="1">
        <v>-2.5579999999999999E-2</v>
      </c>
      <c r="J53" s="3"/>
      <c r="K53" s="3"/>
      <c r="L53" s="3"/>
      <c r="M53" s="3"/>
    </row>
    <row r="54" spans="1:13" x14ac:dyDescent="0.25">
      <c r="A54" s="1" t="s">
        <v>136</v>
      </c>
      <c r="B54" s="1" t="s">
        <v>10</v>
      </c>
      <c r="C54" s="1" t="s">
        <v>428</v>
      </c>
      <c r="D54" s="1" t="s">
        <v>48</v>
      </c>
      <c r="E54" s="1">
        <v>7.04</v>
      </c>
      <c r="F54" s="1">
        <v>1.7479999999999999E-2</v>
      </c>
      <c r="G54" s="1">
        <v>1.772E-2</v>
      </c>
      <c r="H54" s="1" t="s">
        <v>503</v>
      </c>
      <c r="I54" s="1">
        <v>1.6799999999999999E-2</v>
      </c>
      <c r="J54" s="3"/>
      <c r="K54" s="3"/>
      <c r="L54" s="3"/>
      <c r="M54" s="3"/>
    </row>
    <row r="55" spans="1:13" x14ac:dyDescent="0.25">
      <c r="A55" s="1" t="s">
        <v>76</v>
      </c>
      <c r="B55" s="1" t="s">
        <v>10</v>
      </c>
      <c r="C55" s="1" t="s">
        <v>428</v>
      </c>
      <c r="D55" s="1" t="s">
        <v>47</v>
      </c>
      <c r="E55" s="1">
        <v>26.25</v>
      </c>
      <c r="F55" s="1">
        <v>7.8820000000000001E-2</v>
      </c>
      <c r="G55" s="1">
        <v>0.12131</v>
      </c>
      <c r="H55" s="1" t="s">
        <v>502</v>
      </c>
      <c r="I55" s="1">
        <v>-6.0100000000000001E-2</v>
      </c>
      <c r="J55" s="3"/>
      <c r="K55" s="3"/>
      <c r="L55" s="3"/>
      <c r="M55" s="3"/>
    </row>
    <row r="56" spans="1:13" x14ac:dyDescent="0.25">
      <c r="A56" s="1" t="s">
        <v>137</v>
      </c>
      <c r="B56" s="1" t="s">
        <v>10</v>
      </c>
      <c r="C56" s="1" t="s">
        <v>428</v>
      </c>
      <c r="D56" s="1" t="s">
        <v>11</v>
      </c>
      <c r="E56" s="1">
        <v>2.8</v>
      </c>
      <c r="F56" s="1">
        <v>8.4899999999999993E-3</v>
      </c>
      <c r="G56" s="1">
        <v>1.302E-2</v>
      </c>
      <c r="H56" s="1" t="s">
        <v>501</v>
      </c>
      <c r="I56" s="1">
        <v>8.0499999999999999E-3</v>
      </c>
      <c r="J56" s="3"/>
      <c r="K56" s="3"/>
      <c r="L56" s="3"/>
      <c r="M56" s="3"/>
    </row>
    <row r="57" spans="1:13" x14ac:dyDescent="0.25">
      <c r="A57" s="1" t="s">
        <v>360</v>
      </c>
      <c r="B57" s="1" t="s">
        <v>10</v>
      </c>
      <c r="C57" s="1" t="s">
        <v>428</v>
      </c>
      <c r="D57" s="1" t="s">
        <v>37</v>
      </c>
      <c r="E57" s="1">
        <v>21.95</v>
      </c>
      <c r="F57" s="1">
        <v>5.4769999999999999E-2</v>
      </c>
      <c r="G57" s="1">
        <v>9.8900000000000002E-2</v>
      </c>
      <c r="H57" s="1" t="s">
        <v>500</v>
      </c>
      <c r="I57" s="1">
        <v>-4.5850000000000002E-2</v>
      </c>
      <c r="J57" s="3"/>
      <c r="K57" s="3"/>
      <c r="L57" s="3"/>
      <c r="M57" s="3"/>
    </row>
    <row r="58" spans="1:13" x14ac:dyDescent="0.25">
      <c r="A58" s="1" t="s">
        <v>77</v>
      </c>
      <c r="B58" s="1" t="s">
        <v>10</v>
      </c>
      <c r="C58" s="1" t="s">
        <v>428</v>
      </c>
      <c r="D58" s="1" t="s">
        <v>50</v>
      </c>
      <c r="E58" s="1">
        <v>15.27</v>
      </c>
      <c r="F58" s="1">
        <v>4.8140000000000002E-2</v>
      </c>
      <c r="G58" s="1">
        <v>6.9690000000000002E-2</v>
      </c>
      <c r="H58" s="1" t="s">
        <v>499</v>
      </c>
      <c r="I58" s="1">
        <v>-3.1260000000000003E-2</v>
      </c>
      <c r="J58" s="3"/>
      <c r="K58" s="3"/>
      <c r="L58" s="3"/>
      <c r="M58" s="3"/>
    </row>
    <row r="59" spans="1:13" x14ac:dyDescent="0.25">
      <c r="A59" s="1" t="s">
        <v>78</v>
      </c>
      <c r="B59" s="1" t="s">
        <v>10</v>
      </c>
      <c r="C59" s="1" t="s">
        <v>428</v>
      </c>
      <c r="D59" s="1" t="s">
        <v>79</v>
      </c>
      <c r="E59" s="1">
        <v>4.92</v>
      </c>
      <c r="F59" s="1">
        <v>1.367E-2</v>
      </c>
      <c r="G59" s="1">
        <v>1.5970000000000002E-2</v>
      </c>
      <c r="H59" s="1" t="s">
        <v>498</v>
      </c>
      <c r="I59" s="1">
        <v>-4.2599999999999999E-3</v>
      </c>
      <c r="J59" s="3"/>
      <c r="K59" s="3"/>
      <c r="L59" s="3"/>
      <c r="M59" s="3"/>
    </row>
    <row r="60" spans="1:13" x14ac:dyDescent="0.25">
      <c r="A60" s="1" t="s">
        <v>138</v>
      </c>
      <c r="B60" s="1" t="s">
        <v>10</v>
      </c>
      <c r="C60" s="1" t="s">
        <v>428</v>
      </c>
      <c r="D60" s="1" t="s">
        <v>80</v>
      </c>
      <c r="E60" s="1">
        <v>6.64</v>
      </c>
      <c r="F60" s="1">
        <v>1.7950000000000001E-2</v>
      </c>
      <c r="G60" s="1">
        <v>2.1999999999999999E-2</v>
      </c>
      <c r="H60" s="1" t="s">
        <v>497</v>
      </c>
      <c r="I60" s="1">
        <v>1.519E-2</v>
      </c>
      <c r="J60" s="3"/>
      <c r="K60" s="3"/>
      <c r="L60" s="3"/>
      <c r="M60" s="3"/>
    </row>
    <row r="61" spans="1:13" x14ac:dyDescent="0.25">
      <c r="A61" s="1" t="s">
        <v>496</v>
      </c>
      <c r="B61" s="1" t="s">
        <v>10</v>
      </c>
      <c r="C61" s="1" t="s">
        <v>428</v>
      </c>
      <c r="D61" s="1" t="s">
        <v>66</v>
      </c>
      <c r="E61" s="1">
        <v>28.83</v>
      </c>
      <c r="F61" s="1">
        <v>7.0699999999999999E-2</v>
      </c>
      <c r="G61" s="1">
        <v>7.9380000000000006E-2</v>
      </c>
      <c r="H61" s="1" t="s">
        <v>495</v>
      </c>
      <c r="I61" s="1">
        <v>1.7469999999999999E-2</v>
      </c>
      <c r="J61" s="3"/>
      <c r="K61" s="3"/>
      <c r="L61" s="3"/>
      <c r="M61" s="3"/>
    </row>
    <row r="62" spans="1:13" x14ac:dyDescent="0.25">
      <c r="A62" s="1" t="s">
        <v>356</v>
      </c>
      <c r="B62" s="1" t="s">
        <v>10</v>
      </c>
      <c r="C62" s="1" t="s">
        <v>428</v>
      </c>
      <c r="D62" s="1" t="s">
        <v>81</v>
      </c>
      <c r="E62" s="1">
        <v>11.38</v>
      </c>
      <c r="F62" s="1">
        <v>3.007E-2</v>
      </c>
      <c r="G62" s="1">
        <v>3.9669999999999997E-2</v>
      </c>
      <c r="H62" s="1" t="s">
        <v>494</v>
      </c>
      <c r="I62" s="1">
        <v>5.4999999999999997E-3</v>
      </c>
      <c r="J62" s="3"/>
      <c r="K62" s="3"/>
      <c r="L62" s="3"/>
      <c r="M62" s="3"/>
    </row>
    <row r="63" spans="1:13" x14ac:dyDescent="0.25">
      <c r="A63" s="1" t="s">
        <v>82</v>
      </c>
      <c r="B63" s="1" t="s">
        <v>10</v>
      </c>
      <c r="C63" s="1" t="s">
        <v>428</v>
      </c>
      <c r="D63" s="1" t="s">
        <v>47</v>
      </c>
      <c r="E63" s="1">
        <v>19.82</v>
      </c>
      <c r="F63" s="1">
        <v>5.0529999999999999E-2</v>
      </c>
      <c r="G63" s="1">
        <v>6.6769999999999996E-2</v>
      </c>
      <c r="H63" s="1" t="s">
        <v>493</v>
      </c>
      <c r="I63" s="1">
        <v>-5.0000000000000002E-5</v>
      </c>
      <c r="J63" s="3"/>
      <c r="K63" s="3"/>
      <c r="L63" s="3"/>
      <c r="M63" s="3"/>
    </row>
    <row r="64" spans="1:13" x14ac:dyDescent="0.25">
      <c r="A64" s="1" t="s">
        <v>83</v>
      </c>
      <c r="B64" s="1" t="s">
        <v>10</v>
      </c>
      <c r="C64" s="1" t="s">
        <v>428</v>
      </c>
      <c r="D64" s="1" t="s">
        <v>37</v>
      </c>
      <c r="E64" s="1">
        <v>28.37</v>
      </c>
      <c r="F64" s="1">
        <v>8.1610000000000002E-2</v>
      </c>
      <c r="G64" s="1">
        <v>0.10203</v>
      </c>
      <c r="H64" s="1" t="s">
        <v>492</v>
      </c>
      <c r="I64" s="1">
        <v>7.1199999999999996E-3</v>
      </c>
      <c r="J64" s="3"/>
      <c r="K64" s="3"/>
      <c r="L64" s="3"/>
      <c r="M64" s="3"/>
    </row>
    <row r="65" spans="1:13" x14ac:dyDescent="0.25">
      <c r="A65" s="1" t="s">
        <v>352</v>
      </c>
      <c r="B65" s="1" t="s">
        <v>10</v>
      </c>
      <c r="C65" s="1" t="s">
        <v>428</v>
      </c>
      <c r="D65" s="1" t="s">
        <v>75</v>
      </c>
      <c r="E65" s="1">
        <v>13.64</v>
      </c>
      <c r="F65" s="1">
        <v>4.018E-2</v>
      </c>
      <c r="G65" s="1">
        <v>8.3799999999999999E-2</v>
      </c>
      <c r="H65" s="1" t="s">
        <v>491</v>
      </c>
      <c r="I65" s="1">
        <v>-6.2469999999999998E-2</v>
      </c>
      <c r="J65" s="3"/>
      <c r="K65" s="3"/>
      <c r="L65" s="3"/>
      <c r="M65" s="3"/>
    </row>
    <row r="66" spans="1:13" x14ac:dyDescent="0.25">
      <c r="A66" s="1" t="s">
        <v>84</v>
      </c>
      <c r="B66" s="1" t="s">
        <v>10</v>
      </c>
      <c r="C66" s="1" t="s">
        <v>428</v>
      </c>
      <c r="D66" s="1" t="s">
        <v>27</v>
      </c>
      <c r="E66" s="1">
        <v>25.49</v>
      </c>
      <c r="F66" s="1">
        <v>6.9209999999999994E-2</v>
      </c>
      <c r="G66" s="1">
        <v>7.8810000000000005E-2</v>
      </c>
      <c r="H66" s="1" t="s">
        <v>490</v>
      </c>
      <c r="I66" s="1">
        <v>-1.8030000000000001E-2</v>
      </c>
      <c r="J66" s="3"/>
      <c r="K66" s="3"/>
      <c r="L66" s="3"/>
      <c r="M66" s="3"/>
    </row>
    <row r="67" spans="1:13" x14ac:dyDescent="0.25">
      <c r="A67" s="1" t="s">
        <v>349</v>
      </c>
      <c r="B67" s="1" t="s">
        <v>10</v>
      </c>
      <c r="C67" s="1" t="s">
        <v>428</v>
      </c>
      <c r="D67" s="1" t="s">
        <v>52</v>
      </c>
      <c r="E67" s="1">
        <v>55.18</v>
      </c>
      <c r="F67" s="1">
        <v>0.1169</v>
      </c>
      <c r="G67" s="1">
        <v>0.17141000000000001</v>
      </c>
      <c r="H67" s="1" t="s">
        <v>489</v>
      </c>
      <c r="I67" s="1">
        <v>-6.2939999999999996E-2</v>
      </c>
      <c r="J67" s="3"/>
      <c r="K67" s="3"/>
      <c r="L67" s="3"/>
      <c r="M67" s="3"/>
    </row>
    <row r="68" spans="1:13" x14ac:dyDescent="0.25">
      <c r="A68" s="1" t="s">
        <v>85</v>
      </c>
      <c r="B68" s="1" t="s">
        <v>10</v>
      </c>
      <c r="C68" s="1" t="s">
        <v>428</v>
      </c>
      <c r="D68" s="1" t="s">
        <v>64</v>
      </c>
      <c r="E68" s="1">
        <v>76.44</v>
      </c>
      <c r="F68" s="1">
        <v>0.15384</v>
      </c>
      <c r="G68" s="1">
        <v>0.21084</v>
      </c>
      <c r="H68" s="1" t="s">
        <v>488</v>
      </c>
      <c r="I68" s="1">
        <v>-3.4509999999999999E-2</v>
      </c>
      <c r="J68" s="3"/>
      <c r="K68" s="3"/>
      <c r="L68" s="3"/>
      <c r="M68" s="3"/>
    </row>
    <row r="69" spans="1:13" x14ac:dyDescent="0.25">
      <c r="A69" s="1" t="s">
        <v>347</v>
      </c>
      <c r="B69" s="1" t="s">
        <v>10</v>
      </c>
      <c r="C69" s="1" t="s">
        <v>428</v>
      </c>
      <c r="D69" s="1" t="s">
        <v>64</v>
      </c>
      <c r="E69" s="1">
        <v>45.28</v>
      </c>
      <c r="F69" s="1">
        <v>0.12209</v>
      </c>
      <c r="G69" s="1">
        <v>0.18425</v>
      </c>
      <c r="H69" s="1" t="s">
        <v>487</v>
      </c>
      <c r="I69" s="1">
        <v>-5.9800000000000001E-3</v>
      </c>
      <c r="J69" s="3"/>
      <c r="K69" s="3"/>
      <c r="L69" s="3"/>
      <c r="M69" s="3"/>
    </row>
    <row r="70" spans="1:13" x14ac:dyDescent="0.25">
      <c r="A70" s="1" t="s">
        <v>86</v>
      </c>
      <c r="B70" s="1" t="s">
        <v>10</v>
      </c>
      <c r="C70" s="1" t="s">
        <v>428</v>
      </c>
      <c r="D70" s="1" t="s">
        <v>68</v>
      </c>
      <c r="E70" s="1">
        <v>25.39</v>
      </c>
      <c r="F70" s="1">
        <v>0.10499</v>
      </c>
      <c r="G70" s="1">
        <v>0.2114</v>
      </c>
      <c r="H70" s="1" t="s">
        <v>486</v>
      </c>
      <c r="I70" s="1">
        <v>-2.385E-2</v>
      </c>
      <c r="J70" s="3"/>
      <c r="K70" s="3"/>
      <c r="L70" s="3"/>
      <c r="M70" s="3"/>
    </row>
    <row r="71" spans="1:13" x14ac:dyDescent="0.25">
      <c r="A71" s="1" t="s">
        <v>139</v>
      </c>
      <c r="B71" s="1" t="s">
        <v>10</v>
      </c>
      <c r="C71" s="1" t="s">
        <v>428</v>
      </c>
      <c r="D71" s="1" t="s">
        <v>135</v>
      </c>
      <c r="E71" s="1">
        <v>6.71</v>
      </c>
      <c r="F71" s="1">
        <v>1.477E-2</v>
      </c>
      <c r="G71" s="1">
        <v>1.6150000000000001E-2</v>
      </c>
      <c r="H71" s="1" t="s">
        <v>485</v>
      </c>
      <c r="I71" s="1">
        <v>1.473E-2</v>
      </c>
      <c r="J71" s="3"/>
      <c r="K71" s="3"/>
      <c r="L71" s="3"/>
      <c r="M71" s="3"/>
    </row>
    <row r="72" spans="1:13" x14ac:dyDescent="0.25">
      <c r="A72" s="1" t="s">
        <v>140</v>
      </c>
      <c r="B72" s="1" t="s">
        <v>10</v>
      </c>
      <c r="C72" s="1" t="s">
        <v>428</v>
      </c>
      <c r="D72" s="1" t="s">
        <v>75</v>
      </c>
      <c r="E72" s="1">
        <v>8.31</v>
      </c>
      <c r="F72" s="1">
        <v>2.7449999999999999E-2</v>
      </c>
      <c r="G72" s="1">
        <v>4.4049999999999999E-2</v>
      </c>
      <c r="H72" s="1" t="s">
        <v>484</v>
      </c>
      <c r="I72" s="1">
        <v>1.3500000000000001E-3</v>
      </c>
      <c r="J72" s="3"/>
      <c r="K72" s="3"/>
      <c r="L72" s="3"/>
      <c r="M72" s="3"/>
    </row>
    <row r="73" spans="1:13" x14ac:dyDescent="0.25">
      <c r="A73" s="1" t="s">
        <v>344</v>
      </c>
      <c r="B73" s="1" t="s">
        <v>10</v>
      </c>
      <c r="C73" s="1" t="s">
        <v>428</v>
      </c>
      <c r="D73" s="1" t="s">
        <v>60</v>
      </c>
      <c r="E73" s="1">
        <v>32.590000000000003</v>
      </c>
      <c r="F73" s="1">
        <v>0.11676</v>
      </c>
      <c r="G73" s="1">
        <v>0.1283</v>
      </c>
      <c r="H73" s="1" t="s">
        <v>483</v>
      </c>
      <c r="I73" s="1">
        <v>-8.2970000000000002E-2</v>
      </c>
      <c r="J73" s="3"/>
      <c r="K73" s="3"/>
      <c r="L73" s="3"/>
      <c r="M73" s="3"/>
    </row>
    <row r="74" spans="1:13" x14ac:dyDescent="0.25">
      <c r="A74" s="1" t="s">
        <v>87</v>
      </c>
      <c r="B74" s="1" t="s">
        <v>10</v>
      </c>
      <c r="C74" s="1" t="s">
        <v>428</v>
      </c>
      <c r="D74" s="1" t="s">
        <v>66</v>
      </c>
      <c r="E74" s="1">
        <v>31.2</v>
      </c>
      <c r="F74" s="1">
        <v>9.0889999999999999E-2</v>
      </c>
      <c r="G74" s="1">
        <v>0.10086000000000001</v>
      </c>
      <c r="H74" s="1" t="s">
        <v>482</v>
      </c>
      <c r="I74" s="1">
        <v>-4.2509999999999999E-2</v>
      </c>
      <c r="J74" s="3"/>
      <c r="K74" s="3"/>
      <c r="L74" s="3"/>
      <c r="M74" s="3"/>
    </row>
    <row r="75" spans="1:13" x14ac:dyDescent="0.25">
      <c r="A75" s="1" t="s">
        <v>88</v>
      </c>
      <c r="B75" s="1" t="s">
        <v>10</v>
      </c>
      <c r="C75" s="1" t="s">
        <v>428</v>
      </c>
      <c r="D75" s="1" t="s">
        <v>48</v>
      </c>
      <c r="E75" s="1">
        <v>38.130000000000003</v>
      </c>
      <c r="F75" s="1">
        <v>9.9879999999999997E-2</v>
      </c>
      <c r="G75" s="1">
        <v>0.11151</v>
      </c>
      <c r="H75" s="1" t="s">
        <v>481</v>
      </c>
      <c r="I75" s="1">
        <v>3.9399999999999999E-3</v>
      </c>
      <c r="J75" s="3"/>
      <c r="K75" s="3"/>
      <c r="L75" s="3"/>
      <c r="M75" s="3"/>
    </row>
    <row r="76" spans="1:13" x14ac:dyDescent="0.25">
      <c r="A76" s="1" t="s">
        <v>340</v>
      </c>
      <c r="B76" s="1" t="s">
        <v>10</v>
      </c>
      <c r="C76" s="1" t="s">
        <v>428</v>
      </c>
      <c r="D76" s="1" t="s">
        <v>41</v>
      </c>
      <c r="E76" s="1">
        <v>68.2</v>
      </c>
      <c r="F76" s="1">
        <v>0.13477</v>
      </c>
      <c r="G76" s="1">
        <v>0.19553999999999999</v>
      </c>
      <c r="H76" s="1" t="s">
        <v>480</v>
      </c>
      <c r="I76" s="1">
        <v>-0.14076</v>
      </c>
      <c r="J76" s="3"/>
      <c r="K76" s="3"/>
      <c r="L76" s="3"/>
      <c r="M76" s="3"/>
    </row>
    <row r="77" spans="1:13" x14ac:dyDescent="0.25">
      <c r="A77" s="1" t="s">
        <v>338</v>
      </c>
      <c r="B77" s="1" t="s">
        <v>10</v>
      </c>
      <c r="C77" s="1" t="s">
        <v>428</v>
      </c>
      <c r="D77" s="1" t="s">
        <v>41</v>
      </c>
      <c r="E77" s="1">
        <v>114.61</v>
      </c>
      <c r="F77" s="1">
        <v>0.19273000000000001</v>
      </c>
      <c r="G77" s="1">
        <v>0.26549</v>
      </c>
      <c r="H77" s="1" t="s">
        <v>479</v>
      </c>
      <c r="I77" s="1">
        <v>-0.17269999999999999</v>
      </c>
      <c r="J77" s="3"/>
      <c r="K77" s="3"/>
      <c r="L77" s="3"/>
      <c r="M77" s="3"/>
    </row>
    <row r="78" spans="1:13" x14ac:dyDescent="0.25">
      <c r="A78" s="1" t="s">
        <v>89</v>
      </c>
      <c r="B78" s="1" t="s">
        <v>10</v>
      </c>
      <c r="C78" s="1" t="s">
        <v>428</v>
      </c>
      <c r="D78" s="1" t="s">
        <v>47</v>
      </c>
      <c r="E78" s="1">
        <v>20.6</v>
      </c>
      <c r="F78" s="1">
        <v>5.7070000000000003E-2</v>
      </c>
      <c r="G78" s="1">
        <v>6.2810000000000005E-2</v>
      </c>
      <c r="H78" s="1" t="s">
        <v>478</v>
      </c>
      <c r="I78" s="1">
        <v>-5.0279999999999998E-2</v>
      </c>
      <c r="J78" s="3"/>
      <c r="K78" s="3"/>
      <c r="L78" s="3"/>
      <c r="M78" s="3"/>
    </row>
    <row r="79" spans="1:13" x14ac:dyDescent="0.25">
      <c r="A79" s="1" t="s">
        <v>90</v>
      </c>
      <c r="B79" s="1" t="s">
        <v>10</v>
      </c>
      <c r="C79" s="1" t="s">
        <v>428</v>
      </c>
      <c r="D79" s="1" t="s">
        <v>39</v>
      </c>
      <c r="E79" s="1">
        <v>29.77</v>
      </c>
      <c r="F79" s="1">
        <v>6.9519999999999998E-2</v>
      </c>
      <c r="G79" s="1">
        <v>7.6960000000000001E-2</v>
      </c>
      <c r="H79" s="1" t="s">
        <v>477</v>
      </c>
      <c r="I79" s="1">
        <v>-4.1549999999999997E-2</v>
      </c>
      <c r="J79" s="3"/>
      <c r="K79" s="3"/>
      <c r="L79" s="3"/>
      <c r="M79" s="3"/>
    </row>
    <row r="80" spans="1:13" x14ac:dyDescent="0.25">
      <c r="A80" s="1" t="s">
        <v>91</v>
      </c>
      <c r="B80" s="1" t="s">
        <v>10</v>
      </c>
      <c r="C80" s="1" t="s">
        <v>428</v>
      </c>
      <c r="D80" s="1" t="s">
        <v>39</v>
      </c>
      <c r="E80" s="1">
        <v>14.13</v>
      </c>
      <c r="F80" s="1">
        <v>3.85E-2</v>
      </c>
      <c r="G80" s="1">
        <v>3.986E-2</v>
      </c>
      <c r="H80" s="1" t="s">
        <v>476</v>
      </c>
      <c r="I80" s="1">
        <v>-2.1870000000000001E-2</v>
      </c>
      <c r="J80" s="3"/>
      <c r="K80" s="3"/>
      <c r="L80" s="3"/>
      <c r="M80" s="3"/>
    </row>
    <row r="81" spans="1:13" x14ac:dyDescent="0.25">
      <c r="A81" s="1" t="s">
        <v>141</v>
      </c>
      <c r="B81" s="1" t="s">
        <v>10</v>
      </c>
      <c r="C81" s="1" t="s">
        <v>428</v>
      </c>
      <c r="D81" s="1" t="s">
        <v>142</v>
      </c>
      <c r="E81" s="1">
        <v>5.03</v>
      </c>
      <c r="F81" s="1">
        <v>1.042E-2</v>
      </c>
      <c r="G81" s="1">
        <v>1.259E-2</v>
      </c>
      <c r="H81" s="1" t="s">
        <v>475</v>
      </c>
      <c r="I81" s="1">
        <v>-9.3200000000000002E-3</v>
      </c>
      <c r="J81" s="3"/>
      <c r="K81" s="3"/>
      <c r="L81" s="3"/>
      <c r="M81" s="3"/>
    </row>
    <row r="82" spans="1:13" x14ac:dyDescent="0.25">
      <c r="A82" s="1" t="s">
        <v>92</v>
      </c>
      <c r="B82" s="1" t="s">
        <v>10</v>
      </c>
      <c r="C82" s="1" t="s">
        <v>428</v>
      </c>
      <c r="D82" s="1" t="s">
        <v>48</v>
      </c>
      <c r="E82" s="1">
        <v>48.47</v>
      </c>
      <c r="F82" s="1">
        <v>0.12121</v>
      </c>
      <c r="G82" s="1">
        <v>0.14646000000000001</v>
      </c>
      <c r="H82" s="1" t="s">
        <v>474</v>
      </c>
      <c r="I82" s="1">
        <v>-8.5059999999999997E-2</v>
      </c>
      <c r="J82" s="3"/>
      <c r="K82" s="3"/>
      <c r="L82" s="3"/>
      <c r="M82" s="3"/>
    </row>
    <row r="83" spans="1:13" x14ac:dyDescent="0.25">
      <c r="A83" s="1" t="s">
        <v>332</v>
      </c>
      <c r="B83" s="1" t="s">
        <v>10</v>
      </c>
      <c r="C83" s="1" t="s">
        <v>428</v>
      </c>
      <c r="D83" s="1" t="s">
        <v>37</v>
      </c>
      <c r="E83" s="1">
        <v>40.25</v>
      </c>
      <c r="F83" s="1">
        <v>0.11477</v>
      </c>
      <c r="G83" s="1">
        <v>0.13632</v>
      </c>
      <c r="H83" s="1" t="s">
        <v>473</v>
      </c>
      <c r="I83" s="1">
        <v>-7.3910000000000003E-2</v>
      </c>
      <c r="J83" s="3"/>
      <c r="K83" s="3"/>
      <c r="L83" s="3"/>
      <c r="M83" s="3"/>
    </row>
    <row r="84" spans="1:13" x14ac:dyDescent="0.25">
      <c r="A84" s="1" t="s">
        <v>143</v>
      </c>
      <c r="B84" s="1" t="s">
        <v>10</v>
      </c>
      <c r="C84" s="1" t="s">
        <v>428</v>
      </c>
      <c r="D84" s="1" t="s">
        <v>135</v>
      </c>
      <c r="E84" s="1">
        <v>14</v>
      </c>
      <c r="F84" s="1">
        <v>4.8959999999999997E-2</v>
      </c>
      <c r="G84" s="1">
        <v>6.0389999999999999E-2</v>
      </c>
      <c r="H84" s="1" t="s">
        <v>472</v>
      </c>
      <c r="I84" s="1">
        <v>-3.1390000000000001E-2</v>
      </c>
      <c r="J84" s="3"/>
      <c r="K84" s="3"/>
      <c r="L84" s="3"/>
      <c r="M84" s="3"/>
    </row>
    <row r="85" spans="1:13" x14ac:dyDescent="0.25">
      <c r="A85" s="1" t="s">
        <v>93</v>
      </c>
      <c r="B85" s="1" t="s">
        <v>10</v>
      </c>
      <c r="C85" s="1" t="s">
        <v>428</v>
      </c>
      <c r="D85" s="1" t="s">
        <v>94</v>
      </c>
      <c r="E85" s="1">
        <v>3.37</v>
      </c>
      <c r="F85" s="1">
        <v>1.515E-2</v>
      </c>
      <c r="G85" s="1">
        <v>1.7690000000000001E-2</v>
      </c>
      <c r="H85" s="1" t="s">
        <v>471</v>
      </c>
      <c r="I85" s="1">
        <v>3.0300000000000001E-3</v>
      </c>
      <c r="J85" s="3"/>
      <c r="K85" s="3"/>
      <c r="L85" s="3"/>
      <c r="M85" s="3"/>
    </row>
    <row r="86" spans="1:13" x14ac:dyDescent="0.25">
      <c r="A86" s="1" t="s">
        <v>95</v>
      </c>
      <c r="B86" s="1" t="s">
        <v>10</v>
      </c>
      <c r="C86" s="1" t="s">
        <v>428</v>
      </c>
      <c r="D86" s="1" t="s">
        <v>58</v>
      </c>
      <c r="E86" s="1">
        <v>5.41</v>
      </c>
      <c r="F86" s="1">
        <v>2.3890000000000002E-2</v>
      </c>
      <c r="G86" s="1">
        <v>3.2410000000000001E-2</v>
      </c>
      <c r="H86" s="1" t="s">
        <v>470</v>
      </c>
      <c r="I86" s="1">
        <v>1.086E-2</v>
      </c>
      <c r="J86" s="3"/>
      <c r="K86" s="3"/>
      <c r="L86" s="3"/>
      <c r="M86" s="3"/>
    </row>
    <row r="87" spans="1:13" x14ac:dyDescent="0.25">
      <c r="A87" s="1" t="s">
        <v>96</v>
      </c>
      <c r="B87" s="1" t="s">
        <v>10</v>
      </c>
      <c r="C87" s="1" t="s">
        <v>428</v>
      </c>
      <c r="D87" s="1" t="s">
        <v>41</v>
      </c>
      <c r="E87" s="1">
        <v>12.02</v>
      </c>
      <c r="F87" s="1">
        <v>2.913E-2</v>
      </c>
      <c r="G87" s="1">
        <v>3.0519999999999999E-2</v>
      </c>
      <c r="H87" s="1" t="s">
        <v>469</v>
      </c>
      <c r="I87" s="1">
        <v>2.5899999999999999E-2</v>
      </c>
      <c r="J87" s="3"/>
      <c r="K87" s="3"/>
      <c r="L87" s="3"/>
      <c r="M87" s="3"/>
    </row>
    <row r="88" spans="1:13" x14ac:dyDescent="0.25">
      <c r="A88" s="1" t="s">
        <v>97</v>
      </c>
      <c r="B88" s="1" t="s">
        <v>10</v>
      </c>
      <c r="C88" s="1" t="s">
        <v>428</v>
      </c>
      <c r="D88" s="1" t="s">
        <v>58</v>
      </c>
      <c r="E88" s="1">
        <v>62.88</v>
      </c>
      <c r="F88" s="1">
        <v>0.10224</v>
      </c>
      <c r="G88" s="1">
        <v>0.12179</v>
      </c>
      <c r="H88" s="1" t="s">
        <v>468</v>
      </c>
      <c r="I88" s="1">
        <v>-3.6909999999999998E-2</v>
      </c>
      <c r="J88" s="3"/>
      <c r="K88" s="3"/>
      <c r="L88" s="3"/>
      <c r="M88" s="3"/>
    </row>
    <row r="89" spans="1:13" x14ac:dyDescent="0.25">
      <c r="A89" s="1" t="s">
        <v>98</v>
      </c>
      <c r="B89" s="1" t="s">
        <v>10</v>
      </c>
      <c r="C89" s="1" t="s">
        <v>428</v>
      </c>
      <c r="D89" s="1" t="s">
        <v>66</v>
      </c>
      <c r="E89" s="1">
        <v>9.2200000000000006</v>
      </c>
      <c r="F89" s="1">
        <v>2.6540000000000001E-2</v>
      </c>
      <c r="G89" s="1">
        <v>2.8590000000000001E-2</v>
      </c>
      <c r="H89" s="1" t="s">
        <v>467</v>
      </c>
      <c r="I89" s="1">
        <v>3.7100000000000002E-3</v>
      </c>
      <c r="J89" s="3"/>
      <c r="K89" s="3"/>
      <c r="L89" s="3"/>
      <c r="M89" s="3"/>
    </row>
    <row r="90" spans="1:13" x14ac:dyDescent="0.25">
      <c r="A90" s="1" t="s">
        <v>99</v>
      </c>
      <c r="B90" s="1" t="s">
        <v>10</v>
      </c>
      <c r="C90" s="1" t="s">
        <v>428</v>
      </c>
      <c r="D90" s="1" t="s">
        <v>37</v>
      </c>
      <c r="E90" s="1">
        <v>35.71</v>
      </c>
      <c r="F90" s="1">
        <v>8.7580000000000005E-2</v>
      </c>
      <c r="G90" s="1">
        <v>0.10528</v>
      </c>
      <c r="H90" s="1" t="s">
        <v>466</v>
      </c>
      <c r="I90" s="1">
        <v>-6.633E-2</v>
      </c>
      <c r="J90" s="3"/>
      <c r="K90" s="3"/>
      <c r="L90" s="3"/>
      <c r="M90" s="3"/>
    </row>
    <row r="91" spans="1:13" x14ac:dyDescent="0.25">
      <c r="A91" s="1" t="s">
        <v>326</v>
      </c>
      <c r="B91" s="1" t="s">
        <v>10</v>
      </c>
      <c r="C91" s="1" t="s">
        <v>428</v>
      </c>
      <c r="D91" s="1" t="s">
        <v>58</v>
      </c>
      <c r="E91" s="1">
        <v>47.04</v>
      </c>
      <c r="F91" s="1">
        <v>8.7559999999999999E-2</v>
      </c>
      <c r="G91" s="1">
        <v>9.7420000000000007E-2</v>
      </c>
      <c r="H91" s="1" t="s">
        <v>465</v>
      </c>
      <c r="I91" s="1">
        <v>-4.0710000000000003E-2</v>
      </c>
      <c r="J91" s="3"/>
      <c r="K91" s="3"/>
      <c r="L91" s="3"/>
      <c r="M91" s="3"/>
    </row>
    <row r="92" spans="1:13" x14ac:dyDescent="0.25">
      <c r="A92" s="1" t="s">
        <v>100</v>
      </c>
      <c r="B92" s="1" t="s">
        <v>10</v>
      </c>
      <c r="C92" s="1" t="s">
        <v>428</v>
      </c>
      <c r="D92" s="1" t="s">
        <v>47</v>
      </c>
      <c r="E92" s="1">
        <v>4.28</v>
      </c>
      <c r="F92" s="1">
        <v>2.0230000000000001E-2</v>
      </c>
      <c r="G92" s="1">
        <v>4.3220000000000001E-2</v>
      </c>
      <c r="H92" s="1" t="s">
        <v>464</v>
      </c>
      <c r="I92" s="1">
        <v>-1.2880000000000001E-2</v>
      </c>
      <c r="J92" s="3"/>
      <c r="K92" s="3"/>
      <c r="L92" s="3"/>
      <c r="M92" s="3"/>
    </row>
    <row r="93" spans="1:13" x14ac:dyDescent="0.25">
      <c r="A93" s="1" t="s">
        <v>463</v>
      </c>
      <c r="B93" s="1" t="s">
        <v>10</v>
      </c>
      <c r="C93" s="1" t="s">
        <v>428</v>
      </c>
      <c r="D93" s="1" t="s">
        <v>80</v>
      </c>
      <c r="E93" s="1">
        <v>15.25</v>
      </c>
      <c r="F93" s="1">
        <v>4.4490000000000002E-2</v>
      </c>
      <c r="G93" s="1">
        <v>5.6430000000000001E-2</v>
      </c>
      <c r="H93" s="1" t="s">
        <v>462</v>
      </c>
      <c r="I93" s="1">
        <v>3.4599999999999999E-2</v>
      </c>
      <c r="J93" s="3"/>
      <c r="K93" s="3"/>
      <c r="L93" s="3"/>
      <c r="M93" s="3"/>
    </row>
    <row r="94" spans="1:13" x14ac:dyDescent="0.25">
      <c r="A94" s="1" t="s">
        <v>101</v>
      </c>
      <c r="B94" s="1" t="s">
        <v>10</v>
      </c>
      <c r="C94" s="1" t="s">
        <v>428</v>
      </c>
      <c r="D94" s="1" t="s">
        <v>102</v>
      </c>
      <c r="E94" s="1">
        <v>85.4</v>
      </c>
      <c r="F94" s="1">
        <v>0.19399</v>
      </c>
      <c r="G94" s="1">
        <v>0.21604000000000001</v>
      </c>
      <c r="H94" s="1" t="s">
        <v>461</v>
      </c>
      <c r="I94" s="1">
        <v>8.5989999999999997E-2</v>
      </c>
      <c r="J94" s="3"/>
      <c r="K94" s="3"/>
      <c r="L94" s="3"/>
      <c r="M94" s="3"/>
    </row>
    <row r="95" spans="1:13" x14ac:dyDescent="0.25">
      <c r="A95" s="1" t="s">
        <v>103</v>
      </c>
      <c r="B95" s="1" t="s">
        <v>10</v>
      </c>
      <c r="C95" s="1" t="s">
        <v>428</v>
      </c>
      <c r="D95" s="1" t="s">
        <v>52</v>
      </c>
      <c r="E95" s="1">
        <v>6.98</v>
      </c>
      <c r="F95" s="1">
        <v>5.8770000000000003E-2</v>
      </c>
      <c r="G95" s="1">
        <v>0.11397</v>
      </c>
      <c r="H95" s="1" t="s">
        <v>460</v>
      </c>
      <c r="I95" s="1">
        <v>-9.1840000000000005E-2</v>
      </c>
      <c r="J95" s="3"/>
      <c r="K95" s="3"/>
      <c r="L95" s="3"/>
      <c r="M95" s="3"/>
    </row>
    <row r="96" spans="1:13" x14ac:dyDescent="0.25">
      <c r="A96" s="1" t="s">
        <v>104</v>
      </c>
      <c r="B96" s="1" t="s">
        <v>10</v>
      </c>
      <c r="C96" s="1" t="s">
        <v>428</v>
      </c>
      <c r="D96" s="1" t="s">
        <v>94</v>
      </c>
      <c r="E96" s="1">
        <v>6.7</v>
      </c>
      <c r="F96" s="1">
        <v>6.2899999999999998E-2</v>
      </c>
      <c r="G96" s="1">
        <v>0.15073</v>
      </c>
      <c r="H96" s="1" t="s">
        <v>459</v>
      </c>
      <c r="I96" s="1">
        <v>-2.597E-2</v>
      </c>
      <c r="J96" s="3"/>
      <c r="K96" s="3"/>
      <c r="L96" s="3"/>
      <c r="M96" s="3"/>
    </row>
    <row r="97" spans="1:13" x14ac:dyDescent="0.25">
      <c r="A97" s="1" t="s">
        <v>105</v>
      </c>
      <c r="B97" s="1" t="s">
        <v>10</v>
      </c>
      <c r="C97" s="1" t="s">
        <v>428</v>
      </c>
      <c r="D97" s="1" t="s">
        <v>66</v>
      </c>
      <c r="E97" s="1">
        <v>2.2400000000000002</v>
      </c>
      <c r="F97" s="1">
        <v>2.6870000000000002E-2</v>
      </c>
      <c r="G97" s="1">
        <v>4.3290000000000002E-2</v>
      </c>
      <c r="H97" s="1" t="s">
        <v>458</v>
      </c>
      <c r="I97" s="1">
        <v>-1.9210000000000001E-2</v>
      </c>
      <c r="J97" s="3"/>
      <c r="K97" s="3"/>
      <c r="L97" s="3"/>
      <c r="M97" s="3"/>
    </row>
    <row r="98" spans="1:13" x14ac:dyDescent="0.25">
      <c r="A98" s="1" t="s">
        <v>106</v>
      </c>
      <c r="B98" s="1" t="s">
        <v>10</v>
      </c>
      <c r="C98" s="1" t="s">
        <v>428</v>
      </c>
      <c r="D98" s="1" t="s">
        <v>48</v>
      </c>
      <c r="E98" s="1">
        <v>6.29</v>
      </c>
      <c r="F98" s="1">
        <v>6.6259999999999999E-2</v>
      </c>
      <c r="G98" s="1">
        <v>0.10309</v>
      </c>
      <c r="H98" s="1" t="s">
        <v>457</v>
      </c>
      <c r="I98" s="1">
        <v>1.8030000000000001E-2</v>
      </c>
      <c r="J98" s="3"/>
      <c r="K98" s="3"/>
      <c r="L98" s="3"/>
      <c r="M98" s="3"/>
    </row>
    <row r="99" spans="1:13" x14ac:dyDescent="0.25">
      <c r="A99" s="1" t="s">
        <v>107</v>
      </c>
      <c r="B99" s="1" t="s">
        <v>10</v>
      </c>
      <c r="C99" s="1" t="s">
        <v>428</v>
      </c>
      <c r="D99" s="1" t="s">
        <v>50</v>
      </c>
      <c r="E99" s="1">
        <v>3.06</v>
      </c>
      <c r="F99" s="1">
        <v>2.8000000000000001E-2</v>
      </c>
      <c r="G99" s="1">
        <v>3.8469999999999997E-2</v>
      </c>
      <c r="H99" s="1" t="s">
        <v>456</v>
      </c>
      <c r="I99" s="1">
        <v>3.6700000000000001E-3</v>
      </c>
      <c r="J99" s="3"/>
      <c r="K99" s="3"/>
      <c r="L99" s="3"/>
      <c r="M99" s="3"/>
    </row>
    <row r="100" spans="1:13" x14ac:dyDescent="0.25">
      <c r="A100" s="1" t="s">
        <v>108</v>
      </c>
      <c r="B100" s="1" t="s">
        <v>10</v>
      </c>
      <c r="C100" s="1" t="s">
        <v>428</v>
      </c>
      <c r="D100" s="1" t="s">
        <v>11</v>
      </c>
      <c r="E100" s="1">
        <v>3.26</v>
      </c>
      <c r="F100" s="1">
        <v>2.6239999999999999E-2</v>
      </c>
      <c r="G100" s="1">
        <v>6.4200000000000004E-3</v>
      </c>
      <c r="H100" s="1" t="s">
        <v>455</v>
      </c>
      <c r="I100" s="1">
        <v>4.1000000000000003E-3</v>
      </c>
      <c r="J100" s="3"/>
      <c r="K100" s="3"/>
      <c r="L100" s="3"/>
      <c r="M100" s="3"/>
    </row>
    <row r="101" spans="1:13" x14ac:dyDescent="0.25">
      <c r="A101" s="1" t="s">
        <v>109</v>
      </c>
      <c r="B101" s="1" t="s">
        <v>10</v>
      </c>
      <c r="C101" s="1" t="s">
        <v>428</v>
      </c>
      <c r="D101" s="1" t="s">
        <v>15</v>
      </c>
      <c r="E101" s="1">
        <v>7.87</v>
      </c>
      <c r="F101" s="1">
        <v>2.504E-2</v>
      </c>
      <c r="G101" s="1">
        <v>2.5309999999999999E-2</v>
      </c>
      <c r="H101" s="1" t="s">
        <v>454</v>
      </c>
      <c r="I101" s="1">
        <v>-1.4109999999999999E-2</v>
      </c>
      <c r="J101" s="3"/>
      <c r="K101" s="3"/>
      <c r="L101" s="3"/>
      <c r="M101" s="3"/>
    </row>
    <row r="102" spans="1:13" x14ac:dyDescent="0.25">
      <c r="A102" s="1" t="s">
        <v>110</v>
      </c>
      <c r="B102" s="1" t="s">
        <v>10</v>
      </c>
      <c r="C102" s="1" t="s">
        <v>428</v>
      </c>
      <c r="D102" s="1" t="s">
        <v>32</v>
      </c>
      <c r="E102" s="1">
        <v>11.09</v>
      </c>
      <c r="F102" s="1">
        <v>3.5490000000000001E-2</v>
      </c>
      <c r="G102" s="1">
        <v>3.5549999999999998E-2</v>
      </c>
      <c r="H102" s="1" t="s">
        <v>453</v>
      </c>
      <c r="I102" s="1">
        <v>-1.6539999999999999E-2</v>
      </c>
      <c r="J102" s="3"/>
      <c r="K102" s="3"/>
      <c r="L102" s="3"/>
      <c r="M102" s="3"/>
    </row>
    <row r="103" spans="1:13" x14ac:dyDescent="0.25">
      <c r="A103" s="1" t="s">
        <v>313</v>
      </c>
      <c r="B103" s="1" t="s">
        <v>10</v>
      </c>
      <c r="C103" s="1" t="s">
        <v>428</v>
      </c>
      <c r="D103" s="1" t="s">
        <v>15</v>
      </c>
      <c r="E103" s="1">
        <v>10.8</v>
      </c>
      <c r="F103" s="1">
        <v>3.4840000000000003E-2</v>
      </c>
      <c r="G103" s="1">
        <v>3.6659999999999998E-2</v>
      </c>
      <c r="H103" s="1" t="s">
        <v>452</v>
      </c>
      <c r="I103" s="1">
        <v>-8.9999999999999993E-3</v>
      </c>
      <c r="J103" s="3"/>
      <c r="K103" s="3"/>
      <c r="L103" s="3"/>
      <c r="M103" s="3"/>
    </row>
    <row r="104" spans="1:13" x14ac:dyDescent="0.25">
      <c r="A104" s="1" t="s">
        <v>111</v>
      </c>
      <c r="B104" s="1" t="s">
        <v>10</v>
      </c>
      <c r="C104" s="1" t="s">
        <v>428</v>
      </c>
      <c r="D104" s="1" t="s">
        <v>50</v>
      </c>
      <c r="E104" s="1">
        <v>19.23</v>
      </c>
      <c r="F104" s="1">
        <v>6.608E-2</v>
      </c>
      <c r="G104" s="1">
        <v>0.10401000000000001</v>
      </c>
      <c r="H104" s="1" t="s">
        <v>451</v>
      </c>
      <c r="I104" s="1">
        <v>-6.1650000000000003E-2</v>
      </c>
      <c r="J104" s="3"/>
      <c r="K104" s="3"/>
      <c r="L104" s="3"/>
      <c r="M104" s="3"/>
    </row>
    <row r="105" spans="1:13" x14ac:dyDescent="0.25">
      <c r="A105" s="1" t="s">
        <v>112</v>
      </c>
      <c r="B105" s="1" t="s">
        <v>10</v>
      </c>
      <c r="C105" s="1" t="s">
        <v>428</v>
      </c>
      <c r="D105" s="1" t="s">
        <v>52</v>
      </c>
      <c r="E105" s="1">
        <v>59.76</v>
      </c>
      <c r="F105" s="1">
        <v>0.10179000000000001</v>
      </c>
      <c r="G105" s="1">
        <v>0.16225999999999999</v>
      </c>
      <c r="H105" s="1" t="s">
        <v>450</v>
      </c>
      <c r="I105" s="1">
        <v>8.8239999999999999E-2</v>
      </c>
      <c r="J105" s="3"/>
      <c r="K105" s="3"/>
      <c r="L105" s="3"/>
      <c r="M105" s="3"/>
    </row>
    <row r="106" spans="1:13" x14ac:dyDescent="0.25">
      <c r="A106" s="1" t="s">
        <v>113</v>
      </c>
      <c r="B106" s="1" t="s">
        <v>10</v>
      </c>
      <c r="C106" s="1" t="s">
        <v>428</v>
      </c>
      <c r="D106" s="1" t="s">
        <v>50</v>
      </c>
      <c r="E106" s="1">
        <v>17.399999999999999</v>
      </c>
      <c r="F106" s="1">
        <v>6.1219999999999997E-2</v>
      </c>
      <c r="G106" s="1">
        <v>6.4860000000000001E-2</v>
      </c>
      <c r="H106" s="1" t="s">
        <v>449</v>
      </c>
      <c r="I106" s="1">
        <v>9.4500000000000001E-3</v>
      </c>
      <c r="J106" s="3"/>
      <c r="K106" s="3"/>
      <c r="L106" s="3"/>
      <c r="M106" s="3"/>
    </row>
    <row r="107" spans="1:13" x14ac:dyDescent="0.25">
      <c r="A107" s="1" t="s">
        <v>114</v>
      </c>
      <c r="B107" s="1" t="s">
        <v>10</v>
      </c>
      <c r="C107" s="1" t="s">
        <v>428</v>
      </c>
      <c r="D107" s="1" t="s">
        <v>57</v>
      </c>
      <c r="E107" s="1">
        <v>43.99</v>
      </c>
      <c r="F107" s="1">
        <v>0.11932</v>
      </c>
      <c r="G107" s="1">
        <v>0.14738000000000001</v>
      </c>
      <c r="H107" s="1" t="s">
        <v>448</v>
      </c>
      <c r="I107" s="1">
        <v>-4.0200000000000001E-3</v>
      </c>
      <c r="J107" s="3"/>
      <c r="K107" s="3"/>
      <c r="L107" s="3"/>
      <c r="M107" s="3"/>
    </row>
    <row r="108" spans="1:13" x14ac:dyDescent="0.25">
      <c r="A108" s="1" t="s">
        <v>300</v>
      </c>
      <c r="B108" s="1" t="s">
        <v>10</v>
      </c>
      <c r="C108" s="1" t="s">
        <v>428</v>
      </c>
      <c r="D108" s="1" t="s">
        <v>79</v>
      </c>
      <c r="E108" s="1">
        <v>16.78</v>
      </c>
      <c r="F108" s="1">
        <v>3.4320000000000003E-2</v>
      </c>
      <c r="G108" s="1">
        <v>4.5600000000000002E-2</v>
      </c>
      <c r="H108" s="1" t="s">
        <v>447</v>
      </c>
      <c r="I108" s="1">
        <v>1.175E-2</v>
      </c>
      <c r="J108" s="3"/>
      <c r="K108" s="3"/>
      <c r="L108" s="3"/>
      <c r="M108" s="3"/>
    </row>
    <row r="109" spans="1:13" x14ac:dyDescent="0.25">
      <c r="A109" s="1" t="s">
        <v>115</v>
      </c>
      <c r="B109" s="1" t="s">
        <v>10</v>
      </c>
      <c r="C109" s="1" t="s">
        <v>428</v>
      </c>
      <c r="D109" s="1" t="s">
        <v>57</v>
      </c>
      <c r="E109" s="1">
        <v>9.49</v>
      </c>
      <c r="F109" s="1">
        <v>3.1879999999999999E-2</v>
      </c>
      <c r="G109" s="1">
        <v>3.7699999999999997E-2</v>
      </c>
      <c r="H109" s="1" t="s">
        <v>446</v>
      </c>
      <c r="I109" s="1">
        <v>9.0100000000000006E-3</v>
      </c>
      <c r="J109" s="3"/>
      <c r="K109" s="3"/>
      <c r="L109" s="3"/>
      <c r="M109" s="3"/>
    </row>
    <row r="110" spans="1:13" x14ac:dyDescent="0.25">
      <c r="A110" s="1" t="s">
        <v>297</v>
      </c>
      <c r="B110" s="1" t="s">
        <v>10</v>
      </c>
      <c r="C110" s="1" t="s">
        <v>428</v>
      </c>
      <c r="D110" s="1" t="s">
        <v>34</v>
      </c>
      <c r="E110" s="1">
        <v>7.03</v>
      </c>
      <c r="F110" s="1">
        <v>2.3859999999999999E-2</v>
      </c>
      <c r="G110" s="1">
        <v>2.58E-2</v>
      </c>
      <c r="H110" s="1" t="s">
        <v>445</v>
      </c>
      <c r="I110" s="1">
        <v>-5.8500000000000002E-3</v>
      </c>
      <c r="J110" s="3"/>
      <c r="K110" s="3"/>
      <c r="L110" s="3"/>
      <c r="M110" s="3"/>
    </row>
    <row r="111" spans="1:13" x14ac:dyDescent="0.25">
      <c r="A111" s="1" t="s">
        <v>116</v>
      </c>
      <c r="B111" s="1" t="s">
        <v>10</v>
      </c>
      <c r="C111" s="1" t="s">
        <v>428</v>
      </c>
      <c r="D111" s="1" t="s">
        <v>80</v>
      </c>
      <c r="E111" s="1">
        <v>12.28</v>
      </c>
      <c r="F111" s="1">
        <v>3.4939999999999999E-2</v>
      </c>
      <c r="G111" s="1">
        <v>3.628E-2</v>
      </c>
      <c r="H111" s="1" t="s">
        <v>444</v>
      </c>
      <c r="I111" s="1">
        <v>-2.8119999999999999E-2</v>
      </c>
      <c r="J111" s="3"/>
      <c r="K111" s="3"/>
      <c r="L111" s="3"/>
      <c r="M111" s="3"/>
    </row>
    <row r="112" spans="1:13" x14ac:dyDescent="0.25">
      <c r="A112" s="1" t="s">
        <v>293</v>
      </c>
      <c r="B112" s="1" t="s">
        <v>10</v>
      </c>
      <c r="C112" s="1" t="s">
        <v>428</v>
      </c>
      <c r="D112" s="1" t="s">
        <v>39</v>
      </c>
      <c r="E112" s="1">
        <v>47.55</v>
      </c>
      <c r="F112" s="1">
        <v>7.8369999999999995E-2</v>
      </c>
      <c r="G112" s="1">
        <v>0.10144</v>
      </c>
      <c r="H112" s="1" t="s">
        <v>443</v>
      </c>
      <c r="I112" s="1">
        <v>1.925E-2</v>
      </c>
      <c r="J112" s="3"/>
      <c r="K112" s="3"/>
      <c r="L112" s="3"/>
      <c r="M112" s="3"/>
    </row>
    <row r="113" spans="1:13" x14ac:dyDescent="0.25">
      <c r="A113" s="1" t="s">
        <v>117</v>
      </c>
      <c r="B113" s="1" t="s">
        <v>10</v>
      </c>
      <c r="C113" s="1" t="s">
        <v>428</v>
      </c>
      <c r="D113" s="1" t="s">
        <v>52</v>
      </c>
      <c r="E113" s="1">
        <v>259.63</v>
      </c>
      <c r="F113" s="1">
        <v>0.26102999999999998</v>
      </c>
      <c r="G113" s="1">
        <v>0.41785</v>
      </c>
      <c r="H113" s="1" t="s">
        <v>442</v>
      </c>
      <c r="I113" s="1">
        <v>-0.1053</v>
      </c>
      <c r="J113" s="3"/>
      <c r="K113" s="3"/>
      <c r="L113" s="3"/>
      <c r="M113" s="3"/>
    </row>
    <row r="114" spans="1:13" x14ac:dyDescent="0.25">
      <c r="A114" s="1" t="s">
        <v>118</v>
      </c>
      <c r="B114" s="1" t="s">
        <v>10</v>
      </c>
      <c r="C114" s="1" t="s">
        <v>428</v>
      </c>
      <c r="D114" s="1" t="s">
        <v>50</v>
      </c>
      <c r="E114" s="1">
        <v>40.380000000000003</v>
      </c>
      <c r="F114" s="1">
        <v>7.3230000000000003E-2</v>
      </c>
      <c r="G114" s="1">
        <v>0.11226</v>
      </c>
      <c r="H114" s="1" t="s">
        <v>441</v>
      </c>
      <c r="I114" s="1">
        <v>5.8279999999999998E-2</v>
      </c>
      <c r="J114" s="3"/>
      <c r="K114" s="3"/>
      <c r="L114" s="3"/>
      <c r="M114" s="3"/>
    </row>
    <row r="115" spans="1:13" x14ac:dyDescent="0.25">
      <c r="A115" s="1" t="s">
        <v>119</v>
      </c>
      <c r="B115" s="1" t="s">
        <v>10</v>
      </c>
      <c r="C115" s="1" t="s">
        <v>428</v>
      </c>
      <c r="D115" s="1" t="s">
        <v>80</v>
      </c>
      <c r="E115" s="1">
        <v>175.68</v>
      </c>
      <c r="F115" s="1">
        <v>0.20494999999999999</v>
      </c>
      <c r="G115" s="1">
        <v>0.41746</v>
      </c>
      <c r="H115" s="1" t="s">
        <v>440</v>
      </c>
      <c r="I115" s="1">
        <v>-0.11436</v>
      </c>
      <c r="J115" s="3"/>
      <c r="K115" s="3"/>
      <c r="L115" s="3"/>
      <c r="M115" s="3"/>
    </row>
    <row r="116" spans="1:13" x14ac:dyDescent="0.25">
      <c r="A116" s="1" t="s">
        <v>285</v>
      </c>
      <c r="B116" s="1" t="s">
        <v>10</v>
      </c>
      <c r="C116" s="1" t="s">
        <v>428</v>
      </c>
      <c r="D116" s="1" t="s">
        <v>75</v>
      </c>
      <c r="E116" s="1">
        <v>17.97</v>
      </c>
      <c r="F116" s="1">
        <v>3.805E-2</v>
      </c>
      <c r="G116" s="1">
        <v>4.1689999999999998E-2</v>
      </c>
      <c r="H116" s="1" t="s">
        <v>439</v>
      </c>
      <c r="I116" s="1">
        <v>-1.576E-2</v>
      </c>
      <c r="J116" s="3"/>
      <c r="K116" s="3"/>
      <c r="L116" s="3"/>
      <c r="M116" s="3"/>
    </row>
    <row r="117" spans="1:13" x14ac:dyDescent="0.25">
      <c r="A117" s="1" t="s">
        <v>120</v>
      </c>
      <c r="B117" s="1" t="s">
        <v>10</v>
      </c>
      <c r="C117" s="1" t="s">
        <v>428</v>
      </c>
      <c r="D117" s="1" t="s">
        <v>53</v>
      </c>
      <c r="E117" s="1">
        <v>160.88999999999999</v>
      </c>
      <c r="F117" s="1">
        <v>0.27156000000000002</v>
      </c>
      <c r="G117" s="1">
        <v>0.39943000000000001</v>
      </c>
      <c r="H117" s="1" t="s">
        <v>438</v>
      </c>
      <c r="I117" s="1">
        <v>-0.19051999999999999</v>
      </c>
      <c r="J117" s="3"/>
      <c r="K117" s="3"/>
      <c r="L117" s="3"/>
      <c r="M117" s="3"/>
    </row>
    <row r="118" spans="1:13" x14ac:dyDescent="0.25">
      <c r="A118" s="1" t="s">
        <v>280</v>
      </c>
      <c r="B118" s="1" t="s">
        <v>10</v>
      </c>
      <c r="C118" s="1" t="s">
        <v>428</v>
      </c>
      <c r="D118" s="1" t="s">
        <v>66</v>
      </c>
      <c r="E118" s="1">
        <v>41.41</v>
      </c>
      <c r="F118" s="1">
        <v>6.1539999999999997E-2</v>
      </c>
      <c r="G118" s="1">
        <v>7.8780000000000003E-2</v>
      </c>
      <c r="H118" s="1" t="s">
        <v>437</v>
      </c>
      <c r="I118" s="1">
        <v>4.5589999999999999E-2</v>
      </c>
      <c r="J118" s="3"/>
      <c r="K118" s="3"/>
      <c r="L118" s="3"/>
      <c r="M118" s="3"/>
    </row>
    <row r="119" spans="1:13" x14ac:dyDescent="0.25">
      <c r="A119" s="1" t="s">
        <v>121</v>
      </c>
      <c r="B119" s="1" t="s">
        <v>10</v>
      </c>
      <c r="C119" s="1" t="s">
        <v>428</v>
      </c>
      <c r="D119" s="1" t="s">
        <v>81</v>
      </c>
      <c r="E119" s="1">
        <v>2.4700000000000002</v>
      </c>
      <c r="F119" s="1">
        <v>7.0800000000000004E-3</v>
      </c>
      <c r="G119" s="1">
        <v>5.13E-3</v>
      </c>
      <c r="H119" s="1" t="s">
        <v>436</v>
      </c>
      <c r="I119" s="1">
        <v>1.1800000000000001E-3</v>
      </c>
      <c r="J119" s="3"/>
      <c r="K119" s="3"/>
      <c r="L119" s="3"/>
      <c r="M119" s="3"/>
    </row>
    <row r="120" spans="1:13" x14ac:dyDescent="0.25">
      <c r="A120" s="1" t="s">
        <v>122</v>
      </c>
      <c r="B120" s="1" t="s">
        <v>10</v>
      </c>
      <c r="C120" s="1" t="s">
        <v>428</v>
      </c>
      <c r="D120" s="1" t="s">
        <v>123</v>
      </c>
      <c r="E120" s="1">
        <v>22.46</v>
      </c>
      <c r="F120" s="1">
        <v>8.7650000000000006E-2</v>
      </c>
      <c r="G120" s="1">
        <v>0.10707</v>
      </c>
      <c r="H120" s="1" t="s">
        <v>435</v>
      </c>
      <c r="I120" s="1">
        <v>-2.4299999999999999E-2</v>
      </c>
      <c r="J120" s="3"/>
      <c r="K120" s="3"/>
      <c r="L120" s="3"/>
      <c r="M120" s="3"/>
    </row>
    <row r="121" spans="1:13" x14ac:dyDescent="0.25">
      <c r="A121" s="1" t="s">
        <v>124</v>
      </c>
      <c r="B121" s="1" t="s">
        <v>10</v>
      </c>
      <c r="C121" s="1" t="s">
        <v>428</v>
      </c>
      <c r="D121" s="1" t="s">
        <v>45</v>
      </c>
      <c r="E121" s="1">
        <v>3.39</v>
      </c>
      <c r="F121" s="1">
        <v>1.157E-2</v>
      </c>
      <c r="G121" s="1">
        <v>9.8499999999999994E-3</v>
      </c>
      <c r="H121" s="1" t="s">
        <v>434</v>
      </c>
      <c r="I121" s="1">
        <v>-8.5599999999999999E-3</v>
      </c>
      <c r="J121" s="3"/>
      <c r="K121" s="3"/>
      <c r="L121" s="3"/>
      <c r="M121" s="3"/>
    </row>
    <row r="122" spans="1:13" x14ac:dyDescent="0.25">
      <c r="A122" s="1" t="s">
        <v>125</v>
      </c>
      <c r="B122" s="1" t="s">
        <v>10</v>
      </c>
      <c r="C122" s="1" t="s">
        <v>428</v>
      </c>
      <c r="D122" s="1" t="s">
        <v>32</v>
      </c>
      <c r="E122" s="1">
        <v>7.62</v>
      </c>
      <c r="F122" s="1">
        <v>2.7040000000000002E-2</v>
      </c>
      <c r="G122" s="1">
        <v>2.8889999999999999E-2</v>
      </c>
      <c r="H122" s="1" t="s">
        <v>433</v>
      </c>
      <c r="I122" s="1">
        <v>-2.4160000000000001E-2</v>
      </c>
      <c r="J122" s="3"/>
      <c r="K122" s="3"/>
      <c r="L122" s="3"/>
      <c r="M122" s="3"/>
    </row>
    <row r="123" spans="1:13" x14ac:dyDescent="0.25">
      <c r="A123" s="1" t="s">
        <v>269</v>
      </c>
      <c r="B123" s="1" t="s">
        <v>10</v>
      </c>
      <c r="C123" s="1" t="s">
        <v>428</v>
      </c>
      <c r="D123" s="1" t="s">
        <v>15</v>
      </c>
      <c r="E123" s="1">
        <v>6.51</v>
      </c>
      <c r="F123" s="1">
        <v>2.341E-2</v>
      </c>
      <c r="G123" s="1">
        <v>2.613E-2</v>
      </c>
      <c r="H123" s="1" t="s">
        <v>432</v>
      </c>
      <c r="I123" s="1">
        <v>-2.29E-2</v>
      </c>
      <c r="J123" s="3"/>
      <c r="K123" s="3"/>
      <c r="L123" s="3"/>
      <c r="M123" s="3"/>
    </row>
    <row r="124" spans="1:13" x14ac:dyDescent="0.25">
      <c r="A124" s="1" t="s">
        <v>126</v>
      </c>
      <c r="B124" s="1" t="s">
        <v>10</v>
      </c>
      <c r="C124" s="1" t="s">
        <v>428</v>
      </c>
      <c r="D124" s="1" t="s">
        <v>48</v>
      </c>
      <c r="E124" s="1">
        <v>5.85</v>
      </c>
      <c r="F124" s="1">
        <v>1.6420000000000001E-2</v>
      </c>
      <c r="G124" s="1">
        <v>1.694E-2</v>
      </c>
      <c r="H124" s="1" t="s">
        <v>431</v>
      </c>
      <c r="I124" s="1">
        <v>-1.4540000000000001E-2</v>
      </c>
      <c r="J124" s="3"/>
      <c r="K124" s="3"/>
      <c r="L124" s="3"/>
      <c r="M124" s="3"/>
    </row>
    <row r="125" spans="1:13" x14ac:dyDescent="0.25">
      <c r="A125" s="1" t="s">
        <v>127</v>
      </c>
      <c r="B125" s="1" t="s">
        <v>10</v>
      </c>
      <c r="C125" s="1" t="s">
        <v>428</v>
      </c>
      <c r="D125" s="1" t="s">
        <v>57</v>
      </c>
      <c r="E125" s="1">
        <v>2.99</v>
      </c>
      <c r="F125" s="1">
        <v>2.102E-2</v>
      </c>
      <c r="G125" s="1">
        <v>2.5680000000000001E-2</v>
      </c>
      <c r="H125" s="1" t="s">
        <v>430</v>
      </c>
      <c r="I125" s="1">
        <v>1.6480000000000002E-2</v>
      </c>
      <c r="J125" s="3"/>
      <c r="K125" s="3"/>
      <c r="L125" s="3"/>
      <c r="M125" s="3"/>
    </row>
    <row r="126" spans="1:13" x14ac:dyDescent="0.25">
      <c r="A126" s="1" t="s">
        <v>128</v>
      </c>
      <c r="B126" s="1" t="s">
        <v>10</v>
      </c>
      <c r="C126" s="1" t="s">
        <v>428</v>
      </c>
      <c r="D126" s="1" t="s">
        <v>52</v>
      </c>
      <c r="E126" s="1">
        <v>2.12</v>
      </c>
      <c r="F126" s="1">
        <v>2.1590000000000002E-2</v>
      </c>
      <c r="G126" s="1">
        <v>3.0550000000000001E-2</v>
      </c>
      <c r="H126" s="1" t="s">
        <v>429</v>
      </c>
      <c r="I126" s="1">
        <v>1.729E-2</v>
      </c>
      <c r="J126" s="3"/>
      <c r="K126" s="3"/>
      <c r="L126" s="3"/>
      <c r="M126" s="3"/>
    </row>
    <row r="127" spans="1:13" x14ac:dyDescent="0.25">
      <c r="A127" s="1" t="s">
        <v>130</v>
      </c>
      <c r="B127" s="1" t="s">
        <v>10</v>
      </c>
      <c r="C127" s="1" t="s">
        <v>428</v>
      </c>
      <c r="D127" s="1" t="s">
        <v>50</v>
      </c>
      <c r="E127" s="1">
        <v>7.03</v>
      </c>
      <c r="F127" s="1">
        <v>6.9489999999999996E-2</v>
      </c>
      <c r="G127" s="1">
        <v>6.2350000000000003E-2</v>
      </c>
      <c r="H127" s="1" t="s">
        <v>427</v>
      </c>
      <c r="I127" s="1">
        <v>2.2699999999999999E-3</v>
      </c>
      <c r="J127" s="3"/>
      <c r="K127" s="3"/>
      <c r="L127" s="3"/>
      <c r="M12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histogramy_souhrn</vt:lpstr>
      <vt:lpstr>max_histogramy</vt:lpstr>
      <vt:lpstr>horizontalni_histogramy</vt:lpstr>
      <vt:lpstr>vertikalni_histogramy</vt:lpstr>
      <vt:lpstr>max_quality report</vt:lpstr>
      <vt:lpstr>horizontalni_quality report</vt:lpstr>
      <vt:lpstr>vertikalni_quality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Otrusinová</dc:creator>
  <cp:lastModifiedBy>Jana Otrusinová</cp:lastModifiedBy>
  <dcterms:created xsi:type="dcterms:W3CDTF">2015-06-05T18:19:34Z</dcterms:created>
  <dcterms:modified xsi:type="dcterms:W3CDTF">2020-06-03T12:29:36Z</dcterms:modified>
</cp:coreProperties>
</file>