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9035" windowHeight="7425"/>
  </bookViews>
  <sheets>
    <sheet name="dopanty" sheetId="3" r:id="rId1"/>
    <sheet name="% MnOx" sheetId="5" r:id="rId2"/>
    <sheet name="PTFE" sheetId="4" r:id="rId3"/>
    <sheet name="dopanty_grafy" sheetId="7" r:id="rId4"/>
    <sheet name="MnOx grafy" sheetId="8" r:id="rId5"/>
    <sheet name="PTFE grafy" sheetId="9" r:id="rId6"/>
    <sheet name="srov" sheetId="10" r:id="rId7"/>
    <sheet name="Pmax_" sheetId="11" r:id="rId8"/>
    <sheet name="životnost" sheetId="12" r:id="rId9"/>
  </sheets>
  <calcPr calcId="125725"/>
</workbook>
</file>

<file path=xl/calcChain.xml><?xml version="1.0" encoding="utf-8"?>
<calcChain xmlns="http://schemas.openxmlformats.org/spreadsheetml/2006/main">
  <c r="W21" i="4"/>
  <c r="W22"/>
  <c r="W23"/>
  <c r="W24"/>
  <c r="W25"/>
  <c r="W26"/>
  <c r="W27"/>
  <c r="W28"/>
  <c r="W29"/>
  <c r="W30"/>
  <c r="W31"/>
  <c r="W32"/>
  <c r="W33"/>
  <c r="W34"/>
  <c r="W35"/>
  <c r="W20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16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14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8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H33" s="1"/>
  <c r="G34"/>
  <c r="G35"/>
  <c r="H35" s="1"/>
  <c r="G10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6"/>
  <c r="D6" s="1"/>
  <c r="AA20" i="5"/>
  <c r="AA21"/>
  <c r="AA22"/>
  <c r="AA23"/>
  <c r="AA24"/>
  <c r="AA25"/>
  <c r="AA26"/>
  <c r="AA27"/>
  <c r="AA28"/>
  <c r="AA29"/>
  <c r="AA30"/>
  <c r="AA31"/>
  <c r="AA32"/>
  <c r="AA33"/>
  <c r="AA34"/>
  <c r="AA35"/>
  <c r="AA19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17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10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8"/>
  <c r="K9"/>
  <c r="K10"/>
  <c r="K11"/>
  <c r="L11" s="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L33" s="1"/>
  <c r="K34"/>
  <c r="K35"/>
  <c r="L35" s="1"/>
  <c r="K8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1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4"/>
  <c r="S17" i="3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16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1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4"/>
  <c r="D4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18"/>
  <c r="L18" s="1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17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"/>
  <c r="A39" i="4"/>
  <c r="A44" i="3"/>
  <c r="A40" i="5"/>
  <c r="I25" i="11"/>
  <c r="I26"/>
  <c r="I27"/>
  <c r="I28"/>
  <c r="I24"/>
  <c r="J24" s="1"/>
  <c r="I14"/>
  <c r="I15"/>
  <c r="I16"/>
  <c r="I17"/>
  <c r="I18"/>
  <c r="I13"/>
  <c r="J13" s="1"/>
  <c r="H24"/>
  <c r="H25"/>
  <c r="H26"/>
  <c r="H27"/>
  <c r="H28"/>
  <c r="H23"/>
  <c r="J23" s="1"/>
  <c r="J28"/>
  <c r="J27"/>
  <c r="J26"/>
  <c r="J25"/>
  <c r="E28"/>
  <c r="G28" s="1"/>
  <c r="G23"/>
  <c r="H13"/>
  <c r="H14"/>
  <c r="H15"/>
  <c r="H16"/>
  <c r="H17"/>
  <c r="H18"/>
  <c r="H12"/>
  <c r="J18"/>
  <c r="J17"/>
  <c r="J16"/>
  <c r="J15"/>
  <c r="J14"/>
  <c r="J12"/>
  <c r="G18"/>
  <c r="G12"/>
  <c r="J3"/>
  <c r="J2"/>
  <c r="I7"/>
  <c r="J7" s="1"/>
  <c r="I4"/>
  <c r="J4" s="1"/>
  <c r="I5"/>
  <c r="J5" s="1"/>
  <c r="I6"/>
  <c r="J6" s="1"/>
  <c r="I3"/>
  <c r="H3"/>
  <c r="H4"/>
  <c r="H5"/>
  <c r="H6"/>
  <c r="H7"/>
  <c r="H2"/>
  <c r="G2"/>
  <c r="G7"/>
  <c r="D3" i="3"/>
  <c r="T12" i="5"/>
  <c r="T18"/>
  <c r="T32"/>
  <c r="T33"/>
  <c r="T34"/>
  <c r="T35"/>
  <c r="AB35"/>
  <c r="AB34"/>
  <c r="AB33"/>
  <c r="AB32"/>
  <c r="AB19"/>
  <c r="X33"/>
  <c r="X35"/>
  <c r="P14"/>
  <c r="P32"/>
  <c r="P33"/>
  <c r="P34"/>
  <c r="P35"/>
  <c r="L10"/>
  <c r="L32"/>
  <c r="L34"/>
  <c r="L9"/>
  <c r="H32"/>
  <c r="H33"/>
  <c r="H34"/>
  <c r="H35"/>
  <c r="D6"/>
  <c r="D7"/>
  <c r="D32"/>
  <c r="D33"/>
  <c r="D34"/>
  <c r="D35"/>
  <c r="D5"/>
  <c r="T10"/>
  <c r="X17"/>
  <c r="X32"/>
  <c r="X34"/>
  <c r="Q13"/>
  <c r="Q14" s="1"/>
  <c r="Q15" s="1"/>
  <c r="Q16" s="1"/>
  <c r="Q17" s="1"/>
  <c r="P8"/>
  <c r="Q19"/>
  <c r="Q20" s="1"/>
  <c r="Q21" s="1"/>
  <c r="Q22" s="1"/>
  <c r="Q23" s="1"/>
  <c r="Q24" s="1"/>
  <c r="Q25" s="1"/>
  <c r="Q26" s="1"/>
  <c r="Q27" s="1"/>
  <c r="Q28" s="1"/>
  <c r="Q30" s="1"/>
  <c r="Q31" s="1"/>
  <c r="P32" i="4"/>
  <c r="L11"/>
  <c r="L32"/>
  <c r="L33"/>
  <c r="L34"/>
  <c r="L35"/>
  <c r="L10"/>
  <c r="L9"/>
  <c r="H32"/>
  <c r="H34"/>
  <c r="H11"/>
  <c r="D7"/>
  <c r="X32"/>
  <c r="X33"/>
  <c r="X34"/>
  <c r="X35"/>
  <c r="U21"/>
  <c r="U22" s="1"/>
  <c r="U23" s="1"/>
  <c r="U24" s="1"/>
  <c r="U25" s="1"/>
  <c r="U26" s="1"/>
  <c r="U27" s="1"/>
  <c r="U28" s="1"/>
  <c r="U29" s="1"/>
  <c r="U30" s="1"/>
  <c r="U31" s="1"/>
  <c r="Q18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P33"/>
  <c r="P34"/>
  <c r="P35"/>
  <c r="P14"/>
  <c r="M15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I12"/>
  <c r="I13" s="1"/>
  <c r="I14" s="1"/>
  <c r="I15" s="1"/>
  <c r="I16" s="1"/>
  <c r="I17" s="1"/>
  <c r="I18" s="1"/>
  <c r="I19" s="1"/>
  <c r="I20" s="1"/>
  <c r="I21" s="1"/>
  <c r="I22" s="1"/>
  <c r="I23" s="1"/>
  <c r="I24" s="1"/>
  <c r="I25" s="1"/>
  <c r="I26" s="1"/>
  <c r="I27" s="1"/>
  <c r="I28" s="1"/>
  <c r="I29" s="1"/>
  <c r="I30" s="1"/>
  <c r="I31" s="1"/>
  <c r="H10"/>
  <c r="E12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T16" i="3"/>
  <c r="X14"/>
  <c r="H17"/>
  <c r="A8" i="4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P21" l="1"/>
  <c r="P19"/>
  <c r="P17"/>
  <c r="X21"/>
  <c r="X30"/>
  <c r="X28"/>
  <c r="X26"/>
  <c r="X24"/>
  <c r="X22"/>
  <c r="H31"/>
  <c r="H29"/>
  <c r="H27"/>
  <c r="H25"/>
  <c r="H23"/>
  <c r="H21"/>
  <c r="H19"/>
  <c r="H17"/>
  <c r="H15"/>
  <c r="H13"/>
  <c r="L30"/>
  <c r="L21"/>
  <c r="L19"/>
  <c r="L17"/>
  <c r="L15"/>
  <c r="L13"/>
  <c r="P30"/>
  <c r="P28"/>
  <c r="P26"/>
  <c r="P24"/>
  <c r="P31"/>
  <c r="L27"/>
  <c r="L25"/>
  <c r="L23"/>
  <c r="P22"/>
  <c r="P20"/>
  <c r="P18"/>
  <c r="P16"/>
  <c r="P15"/>
  <c r="X31"/>
  <c r="X29"/>
  <c r="X27"/>
  <c r="X25"/>
  <c r="X23"/>
  <c r="H12"/>
  <c r="H30"/>
  <c r="H28"/>
  <c r="H26"/>
  <c r="H24"/>
  <c r="H22"/>
  <c r="H20"/>
  <c r="H18"/>
  <c r="H16"/>
  <c r="H14"/>
  <c r="L31"/>
  <c r="L29"/>
  <c r="L20"/>
  <c r="L18"/>
  <c r="L16"/>
  <c r="L14"/>
  <c r="L12"/>
  <c r="P23"/>
  <c r="P29"/>
  <c r="P27"/>
  <c r="P25"/>
  <c r="L28"/>
  <c r="L26"/>
  <c r="L24"/>
  <c r="L22"/>
  <c r="P15" i="5"/>
  <c r="AB20"/>
  <c r="AB22"/>
  <c r="AB24"/>
  <c r="AB26"/>
  <c r="AB28"/>
  <c r="AB30"/>
  <c r="AB21"/>
  <c r="AB23"/>
  <c r="AB25"/>
  <c r="AB27"/>
  <c r="AB29"/>
  <c r="AB31"/>
  <c r="T13"/>
  <c r="T11"/>
  <c r="X18"/>
  <c r="P11"/>
  <c r="P9"/>
  <c r="P10"/>
  <c r="X19"/>
  <c r="X20"/>
  <c r="T15"/>
  <c r="T16"/>
  <c r="T14"/>
  <c r="T17"/>
  <c r="D8"/>
  <c r="P13"/>
  <c r="P12"/>
  <c r="L12"/>
  <c r="T19"/>
  <c r="D18"/>
  <c r="D16"/>
  <c r="D14"/>
  <c r="D12"/>
  <c r="D10"/>
  <c r="D17"/>
  <c r="D15"/>
  <c r="D13"/>
  <c r="D11"/>
  <c r="D9"/>
  <c r="X21"/>
  <c r="H14"/>
  <c r="H16"/>
  <c r="H18"/>
  <c r="H19"/>
  <c r="T21"/>
  <c r="H21"/>
  <c r="T23"/>
  <c r="T24"/>
  <c r="T25"/>
  <c r="T26"/>
  <c r="L13"/>
  <c r="L14"/>
  <c r="L16"/>
  <c r="P16"/>
  <c r="P18"/>
  <c r="P19"/>
  <c r="D20"/>
  <c r="L20"/>
  <c r="P21"/>
  <c r="D22"/>
  <c r="L22"/>
  <c r="D23"/>
  <c r="L23"/>
  <c r="P23"/>
  <c r="X23"/>
  <c r="D24"/>
  <c r="H24"/>
  <c r="L24"/>
  <c r="P24"/>
  <c r="X24"/>
  <c r="D25"/>
  <c r="H25"/>
  <c r="L25"/>
  <c r="P25"/>
  <c r="X25"/>
  <c r="D26"/>
  <c r="H26"/>
  <c r="L26"/>
  <c r="P26"/>
  <c r="T27"/>
  <c r="X26"/>
  <c r="D27"/>
  <c r="H27"/>
  <c r="L27"/>
  <c r="P27"/>
  <c r="T28"/>
  <c r="X27"/>
  <c r="D28"/>
  <c r="H28"/>
  <c r="L28"/>
  <c r="P28"/>
  <c r="X28"/>
  <c r="D29"/>
  <c r="H29"/>
  <c r="L29"/>
  <c r="P29"/>
  <c r="T29"/>
  <c r="X29"/>
  <c r="D30"/>
  <c r="H30"/>
  <c r="L30"/>
  <c r="P30"/>
  <c r="T30"/>
  <c r="X30"/>
  <c r="D31"/>
  <c r="H31"/>
  <c r="L31"/>
  <c r="P31"/>
  <c r="T31"/>
  <c r="X31"/>
  <c r="H15"/>
  <c r="L15"/>
  <c r="H17"/>
  <c r="L17"/>
  <c r="P17"/>
  <c r="L18"/>
  <c r="D19"/>
  <c r="L19"/>
  <c r="T20"/>
  <c r="H20"/>
  <c r="P20"/>
  <c r="D21"/>
  <c r="L21"/>
  <c r="T22"/>
  <c r="H22"/>
  <c r="P22"/>
  <c r="X22"/>
  <c r="H23"/>
  <c r="T18" i="4"/>
  <c r="T17"/>
  <c r="T35"/>
  <c r="T33"/>
  <c r="T31"/>
  <c r="T29"/>
  <c r="T27"/>
  <c r="T25"/>
  <c r="T23"/>
  <c r="T21"/>
  <c r="T19"/>
  <c r="T34"/>
  <c r="T32"/>
  <c r="T30"/>
  <c r="T28"/>
  <c r="T26"/>
  <c r="T24"/>
  <c r="T22"/>
  <c r="T20"/>
  <c r="T16"/>
  <c r="D35"/>
  <c r="D31"/>
  <c r="D29"/>
  <c r="D27"/>
  <c r="D25"/>
  <c r="D23"/>
  <c r="D21"/>
  <c r="D19"/>
  <c r="D17"/>
  <c r="D15"/>
  <c r="D13"/>
  <c r="D11"/>
  <c r="D9"/>
  <c r="D34"/>
  <c r="D33"/>
  <c r="D32"/>
  <c r="D30"/>
  <c r="D28"/>
  <c r="D26"/>
  <c r="D24"/>
  <c r="D22"/>
  <c r="D20"/>
  <c r="D18"/>
  <c r="D16"/>
  <c r="D14"/>
  <c r="D12"/>
  <c r="D10"/>
  <c r="D8"/>
  <c r="X37" i="3"/>
  <c r="X35"/>
  <c r="X33"/>
  <c r="X31"/>
  <c r="X29"/>
  <c r="X27"/>
  <c r="X25"/>
  <c r="X23"/>
  <c r="X21"/>
  <c r="X19"/>
  <c r="X17"/>
  <c r="X15"/>
  <c r="X38"/>
  <c r="X36"/>
  <c r="X34"/>
  <c r="X32"/>
  <c r="X30"/>
  <c r="X28"/>
  <c r="X26"/>
  <c r="X24"/>
  <c r="X22"/>
  <c r="X20"/>
  <c r="X18"/>
  <c r="X16"/>
  <c r="T37"/>
  <c r="T35"/>
  <c r="T33"/>
  <c r="T31"/>
  <c r="T29"/>
  <c r="T27"/>
  <c r="T25"/>
  <c r="T23"/>
  <c r="T21"/>
  <c r="T19"/>
  <c r="T17"/>
  <c r="T38"/>
  <c r="T36"/>
  <c r="T34"/>
  <c r="T32"/>
  <c r="T30"/>
  <c r="T28"/>
  <c r="T26"/>
  <c r="T24"/>
  <c r="T22"/>
  <c r="T20"/>
  <c r="T18"/>
  <c r="P37"/>
  <c r="P35"/>
  <c r="P33"/>
  <c r="P31"/>
  <c r="P29"/>
  <c r="P27"/>
  <c r="P25"/>
  <c r="P23"/>
  <c r="P21"/>
  <c r="P19"/>
  <c r="P17"/>
  <c r="P15"/>
  <c r="P13"/>
  <c r="P11"/>
  <c r="P9"/>
  <c r="P7"/>
  <c r="P38"/>
  <c r="P36"/>
  <c r="P34"/>
  <c r="P32"/>
  <c r="P30"/>
  <c r="P28"/>
  <c r="P26"/>
  <c r="P24"/>
  <c r="P22"/>
  <c r="P20"/>
  <c r="P18"/>
  <c r="P16"/>
  <c r="P14"/>
  <c r="P12"/>
  <c r="P10"/>
  <c r="P8"/>
  <c r="P6"/>
  <c r="P5"/>
  <c r="L37"/>
  <c r="L35"/>
  <c r="L33"/>
  <c r="L29"/>
  <c r="L27"/>
  <c r="L25"/>
  <c r="L23"/>
  <c r="L21"/>
  <c r="L31"/>
  <c r="L19"/>
  <c r="L38"/>
  <c r="L36"/>
  <c r="L34"/>
  <c r="L32"/>
  <c r="L30"/>
  <c r="L28"/>
  <c r="L26"/>
  <c r="L24"/>
  <c r="L22"/>
  <c r="L20"/>
  <c r="H38"/>
  <c r="H36"/>
  <c r="H34"/>
  <c r="H26"/>
  <c r="H24"/>
  <c r="H22"/>
  <c r="H32"/>
  <c r="H30"/>
  <c r="H28"/>
  <c r="H20"/>
  <c r="H18"/>
  <c r="H37"/>
  <c r="H35"/>
  <c r="H33"/>
  <c r="H31"/>
  <c r="H29"/>
  <c r="H27"/>
  <c r="H25"/>
  <c r="H23"/>
  <c r="H21"/>
  <c r="H19"/>
  <c r="D24"/>
  <c r="D13"/>
  <c r="D11"/>
  <c r="D9"/>
  <c r="D7"/>
  <c r="D5"/>
  <c r="D14"/>
  <c r="D21"/>
  <c r="D19"/>
  <c r="D17"/>
  <c r="D15"/>
  <c r="D35"/>
  <c r="D33"/>
  <c r="D31"/>
  <c r="D29"/>
  <c r="D27"/>
  <c r="D25"/>
  <c r="D23"/>
  <c r="D12"/>
  <c r="D10"/>
  <c r="D8"/>
  <c r="D6"/>
  <c r="D22"/>
  <c r="D20"/>
  <c r="D18"/>
  <c r="D16"/>
  <c r="D26"/>
  <c r="D34"/>
  <c r="D32"/>
  <c r="D30"/>
  <c r="D28"/>
  <c r="D38"/>
  <c r="D36"/>
  <c r="D37"/>
  <c r="P4"/>
</calcChain>
</file>

<file path=xl/sharedStrings.xml><?xml version="1.0" encoding="utf-8"?>
<sst xmlns="http://schemas.openxmlformats.org/spreadsheetml/2006/main" count="184" uniqueCount="78">
  <si>
    <t>U [mV]</t>
  </si>
  <si>
    <t>1) Pt1 - Pt2</t>
  </si>
  <si>
    <t>6) Pt1 - Pt2</t>
  </si>
  <si>
    <t>2) Pt1 - MnOx</t>
  </si>
  <si>
    <t>3) Pt1 - MnOx + Zn</t>
  </si>
  <si>
    <t>4) Pt1 - MnOx + Mg</t>
  </si>
  <si>
    <t>5) Pt1 - MnOx + Mn</t>
  </si>
  <si>
    <t>1) Pt3 - Pt2</t>
  </si>
  <si>
    <t>2) Pt3 - MnOx (35%)</t>
  </si>
  <si>
    <t>3) Pt3 - MnOx (30%)</t>
  </si>
  <si>
    <t>4) Pt3 - MnOx (20%)</t>
  </si>
  <si>
    <t>5) Pt3 - MnOx (10%)</t>
  </si>
  <si>
    <t>1) Pt4 - Pt2</t>
  </si>
  <si>
    <t>6) Pt3 - MnOx (8%)</t>
  </si>
  <si>
    <t>7) Pt3 - Pt2</t>
  </si>
  <si>
    <t>6) Pt4 - Pt2</t>
  </si>
  <si>
    <t>2) Pt4 - MnOx (6 hm% PTFE)</t>
  </si>
  <si>
    <t>3) Pt4 - MnOx (8 hm% PTFE)</t>
  </si>
  <si>
    <t>4) Pt4 - MnOx (10 hm% PTFE)</t>
  </si>
  <si>
    <t>5) Pt4 - MnOx (20 hm% PTFE)</t>
  </si>
  <si>
    <t>dopant</t>
  </si>
  <si>
    <t>J [mA/cm2]</t>
  </si>
  <si>
    <r>
      <t>J [mA/cm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</si>
  <si>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t>P [mW/cm2]</t>
  </si>
  <si>
    <t>MnOx [%]</t>
  </si>
  <si>
    <t>Pmax [mW/cm2]</t>
  </si>
  <si>
    <t>PTFE [%]</t>
  </si>
  <si>
    <t>Zn</t>
  </si>
  <si>
    <t>Mn</t>
  </si>
  <si>
    <t>Mg</t>
  </si>
  <si>
    <t>-</t>
  </si>
  <si>
    <r>
      <t>Pmax [mW/cm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</si>
  <si>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t>ref. Pt1-Pt2</t>
  </si>
  <si>
    <t>elektrodová dvojice</t>
  </si>
  <si>
    <t>Pt1 - MnOx</t>
  </si>
  <si>
    <t>Pt1 - MnOx + Zn</t>
  </si>
  <si>
    <t>Pt1 - MnOx + Mg</t>
  </si>
  <si>
    <t>Pt1 - MnOx + Mn</t>
  </si>
  <si>
    <t>i</t>
  </si>
  <si>
    <t>Pmax,i/Pmax,1 [%]</t>
  </si>
  <si>
    <t>Pmax,ref,i [%]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</si>
  <si>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38"/>
        <scheme val="minor"/>
      </rPr>
      <t>Pmax [%]</t>
    </r>
  </si>
  <si>
    <t>ref. Pt3 - Pt2</t>
  </si>
  <si>
    <t>Pt3 - MnOx (35%)</t>
  </si>
  <si>
    <t>Pt3 - MnOx (30%)</t>
  </si>
  <si>
    <t>Pt3 - MnOx (20%)</t>
  </si>
  <si>
    <t>Pt3 - MnOx (10%)</t>
  </si>
  <si>
    <t>Pt3 - MnOx (8%)</t>
  </si>
  <si>
    <t>ref. Pt4 - Pt2</t>
  </si>
  <si>
    <t>Pt4 - MnOx (6 hm% PTFE)</t>
  </si>
  <si>
    <t>Pt4 - MnOx (8 hm% PTFE)</t>
  </si>
  <si>
    <t>Pt4 - MnOx (10 hm% PTFE)</t>
  </si>
  <si>
    <t>Pt4 - MnOx (20 hm% PTFE)</t>
  </si>
  <si>
    <t>I [mA]</t>
  </si>
  <si>
    <t>S [cm2]</t>
  </si>
  <si>
    <t>U (Pmax) [mV]</t>
  </si>
  <si>
    <r>
      <t>J (Pmax) [mA/cm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</si>
  <si>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t>Umax [mV]</t>
  </si>
  <si>
    <r>
      <t>Jmax [mA/cm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</si>
  <si>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t>elektroda</t>
  </si>
  <si>
    <t>Pt1</t>
  </si>
  <si>
    <t>Pt2</t>
  </si>
  <si>
    <t>MnOx</t>
  </si>
  <si>
    <t>MnOx + Zn</t>
  </si>
  <si>
    <t>MnOx + Mg</t>
  </si>
  <si>
    <t>MnOx + Mn</t>
  </si>
  <si>
    <t>Pt3</t>
  </si>
  <si>
    <t>MnOx (35%)</t>
  </si>
  <si>
    <t>MnOx (30%)</t>
  </si>
  <si>
    <t>MnOx (20%)</t>
  </si>
  <si>
    <t>MnOx (10%)</t>
  </si>
  <si>
    <t>MnOx (8%)</t>
  </si>
  <si>
    <t>Pt4</t>
  </si>
  <si>
    <t>MnOx (6 hm% PTFE)</t>
  </si>
  <si>
    <t>MnOx (8 hm% PTFE)</t>
  </si>
  <si>
    <t>MnOx (10 hm% PTFE)</t>
  </si>
  <si>
    <t>MnOx (20 hm% PTFE)</t>
  </si>
  <si>
    <t>stálost [hod]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</si>
</sst>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569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1" fillId="0" borderId="0" xfId="0" applyFont="1" applyAlignment="1">
      <alignment horizontal="right"/>
    </xf>
    <xf numFmtId="0" fontId="0" fillId="0" borderId="0" xfId="0" applyFill="1"/>
    <xf numFmtId="0" fontId="0" fillId="0" borderId="1" xfId="0" applyFill="1" applyBorder="1"/>
    <xf numFmtId="0" fontId="0" fillId="6" borderId="1" xfId="0" applyFill="1" applyBorder="1"/>
    <xf numFmtId="0" fontId="0" fillId="8" borderId="1" xfId="0" applyFill="1" applyBorder="1"/>
    <xf numFmtId="0" fontId="0" fillId="7" borderId="1" xfId="0" applyFill="1" applyBorder="1"/>
    <xf numFmtId="0" fontId="0" fillId="2" borderId="1" xfId="0" applyFill="1" applyBorder="1"/>
    <xf numFmtId="0" fontId="0" fillId="5" borderId="1" xfId="0" applyFill="1" applyBorder="1"/>
    <xf numFmtId="1" fontId="0" fillId="0" borderId="1" xfId="0" applyNumberFormat="1" applyFill="1" applyBorder="1"/>
    <xf numFmtId="2" fontId="0" fillId="0" borderId="1" xfId="0" applyNumberFormat="1" applyFill="1" applyBorder="1"/>
    <xf numFmtId="0" fontId="0" fillId="0" borderId="1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vertical="center" wrapText="1"/>
    </xf>
    <xf numFmtId="1" fontId="0" fillId="0" borderId="1" xfId="0" applyNumberFormat="1" applyFill="1" applyBorder="1" applyAlignment="1">
      <alignment vertical="center" wrapText="1"/>
    </xf>
    <xf numFmtId="2" fontId="0" fillId="0" borderId="1" xfId="0" applyNumberFormat="1" applyFill="1" applyBorder="1" applyAlignment="1">
      <alignment vertical="center" wrapText="1"/>
    </xf>
    <xf numFmtId="0" fontId="0" fillId="6" borderId="1" xfId="0" applyFill="1" applyBorder="1" applyAlignment="1">
      <alignment vertical="center" wrapText="1"/>
    </xf>
    <xf numFmtId="0" fontId="0" fillId="7" borderId="1" xfId="0" applyFill="1" applyBorder="1" applyAlignment="1">
      <alignment vertical="center" wrapText="1"/>
    </xf>
    <xf numFmtId="0" fontId="0" fillId="8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2" fontId="0" fillId="0" borderId="1" xfId="0" applyNumberFormat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0" fillId="5" borderId="1" xfId="0" applyFill="1" applyBorder="1" applyAlignment="1">
      <alignment vertical="center" wrapText="1"/>
    </xf>
    <xf numFmtId="2" fontId="0" fillId="0" borderId="0" xfId="0" applyNumberForma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164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right"/>
    </xf>
    <xf numFmtId="164" fontId="0" fillId="0" borderId="0" xfId="0" applyNumberFormat="1"/>
    <xf numFmtId="2" fontId="1" fillId="0" borderId="1" xfId="0" applyNumberFormat="1" applyFont="1" applyBorder="1" applyAlignment="1">
      <alignment horizontal="right"/>
    </xf>
    <xf numFmtId="2" fontId="0" fillId="0" borderId="1" xfId="0" applyNumberFormat="1" applyBorder="1"/>
    <xf numFmtId="0" fontId="0" fillId="0" borderId="0" xfId="0" applyFill="1" applyAlignment="1">
      <alignment vertical="center" wrapText="1"/>
    </xf>
    <xf numFmtId="0" fontId="0" fillId="0" borderId="2" xfId="0" applyFill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005696"/>
      <color rgb="FFEABD00"/>
      <color rgb="FFB0B400"/>
      <color rgb="FFC495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en-US"/>
              <a:t>Vliv</a:t>
            </a:r>
            <a:r>
              <a:rPr lang="en-US" baseline="0"/>
              <a:t> dopant</a:t>
            </a:r>
            <a:r>
              <a:rPr lang="cs-CZ" baseline="0"/>
              <a:t>ů</a:t>
            </a:r>
            <a:r>
              <a:rPr lang="en-US" baseline="0"/>
              <a:t> na </a:t>
            </a:r>
            <a:r>
              <a:rPr lang="en-US"/>
              <a:t>V-A charakteristiky AFC</a:t>
            </a:r>
            <a:endParaRPr lang="cs-CZ"/>
          </a:p>
        </c:rich>
      </c:tx>
      <c:layout/>
    </c:title>
    <c:plotArea>
      <c:layout>
        <c:manualLayout>
          <c:layoutTarget val="inner"/>
          <c:xMode val="edge"/>
          <c:yMode val="edge"/>
          <c:x val="9.2738459621330691E-2"/>
          <c:y val="5.3504169852677634E-2"/>
          <c:w val="0.88389759885355579"/>
          <c:h val="0.8245149743686"/>
        </c:manualLayout>
      </c:layout>
      <c:scatterChart>
        <c:scatterStyle val="lineMarker"/>
        <c:ser>
          <c:idx val="1"/>
          <c:order val="0"/>
          <c:tx>
            <c:strRef>
              <c:f>dopanty!$A$1</c:f>
              <c:strCache>
                <c:ptCount val="1"/>
                <c:pt idx="0">
                  <c:v>1) Pt1 - Pt2</c:v>
                </c:pt>
              </c:strCache>
            </c:strRef>
          </c:tx>
          <c:spPr>
            <a:ln w="19050">
              <a:solidFill>
                <a:srgbClr val="C00000"/>
              </a:solidFill>
            </a:ln>
          </c:spPr>
          <c:marker>
            <c:symbol val="star"/>
            <c:size val="5"/>
            <c:spPr>
              <a:ln>
                <a:solidFill>
                  <a:sysClr val="windowText" lastClr="000000"/>
                </a:solidFill>
              </a:ln>
            </c:spPr>
          </c:marker>
          <c:xVal>
            <c:numRef>
              <c:f>dopanty!$C$3:$C$38</c:f>
              <c:numCache>
                <c:formatCode>General</c:formatCode>
                <c:ptCount val="36"/>
                <c:pt idx="0">
                  <c:v>0</c:v>
                </c:pt>
                <c:pt idx="1">
                  <c:v>0.33348690155703381</c:v>
                </c:pt>
                <c:pt idx="2">
                  <c:v>0.46182944766633821</c:v>
                </c:pt>
                <c:pt idx="3">
                  <c:v>0.70099476374939118</c:v>
                </c:pt>
                <c:pt idx="4">
                  <c:v>1.0357039752693706</c:v>
                </c:pt>
                <c:pt idx="5">
                  <c:v>1.1852332274030681</c:v>
                </c:pt>
                <c:pt idx="6">
                  <c:v>1.6065227279650389</c:v>
                </c:pt>
                <c:pt idx="7">
                  <c:v>1.8179823515546545</c:v>
                </c:pt>
                <c:pt idx="8">
                  <c:v>2.1836567488025933</c:v>
                </c:pt>
                <c:pt idx="9">
                  <c:v>2.5240700734829864</c:v>
                </c:pt>
                <c:pt idx="10">
                  <c:v>2.7546792198254191</c:v>
                </c:pt>
                <c:pt idx="11">
                  <c:v>3.2181384141090184</c:v>
                </c:pt>
                <c:pt idx="12">
                  <c:v>3.5901280794988439</c:v>
                </c:pt>
                <c:pt idx="13">
                  <c:v>4.1544278457254675</c:v>
                </c:pt>
                <c:pt idx="14">
                  <c:v>4.7466370227726866</c:v>
                </c:pt>
                <c:pt idx="15">
                  <c:v>5.1200527164526148</c:v>
                </c:pt>
                <c:pt idx="16">
                  <c:v>5.775414574918698</c:v>
                </c:pt>
                <c:pt idx="17">
                  <c:v>6.2891921960102311</c:v>
                </c:pt>
                <c:pt idx="18">
                  <c:v>6.8225267765088962</c:v>
                </c:pt>
                <c:pt idx="19">
                  <c:v>7.4831853114810762</c:v>
                </c:pt>
                <c:pt idx="20">
                  <c:v>8.0140752720538497</c:v>
                </c:pt>
                <c:pt idx="21">
                  <c:v>8.5549474306573465</c:v>
                </c:pt>
                <c:pt idx="22">
                  <c:v>9.0652618401872012</c:v>
                </c:pt>
                <c:pt idx="23">
                  <c:v>9.4040454182503321</c:v>
                </c:pt>
                <c:pt idx="24">
                  <c:v>9.9017292914964123</c:v>
                </c:pt>
                <c:pt idx="25">
                  <c:v>10.235419911380605</c:v>
                </c:pt>
                <c:pt idx="26">
                  <c:v>10.615354591529577</c:v>
                </c:pt>
                <c:pt idx="27">
                  <c:v>10.925210167136326</c:v>
                </c:pt>
                <c:pt idx="28">
                  <c:v>11.216119938317417</c:v>
                </c:pt>
                <c:pt idx="29">
                  <c:v>11.464045142468247</c:v>
                </c:pt>
                <c:pt idx="30">
                  <c:v>11.762899928408485</c:v>
                </c:pt>
                <c:pt idx="31">
                  <c:v>11.95113566270213</c:v>
                </c:pt>
                <c:pt idx="32">
                  <c:v>12.222488474476089</c:v>
                </c:pt>
                <c:pt idx="33">
                  <c:v>12.674946879093177</c:v>
                </c:pt>
                <c:pt idx="34">
                  <c:v>13.211337234499206</c:v>
                </c:pt>
                <c:pt idx="35">
                  <c:v>13.581493434944614</c:v>
                </c:pt>
              </c:numCache>
            </c:numRef>
          </c:xVal>
          <c:yVal>
            <c:numRef>
              <c:f>dopanty!$A$3:$A$38</c:f>
              <c:numCache>
                <c:formatCode>General</c:formatCode>
                <c:ptCount val="36"/>
                <c:pt idx="0">
                  <c:v>765</c:v>
                </c:pt>
                <c:pt idx="1">
                  <c:v>740</c:v>
                </c:pt>
                <c:pt idx="2">
                  <c:v>720</c:v>
                </c:pt>
                <c:pt idx="3">
                  <c:v>700</c:v>
                </c:pt>
                <c:pt idx="4">
                  <c:v>680</c:v>
                </c:pt>
                <c:pt idx="5">
                  <c:v>660</c:v>
                </c:pt>
                <c:pt idx="6">
                  <c:v>640</c:v>
                </c:pt>
                <c:pt idx="7">
                  <c:v>620</c:v>
                </c:pt>
                <c:pt idx="8">
                  <c:v>600</c:v>
                </c:pt>
                <c:pt idx="9">
                  <c:v>580</c:v>
                </c:pt>
                <c:pt idx="10">
                  <c:v>560</c:v>
                </c:pt>
                <c:pt idx="11">
                  <c:v>540</c:v>
                </c:pt>
                <c:pt idx="12">
                  <c:v>520</c:v>
                </c:pt>
                <c:pt idx="13">
                  <c:v>500</c:v>
                </c:pt>
                <c:pt idx="14">
                  <c:v>480</c:v>
                </c:pt>
                <c:pt idx="15">
                  <c:v>460</c:v>
                </c:pt>
                <c:pt idx="16">
                  <c:v>440</c:v>
                </c:pt>
                <c:pt idx="17">
                  <c:v>420</c:v>
                </c:pt>
                <c:pt idx="18">
                  <c:v>400</c:v>
                </c:pt>
                <c:pt idx="19">
                  <c:v>380</c:v>
                </c:pt>
                <c:pt idx="20">
                  <c:v>360</c:v>
                </c:pt>
                <c:pt idx="21">
                  <c:v>340</c:v>
                </c:pt>
                <c:pt idx="22">
                  <c:v>320</c:v>
                </c:pt>
                <c:pt idx="23">
                  <c:v>300</c:v>
                </c:pt>
                <c:pt idx="24">
                  <c:v>280</c:v>
                </c:pt>
                <c:pt idx="25">
                  <c:v>260</c:v>
                </c:pt>
                <c:pt idx="26">
                  <c:v>240</c:v>
                </c:pt>
                <c:pt idx="27">
                  <c:v>220</c:v>
                </c:pt>
                <c:pt idx="28">
                  <c:v>200</c:v>
                </c:pt>
                <c:pt idx="29">
                  <c:v>180</c:v>
                </c:pt>
                <c:pt idx="30">
                  <c:v>160</c:v>
                </c:pt>
                <c:pt idx="31">
                  <c:v>140</c:v>
                </c:pt>
                <c:pt idx="32">
                  <c:v>120</c:v>
                </c:pt>
                <c:pt idx="33">
                  <c:v>80</c:v>
                </c:pt>
                <c:pt idx="34">
                  <c:v>40</c:v>
                </c:pt>
                <c:pt idx="35">
                  <c:v>0</c:v>
                </c:pt>
              </c:numCache>
            </c:numRef>
          </c:yVal>
        </c:ser>
        <c:ser>
          <c:idx val="2"/>
          <c:order val="1"/>
          <c:tx>
            <c:strRef>
              <c:f>dopanty!$I$1</c:f>
              <c:strCache>
                <c:ptCount val="1"/>
                <c:pt idx="0">
                  <c:v>2) Pt1 - MnOx</c:v>
                </c:pt>
              </c:strCache>
            </c:strRef>
          </c:tx>
          <c:spPr>
            <a:ln w="19050">
              <a:solidFill>
                <a:srgbClr val="002060"/>
              </a:solidFill>
            </a:ln>
          </c:spPr>
          <c:marker>
            <c:symbol val="plus"/>
            <c:size val="5"/>
            <c:spPr>
              <a:ln>
                <a:solidFill>
                  <a:sysClr val="windowText" lastClr="000000"/>
                </a:solidFill>
              </a:ln>
            </c:spPr>
          </c:marker>
          <c:xVal>
            <c:numRef>
              <c:f>dopanty!$K$3:$K$38</c:f>
              <c:numCache>
                <c:formatCode>General</c:formatCode>
                <c:ptCount val="36"/>
                <c:pt idx="15">
                  <c:v>0</c:v>
                </c:pt>
                <c:pt idx="16">
                  <c:v>0.11632316480700446</c:v>
                </c:pt>
                <c:pt idx="17">
                  <c:v>0.39113918814264198</c:v>
                </c:pt>
                <c:pt idx="18">
                  <c:v>0.83911578956226152</c:v>
                </c:pt>
                <c:pt idx="19">
                  <c:v>1.0687063442689062</c:v>
                </c:pt>
                <c:pt idx="20">
                  <c:v>1.4824582667260446</c:v>
                </c:pt>
                <c:pt idx="21">
                  <c:v>2.0872979800570364</c:v>
                </c:pt>
                <c:pt idx="22">
                  <c:v>2.3833007094170671</c:v>
                </c:pt>
                <c:pt idx="23">
                  <c:v>2.9677685900322959</c:v>
                </c:pt>
                <c:pt idx="24">
                  <c:v>3.1916550315785268</c:v>
                </c:pt>
                <c:pt idx="25">
                  <c:v>3.5713859934003418</c:v>
                </c:pt>
                <c:pt idx="26">
                  <c:v>4.3116983942911551</c:v>
                </c:pt>
                <c:pt idx="27">
                  <c:v>4.8421809182096132</c:v>
                </c:pt>
                <c:pt idx="28">
                  <c:v>5.4252227705347389</c:v>
                </c:pt>
                <c:pt idx="29">
                  <c:v>5.8251218467451586</c:v>
                </c:pt>
                <c:pt idx="30">
                  <c:v>6.4053116424900773</c:v>
                </c:pt>
                <c:pt idx="31">
                  <c:v>6.8974951209029012</c:v>
                </c:pt>
                <c:pt idx="32">
                  <c:v>7.2163143029045873</c:v>
                </c:pt>
                <c:pt idx="33">
                  <c:v>8.0146864270353237</c:v>
                </c:pt>
                <c:pt idx="34">
                  <c:v>8.7503133064015106</c:v>
                </c:pt>
                <c:pt idx="35">
                  <c:v>9.5301470627609035</c:v>
                </c:pt>
              </c:numCache>
            </c:numRef>
          </c:xVal>
          <c:yVal>
            <c:numRef>
              <c:f>dopanty!$I$3:$I$38</c:f>
              <c:numCache>
                <c:formatCode>General</c:formatCode>
                <c:ptCount val="36"/>
                <c:pt idx="15">
                  <c:v>450</c:v>
                </c:pt>
                <c:pt idx="16">
                  <c:v>440</c:v>
                </c:pt>
                <c:pt idx="17">
                  <c:v>420</c:v>
                </c:pt>
                <c:pt idx="18">
                  <c:v>400</c:v>
                </c:pt>
                <c:pt idx="19">
                  <c:v>380</c:v>
                </c:pt>
                <c:pt idx="20">
                  <c:v>360</c:v>
                </c:pt>
                <c:pt idx="21">
                  <c:v>340</c:v>
                </c:pt>
                <c:pt idx="22">
                  <c:v>320</c:v>
                </c:pt>
                <c:pt idx="23">
                  <c:v>300</c:v>
                </c:pt>
                <c:pt idx="24">
                  <c:v>280</c:v>
                </c:pt>
                <c:pt idx="25">
                  <c:v>260</c:v>
                </c:pt>
                <c:pt idx="26">
                  <c:v>240</c:v>
                </c:pt>
                <c:pt idx="27">
                  <c:v>220</c:v>
                </c:pt>
                <c:pt idx="28">
                  <c:v>200</c:v>
                </c:pt>
                <c:pt idx="29">
                  <c:v>180</c:v>
                </c:pt>
                <c:pt idx="30">
                  <c:v>160</c:v>
                </c:pt>
                <c:pt idx="31">
                  <c:v>140</c:v>
                </c:pt>
                <c:pt idx="32">
                  <c:v>120</c:v>
                </c:pt>
                <c:pt idx="33">
                  <c:v>80</c:v>
                </c:pt>
                <c:pt idx="34">
                  <c:v>40</c:v>
                </c:pt>
                <c:pt idx="35">
                  <c:v>0</c:v>
                </c:pt>
              </c:numCache>
            </c:numRef>
          </c:yVal>
        </c:ser>
        <c:ser>
          <c:idx val="3"/>
          <c:order val="2"/>
          <c:tx>
            <c:strRef>
              <c:f>dopanty!$M$1</c:f>
              <c:strCache>
                <c:ptCount val="1"/>
                <c:pt idx="0">
                  <c:v>3) Pt1 - MnOx + Zn</c:v>
                </c:pt>
              </c:strCache>
            </c:strRef>
          </c:tx>
          <c:spPr>
            <a:ln w="19050">
              <a:solidFill>
                <a:srgbClr val="005696"/>
              </a:solidFill>
            </a:ln>
          </c:spPr>
          <c:marker>
            <c:symbol val="plus"/>
            <c:size val="5"/>
            <c:spPr>
              <a:ln>
                <a:solidFill>
                  <a:schemeClr val="tx1"/>
                </a:solidFill>
              </a:ln>
            </c:spPr>
          </c:marker>
          <c:xVal>
            <c:numRef>
              <c:f>dopanty!$O$3:$O$38</c:f>
              <c:numCache>
                <c:formatCode>General</c:formatCode>
                <c:ptCount val="36"/>
                <c:pt idx="1">
                  <c:v>0</c:v>
                </c:pt>
                <c:pt idx="2">
                  <c:v>0.11571200982553158</c:v>
                </c:pt>
                <c:pt idx="3">
                  <c:v>0.28174244645899682</c:v>
                </c:pt>
                <c:pt idx="4">
                  <c:v>0.45632905283308234</c:v>
                </c:pt>
                <c:pt idx="5">
                  <c:v>0.66982585969427433</c:v>
                </c:pt>
                <c:pt idx="6">
                  <c:v>0.95605010935073886</c:v>
                </c:pt>
                <c:pt idx="7">
                  <c:v>1.1155615595151602</c:v>
                </c:pt>
                <c:pt idx="8">
                  <c:v>1.4282691917021162</c:v>
                </c:pt>
                <c:pt idx="9">
                  <c:v>1.604281826366305</c:v>
                </c:pt>
                <c:pt idx="10">
                  <c:v>2.0518509911316092</c:v>
                </c:pt>
                <c:pt idx="11">
                  <c:v>2.901152697051752</c:v>
                </c:pt>
                <c:pt idx="12">
                  <c:v>3.1358362099373376</c:v>
                </c:pt>
                <c:pt idx="13">
                  <c:v>3.5349204128391269</c:v>
                </c:pt>
                <c:pt idx="14">
                  <c:v>3.8955018519081248</c:v>
                </c:pt>
                <c:pt idx="15">
                  <c:v>4.5040084951279544</c:v>
                </c:pt>
                <c:pt idx="16">
                  <c:v>5.024712539342846</c:v>
                </c:pt>
                <c:pt idx="17">
                  <c:v>5.5431756819590046</c:v>
                </c:pt>
                <c:pt idx="18">
                  <c:v>5.9465379697311036</c:v>
                </c:pt>
                <c:pt idx="19">
                  <c:v>6.5012629745813193</c:v>
                </c:pt>
                <c:pt idx="20">
                  <c:v>6.7618187150159228</c:v>
                </c:pt>
                <c:pt idx="21">
                  <c:v>7.2293522758426754</c:v>
                </c:pt>
                <c:pt idx="22">
                  <c:v>7.6429004799726563</c:v>
                </c:pt>
                <c:pt idx="23">
                  <c:v>8.1041187726575217</c:v>
                </c:pt>
                <c:pt idx="24">
                  <c:v>8.3665079780365446</c:v>
                </c:pt>
                <c:pt idx="25">
                  <c:v>8.784945422018307</c:v>
                </c:pt>
                <c:pt idx="26">
                  <c:v>9.164268947185807</c:v>
                </c:pt>
                <c:pt idx="27">
                  <c:v>9.5311656543966912</c:v>
                </c:pt>
                <c:pt idx="28">
                  <c:v>9.9530663099401355</c:v>
                </c:pt>
                <c:pt idx="29">
                  <c:v>10.323833665367014</c:v>
                </c:pt>
                <c:pt idx="30">
                  <c:v>10.767735900243482</c:v>
                </c:pt>
                <c:pt idx="31">
                  <c:v>11.116501676337336</c:v>
                </c:pt>
                <c:pt idx="32">
                  <c:v>11.485843003474113</c:v>
                </c:pt>
                <c:pt idx="33">
                  <c:v>12.239193377303014</c:v>
                </c:pt>
                <c:pt idx="34">
                  <c:v>12.720579784376485</c:v>
                </c:pt>
                <c:pt idx="35">
                  <c:v>13.219689685912668</c:v>
                </c:pt>
              </c:numCache>
            </c:numRef>
          </c:xVal>
          <c:yVal>
            <c:numRef>
              <c:f>dopanty!$M$3:$M$38</c:f>
              <c:numCache>
                <c:formatCode>General</c:formatCode>
                <c:ptCount val="36"/>
                <c:pt idx="1">
                  <c:v>730</c:v>
                </c:pt>
                <c:pt idx="2">
                  <c:v>720</c:v>
                </c:pt>
                <c:pt idx="3">
                  <c:v>700</c:v>
                </c:pt>
                <c:pt idx="4">
                  <c:v>680</c:v>
                </c:pt>
                <c:pt idx="5">
                  <c:v>660</c:v>
                </c:pt>
                <c:pt idx="6">
                  <c:v>640</c:v>
                </c:pt>
                <c:pt idx="7">
                  <c:v>620</c:v>
                </c:pt>
                <c:pt idx="8">
                  <c:v>600</c:v>
                </c:pt>
                <c:pt idx="9">
                  <c:v>580</c:v>
                </c:pt>
                <c:pt idx="10">
                  <c:v>560</c:v>
                </c:pt>
                <c:pt idx="11">
                  <c:v>540</c:v>
                </c:pt>
                <c:pt idx="12">
                  <c:v>520</c:v>
                </c:pt>
                <c:pt idx="13">
                  <c:v>500</c:v>
                </c:pt>
                <c:pt idx="14">
                  <c:v>480</c:v>
                </c:pt>
                <c:pt idx="15">
                  <c:v>460</c:v>
                </c:pt>
                <c:pt idx="16">
                  <c:v>440</c:v>
                </c:pt>
                <c:pt idx="17">
                  <c:v>420</c:v>
                </c:pt>
                <c:pt idx="18">
                  <c:v>400</c:v>
                </c:pt>
                <c:pt idx="19">
                  <c:v>380</c:v>
                </c:pt>
                <c:pt idx="20">
                  <c:v>360</c:v>
                </c:pt>
                <c:pt idx="21">
                  <c:v>340</c:v>
                </c:pt>
                <c:pt idx="22">
                  <c:v>320</c:v>
                </c:pt>
                <c:pt idx="23">
                  <c:v>300</c:v>
                </c:pt>
                <c:pt idx="24">
                  <c:v>280</c:v>
                </c:pt>
                <c:pt idx="25">
                  <c:v>260</c:v>
                </c:pt>
                <c:pt idx="26">
                  <c:v>240</c:v>
                </c:pt>
                <c:pt idx="27">
                  <c:v>220</c:v>
                </c:pt>
                <c:pt idx="28">
                  <c:v>200</c:v>
                </c:pt>
                <c:pt idx="29">
                  <c:v>180</c:v>
                </c:pt>
                <c:pt idx="30">
                  <c:v>160</c:v>
                </c:pt>
                <c:pt idx="31">
                  <c:v>140</c:v>
                </c:pt>
                <c:pt idx="32">
                  <c:v>120</c:v>
                </c:pt>
                <c:pt idx="33">
                  <c:v>80</c:v>
                </c:pt>
                <c:pt idx="34">
                  <c:v>40</c:v>
                </c:pt>
                <c:pt idx="35">
                  <c:v>0</c:v>
                </c:pt>
              </c:numCache>
            </c:numRef>
          </c:yVal>
        </c:ser>
        <c:ser>
          <c:idx val="4"/>
          <c:order val="3"/>
          <c:tx>
            <c:strRef>
              <c:f>dopanty!$Q$1</c:f>
              <c:strCache>
                <c:ptCount val="1"/>
                <c:pt idx="0">
                  <c:v>4) Pt1 - MnOx + Mg</c:v>
                </c:pt>
              </c:strCache>
            </c:strRef>
          </c:tx>
          <c:spPr>
            <a:ln w="19050">
              <a:solidFill>
                <a:srgbClr val="00B0F0"/>
              </a:solidFill>
            </a:ln>
          </c:spPr>
          <c:marker>
            <c:symbol val="x"/>
            <c:size val="5"/>
            <c:spPr>
              <a:ln>
                <a:solidFill>
                  <a:sysClr val="windowText" lastClr="000000"/>
                </a:solidFill>
              </a:ln>
            </c:spPr>
          </c:marker>
          <c:xVal>
            <c:numRef>
              <c:f>dopanty!$S$3:$S$38</c:f>
              <c:numCache>
                <c:formatCode>General</c:formatCode>
                <c:ptCount val="36"/>
                <c:pt idx="13">
                  <c:v>0</c:v>
                </c:pt>
                <c:pt idx="14">
                  <c:v>0.32656047843367453</c:v>
                </c:pt>
                <c:pt idx="15">
                  <c:v>0.66901098638564382</c:v>
                </c:pt>
                <c:pt idx="16">
                  <c:v>1.0369262852323164</c:v>
                </c:pt>
                <c:pt idx="17">
                  <c:v>1.4325472765724263</c:v>
                </c:pt>
                <c:pt idx="18">
                  <c:v>1.7179566529202603</c:v>
                </c:pt>
                <c:pt idx="19">
                  <c:v>2.0593885692364413</c:v>
                </c:pt>
                <c:pt idx="20">
                  <c:v>2.65078287297503</c:v>
                </c:pt>
                <c:pt idx="21">
                  <c:v>3.0294952431610569</c:v>
                </c:pt>
                <c:pt idx="22">
                  <c:v>3.2926993218487097</c:v>
                </c:pt>
                <c:pt idx="23">
                  <c:v>3.5522364706475251</c:v>
                </c:pt>
                <c:pt idx="24">
                  <c:v>3.8050509146501392</c:v>
                </c:pt>
                <c:pt idx="25">
                  <c:v>4.2175805271443316</c:v>
                </c:pt>
                <c:pt idx="26">
                  <c:v>4.5376220191089622</c:v>
                </c:pt>
                <c:pt idx="27">
                  <c:v>4.8814985553510351</c:v>
                </c:pt>
                <c:pt idx="28">
                  <c:v>5.3414945380729542</c:v>
                </c:pt>
                <c:pt idx="29">
                  <c:v>5.7959901259616187</c:v>
                </c:pt>
                <c:pt idx="30">
                  <c:v>6.2598567568995334</c:v>
                </c:pt>
                <c:pt idx="31">
                  <c:v>6.9097182205323593</c:v>
                </c:pt>
                <c:pt idx="32">
                  <c:v>7.5365595131963747</c:v>
                </c:pt>
                <c:pt idx="33">
                  <c:v>8.8042986630982831</c:v>
                </c:pt>
                <c:pt idx="34">
                  <c:v>9.9092668696012467</c:v>
                </c:pt>
                <c:pt idx="35">
                  <c:v>10.825999341810563</c:v>
                </c:pt>
              </c:numCache>
            </c:numRef>
          </c:xVal>
          <c:yVal>
            <c:numRef>
              <c:f>dopanty!$Q$3:$Q$38</c:f>
              <c:numCache>
                <c:formatCode>General</c:formatCode>
                <c:ptCount val="36"/>
                <c:pt idx="13">
                  <c:v>500</c:v>
                </c:pt>
                <c:pt idx="14">
                  <c:v>480</c:v>
                </c:pt>
                <c:pt idx="15">
                  <c:v>460</c:v>
                </c:pt>
                <c:pt idx="16">
                  <c:v>440</c:v>
                </c:pt>
                <c:pt idx="17">
                  <c:v>420</c:v>
                </c:pt>
                <c:pt idx="18">
                  <c:v>400</c:v>
                </c:pt>
                <c:pt idx="19">
                  <c:v>380</c:v>
                </c:pt>
                <c:pt idx="20">
                  <c:v>360</c:v>
                </c:pt>
                <c:pt idx="21">
                  <c:v>340</c:v>
                </c:pt>
                <c:pt idx="22">
                  <c:v>320</c:v>
                </c:pt>
                <c:pt idx="23">
                  <c:v>300</c:v>
                </c:pt>
                <c:pt idx="24">
                  <c:v>280</c:v>
                </c:pt>
                <c:pt idx="25">
                  <c:v>260</c:v>
                </c:pt>
                <c:pt idx="26">
                  <c:v>240</c:v>
                </c:pt>
                <c:pt idx="27">
                  <c:v>220</c:v>
                </c:pt>
                <c:pt idx="28">
                  <c:v>200</c:v>
                </c:pt>
                <c:pt idx="29">
                  <c:v>180</c:v>
                </c:pt>
                <c:pt idx="30">
                  <c:v>160</c:v>
                </c:pt>
                <c:pt idx="31">
                  <c:v>140</c:v>
                </c:pt>
                <c:pt idx="32">
                  <c:v>120</c:v>
                </c:pt>
                <c:pt idx="33">
                  <c:v>80</c:v>
                </c:pt>
                <c:pt idx="34">
                  <c:v>40</c:v>
                </c:pt>
                <c:pt idx="35">
                  <c:v>0</c:v>
                </c:pt>
              </c:numCache>
            </c:numRef>
          </c:yVal>
        </c:ser>
        <c:ser>
          <c:idx val="5"/>
          <c:order val="4"/>
          <c:tx>
            <c:strRef>
              <c:f>dopanty!$U$1</c:f>
              <c:strCache>
                <c:ptCount val="1"/>
                <c:pt idx="0">
                  <c:v>5) Pt1 - MnOx + Mn</c:v>
                </c:pt>
              </c:strCache>
            </c:strRef>
          </c:tx>
          <c:spPr>
            <a:ln w="19050">
              <a:solidFill>
                <a:srgbClr val="00B050"/>
              </a:solidFill>
            </a:ln>
          </c:spPr>
          <c:marker>
            <c:symbol val="x"/>
            <c:size val="5"/>
            <c:spPr>
              <a:ln>
                <a:solidFill>
                  <a:schemeClr val="tx1"/>
                </a:solidFill>
              </a:ln>
            </c:spPr>
          </c:marker>
          <c:xVal>
            <c:numRef>
              <c:f>dopanty!$W$3:$W$38</c:f>
              <c:numCache>
                <c:formatCode>General</c:formatCode>
                <c:ptCount val="36"/>
                <c:pt idx="11">
                  <c:v>0</c:v>
                </c:pt>
                <c:pt idx="12">
                  <c:v>8.4950542424730047E-2</c:v>
                </c:pt>
                <c:pt idx="13">
                  <c:v>0.52518584741235985</c:v>
                </c:pt>
                <c:pt idx="14">
                  <c:v>0.878637145030841</c:v>
                </c:pt>
                <c:pt idx="15">
                  <c:v>1.3107237169321659</c:v>
                </c:pt>
                <c:pt idx="16">
                  <c:v>1.5869657685579068</c:v>
                </c:pt>
                <c:pt idx="17">
                  <c:v>1.9341017980345014</c:v>
                </c:pt>
                <c:pt idx="18">
                  <c:v>2.4095803736204005</c:v>
                </c:pt>
                <c:pt idx="19">
                  <c:v>2.8198690845158594</c:v>
                </c:pt>
                <c:pt idx="20">
                  <c:v>3.377242427619124</c:v>
                </c:pt>
                <c:pt idx="21">
                  <c:v>4.1020722356459576</c:v>
                </c:pt>
                <c:pt idx="22">
                  <c:v>4.6011821371821409</c:v>
                </c:pt>
                <c:pt idx="23">
                  <c:v>5.4087215860349716</c:v>
                </c:pt>
                <c:pt idx="24">
                  <c:v>5.9139430373858834</c:v>
                </c:pt>
                <c:pt idx="25">
                  <c:v>6.494947706439433</c:v>
                </c:pt>
                <c:pt idx="26">
                  <c:v>7.0352087100614566</c:v>
                </c:pt>
                <c:pt idx="27">
                  <c:v>7.4835927481353917</c:v>
                </c:pt>
                <c:pt idx="28">
                  <c:v>7.9366623077339531</c:v>
                </c:pt>
                <c:pt idx="29">
                  <c:v>8.3481733285923561</c:v>
                </c:pt>
                <c:pt idx="30">
                  <c:v>8.675141243680347</c:v>
                </c:pt>
                <c:pt idx="31">
                  <c:v>9.0787072497796029</c:v>
                </c:pt>
                <c:pt idx="32">
                  <c:v>9.5075343284464076</c:v>
                </c:pt>
                <c:pt idx="33">
                  <c:v>10.349094737934561</c:v>
                </c:pt>
                <c:pt idx="34">
                  <c:v>11.174561399577261</c:v>
                </c:pt>
                <c:pt idx="35">
                  <c:v>11.993305356423759</c:v>
                </c:pt>
              </c:numCache>
            </c:numRef>
          </c:xVal>
          <c:yVal>
            <c:numRef>
              <c:f>dopanty!$U$3:$U$38</c:f>
              <c:numCache>
                <c:formatCode>General</c:formatCode>
                <c:ptCount val="36"/>
                <c:pt idx="11">
                  <c:v>525</c:v>
                </c:pt>
                <c:pt idx="12">
                  <c:v>520</c:v>
                </c:pt>
                <c:pt idx="13">
                  <c:v>500</c:v>
                </c:pt>
                <c:pt idx="14">
                  <c:v>480</c:v>
                </c:pt>
                <c:pt idx="15">
                  <c:v>460</c:v>
                </c:pt>
                <c:pt idx="16">
                  <c:v>440</c:v>
                </c:pt>
                <c:pt idx="17">
                  <c:v>420</c:v>
                </c:pt>
                <c:pt idx="18">
                  <c:v>400</c:v>
                </c:pt>
                <c:pt idx="19">
                  <c:v>380</c:v>
                </c:pt>
                <c:pt idx="20">
                  <c:v>360</c:v>
                </c:pt>
                <c:pt idx="21">
                  <c:v>340</c:v>
                </c:pt>
                <c:pt idx="22">
                  <c:v>320</c:v>
                </c:pt>
                <c:pt idx="23">
                  <c:v>300</c:v>
                </c:pt>
                <c:pt idx="24">
                  <c:v>280</c:v>
                </c:pt>
                <c:pt idx="25">
                  <c:v>260</c:v>
                </c:pt>
                <c:pt idx="26">
                  <c:v>240</c:v>
                </c:pt>
                <c:pt idx="27">
                  <c:v>220</c:v>
                </c:pt>
                <c:pt idx="28">
                  <c:v>200</c:v>
                </c:pt>
                <c:pt idx="29">
                  <c:v>180</c:v>
                </c:pt>
                <c:pt idx="30">
                  <c:v>160</c:v>
                </c:pt>
                <c:pt idx="31">
                  <c:v>140</c:v>
                </c:pt>
                <c:pt idx="32">
                  <c:v>120</c:v>
                </c:pt>
                <c:pt idx="33">
                  <c:v>80</c:v>
                </c:pt>
                <c:pt idx="34">
                  <c:v>40</c:v>
                </c:pt>
                <c:pt idx="35">
                  <c:v>0</c:v>
                </c:pt>
              </c:numCache>
            </c:numRef>
          </c:yVal>
        </c:ser>
        <c:ser>
          <c:idx val="0"/>
          <c:order val="5"/>
          <c:tx>
            <c:strRef>
              <c:f>dopanty!$E$1</c:f>
              <c:strCache>
                <c:ptCount val="1"/>
                <c:pt idx="0">
                  <c:v>6) Pt1 - Pt2</c:v>
                </c:pt>
              </c:strCache>
            </c:strRef>
          </c:tx>
          <c:spPr>
            <a:ln w="19050">
              <a:solidFill>
                <a:srgbClr val="FF0000"/>
              </a:solidFill>
            </a:ln>
          </c:spPr>
          <c:marker>
            <c:symbol val="star"/>
            <c:size val="5"/>
            <c:spPr>
              <a:ln>
                <a:solidFill>
                  <a:schemeClr val="tx1"/>
                </a:solidFill>
              </a:ln>
            </c:spPr>
          </c:marker>
          <c:xVal>
            <c:numRef>
              <c:f>dopanty!$G$3:$G$38</c:f>
              <c:numCache>
                <c:formatCode>General</c:formatCode>
                <c:ptCount val="36"/>
                <c:pt idx="14">
                  <c:v>0</c:v>
                </c:pt>
                <c:pt idx="15">
                  <c:v>0.75375781048321633</c:v>
                </c:pt>
                <c:pt idx="16">
                  <c:v>1.6757869591986319</c:v>
                </c:pt>
                <c:pt idx="17">
                  <c:v>2.6037239394016183</c:v>
                </c:pt>
                <c:pt idx="18">
                  <c:v>3.3242756625581418</c:v>
                </c:pt>
                <c:pt idx="19">
                  <c:v>4.0434013574245613</c:v>
                </c:pt>
                <c:pt idx="20">
                  <c:v>4.5875330092625806</c:v>
                </c:pt>
                <c:pt idx="21">
                  <c:v>5.9002939094663232</c:v>
                </c:pt>
                <c:pt idx="22">
                  <c:v>6.3582527089166661</c:v>
                </c:pt>
                <c:pt idx="23">
                  <c:v>6.8976988392300598</c:v>
                </c:pt>
                <c:pt idx="24">
                  <c:v>7.4051611921797065</c:v>
                </c:pt>
                <c:pt idx="25">
                  <c:v>8.0841543765960733</c:v>
                </c:pt>
                <c:pt idx="26">
                  <c:v>8.559632952181973</c:v>
                </c:pt>
                <c:pt idx="27">
                  <c:v>8.9442531538555716</c:v>
                </c:pt>
                <c:pt idx="28">
                  <c:v>9.4099532497379048</c:v>
                </c:pt>
                <c:pt idx="29">
                  <c:v>10.006236793328275</c:v>
                </c:pt>
                <c:pt idx="30">
                  <c:v>10.422229617384147</c:v>
                </c:pt>
                <c:pt idx="31">
                  <c:v>10.835370384859814</c:v>
                </c:pt>
                <c:pt idx="32">
                  <c:v>11.260734251964937</c:v>
                </c:pt>
                <c:pt idx="33">
                  <c:v>11.90570647574598</c:v>
                </c:pt>
                <c:pt idx="34">
                  <c:v>12.472450861898496</c:v>
                </c:pt>
                <c:pt idx="35">
                  <c:v>12.828143061115711</c:v>
                </c:pt>
              </c:numCache>
            </c:numRef>
          </c:xVal>
          <c:yVal>
            <c:numRef>
              <c:f>dopanty!$E$3:$E$38</c:f>
              <c:numCache>
                <c:formatCode>General</c:formatCode>
                <c:ptCount val="36"/>
                <c:pt idx="14">
                  <c:v>480</c:v>
                </c:pt>
                <c:pt idx="15">
                  <c:v>460</c:v>
                </c:pt>
                <c:pt idx="16">
                  <c:v>440</c:v>
                </c:pt>
                <c:pt idx="17">
                  <c:v>420</c:v>
                </c:pt>
                <c:pt idx="18">
                  <c:v>400</c:v>
                </c:pt>
                <c:pt idx="19">
                  <c:v>380</c:v>
                </c:pt>
                <c:pt idx="20">
                  <c:v>360</c:v>
                </c:pt>
                <c:pt idx="21">
                  <c:v>340</c:v>
                </c:pt>
                <c:pt idx="22">
                  <c:v>320</c:v>
                </c:pt>
                <c:pt idx="23">
                  <c:v>300</c:v>
                </c:pt>
                <c:pt idx="24">
                  <c:v>280</c:v>
                </c:pt>
                <c:pt idx="25">
                  <c:v>260</c:v>
                </c:pt>
                <c:pt idx="26">
                  <c:v>240</c:v>
                </c:pt>
                <c:pt idx="27">
                  <c:v>220</c:v>
                </c:pt>
                <c:pt idx="28">
                  <c:v>200</c:v>
                </c:pt>
                <c:pt idx="29">
                  <c:v>180</c:v>
                </c:pt>
                <c:pt idx="30">
                  <c:v>160</c:v>
                </c:pt>
                <c:pt idx="31">
                  <c:v>140</c:v>
                </c:pt>
                <c:pt idx="32">
                  <c:v>120</c:v>
                </c:pt>
                <c:pt idx="33">
                  <c:v>80</c:v>
                </c:pt>
                <c:pt idx="34">
                  <c:v>40</c:v>
                </c:pt>
                <c:pt idx="35">
                  <c:v>0</c:v>
                </c:pt>
              </c:numCache>
            </c:numRef>
          </c:yVal>
        </c:ser>
        <c:axId val="70051328"/>
        <c:axId val="69545984"/>
      </c:scatterChart>
      <c:valAx>
        <c:axId val="70051328"/>
        <c:scaling>
          <c:orientation val="minMax"/>
          <c:max val="14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proudov</a:t>
                </a:r>
                <a:r>
                  <a:rPr lang="cs-CZ"/>
                  <a:t>á</a:t>
                </a:r>
                <a:r>
                  <a:rPr lang="cs-CZ" baseline="0"/>
                  <a:t> hustota </a:t>
                </a:r>
                <a:r>
                  <a:rPr lang="en-US" baseline="0"/>
                  <a:t>J</a:t>
                </a:r>
                <a:r>
                  <a:rPr lang="cs-CZ"/>
                  <a:t> </a:t>
                </a:r>
                <a:r>
                  <a:rPr lang="en-US"/>
                  <a:t>[mA/cm</a:t>
                </a:r>
                <a:r>
                  <a:rPr lang="en-US" baseline="30000"/>
                  <a:t>2</a:t>
                </a:r>
                <a:r>
                  <a:rPr lang="en-US"/>
                  <a:t>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40015130001447285"/>
              <c:y val="0.94621770637104696"/>
            </c:manualLayout>
          </c:layout>
        </c:title>
        <c:numFmt formatCode="General" sourceLinked="1"/>
        <c:majorTickMark val="cross"/>
        <c:minorTickMark val="in"/>
        <c:tickLblPos val="nextTo"/>
        <c:crossAx val="69545984"/>
        <c:crosses val="autoZero"/>
        <c:crossBetween val="midCat"/>
      </c:valAx>
      <c:valAx>
        <c:axId val="69545984"/>
        <c:scaling>
          <c:orientation val="minMax"/>
          <c:max val="780"/>
          <c:min val="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napětí</a:t>
                </a:r>
                <a:r>
                  <a:rPr lang="cs-CZ" baseline="0"/>
                  <a:t> U </a:t>
                </a:r>
                <a:r>
                  <a:rPr lang="en-US" baseline="0"/>
                  <a:t>[mV]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4.9895246773678506E-3"/>
              <c:y val="0.37377438170420529"/>
            </c:manualLayout>
          </c:layout>
        </c:title>
        <c:numFmt formatCode="General" sourceLinked="1"/>
        <c:majorTickMark val="cross"/>
        <c:minorTickMark val="in"/>
        <c:tickLblPos val="nextTo"/>
        <c:crossAx val="700513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343325778639692"/>
          <c:y val="0.12064244619768127"/>
          <c:w val="0.2167854389121249"/>
          <c:h val="0.31517045949692785"/>
        </c:manualLayout>
      </c:layout>
      <c:spPr>
        <a:solidFill>
          <a:schemeClr val="bg1"/>
        </a:solidFill>
      </c:sp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 orientation="portrait" horizontalDpi="-1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en-US"/>
              <a:t>Vliv</a:t>
            </a:r>
            <a:r>
              <a:rPr lang="en-US" baseline="0"/>
              <a:t> dopant</a:t>
            </a:r>
            <a:r>
              <a:rPr lang="cs-CZ" baseline="0"/>
              <a:t>ů</a:t>
            </a:r>
            <a:r>
              <a:rPr lang="en-US" baseline="0"/>
              <a:t> na </a:t>
            </a:r>
            <a:r>
              <a:rPr lang="cs-CZ"/>
              <a:t>výkonové</a:t>
            </a:r>
            <a:r>
              <a:rPr lang="en-US"/>
              <a:t> charakteristiky AFC</a:t>
            </a:r>
            <a:endParaRPr lang="cs-CZ"/>
          </a:p>
        </c:rich>
      </c:tx>
      <c:layout/>
    </c:title>
    <c:plotArea>
      <c:layout>
        <c:manualLayout>
          <c:layoutTarget val="inner"/>
          <c:xMode val="edge"/>
          <c:yMode val="edge"/>
          <c:x val="8.4825502153477339E-2"/>
          <c:y val="0.13484037084367095"/>
          <c:w val="0.8918105563214096"/>
          <c:h val="0.73736915816345783"/>
        </c:manualLayout>
      </c:layout>
      <c:scatterChart>
        <c:scatterStyle val="lineMarker"/>
        <c:ser>
          <c:idx val="1"/>
          <c:order val="0"/>
          <c:tx>
            <c:strRef>
              <c:f>dopanty!$A$1</c:f>
              <c:strCache>
                <c:ptCount val="1"/>
                <c:pt idx="0">
                  <c:v>1) Pt1 - Pt2</c:v>
                </c:pt>
              </c:strCache>
            </c:strRef>
          </c:tx>
          <c:spPr>
            <a:ln w="19050">
              <a:solidFill>
                <a:srgbClr val="C00000"/>
              </a:solidFill>
            </a:ln>
          </c:spPr>
          <c:marker>
            <c:symbol val="star"/>
            <c:size val="5"/>
            <c:spPr>
              <a:ln>
                <a:solidFill>
                  <a:sysClr val="windowText" lastClr="000000"/>
                </a:solidFill>
              </a:ln>
            </c:spPr>
          </c:marker>
          <c:xVal>
            <c:numRef>
              <c:f>dopanty!$C$3:$C$38</c:f>
              <c:numCache>
                <c:formatCode>General</c:formatCode>
                <c:ptCount val="36"/>
                <c:pt idx="0">
                  <c:v>0</c:v>
                </c:pt>
                <c:pt idx="1">
                  <c:v>0.33348690155703381</c:v>
                </c:pt>
                <c:pt idx="2">
                  <c:v>0.46182944766633821</c:v>
                </c:pt>
                <c:pt idx="3">
                  <c:v>0.70099476374939118</c:v>
                </c:pt>
                <c:pt idx="4">
                  <c:v>1.0357039752693706</c:v>
                </c:pt>
                <c:pt idx="5">
                  <c:v>1.1852332274030681</c:v>
                </c:pt>
                <c:pt idx="6">
                  <c:v>1.6065227279650389</c:v>
                </c:pt>
                <c:pt idx="7">
                  <c:v>1.8179823515546545</c:v>
                </c:pt>
                <c:pt idx="8">
                  <c:v>2.1836567488025933</c:v>
                </c:pt>
                <c:pt idx="9">
                  <c:v>2.5240700734829864</c:v>
                </c:pt>
                <c:pt idx="10">
                  <c:v>2.7546792198254191</c:v>
                </c:pt>
                <c:pt idx="11">
                  <c:v>3.2181384141090184</c:v>
                </c:pt>
                <c:pt idx="12">
                  <c:v>3.5901280794988439</c:v>
                </c:pt>
                <c:pt idx="13">
                  <c:v>4.1544278457254675</c:v>
                </c:pt>
                <c:pt idx="14">
                  <c:v>4.7466370227726866</c:v>
                </c:pt>
                <c:pt idx="15">
                  <c:v>5.1200527164526148</c:v>
                </c:pt>
                <c:pt idx="16">
                  <c:v>5.775414574918698</c:v>
                </c:pt>
                <c:pt idx="17">
                  <c:v>6.2891921960102311</c:v>
                </c:pt>
                <c:pt idx="18">
                  <c:v>6.8225267765088962</c:v>
                </c:pt>
                <c:pt idx="19">
                  <c:v>7.4831853114810762</c:v>
                </c:pt>
                <c:pt idx="20">
                  <c:v>8.0140752720538497</c:v>
                </c:pt>
                <c:pt idx="21">
                  <c:v>8.5549474306573465</c:v>
                </c:pt>
                <c:pt idx="22">
                  <c:v>9.0652618401872012</c:v>
                </c:pt>
                <c:pt idx="23">
                  <c:v>9.4040454182503321</c:v>
                </c:pt>
                <c:pt idx="24">
                  <c:v>9.9017292914964123</c:v>
                </c:pt>
                <c:pt idx="25">
                  <c:v>10.235419911380605</c:v>
                </c:pt>
                <c:pt idx="26">
                  <c:v>10.615354591529577</c:v>
                </c:pt>
                <c:pt idx="27">
                  <c:v>10.925210167136326</c:v>
                </c:pt>
                <c:pt idx="28">
                  <c:v>11.216119938317417</c:v>
                </c:pt>
                <c:pt idx="29">
                  <c:v>11.464045142468247</c:v>
                </c:pt>
                <c:pt idx="30">
                  <c:v>11.762899928408485</c:v>
                </c:pt>
                <c:pt idx="31">
                  <c:v>11.95113566270213</c:v>
                </c:pt>
                <c:pt idx="32">
                  <c:v>12.222488474476089</c:v>
                </c:pt>
                <c:pt idx="33">
                  <c:v>12.674946879093177</c:v>
                </c:pt>
                <c:pt idx="34">
                  <c:v>13.211337234499206</c:v>
                </c:pt>
                <c:pt idx="35">
                  <c:v>13.581493434944614</c:v>
                </c:pt>
              </c:numCache>
            </c:numRef>
          </c:xVal>
          <c:yVal>
            <c:numRef>
              <c:f>dopanty!$D$3:$D$38</c:f>
              <c:numCache>
                <c:formatCode>General</c:formatCode>
                <c:ptCount val="36"/>
                <c:pt idx="0">
                  <c:v>0</c:v>
                </c:pt>
                <c:pt idx="1">
                  <c:v>0.246780307152205</c:v>
                </c:pt>
                <c:pt idx="2">
                  <c:v>0.33251720231976351</c:v>
                </c:pt>
                <c:pt idx="3">
                  <c:v>0.49069633462457379</c:v>
                </c:pt>
                <c:pt idx="4">
                  <c:v>0.70427870318317209</c:v>
                </c:pt>
                <c:pt idx="5">
                  <c:v>0.78225393008602495</c:v>
                </c:pt>
                <c:pt idx="6">
                  <c:v>1.028174545897625</c:v>
                </c:pt>
                <c:pt idx="7">
                  <c:v>1.1271490579638856</c:v>
                </c:pt>
                <c:pt idx="8">
                  <c:v>1.310194049281556</c:v>
                </c:pt>
                <c:pt idx="9">
                  <c:v>1.4639606426201321</c:v>
                </c:pt>
                <c:pt idx="10">
                  <c:v>1.5426203631022346</c:v>
                </c:pt>
                <c:pt idx="11">
                  <c:v>1.7377947436188699</c:v>
                </c:pt>
                <c:pt idx="12">
                  <c:v>1.8668666013393989</c:v>
                </c:pt>
                <c:pt idx="13">
                  <c:v>2.0772139228627338</c:v>
                </c:pt>
                <c:pt idx="14">
                  <c:v>2.2783857709308895</c:v>
                </c:pt>
                <c:pt idx="15">
                  <c:v>2.3552242495682032</c:v>
                </c:pt>
                <c:pt idx="16">
                  <c:v>2.5411824129642273</c:v>
                </c:pt>
                <c:pt idx="17">
                  <c:v>2.6414607223242972</c:v>
                </c:pt>
                <c:pt idx="18">
                  <c:v>2.7290107106035584</c:v>
                </c:pt>
                <c:pt idx="19">
                  <c:v>2.8436104183628088</c:v>
                </c:pt>
                <c:pt idx="20">
                  <c:v>2.8850670979393858</c:v>
                </c:pt>
                <c:pt idx="21">
                  <c:v>2.9086821264234977</c:v>
                </c:pt>
                <c:pt idx="22">
                  <c:v>2.9008837888599044</c:v>
                </c:pt>
                <c:pt idx="23">
                  <c:v>2.8212136254750995</c:v>
                </c:pt>
                <c:pt idx="24">
                  <c:v>2.7724842016189957</c:v>
                </c:pt>
                <c:pt idx="25">
                  <c:v>2.6612091769589572</c:v>
                </c:pt>
                <c:pt idx="26">
                  <c:v>2.5476851019670983</c:v>
                </c:pt>
                <c:pt idx="27">
                  <c:v>2.4035462367699916</c:v>
                </c:pt>
                <c:pt idx="28">
                  <c:v>2.2432239876634834</c:v>
                </c:pt>
                <c:pt idx="29">
                  <c:v>2.0635281256442846</c:v>
                </c:pt>
                <c:pt idx="30">
                  <c:v>1.8820639885453576</c:v>
                </c:pt>
                <c:pt idx="31">
                  <c:v>1.6731589927782982</c:v>
                </c:pt>
                <c:pt idx="32">
                  <c:v>1.4666986169371308</c:v>
                </c:pt>
                <c:pt idx="33">
                  <c:v>1.0139957503274541</c:v>
                </c:pt>
                <c:pt idx="34">
                  <c:v>0.52845348937996828</c:v>
                </c:pt>
                <c:pt idx="35">
                  <c:v>0</c:v>
                </c:pt>
              </c:numCache>
            </c:numRef>
          </c:yVal>
        </c:ser>
        <c:ser>
          <c:idx val="2"/>
          <c:order val="1"/>
          <c:tx>
            <c:strRef>
              <c:f>dopanty!$I$1</c:f>
              <c:strCache>
                <c:ptCount val="1"/>
                <c:pt idx="0">
                  <c:v>2) Pt1 - MnOx</c:v>
                </c:pt>
              </c:strCache>
            </c:strRef>
          </c:tx>
          <c:spPr>
            <a:ln w="19050">
              <a:solidFill>
                <a:srgbClr val="002060"/>
              </a:solidFill>
            </a:ln>
          </c:spPr>
          <c:marker>
            <c:symbol val="plus"/>
            <c:size val="5"/>
            <c:spPr>
              <a:ln>
                <a:solidFill>
                  <a:sysClr val="windowText" lastClr="000000"/>
                </a:solidFill>
              </a:ln>
            </c:spPr>
          </c:marker>
          <c:xVal>
            <c:numRef>
              <c:f>dopanty!$K$3:$K$38</c:f>
              <c:numCache>
                <c:formatCode>General</c:formatCode>
                <c:ptCount val="36"/>
                <c:pt idx="15">
                  <c:v>0</c:v>
                </c:pt>
                <c:pt idx="16">
                  <c:v>0.11632316480700446</c:v>
                </c:pt>
                <c:pt idx="17">
                  <c:v>0.39113918814264198</c:v>
                </c:pt>
                <c:pt idx="18">
                  <c:v>0.83911578956226152</c:v>
                </c:pt>
                <c:pt idx="19">
                  <c:v>1.0687063442689062</c:v>
                </c:pt>
                <c:pt idx="20">
                  <c:v>1.4824582667260446</c:v>
                </c:pt>
                <c:pt idx="21">
                  <c:v>2.0872979800570364</c:v>
                </c:pt>
                <c:pt idx="22">
                  <c:v>2.3833007094170671</c:v>
                </c:pt>
                <c:pt idx="23">
                  <c:v>2.9677685900322959</c:v>
                </c:pt>
                <c:pt idx="24">
                  <c:v>3.1916550315785268</c:v>
                </c:pt>
                <c:pt idx="25">
                  <c:v>3.5713859934003418</c:v>
                </c:pt>
                <c:pt idx="26">
                  <c:v>4.3116983942911551</c:v>
                </c:pt>
                <c:pt idx="27">
                  <c:v>4.8421809182096132</c:v>
                </c:pt>
                <c:pt idx="28">
                  <c:v>5.4252227705347389</c:v>
                </c:pt>
                <c:pt idx="29">
                  <c:v>5.8251218467451586</c:v>
                </c:pt>
                <c:pt idx="30">
                  <c:v>6.4053116424900773</c:v>
                </c:pt>
                <c:pt idx="31">
                  <c:v>6.8974951209029012</c:v>
                </c:pt>
                <c:pt idx="32">
                  <c:v>7.2163143029045873</c:v>
                </c:pt>
                <c:pt idx="33">
                  <c:v>8.0146864270353237</c:v>
                </c:pt>
                <c:pt idx="34">
                  <c:v>8.7503133064015106</c:v>
                </c:pt>
                <c:pt idx="35">
                  <c:v>9.5301470627609035</c:v>
                </c:pt>
              </c:numCache>
            </c:numRef>
          </c:xVal>
          <c:yVal>
            <c:numRef>
              <c:f>dopanty!$L$3:$L$38</c:f>
              <c:numCache>
                <c:formatCode>General</c:formatCode>
                <c:ptCount val="36"/>
                <c:pt idx="15">
                  <c:v>0</c:v>
                </c:pt>
                <c:pt idx="16">
                  <c:v>5.1182192515081958E-2</c:v>
                </c:pt>
                <c:pt idx="17">
                  <c:v>0.16427845901990965</c:v>
                </c:pt>
                <c:pt idx="18">
                  <c:v>0.33564631582490462</c:v>
                </c:pt>
                <c:pt idx="19">
                  <c:v>0.40610841082218435</c:v>
                </c:pt>
                <c:pt idx="20">
                  <c:v>0.5336849760213761</c:v>
                </c:pt>
                <c:pt idx="21">
                  <c:v>0.70968131321939232</c:v>
                </c:pt>
                <c:pt idx="22">
                  <c:v>0.76265622701346147</c:v>
                </c:pt>
                <c:pt idx="23">
                  <c:v>0.89033057700968876</c:v>
                </c:pt>
                <c:pt idx="24">
                  <c:v>0.89366340884198747</c:v>
                </c:pt>
                <c:pt idx="25">
                  <c:v>0.92856035828408889</c:v>
                </c:pt>
                <c:pt idx="26">
                  <c:v>1.0348076146298772</c:v>
                </c:pt>
                <c:pt idx="27">
                  <c:v>1.0652798020061149</c:v>
                </c:pt>
                <c:pt idx="28">
                  <c:v>1.0850445541069478</c:v>
                </c:pt>
                <c:pt idx="29">
                  <c:v>1.0485219324141286</c:v>
                </c:pt>
                <c:pt idx="30">
                  <c:v>1.0248498627984124</c:v>
                </c:pt>
                <c:pt idx="31">
                  <c:v>0.96564931692640621</c:v>
                </c:pt>
                <c:pt idx="32">
                  <c:v>0.86595771634855045</c:v>
                </c:pt>
                <c:pt idx="33">
                  <c:v>0.6411749141628259</c:v>
                </c:pt>
                <c:pt idx="34">
                  <c:v>0.35001253225606044</c:v>
                </c:pt>
                <c:pt idx="35">
                  <c:v>0</c:v>
                </c:pt>
              </c:numCache>
            </c:numRef>
          </c:yVal>
        </c:ser>
        <c:ser>
          <c:idx val="3"/>
          <c:order val="2"/>
          <c:tx>
            <c:strRef>
              <c:f>dopanty!$M$1</c:f>
              <c:strCache>
                <c:ptCount val="1"/>
                <c:pt idx="0">
                  <c:v>3) Pt1 - MnOx + Zn</c:v>
                </c:pt>
              </c:strCache>
            </c:strRef>
          </c:tx>
          <c:spPr>
            <a:ln w="19050">
              <a:solidFill>
                <a:srgbClr val="005696"/>
              </a:solidFill>
            </a:ln>
          </c:spPr>
          <c:marker>
            <c:symbol val="plus"/>
            <c:size val="5"/>
            <c:spPr>
              <a:ln>
                <a:solidFill>
                  <a:schemeClr val="tx1"/>
                </a:solidFill>
              </a:ln>
            </c:spPr>
          </c:marker>
          <c:xVal>
            <c:numRef>
              <c:f>dopanty!$O$3:$O$38</c:f>
              <c:numCache>
                <c:formatCode>General</c:formatCode>
                <c:ptCount val="36"/>
                <c:pt idx="1">
                  <c:v>0</c:v>
                </c:pt>
                <c:pt idx="2">
                  <c:v>0.11571200982553158</c:v>
                </c:pt>
                <c:pt idx="3">
                  <c:v>0.28174244645899682</c:v>
                </c:pt>
                <c:pt idx="4">
                  <c:v>0.45632905283308234</c:v>
                </c:pt>
                <c:pt idx="5">
                  <c:v>0.66982585969427433</c:v>
                </c:pt>
                <c:pt idx="6">
                  <c:v>0.95605010935073886</c:v>
                </c:pt>
                <c:pt idx="7">
                  <c:v>1.1155615595151602</c:v>
                </c:pt>
                <c:pt idx="8">
                  <c:v>1.4282691917021162</c:v>
                </c:pt>
                <c:pt idx="9">
                  <c:v>1.604281826366305</c:v>
                </c:pt>
                <c:pt idx="10">
                  <c:v>2.0518509911316092</c:v>
                </c:pt>
                <c:pt idx="11">
                  <c:v>2.901152697051752</c:v>
                </c:pt>
                <c:pt idx="12">
                  <c:v>3.1358362099373376</c:v>
                </c:pt>
                <c:pt idx="13">
                  <c:v>3.5349204128391269</c:v>
                </c:pt>
                <c:pt idx="14">
                  <c:v>3.8955018519081248</c:v>
                </c:pt>
                <c:pt idx="15">
                  <c:v>4.5040084951279544</c:v>
                </c:pt>
                <c:pt idx="16">
                  <c:v>5.024712539342846</c:v>
                </c:pt>
                <c:pt idx="17">
                  <c:v>5.5431756819590046</c:v>
                </c:pt>
                <c:pt idx="18">
                  <c:v>5.9465379697311036</c:v>
                </c:pt>
                <c:pt idx="19">
                  <c:v>6.5012629745813193</c:v>
                </c:pt>
                <c:pt idx="20">
                  <c:v>6.7618187150159228</c:v>
                </c:pt>
                <c:pt idx="21">
                  <c:v>7.2293522758426754</c:v>
                </c:pt>
                <c:pt idx="22">
                  <c:v>7.6429004799726563</c:v>
                </c:pt>
                <c:pt idx="23">
                  <c:v>8.1041187726575217</c:v>
                </c:pt>
                <c:pt idx="24">
                  <c:v>8.3665079780365446</c:v>
                </c:pt>
                <c:pt idx="25">
                  <c:v>8.784945422018307</c:v>
                </c:pt>
                <c:pt idx="26">
                  <c:v>9.164268947185807</c:v>
                </c:pt>
                <c:pt idx="27">
                  <c:v>9.5311656543966912</c:v>
                </c:pt>
                <c:pt idx="28">
                  <c:v>9.9530663099401355</c:v>
                </c:pt>
                <c:pt idx="29">
                  <c:v>10.323833665367014</c:v>
                </c:pt>
                <c:pt idx="30">
                  <c:v>10.767735900243482</c:v>
                </c:pt>
                <c:pt idx="31">
                  <c:v>11.116501676337336</c:v>
                </c:pt>
                <c:pt idx="32">
                  <c:v>11.485843003474113</c:v>
                </c:pt>
                <c:pt idx="33">
                  <c:v>12.239193377303014</c:v>
                </c:pt>
                <c:pt idx="34">
                  <c:v>12.720579784376485</c:v>
                </c:pt>
                <c:pt idx="35">
                  <c:v>13.219689685912668</c:v>
                </c:pt>
              </c:numCache>
            </c:numRef>
          </c:xVal>
          <c:yVal>
            <c:numRef>
              <c:f>dopanty!$P$3:$P$38</c:f>
              <c:numCache>
                <c:formatCode>General</c:formatCode>
                <c:ptCount val="36"/>
                <c:pt idx="1">
                  <c:v>0</c:v>
                </c:pt>
                <c:pt idx="2">
                  <c:v>8.331264707438274E-2</c:v>
                </c:pt>
                <c:pt idx="3">
                  <c:v>0.19721971252129777</c:v>
                </c:pt>
                <c:pt idx="4">
                  <c:v>0.31030375592649595</c:v>
                </c:pt>
                <c:pt idx="5">
                  <c:v>0.44208506739822107</c:v>
                </c:pt>
                <c:pt idx="6">
                  <c:v>0.61187206998447285</c:v>
                </c:pt>
                <c:pt idx="7">
                  <c:v>0.69164816689939934</c:v>
                </c:pt>
                <c:pt idx="8">
                  <c:v>0.85696151502126972</c:v>
                </c:pt>
                <c:pt idx="9">
                  <c:v>0.9304834592924569</c:v>
                </c:pt>
                <c:pt idx="10">
                  <c:v>1.1490365550337012</c:v>
                </c:pt>
                <c:pt idx="11">
                  <c:v>1.5666224564079463</c:v>
                </c:pt>
                <c:pt idx="12">
                  <c:v>1.6306348291674155</c:v>
                </c:pt>
                <c:pt idx="13">
                  <c:v>1.7674602064195635</c:v>
                </c:pt>
                <c:pt idx="14">
                  <c:v>1.8698408889158999</c:v>
                </c:pt>
                <c:pt idx="15">
                  <c:v>2.0718439077588591</c:v>
                </c:pt>
                <c:pt idx="16">
                  <c:v>2.2108735173108522</c:v>
                </c:pt>
                <c:pt idx="17">
                  <c:v>2.3281337864227822</c:v>
                </c:pt>
                <c:pt idx="18">
                  <c:v>2.3786151878924415</c:v>
                </c:pt>
                <c:pt idx="19">
                  <c:v>2.4704799303409013</c:v>
                </c:pt>
                <c:pt idx="20">
                  <c:v>2.4342547374057322</c:v>
                </c:pt>
                <c:pt idx="21">
                  <c:v>2.4579797737865094</c:v>
                </c:pt>
                <c:pt idx="22">
                  <c:v>2.4457281535912498</c:v>
                </c:pt>
                <c:pt idx="23">
                  <c:v>2.4312356317972568</c:v>
                </c:pt>
                <c:pt idx="24">
                  <c:v>2.3426222338502325</c:v>
                </c:pt>
                <c:pt idx="25">
                  <c:v>2.2840858097247598</c:v>
                </c:pt>
                <c:pt idx="26">
                  <c:v>2.1994245473245937</c:v>
                </c:pt>
                <c:pt idx="27">
                  <c:v>2.0968564439672717</c:v>
                </c:pt>
                <c:pt idx="28">
                  <c:v>1.990613261988027</c:v>
                </c:pt>
                <c:pt idx="29">
                  <c:v>1.8582900597660625</c:v>
                </c:pt>
                <c:pt idx="30">
                  <c:v>1.7228377440389571</c:v>
                </c:pt>
                <c:pt idx="31">
                  <c:v>1.5563102346872271</c:v>
                </c:pt>
                <c:pt idx="32">
                  <c:v>1.3783011604168935</c:v>
                </c:pt>
                <c:pt idx="33">
                  <c:v>0.97913547018424107</c:v>
                </c:pt>
                <c:pt idx="34">
                  <c:v>0.50882319137505938</c:v>
                </c:pt>
                <c:pt idx="35">
                  <c:v>0</c:v>
                </c:pt>
              </c:numCache>
            </c:numRef>
          </c:yVal>
        </c:ser>
        <c:ser>
          <c:idx val="4"/>
          <c:order val="3"/>
          <c:tx>
            <c:strRef>
              <c:f>dopanty!$Q$1</c:f>
              <c:strCache>
                <c:ptCount val="1"/>
                <c:pt idx="0">
                  <c:v>4) Pt1 - MnOx + Mg</c:v>
                </c:pt>
              </c:strCache>
            </c:strRef>
          </c:tx>
          <c:spPr>
            <a:ln w="19050">
              <a:solidFill>
                <a:srgbClr val="00B0F0"/>
              </a:solidFill>
            </a:ln>
          </c:spPr>
          <c:marker>
            <c:symbol val="x"/>
            <c:size val="5"/>
            <c:spPr>
              <a:ln>
                <a:solidFill>
                  <a:sysClr val="windowText" lastClr="000000"/>
                </a:solidFill>
              </a:ln>
            </c:spPr>
          </c:marker>
          <c:xVal>
            <c:numRef>
              <c:f>dopanty!$S$3:$S$38</c:f>
              <c:numCache>
                <c:formatCode>General</c:formatCode>
                <c:ptCount val="36"/>
                <c:pt idx="13">
                  <c:v>0</c:v>
                </c:pt>
                <c:pt idx="14">
                  <c:v>0.32656047843367453</c:v>
                </c:pt>
                <c:pt idx="15">
                  <c:v>0.66901098638564382</c:v>
                </c:pt>
                <c:pt idx="16">
                  <c:v>1.0369262852323164</c:v>
                </c:pt>
                <c:pt idx="17">
                  <c:v>1.4325472765724263</c:v>
                </c:pt>
                <c:pt idx="18">
                  <c:v>1.7179566529202603</c:v>
                </c:pt>
                <c:pt idx="19">
                  <c:v>2.0593885692364413</c:v>
                </c:pt>
                <c:pt idx="20">
                  <c:v>2.65078287297503</c:v>
                </c:pt>
                <c:pt idx="21">
                  <c:v>3.0294952431610569</c:v>
                </c:pt>
                <c:pt idx="22">
                  <c:v>3.2926993218487097</c:v>
                </c:pt>
                <c:pt idx="23">
                  <c:v>3.5522364706475251</c:v>
                </c:pt>
                <c:pt idx="24">
                  <c:v>3.8050509146501392</c:v>
                </c:pt>
                <c:pt idx="25">
                  <c:v>4.2175805271443316</c:v>
                </c:pt>
                <c:pt idx="26">
                  <c:v>4.5376220191089622</c:v>
                </c:pt>
                <c:pt idx="27">
                  <c:v>4.8814985553510351</c:v>
                </c:pt>
                <c:pt idx="28">
                  <c:v>5.3414945380729542</c:v>
                </c:pt>
                <c:pt idx="29">
                  <c:v>5.7959901259616187</c:v>
                </c:pt>
                <c:pt idx="30">
                  <c:v>6.2598567568995334</c:v>
                </c:pt>
                <c:pt idx="31">
                  <c:v>6.9097182205323593</c:v>
                </c:pt>
                <c:pt idx="32">
                  <c:v>7.5365595131963747</c:v>
                </c:pt>
                <c:pt idx="33">
                  <c:v>8.8042986630982831</c:v>
                </c:pt>
                <c:pt idx="34">
                  <c:v>9.9092668696012467</c:v>
                </c:pt>
                <c:pt idx="35">
                  <c:v>10.825999341810563</c:v>
                </c:pt>
              </c:numCache>
            </c:numRef>
          </c:xVal>
          <c:yVal>
            <c:numRef>
              <c:f>dopanty!$T$3:$T$38</c:f>
              <c:numCache>
                <c:formatCode>General</c:formatCode>
                <c:ptCount val="36"/>
                <c:pt idx="13">
                  <c:v>0</c:v>
                </c:pt>
                <c:pt idx="14">
                  <c:v>0.15674902964816376</c:v>
                </c:pt>
                <c:pt idx="15">
                  <c:v>0.30774505373739619</c:v>
                </c:pt>
                <c:pt idx="16">
                  <c:v>0.45624756550221923</c:v>
                </c:pt>
                <c:pt idx="17">
                  <c:v>0.60166985616041901</c:v>
                </c:pt>
                <c:pt idx="18">
                  <c:v>0.68718266116810411</c:v>
                </c:pt>
                <c:pt idx="19">
                  <c:v>0.7825676563098477</c:v>
                </c:pt>
                <c:pt idx="20">
                  <c:v>0.95428183427101076</c:v>
                </c:pt>
                <c:pt idx="21">
                  <c:v>1.0300283826747594</c:v>
                </c:pt>
                <c:pt idx="22">
                  <c:v>1.0536637829915871</c:v>
                </c:pt>
                <c:pt idx="23">
                  <c:v>1.0656709411942575</c:v>
                </c:pt>
                <c:pt idx="24">
                  <c:v>1.065414256102039</c:v>
                </c:pt>
                <c:pt idx="25">
                  <c:v>1.0965709370575263</c:v>
                </c:pt>
                <c:pt idx="26">
                  <c:v>1.0890292845861509</c:v>
                </c:pt>
                <c:pt idx="27">
                  <c:v>1.0739296821772277</c:v>
                </c:pt>
                <c:pt idx="28">
                  <c:v>1.068298907614591</c:v>
                </c:pt>
                <c:pt idx="29">
                  <c:v>1.0432782226730912</c:v>
                </c:pt>
                <c:pt idx="30">
                  <c:v>1.0015770811039253</c:v>
                </c:pt>
                <c:pt idx="31">
                  <c:v>0.96736055087453032</c:v>
                </c:pt>
                <c:pt idx="32">
                  <c:v>0.90438714158356492</c:v>
                </c:pt>
                <c:pt idx="33">
                  <c:v>0.7043438930478626</c:v>
                </c:pt>
                <c:pt idx="34">
                  <c:v>0.39637067478404986</c:v>
                </c:pt>
                <c:pt idx="35">
                  <c:v>0</c:v>
                </c:pt>
              </c:numCache>
            </c:numRef>
          </c:yVal>
        </c:ser>
        <c:ser>
          <c:idx val="5"/>
          <c:order val="4"/>
          <c:tx>
            <c:strRef>
              <c:f>dopanty!$U$1</c:f>
              <c:strCache>
                <c:ptCount val="1"/>
                <c:pt idx="0">
                  <c:v>5) Pt1 - MnOx + Mn</c:v>
                </c:pt>
              </c:strCache>
            </c:strRef>
          </c:tx>
          <c:spPr>
            <a:ln w="19050">
              <a:solidFill>
                <a:srgbClr val="00B050"/>
              </a:solidFill>
            </a:ln>
          </c:spPr>
          <c:marker>
            <c:symbol val="x"/>
            <c:size val="5"/>
            <c:spPr>
              <a:ln>
                <a:solidFill>
                  <a:schemeClr val="tx1"/>
                </a:solidFill>
              </a:ln>
            </c:spPr>
          </c:marker>
          <c:xVal>
            <c:numRef>
              <c:f>dopanty!$W$3:$W$38</c:f>
              <c:numCache>
                <c:formatCode>General</c:formatCode>
                <c:ptCount val="36"/>
                <c:pt idx="11">
                  <c:v>0</c:v>
                </c:pt>
                <c:pt idx="12">
                  <c:v>8.4950542424730047E-2</c:v>
                </c:pt>
                <c:pt idx="13">
                  <c:v>0.52518584741235985</c:v>
                </c:pt>
                <c:pt idx="14">
                  <c:v>0.878637145030841</c:v>
                </c:pt>
                <c:pt idx="15">
                  <c:v>1.3107237169321659</c:v>
                </c:pt>
                <c:pt idx="16">
                  <c:v>1.5869657685579068</c:v>
                </c:pt>
                <c:pt idx="17">
                  <c:v>1.9341017980345014</c:v>
                </c:pt>
                <c:pt idx="18">
                  <c:v>2.4095803736204005</c:v>
                </c:pt>
                <c:pt idx="19">
                  <c:v>2.8198690845158594</c:v>
                </c:pt>
                <c:pt idx="20">
                  <c:v>3.377242427619124</c:v>
                </c:pt>
                <c:pt idx="21">
                  <c:v>4.1020722356459576</c:v>
                </c:pt>
                <c:pt idx="22">
                  <c:v>4.6011821371821409</c:v>
                </c:pt>
                <c:pt idx="23">
                  <c:v>5.4087215860349716</c:v>
                </c:pt>
                <c:pt idx="24">
                  <c:v>5.9139430373858834</c:v>
                </c:pt>
                <c:pt idx="25">
                  <c:v>6.494947706439433</c:v>
                </c:pt>
                <c:pt idx="26">
                  <c:v>7.0352087100614566</c:v>
                </c:pt>
                <c:pt idx="27">
                  <c:v>7.4835927481353917</c:v>
                </c:pt>
                <c:pt idx="28">
                  <c:v>7.9366623077339531</c:v>
                </c:pt>
                <c:pt idx="29">
                  <c:v>8.3481733285923561</c:v>
                </c:pt>
                <c:pt idx="30">
                  <c:v>8.675141243680347</c:v>
                </c:pt>
                <c:pt idx="31">
                  <c:v>9.0787072497796029</c:v>
                </c:pt>
                <c:pt idx="32">
                  <c:v>9.5075343284464076</c:v>
                </c:pt>
                <c:pt idx="33">
                  <c:v>10.349094737934561</c:v>
                </c:pt>
                <c:pt idx="34">
                  <c:v>11.174561399577261</c:v>
                </c:pt>
                <c:pt idx="35">
                  <c:v>11.993305356423759</c:v>
                </c:pt>
              </c:numCache>
            </c:numRef>
          </c:xVal>
          <c:yVal>
            <c:numRef>
              <c:f>dopanty!$X$3:$X$38</c:f>
              <c:numCache>
                <c:formatCode>General</c:formatCode>
                <c:ptCount val="36"/>
                <c:pt idx="11">
                  <c:v>0</c:v>
                </c:pt>
                <c:pt idx="12">
                  <c:v>4.4174282060859625E-2</c:v>
                </c:pt>
                <c:pt idx="13">
                  <c:v>0.26259292370617993</c:v>
                </c:pt>
                <c:pt idx="14">
                  <c:v>0.42174582961480372</c:v>
                </c:pt>
                <c:pt idx="15">
                  <c:v>0.60293290978879632</c:v>
                </c:pt>
                <c:pt idx="16">
                  <c:v>0.69826493816547897</c:v>
                </c:pt>
                <c:pt idx="17">
                  <c:v>0.8123227551744906</c:v>
                </c:pt>
                <c:pt idx="18">
                  <c:v>0.9638321494481602</c:v>
                </c:pt>
                <c:pt idx="19">
                  <c:v>1.0715502521160265</c:v>
                </c:pt>
                <c:pt idx="20">
                  <c:v>1.2158072739428847</c:v>
                </c:pt>
                <c:pt idx="21">
                  <c:v>1.3947045601196255</c:v>
                </c:pt>
                <c:pt idx="22">
                  <c:v>1.4723782838982853</c:v>
                </c:pt>
                <c:pt idx="23">
                  <c:v>1.6226164758104915</c:v>
                </c:pt>
                <c:pt idx="24">
                  <c:v>1.6559040504680473</c:v>
                </c:pt>
                <c:pt idx="25">
                  <c:v>1.6886864036742526</c:v>
                </c:pt>
                <c:pt idx="26">
                  <c:v>1.6884500904147497</c:v>
                </c:pt>
                <c:pt idx="27">
                  <c:v>1.6463904045897861</c:v>
                </c:pt>
                <c:pt idx="28">
                  <c:v>1.5873324615467908</c:v>
                </c:pt>
                <c:pt idx="29">
                  <c:v>1.5026711991466242</c:v>
                </c:pt>
                <c:pt idx="30">
                  <c:v>1.3880225989888555</c:v>
                </c:pt>
                <c:pt idx="31">
                  <c:v>1.2710190149691443</c:v>
                </c:pt>
                <c:pt idx="32">
                  <c:v>1.140904119413569</c:v>
                </c:pt>
                <c:pt idx="33">
                  <c:v>0.82792757903476488</c:v>
                </c:pt>
                <c:pt idx="34">
                  <c:v>0.44698245598309039</c:v>
                </c:pt>
                <c:pt idx="35">
                  <c:v>0</c:v>
                </c:pt>
              </c:numCache>
            </c:numRef>
          </c:yVal>
        </c:ser>
        <c:ser>
          <c:idx val="0"/>
          <c:order val="5"/>
          <c:tx>
            <c:strRef>
              <c:f>dopanty!$E$1</c:f>
              <c:strCache>
                <c:ptCount val="1"/>
                <c:pt idx="0">
                  <c:v>6) Pt1 - Pt2</c:v>
                </c:pt>
              </c:strCache>
            </c:strRef>
          </c:tx>
          <c:spPr>
            <a:ln w="19050">
              <a:solidFill>
                <a:srgbClr val="FF0000"/>
              </a:solidFill>
            </a:ln>
          </c:spPr>
          <c:marker>
            <c:symbol val="star"/>
            <c:size val="5"/>
            <c:spPr>
              <a:ln>
                <a:solidFill>
                  <a:schemeClr val="tx1"/>
                </a:solidFill>
              </a:ln>
            </c:spPr>
          </c:marker>
          <c:xVal>
            <c:numRef>
              <c:f>dopanty!$G$3:$G$38</c:f>
              <c:numCache>
                <c:formatCode>General</c:formatCode>
                <c:ptCount val="36"/>
                <c:pt idx="14">
                  <c:v>0</c:v>
                </c:pt>
                <c:pt idx="15">
                  <c:v>0.75375781048321633</c:v>
                </c:pt>
                <c:pt idx="16">
                  <c:v>1.6757869591986319</c:v>
                </c:pt>
                <c:pt idx="17">
                  <c:v>2.6037239394016183</c:v>
                </c:pt>
                <c:pt idx="18">
                  <c:v>3.3242756625581418</c:v>
                </c:pt>
                <c:pt idx="19">
                  <c:v>4.0434013574245613</c:v>
                </c:pt>
                <c:pt idx="20">
                  <c:v>4.5875330092625806</c:v>
                </c:pt>
                <c:pt idx="21">
                  <c:v>5.9002939094663232</c:v>
                </c:pt>
                <c:pt idx="22">
                  <c:v>6.3582527089166661</c:v>
                </c:pt>
                <c:pt idx="23">
                  <c:v>6.8976988392300598</c:v>
                </c:pt>
                <c:pt idx="24">
                  <c:v>7.4051611921797065</c:v>
                </c:pt>
                <c:pt idx="25">
                  <c:v>8.0841543765960733</c:v>
                </c:pt>
                <c:pt idx="26">
                  <c:v>8.559632952181973</c:v>
                </c:pt>
                <c:pt idx="27">
                  <c:v>8.9442531538555716</c:v>
                </c:pt>
                <c:pt idx="28">
                  <c:v>9.4099532497379048</c:v>
                </c:pt>
                <c:pt idx="29">
                  <c:v>10.006236793328275</c:v>
                </c:pt>
                <c:pt idx="30">
                  <c:v>10.422229617384147</c:v>
                </c:pt>
                <c:pt idx="31">
                  <c:v>10.835370384859814</c:v>
                </c:pt>
                <c:pt idx="32">
                  <c:v>11.260734251964937</c:v>
                </c:pt>
                <c:pt idx="33">
                  <c:v>11.90570647574598</c:v>
                </c:pt>
                <c:pt idx="34">
                  <c:v>12.472450861898496</c:v>
                </c:pt>
                <c:pt idx="35">
                  <c:v>12.828143061115711</c:v>
                </c:pt>
              </c:numCache>
            </c:numRef>
          </c:xVal>
          <c:yVal>
            <c:numRef>
              <c:f>dopanty!$H$3:$H$38</c:f>
              <c:numCache>
                <c:formatCode>General</c:formatCode>
                <c:ptCount val="36"/>
                <c:pt idx="14">
                  <c:v>0</c:v>
                </c:pt>
                <c:pt idx="15">
                  <c:v>0.34672859282227947</c:v>
                </c:pt>
                <c:pt idx="16">
                  <c:v>0.73734626204739795</c:v>
                </c:pt>
                <c:pt idx="17">
                  <c:v>1.0935640545486798</c:v>
                </c:pt>
                <c:pt idx="18">
                  <c:v>1.3297102650232566</c:v>
                </c:pt>
                <c:pt idx="19">
                  <c:v>1.5364925158213332</c:v>
                </c:pt>
                <c:pt idx="20">
                  <c:v>1.651511883334529</c:v>
                </c:pt>
                <c:pt idx="21">
                  <c:v>2.00609992921855</c:v>
                </c:pt>
                <c:pt idx="22">
                  <c:v>2.0346408668533331</c:v>
                </c:pt>
                <c:pt idx="23">
                  <c:v>2.0693096517690179</c:v>
                </c:pt>
                <c:pt idx="24">
                  <c:v>2.0734451338103175</c:v>
                </c:pt>
                <c:pt idx="25">
                  <c:v>2.101880137914979</c:v>
                </c:pt>
                <c:pt idx="26">
                  <c:v>2.0543119085236734</c:v>
                </c:pt>
                <c:pt idx="27">
                  <c:v>1.9677356938482258</c:v>
                </c:pt>
                <c:pt idx="28">
                  <c:v>1.8819906499475809</c:v>
                </c:pt>
                <c:pt idx="29">
                  <c:v>1.8011226227990897</c:v>
                </c:pt>
                <c:pt idx="30">
                  <c:v>1.6675567387814636</c:v>
                </c:pt>
                <c:pt idx="31">
                  <c:v>1.5169518538803741</c:v>
                </c:pt>
                <c:pt idx="32">
                  <c:v>1.3512881102357923</c:v>
                </c:pt>
                <c:pt idx="33">
                  <c:v>0.95245651805967835</c:v>
                </c:pt>
                <c:pt idx="34">
                  <c:v>0.49889803447593983</c:v>
                </c:pt>
                <c:pt idx="35">
                  <c:v>0</c:v>
                </c:pt>
              </c:numCache>
            </c:numRef>
          </c:yVal>
        </c:ser>
        <c:axId val="70016000"/>
        <c:axId val="70276608"/>
      </c:scatterChart>
      <c:valAx>
        <c:axId val="70016000"/>
        <c:scaling>
          <c:orientation val="minMax"/>
          <c:max val="14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proudov</a:t>
                </a:r>
                <a:r>
                  <a:rPr lang="cs-CZ"/>
                  <a:t>á</a:t>
                </a:r>
                <a:r>
                  <a:rPr lang="cs-CZ" baseline="0"/>
                  <a:t> hustota </a:t>
                </a:r>
                <a:r>
                  <a:rPr lang="en-US" baseline="0"/>
                  <a:t>J</a:t>
                </a:r>
                <a:r>
                  <a:rPr lang="cs-CZ"/>
                  <a:t> </a:t>
                </a:r>
                <a:r>
                  <a:rPr lang="en-US"/>
                  <a:t>[mA/cm</a:t>
                </a:r>
                <a:r>
                  <a:rPr lang="en-US" baseline="30000"/>
                  <a:t>2</a:t>
                </a:r>
                <a:r>
                  <a:rPr lang="en-US"/>
                  <a:t>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40015130001447285"/>
              <c:y val="0.94621770637104696"/>
            </c:manualLayout>
          </c:layout>
        </c:title>
        <c:numFmt formatCode="General" sourceLinked="1"/>
        <c:majorTickMark val="cross"/>
        <c:minorTickMark val="in"/>
        <c:tickLblPos val="nextTo"/>
        <c:crossAx val="70276608"/>
        <c:crosses val="autoZero"/>
        <c:crossBetween val="midCat"/>
      </c:valAx>
      <c:valAx>
        <c:axId val="70276608"/>
        <c:scaling>
          <c:orientation val="minMax"/>
          <c:max val="3"/>
          <c:min val="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výkonová hustota P</a:t>
                </a:r>
                <a:r>
                  <a:rPr lang="cs-CZ" baseline="0"/>
                  <a:t> </a:t>
                </a:r>
                <a:r>
                  <a:rPr lang="en-US" baseline="0"/>
                  <a:t>[m</a:t>
                </a:r>
                <a:r>
                  <a:rPr lang="cs-CZ" baseline="0"/>
                  <a:t>W/cm</a:t>
                </a:r>
                <a:r>
                  <a:rPr lang="cs-CZ" baseline="30000"/>
                  <a:t>2</a:t>
                </a:r>
                <a:r>
                  <a:rPr lang="en-US" baseline="0"/>
                  <a:t>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1.0330459434410503E-3"/>
              <c:y val="0.37667924602531067"/>
            </c:manualLayout>
          </c:layout>
        </c:title>
        <c:numFmt formatCode="General" sourceLinked="1"/>
        <c:majorTickMark val="cross"/>
        <c:minorTickMark val="in"/>
        <c:tickLblPos val="nextTo"/>
        <c:crossAx val="700160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8.4897154917949844E-2"/>
          <c:y val="0.10321326027104021"/>
          <c:w val="0.21678543891212501"/>
          <c:h val="0.31517045949692785"/>
        </c:manualLayout>
      </c:layout>
      <c:spPr>
        <a:solidFill>
          <a:schemeClr val="bg1"/>
        </a:solidFill>
      </c:sp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 orientation="portrait" horizontalDpi="-1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en-US"/>
              <a:t>Vliv</a:t>
            </a:r>
            <a:r>
              <a:rPr lang="en-US" baseline="0"/>
              <a:t> </a:t>
            </a:r>
            <a:r>
              <a:rPr lang="cs-CZ" baseline="0"/>
              <a:t>množství katalyzátoru</a:t>
            </a:r>
            <a:r>
              <a:rPr lang="en-US" baseline="0"/>
              <a:t> na </a:t>
            </a:r>
            <a:r>
              <a:rPr lang="en-US"/>
              <a:t>V-A charakteristiky AFC</a:t>
            </a:r>
            <a:endParaRPr lang="cs-CZ"/>
          </a:p>
        </c:rich>
      </c:tx>
      <c:layout/>
    </c:title>
    <c:plotArea>
      <c:layout>
        <c:manualLayout>
          <c:layoutTarget val="inner"/>
          <c:xMode val="edge"/>
          <c:yMode val="edge"/>
          <c:x val="9.2738459621330691E-2"/>
          <c:y val="7.0933355779319057E-2"/>
          <c:w val="0.88389759885355579"/>
          <c:h val="0.80127617322780986"/>
        </c:manualLayout>
      </c:layout>
      <c:scatterChart>
        <c:scatterStyle val="lineMarker"/>
        <c:ser>
          <c:idx val="1"/>
          <c:order val="0"/>
          <c:tx>
            <c:strRef>
              <c:f>'% MnOx'!$A$1</c:f>
              <c:strCache>
                <c:ptCount val="1"/>
                <c:pt idx="0">
                  <c:v>1) Pt3 - Pt2</c:v>
                </c:pt>
              </c:strCache>
            </c:strRef>
          </c:tx>
          <c:spPr>
            <a:ln w="19050">
              <a:solidFill>
                <a:srgbClr val="C00000"/>
              </a:solidFill>
            </a:ln>
          </c:spPr>
          <c:marker>
            <c:symbol val="star"/>
            <c:size val="5"/>
            <c:spPr>
              <a:ln>
                <a:solidFill>
                  <a:sysClr val="windowText" lastClr="000000"/>
                </a:solidFill>
              </a:ln>
            </c:spPr>
          </c:marker>
          <c:xVal>
            <c:numRef>
              <c:f>'% MnOx'!$C$3:$C$38</c:f>
              <c:numCache>
                <c:formatCode>General</c:formatCode>
                <c:ptCount val="36"/>
                <c:pt idx="1">
                  <c:v>0</c:v>
                </c:pt>
                <c:pt idx="2">
                  <c:v>0.31392994214990172</c:v>
                </c:pt>
                <c:pt idx="3">
                  <c:v>0.70812490519990812</c:v>
                </c:pt>
                <c:pt idx="4">
                  <c:v>0.99597890147363366</c:v>
                </c:pt>
                <c:pt idx="5">
                  <c:v>1.2783325029141035</c:v>
                </c:pt>
                <c:pt idx="6">
                  <c:v>1.5810579370703357</c:v>
                </c:pt>
                <c:pt idx="7">
                  <c:v>1.8503735655727171</c:v>
                </c:pt>
                <c:pt idx="8">
                  <c:v>2.242735063678305</c:v>
                </c:pt>
                <c:pt idx="9">
                  <c:v>2.7962377585655749</c:v>
                </c:pt>
                <c:pt idx="10">
                  <c:v>3.2381028101704654</c:v>
                </c:pt>
                <c:pt idx="11">
                  <c:v>3.6705968187261058</c:v>
                </c:pt>
                <c:pt idx="12">
                  <c:v>4.2027090892618251</c:v>
                </c:pt>
                <c:pt idx="13">
                  <c:v>4.8507370879502334</c:v>
                </c:pt>
                <c:pt idx="14">
                  <c:v>5.4724854224353079</c:v>
                </c:pt>
                <c:pt idx="15">
                  <c:v>6.0103018061314408</c:v>
                </c:pt>
                <c:pt idx="16">
                  <c:v>6.7581517851270858</c:v>
                </c:pt>
                <c:pt idx="17">
                  <c:v>7.1833119339050517</c:v>
                </c:pt>
                <c:pt idx="18">
                  <c:v>7.8602679350498432</c:v>
                </c:pt>
                <c:pt idx="19">
                  <c:v>8.3616187381847613</c:v>
                </c:pt>
                <c:pt idx="20">
                  <c:v>8.895360755337741</c:v>
                </c:pt>
                <c:pt idx="21">
                  <c:v>9.2911854650050074</c:v>
                </c:pt>
                <c:pt idx="22">
                  <c:v>9.6916956961969003</c:v>
                </c:pt>
                <c:pt idx="23">
                  <c:v>10.132338437838847</c:v>
                </c:pt>
                <c:pt idx="24">
                  <c:v>10.481104213932701</c:v>
                </c:pt>
                <c:pt idx="25">
                  <c:v>10.741659954367305</c:v>
                </c:pt>
                <c:pt idx="26">
                  <c:v>11.058238234770256</c:v>
                </c:pt>
                <c:pt idx="27">
                  <c:v>11.3599450772907</c:v>
                </c:pt>
                <c:pt idx="28">
                  <c:v>11.62335287430551</c:v>
                </c:pt>
                <c:pt idx="29">
                  <c:v>11.875556163326651</c:v>
                </c:pt>
                <c:pt idx="30">
                  <c:v>12.480803313311959</c:v>
                </c:pt>
                <c:pt idx="31">
                  <c:v>12.997840427638012</c:v>
                </c:pt>
                <c:pt idx="32">
                  <c:v>13.612662338999728</c:v>
                </c:pt>
              </c:numCache>
            </c:numRef>
          </c:xVal>
          <c:yVal>
            <c:numRef>
              <c:f>'% MnOx'!$A$3:$A$41</c:f>
              <c:numCache>
                <c:formatCode>General</c:formatCode>
                <c:ptCount val="39"/>
                <c:pt idx="1">
                  <c:v>685</c:v>
                </c:pt>
                <c:pt idx="2">
                  <c:v>660</c:v>
                </c:pt>
                <c:pt idx="3">
                  <c:v>640</c:v>
                </c:pt>
                <c:pt idx="4">
                  <c:v>620</c:v>
                </c:pt>
                <c:pt idx="5">
                  <c:v>600</c:v>
                </c:pt>
                <c:pt idx="6">
                  <c:v>580</c:v>
                </c:pt>
                <c:pt idx="7">
                  <c:v>560</c:v>
                </c:pt>
                <c:pt idx="8">
                  <c:v>540</c:v>
                </c:pt>
                <c:pt idx="9">
                  <c:v>520</c:v>
                </c:pt>
                <c:pt idx="10">
                  <c:v>500</c:v>
                </c:pt>
                <c:pt idx="11">
                  <c:v>480</c:v>
                </c:pt>
                <c:pt idx="12">
                  <c:v>460</c:v>
                </c:pt>
                <c:pt idx="13">
                  <c:v>440</c:v>
                </c:pt>
                <c:pt idx="14">
                  <c:v>420</c:v>
                </c:pt>
                <c:pt idx="15">
                  <c:v>400</c:v>
                </c:pt>
                <c:pt idx="16">
                  <c:v>380</c:v>
                </c:pt>
                <c:pt idx="17">
                  <c:v>360</c:v>
                </c:pt>
                <c:pt idx="18">
                  <c:v>340</c:v>
                </c:pt>
                <c:pt idx="19">
                  <c:v>320</c:v>
                </c:pt>
                <c:pt idx="20">
                  <c:v>300</c:v>
                </c:pt>
                <c:pt idx="21">
                  <c:v>280</c:v>
                </c:pt>
                <c:pt idx="22">
                  <c:v>260</c:v>
                </c:pt>
                <c:pt idx="23">
                  <c:v>240</c:v>
                </c:pt>
                <c:pt idx="24">
                  <c:v>220</c:v>
                </c:pt>
                <c:pt idx="25">
                  <c:v>200</c:v>
                </c:pt>
                <c:pt idx="26">
                  <c:v>180</c:v>
                </c:pt>
                <c:pt idx="27">
                  <c:v>160</c:v>
                </c:pt>
                <c:pt idx="28">
                  <c:v>140</c:v>
                </c:pt>
                <c:pt idx="29">
                  <c:v>120</c:v>
                </c:pt>
                <c:pt idx="30">
                  <c:v>80</c:v>
                </c:pt>
                <c:pt idx="31">
                  <c:v>40</c:v>
                </c:pt>
                <c:pt idx="32">
                  <c:v>0</c:v>
                </c:pt>
                <c:pt idx="36">
                  <c:v>0</c:v>
                </c:pt>
                <c:pt idx="37">
                  <c:v>4.908738521234052</c:v>
                </c:pt>
              </c:numCache>
            </c:numRef>
          </c:yVal>
        </c:ser>
        <c:ser>
          <c:idx val="2"/>
          <c:order val="1"/>
          <c:tx>
            <c:strRef>
              <c:f>'% MnOx'!$I$1</c:f>
              <c:strCache>
                <c:ptCount val="1"/>
                <c:pt idx="0">
                  <c:v>2) Pt3 - MnOx (35%)</c:v>
                </c:pt>
              </c:strCache>
            </c:strRef>
          </c:tx>
          <c:spPr>
            <a:ln w="19050">
              <a:solidFill>
                <a:srgbClr val="002060"/>
              </a:solidFill>
            </a:ln>
          </c:spPr>
          <c:marker>
            <c:symbol val="plus"/>
            <c:size val="5"/>
            <c:spPr>
              <a:ln>
                <a:solidFill>
                  <a:sysClr val="windowText" lastClr="000000"/>
                </a:solidFill>
              </a:ln>
            </c:spPr>
          </c:marker>
          <c:xVal>
            <c:numRef>
              <c:f>'% MnOx'!$K$3:$K$38</c:f>
              <c:numCache>
                <c:formatCode>General</c:formatCode>
                <c:ptCount val="36"/>
                <c:pt idx="5">
                  <c:v>0</c:v>
                </c:pt>
                <c:pt idx="6">
                  <c:v>0.31678199873010848</c:v>
                </c:pt>
                <c:pt idx="7">
                  <c:v>0.6610659716264965</c:v>
                </c:pt>
                <c:pt idx="8">
                  <c:v>0.99271940823911164</c:v>
                </c:pt>
                <c:pt idx="9">
                  <c:v>1.466975673862065</c:v>
                </c:pt>
                <c:pt idx="10">
                  <c:v>1.9713822519043469</c:v>
                </c:pt>
                <c:pt idx="11">
                  <c:v>2.5527943576122119</c:v>
                </c:pt>
                <c:pt idx="12">
                  <c:v>2.9626756318533554</c:v>
                </c:pt>
                <c:pt idx="13">
                  <c:v>3.4086150500013987</c:v>
                </c:pt>
                <c:pt idx="14">
                  <c:v>3.9213740794571432</c:v>
                </c:pt>
                <c:pt idx="15">
                  <c:v>4.3100686476738943</c:v>
                </c:pt>
                <c:pt idx="16">
                  <c:v>4.803066999395349</c:v>
                </c:pt>
                <c:pt idx="17">
                  <c:v>5.2039846672415573</c:v>
                </c:pt>
                <c:pt idx="18">
                  <c:v>5.7719513633570179</c:v>
                </c:pt>
                <c:pt idx="19">
                  <c:v>6.2657645883871043</c:v>
                </c:pt>
                <c:pt idx="20">
                  <c:v>6.7031478367945274</c:v>
                </c:pt>
                <c:pt idx="21">
                  <c:v>7.2191663594847935</c:v>
                </c:pt>
                <c:pt idx="22">
                  <c:v>7.7146093311321398</c:v>
                </c:pt>
                <c:pt idx="23">
                  <c:v>8.113489815706771</c:v>
                </c:pt>
                <c:pt idx="24">
                  <c:v>8.6612883974336281</c:v>
                </c:pt>
                <c:pt idx="25">
                  <c:v>8.9833670726698358</c:v>
                </c:pt>
                <c:pt idx="26">
                  <c:v>9.5643717417233844</c:v>
                </c:pt>
                <c:pt idx="27">
                  <c:v>9.9856612422853548</c:v>
                </c:pt>
                <c:pt idx="28">
                  <c:v>10.334834455033526</c:v>
                </c:pt>
                <c:pt idx="29">
                  <c:v>10.639189635807019</c:v>
                </c:pt>
                <c:pt idx="30">
                  <c:v>11.354444682457444</c:v>
                </c:pt>
                <c:pt idx="31">
                  <c:v>11.979248791849884</c:v>
                </c:pt>
                <c:pt idx="32">
                  <c:v>12.662723779463718</c:v>
                </c:pt>
              </c:numCache>
            </c:numRef>
          </c:xVal>
          <c:yVal>
            <c:numRef>
              <c:f>'% MnOx'!$I$3:$I$38</c:f>
              <c:numCache>
                <c:formatCode>General</c:formatCode>
                <c:ptCount val="36"/>
                <c:pt idx="5">
                  <c:v>605</c:v>
                </c:pt>
                <c:pt idx="6">
                  <c:v>580</c:v>
                </c:pt>
                <c:pt idx="7">
                  <c:v>560</c:v>
                </c:pt>
                <c:pt idx="8">
                  <c:v>540</c:v>
                </c:pt>
                <c:pt idx="9">
                  <c:v>520</c:v>
                </c:pt>
                <c:pt idx="10">
                  <c:v>500</c:v>
                </c:pt>
                <c:pt idx="11">
                  <c:v>480</c:v>
                </c:pt>
                <c:pt idx="12">
                  <c:v>460</c:v>
                </c:pt>
                <c:pt idx="13">
                  <c:v>440</c:v>
                </c:pt>
                <c:pt idx="14">
                  <c:v>420</c:v>
                </c:pt>
                <c:pt idx="15">
                  <c:v>400</c:v>
                </c:pt>
                <c:pt idx="16">
                  <c:v>380</c:v>
                </c:pt>
                <c:pt idx="17">
                  <c:v>360</c:v>
                </c:pt>
                <c:pt idx="18">
                  <c:v>340</c:v>
                </c:pt>
                <c:pt idx="19">
                  <c:v>320</c:v>
                </c:pt>
                <c:pt idx="20">
                  <c:v>300</c:v>
                </c:pt>
                <c:pt idx="21">
                  <c:v>280</c:v>
                </c:pt>
                <c:pt idx="22">
                  <c:v>260</c:v>
                </c:pt>
                <c:pt idx="23">
                  <c:v>240</c:v>
                </c:pt>
                <c:pt idx="24">
                  <c:v>220</c:v>
                </c:pt>
                <c:pt idx="25">
                  <c:v>200</c:v>
                </c:pt>
                <c:pt idx="26">
                  <c:v>180</c:v>
                </c:pt>
                <c:pt idx="27">
                  <c:v>160</c:v>
                </c:pt>
                <c:pt idx="28">
                  <c:v>140</c:v>
                </c:pt>
                <c:pt idx="29">
                  <c:v>120</c:v>
                </c:pt>
                <c:pt idx="30">
                  <c:v>80</c:v>
                </c:pt>
                <c:pt idx="31">
                  <c:v>40</c:v>
                </c:pt>
                <c:pt idx="32">
                  <c:v>0</c:v>
                </c:pt>
              </c:numCache>
            </c:numRef>
          </c:yVal>
        </c:ser>
        <c:ser>
          <c:idx val="3"/>
          <c:order val="2"/>
          <c:tx>
            <c:strRef>
              <c:f>'% MnOx'!$M$1</c:f>
              <c:strCache>
                <c:ptCount val="1"/>
                <c:pt idx="0">
                  <c:v>3) Pt3 - MnOx (30%)</c:v>
                </c:pt>
              </c:strCache>
            </c:strRef>
          </c:tx>
          <c:spPr>
            <a:ln w="19050">
              <a:solidFill>
                <a:srgbClr val="005696"/>
              </a:solidFill>
            </a:ln>
          </c:spPr>
          <c:marker>
            <c:symbol val="plus"/>
            <c:size val="5"/>
            <c:spPr>
              <a:ln>
                <a:solidFill>
                  <a:schemeClr val="tx1"/>
                </a:solidFill>
              </a:ln>
            </c:spPr>
          </c:marker>
          <c:xVal>
            <c:numRef>
              <c:f>'% MnOx'!$O$3:$O$38</c:f>
              <c:numCache>
                <c:formatCode>General</c:formatCode>
                <c:ptCount val="36"/>
                <c:pt idx="5">
                  <c:v>0</c:v>
                </c:pt>
                <c:pt idx="6">
                  <c:v>0.13241691265245692</c:v>
                </c:pt>
                <c:pt idx="7">
                  <c:v>0.50501773302375497</c:v>
                </c:pt>
                <c:pt idx="8">
                  <c:v>0.94993855953601025</c:v>
                </c:pt>
                <c:pt idx="9">
                  <c:v>1.2891295742534576</c:v>
                </c:pt>
                <c:pt idx="10">
                  <c:v>1.7450511904322248</c:v>
                </c:pt>
                <c:pt idx="11">
                  <c:v>2.2681998545730084</c:v>
                </c:pt>
                <c:pt idx="12">
                  <c:v>2.6896930734621365</c:v>
                </c:pt>
                <c:pt idx="13">
                  <c:v>3.2770130106575719</c:v>
                </c:pt>
                <c:pt idx="14">
                  <c:v>3.8861308088588742</c:v>
                </c:pt>
                <c:pt idx="15">
                  <c:v>4.3709804274940236</c:v>
                </c:pt>
                <c:pt idx="16">
                  <c:v>4.9460772650600022</c:v>
                </c:pt>
                <c:pt idx="17">
                  <c:v>5.4712631124723625</c:v>
                </c:pt>
                <c:pt idx="18">
                  <c:v>6.077732572420615</c:v>
                </c:pt>
                <c:pt idx="19">
                  <c:v>6.4385177298167706</c:v>
                </c:pt>
                <c:pt idx="20">
                  <c:v>6.9080884739150976</c:v>
                </c:pt>
                <c:pt idx="21">
                  <c:v>7.4014942622908686</c:v>
                </c:pt>
                <c:pt idx="22">
                  <c:v>7.7624831380141819</c:v>
                </c:pt>
                <c:pt idx="23">
                  <c:v>8.2713715192539308</c:v>
                </c:pt>
                <c:pt idx="24">
                  <c:v>8.5973208427061341</c:v>
                </c:pt>
                <c:pt idx="25">
                  <c:v>9.0308334428975616</c:v>
                </c:pt>
                <c:pt idx="26">
                  <c:v>9.3504674982078768</c:v>
                </c:pt>
                <c:pt idx="27">
                  <c:v>9.6690829618824043</c:v>
                </c:pt>
                <c:pt idx="28">
                  <c:v>9.966511719532539</c:v>
                </c:pt>
                <c:pt idx="29">
                  <c:v>10.351335639533293</c:v>
                </c:pt>
                <c:pt idx="30">
                  <c:v>10.842296807983173</c:v>
                </c:pt>
                <c:pt idx="31">
                  <c:v>11.467915790684241</c:v>
                </c:pt>
                <c:pt idx="32">
                  <c:v>12.055846882861152</c:v>
                </c:pt>
              </c:numCache>
            </c:numRef>
          </c:xVal>
          <c:yVal>
            <c:numRef>
              <c:f>'% MnOx'!$M$3:$M$38</c:f>
              <c:numCache>
                <c:formatCode>General</c:formatCode>
                <c:ptCount val="36"/>
                <c:pt idx="5">
                  <c:v>590</c:v>
                </c:pt>
                <c:pt idx="6">
                  <c:v>580</c:v>
                </c:pt>
                <c:pt idx="7">
                  <c:v>560</c:v>
                </c:pt>
                <c:pt idx="8">
                  <c:v>540</c:v>
                </c:pt>
                <c:pt idx="9">
                  <c:v>520</c:v>
                </c:pt>
                <c:pt idx="10">
                  <c:v>500</c:v>
                </c:pt>
                <c:pt idx="11">
                  <c:v>480</c:v>
                </c:pt>
                <c:pt idx="12">
                  <c:v>460</c:v>
                </c:pt>
                <c:pt idx="13">
                  <c:v>440</c:v>
                </c:pt>
                <c:pt idx="14">
                  <c:v>420</c:v>
                </c:pt>
                <c:pt idx="15">
                  <c:v>400</c:v>
                </c:pt>
                <c:pt idx="16">
                  <c:v>380</c:v>
                </c:pt>
                <c:pt idx="17">
                  <c:v>360</c:v>
                </c:pt>
                <c:pt idx="18">
                  <c:v>340</c:v>
                </c:pt>
                <c:pt idx="19">
                  <c:v>320</c:v>
                </c:pt>
                <c:pt idx="20">
                  <c:v>300</c:v>
                </c:pt>
                <c:pt idx="21">
                  <c:v>280</c:v>
                </c:pt>
                <c:pt idx="22">
                  <c:v>260</c:v>
                </c:pt>
                <c:pt idx="23">
                  <c:v>240</c:v>
                </c:pt>
                <c:pt idx="24">
                  <c:v>220</c:v>
                </c:pt>
                <c:pt idx="25">
                  <c:v>200</c:v>
                </c:pt>
                <c:pt idx="26">
                  <c:v>180</c:v>
                </c:pt>
                <c:pt idx="27">
                  <c:v>160</c:v>
                </c:pt>
                <c:pt idx="28">
                  <c:v>140</c:v>
                </c:pt>
                <c:pt idx="29">
                  <c:v>120</c:v>
                </c:pt>
                <c:pt idx="30">
                  <c:v>80</c:v>
                </c:pt>
                <c:pt idx="31">
                  <c:v>40</c:v>
                </c:pt>
                <c:pt idx="32">
                  <c:v>0</c:v>
                </c:pt>
              </c:numCache>
            </c:numRef>
          </c:yVal>
        </c:ser>
        <c:ser>
          <c:idx val="4"/>
          <c:order val="3"/>
          <c:tx>
            <c:strRef>
              <c:f>'% MnOx'!$Q$1</c:f>
              <c:strCache>
                <c:ptCount val="1"/>
                <c:pt idx="0">
                  <c:v>4) Pt3 - MnOx (20%)</c:v>
                </c:pt>
              </c:strCache>
            </c:strRef>
          </c:tx>
          <c:spPr>
            <a:ln w="19050">
              <a:solidFill>
                <a:srgbClr val="00B0F0"/>
              </a:solidFill>
            </a:ln>
          </c:spPr>
          <c:marker>
            <c:symbol val="x"/>
            <c:size val="5"/>
            <c:spPr>
              <a:ln>
                <a:solidFill>
                  <a:sysClr val="windowText" lastClr="000000"/>
                </a:solidFill>
              </a:ln>
            </c:spPr>
          </c:marker>
          <c:xVal>
            <c:numRef>
              <c:f>'% MnOx'!$S$3:$S$38</c:f>
              <c:numCache>
                <c:formatCode>General</c:formatCode>
                <c:ptCount val="36"/>
                <c:pt idx="7">
                  <c:v>0</c:v>
                </c:pt>
                <c:pt idx="8">
                  <c:v>0.16154863343599746</c:v>
                </c:pt>
                <c:pt idx="9">
                  <c:v>0.62623013768254243</c:v>
                </c:pt>
                <c:pt idx="10">
                  <c:v>1.0020904512883624</c:v>
                </c:pt>
                <c:pt idx="11">
                  <c:v>1.5254428337563037</c:v>
                </c:pt>
                <c:pt idx="12">
                  <c:v>2.0386092998663634</c:v>
                </c:pt>
                <c:pt idx="13">
                  <c:v>2.4230257832128039</c:v>
                </c:pt>
                <c:pt idx="14">
                  <c:v>3.0572009356544938</c:v>
                </c:pt>
                <c:pt idx="15">
                  <c:v>3.323053352595196</c:v>
                </c:pt>
                <c:pt idx="16">
                  <c:v>3.8592399896740672</c:v>
                </c:pt>
                <c:pt idx="17">
                  <c:v>4.4398372220733018</c:v>
                </c:pt>
                <c:pt idx="18">
                  <c:v>4.7661939821798187</c:v>
                </c:pt>
                <c:pt idx="19">
                  <c:v>5.2186523867969061</c:v>
                </c:pt>
                <c:pt idx="20">
                  <c:v>5.8304185232512573</c:v>
                </c:pt>
                <c:pt idx="21">
                  <c:v>6.3058970988371561</c:v>
                </c:pt>
                <c:pt idx="22">
                  <c:v>6.6689231578320447</c:v>
                </c:pt>
                <c:pt idx="23">
                  <c:v>7.1334009437514325</c:v>
                </c:pt>
                <c:pt idx="24">
                  <c:v>7.588711404948727</c:v>
                </c:pt>
                <c:pt idx="25">
                  <c:v>8.0049079473317573</c:v>
                </c:pt>
                <c:pt idx="26">
                  <c:v>8.4294569411282492</c:v>
                </c:pt>
                <c:pt idx="27">
                  <c:v>8.9361044207692668</c:v>
                </c:pt>
                <c:pt idx="28">
                  <c:v>9.342929920103046</c:v>
                </c:pt>
                <c:pt idx="29">
                  <c:v>9.6036893788648072</c:v>
                </c:pt>
                <c:pt idx="30">
                  <c:v>10.356021161057919</c:v>
                </c:pt>
                <c:pt idx="31">
                  <c:v>11.1969704155646</c:v>
                </c:pt>
                <c:pt idx="32">
                  <c:v>11.994323948059549</c:v>
                </c:pt>
              </c:numCache>
            </c:numRef>
          </c:xVal>
          <c:yVal>
            <c:numRef>
              <c:f>'% MnOx'!$Q$3:$Q$38</c:f>
              <c:numCache>
                <c:formatCode>General</c:formatCode>
                <c:ptCount val="36"/>
                <c:pt idx="7">
                  <c:v>570</c:v>
                </c:pt>
                <c:pt idx="8">
                  <c:v>560</c:v>
                </c:pt>
                <c:pt idx="9">
                  <c:v>540</c:v>
                </c:pt>
                <c:pt idx="10">
                  <c:v>520</c:v>
                </c:pt>
                <c:pt idx="11">
                  <c:v>500</c:v>
                </c:pt>
                <c:pt idx="12">
                  <c:v>480</c:v>
                </c:pt>
                <c:pt idx="13">
                  <c:v>460</c:v>
                </c:pt>
                <c:pt idx="14">
                  <c:v>440</c:v>
                </c:pt>
                <c:pt idx="15">
                  <c:v>420</c:v>
                </c:pt>
                <c:pt idx="16">
                  <c:v>400</c:v>
                </c:pt>
                <c:pt idx="17">
                  <c:v>380</c:v>
                </c:pt>
                <c:pt idx="18">
                  <c:v>360</c:v>
                </c:pt>
                <c:pt idx="19">
                  <c:v>340</c:v>
                </c:pt>
                <c:pt idx="20">
                  <c:v>320</c:v>
                </c:pt>
                <c:pt idx="21">
                  <c:v>300</c:v>
                </c:pt>
                <c:pt idx="22">
                  <c:v>280</c:v>
                </c:pt>
                <c:pt idx="23">
                  <c:v>260</c:v>
                </c:pt>
                <c:pt idx="24">
                  <c:v>240</c:v>
                </c:pt>
                <c:pt idx="25">
                  <c:v>220</c:v>
                </c:pt>
                <c:pt idx="26">
                  <c:v>180</c:v>
                </c:pt>
                <c:pt idx="27">
                  <c:v>160</c:v>
                </c:pt>
                <c:pt idx="28">
                  <c:v>140</c:v>
                </c:pt>
                <c:pt idx="29">
                  <c:v>120</c:v>
                </c:pt>
                <c:pt idx="30">
                  <c:v>80</c:v>
                </c:pt>
                <c:pt idx="31">
                  <c:v>40</c:v>
                </c:pt>
                <c:pt idx="32">
                  <c:v>0</c:v>
                </c:pt>
              </c:numCache>
            </c:numRef>
          </c:yVal>
        </c:ser>
        <c:ser>
          <c:idx val="5"/>
          <c:order val="4"/>
          <c:tx>
            <c:strRef>
              <c:f>'% MnOx'!$U$1</c:f>
              <c:strCache>
                <c:ptCount val="1"/>
                <c:pt idx="0">
                  <c:v>5) Pt3 - MnOx (10%)</c:v>
                </c:pt>
              </c:strCache>
            </c:strRef>
          </c:tx>
          <c:spPr>
            <a:ln w="19050">
              <a:solidFill>
                <a:srgbClr val="00B050"/>
              </a:solidFill>
            </a:ln>
          </c:spPr>
          <c:marker>
            <c:symbol val="x"/>
            <c:size val="5"/>
            <c:spPr>
              <a:ln>
                <a:solidFill>
                  <a:schemeClr val="tx1"/>
                </a:solidFill>
              </a:ln>
            </c:spPr>
          </c:marker>
          <c:xVal>
            <c:numRef>
              <c:f>'% MnOx'!$W$3:$W$38</c:f>
              <c:numCache>
                <c:formatCode>General</c:formatCode>
                <c:ptCount val="36"/>
                <c:pt idx="14">
                  <c:v>0</c:v>
                </c:pt>
                <c:pt idx="15">
                  <c:v>0.42882707866680281</c:v>
                </c:pt>
                <c:pt idx="16">
                  <c:v>0.67390022623742685</c:v>
                </c:pt>
                <c:pt idx="17">
                  <c:v>0.90736142916006624</c:v>
                </c:pt>
                <c:pt idx="18">
                  <c:v>1.298704335629866</c:v>
                </c:pt>
                <c:pt idx="19">
                  <c:v>1.5665939358421443</c:v>
                </c:pt>
                <c:pt idx="20">
                  <c:v>1.9893094646942182</c:v>
                </c:pt>
                <c:pt idx="21">
                  <c:v>2.4511389123605563</c:v>
                </c:pt>
                <c:pt idx="22">
                  <c:v>2.8369814239971003</c:v>
                </c:pt>
                <c:pt idx="23">
                  <c:v>3.3532036650145245</c:v>
                </c:pt>
                <c:pt idx="24">
                  <c:v>3.8419239318656695</c:v>
                </c:pt>
                <c:pt idx="25">
                  <c:v>4.3777031322902262</c:v>
                </c:pt>
                <c:pt idx="26">
                  <c:v>4.9204087558381415</c:v>
                </c:pt>
                <c:pt idx="27">
                  <c:v>5.4244078972261081</c:v>
                </c:pt>
                <c:pt idx="28">
                  <c:v>5.9854481702182101</c:v>
                </c:pt>
                <c:pt idx="29">
                  <c:v>6.4619453374398974</c:v>
                </c:pt>
                <c:pt idx="30">
                  <c:v>7.5060017641227308</c:v>
                </c:pt>
                <c:pt idx="31">
                  <c:v>8.6731040604087699</c:v>
                </c:pt>
                <c:pt idx="32">
                  <c:v>9.8607819077377314</c:v>
                </c:pt>
              </c:numCache>
            </c:numRef>
          </c:xVal>
          <c:yVal>
            <c:numRef>
              <c:f>'% MnOx'!$U$3:$U$38</c:f>
              <c:numCache>
                <c:formatCode>General</c:formatCode>
                <c:ptCount val="36"/>
                <c:pt idx="14">
                  <c:v>425</c:v>
                </c:pt>
                <c:pt idx="15">
                  <c:v>400</c:v>
                </c:pt>
                <c:pt idx="16">
                  <c:v>380</c:v>
                </c:pt>
                <c:pt idx="17">
                  <c:v>360</c:v>
                </c:pt>
                <c:pt idx="18">
                  <c:v>340</c:v>
                </c:pt>
                <c:pt idx="19">
                  <c:v>320</c:v>
                </c:pt>
                <c:pt idx="20">
                  <c:v>300</c:v>
                </c:pt>
                <c:pt idx="21">
                  <c:v>280</c:v>
                </c:pt>
                <c:pt idx="22">
                  <c:v>260</c:v>
                </c:pt>
                <c:pt idx="23">
                  <c:v>240</c:v>
                </c:pt>
                <c:pt idx="24">
                  <c:v>220</c:v>
                </c:pt>
                <c:pt idx="25">
                  <c:v>200</c:v>
                </c:pt>
                <c:pt idx="26">
                  <c:v>180</c:v>
                </c:pt>
                <c:pt idx="27">
                  <c:v>160</c:v>
                </c:pt>
                <c:pt idx="28">
                  <c:v>140</c:v>
                </c:pt>
                <c:pt idx="29">
                  <c:v>120</c:v>
                </c:pt>
                <c:pt idx="30">
                  <c:v>80</c:v>
                </c:pt>
                <c:pt idx="31">
                  <c:v>40</c:v>
                </c:pt>
                <c:pt idx="32">
                  <c:v>0</c:v>
                </c:pt>
              </c:numCache>
            </c:numRef>
          </c:yVal>
        </c:ser>
        <c:ser>
          <c:idx val="6"/>
          <c:order val="5"/>
          <c:tx>
            <c:strRef>
              <c:f>'% MnOx'!$Y$1</c:f>
              <c:strCache>
                <c:ptCount val="1"/>
                <c:pt idx="0">
                  <c:v>6) Pt3 - MnOx (8%)</c:v>
                </c:pt>
              </c:strCache>
            </c:strRef>
          </c:tx>
          <c:spPr>
            <a:ln w="19050">
              <a:solidFill>
                <a:srgbClr val="92D050"/>
              </a:solidFill>
            </a:ln>
          </c:spPr>
          <c:marker>
            <c:symbol val="plus"/>
            <c:size val="5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'% MnOx'!$AA$19:$AA$35</c:f>
              <c:numCache>
                <c:formatCode>General</c:formatCode>
                <c:ptCount val="17"/>
                <c:pt idx="0">
                  <c:v>0</c:v>
                </c:pt>
                <c:pt idx="1">
                  <c:v>0.24935123244093427</c:v>
                </c:pt>
                <c:pt idx="2">
                  <c:v>0.47527485725874158</c:v>
                </c:pt>
                <c:pt idx="3">
                  <c:v>0.70221707371233688</c:v>
                </c:pt>
                <c:pt idx="4">
                  <c:v>0.95319805277053227</c:v>
                </c:pt>
                <c:pt idx="5">
                  <c:v>1.1642502397058327</c:v>
                </c:pt>
                <c:pt idx="6">
                  <c:v>1.4899958448308768</c:v>
                </c:pt>
                <c:pt idx="7">
                  <c:v>1.8106484917769801</c:v>
                </c:pt>
                <c:pt idx="8">
                  <c:v>2.2142144978762373</c:v>
                </c:pt>
                <c:pt idx="9">
                  <c:v>2.6593390427156502</c:v>
                </c:pt>
                <c:pt idx="10">
                  <c:v>3.173727818788656</c:v>
                </c:pt>
                <c:pt idx="11">
                  <c:v>3.7349718101079157</c:v>
                </c:pt>
                <c:pt idx="12">
                  <c:v>4.2283775984836858</c:v>
                </c:pt>
                <c:pt idx="13">
                  <c:v>4.7480630510627897</c:v>
                </c:pt>
                <c:pt idx="14">
                  <c:v>5.9660949291382366</c:v>
                </c:pt>
                <c:pt idx="15">
                  <c:v>7.5062054824498876</c:v>
                </c:pt>
                <c:pt idx="16">
                  <c:v>8.7146625991489266</c:v>
                </c:pt>
              </c:numCache>
            </c:numRef>
          </c:xVal>
          <c:yVal>
            <c:numRef>
              <c:f>'% MnOx'!$Y$19:$Y$35</c:f>
              <c:numCache>
                <c:formatCode>General</c:formatCode>
                <c:ptCount val="17"/>
                <c:pt idx="0">
                  <c:v>380</c:v>
                </c:pt>
                <c:pt idx="1">
                  <c:v>360</c:v>
                </c:pt>
                <c:pt idx="2">
                  <c:v>340</c:v>
                </c:pt>
                <c:pt idx="3">
                  <c:v>320</c:v>
                </c:pt>
                <c:pt idx="4">
                  <c:v>300</c:v>
                </c:pt>
                <c:pt idx="5">
                  <c:v>280</c:v>
                </c:pt>
                <c:pt idx="6">
                  <c:v>260</c:v>
                </c:pt>
                <c:pt idx="7">
                  <c:v>240</c:v>
                </c:pt>
                <c:pt idx="8">
                  <c:v>220</c:v>
                </c:pt>
                <c:pt idx="9">
                  <c:v>200</c:v>
                </c:pt>
                <c:pt idx="10">
                  <c:v>180</c:v>
                </c:pt>
                <c:pt idx="11">
                  <c:v>160</c:v>
                </c:pt>
                <c:pt idx="12">
                  <c:v>140</c:v>
                </c:pt>
                <c:pt idx="13">
                  <c:v>120</c:v>
                </c:pt>
                <c:pt idx="14">
                  <c:v>80</c:v>
                </c:pt>
                <c:pt idx="15">
                  <c:v>40</c:v>
                </c:pt>
                <c:pt idx="16">
                  <c:v>0</c:v>
                </c:pt>
              </c:numCache>
            </c:numRef>
          </c:yVal>
        </c:ser>
        <c:ser>
          <c:idx val="0"/>
          <c:order val="6"/>
          <c:tx>
            <c:strRef>
              <c:f>'% MnOx'!$E$1</c:f>
              <c:strCache>
                <c:ptCount val="1"/>
                <c:pt idx="0">
                  <c:v>7) Pt3 - Pt2</c:v>
                </c:pt>
              </c:strCache>
            </c:strRef>
          </c:tx>
          <c:spPr>
            <a:ln w="19050">
              <a:solidFill>
                <a:srgbClr val="FF0000"/>
              </a:solidFill>
            </a:ln>
          </c:spPr>
          <c:marker>
            <c:symbol val="star"/>
            <c:size val="5"/>
            <c:spPr>
              <a:ln>
                <a:solidFill>
                  <a:schemeClr val="tx1"/>
                </a:solidFill>
              </a:ln>
            </c:spPr>
          </c:marker>
          <c:xVal>
            <c:numRef>
              <c:f>'% MnOx'!$G$3:$G$38</c:f>
              <c:numCache>
                <c:formatCode>General</c:formatCode>
                <c:ptCount val="36"/>
                <c:pt idx="11">
                  <c:v>0</c:v>
                </c:pt>
                <c:pt idx="12">
                  <c:v>0.45449558788866362</c:v>
                </c:pt>
                <c:pt idx="13">
                  <c:v>0.96521743407283223</c:v>
                </c:pt>
                <c:pt idx="14">
                  <c:v>1.3909887378322705</c:v>
                </c:pt>
                <c:pt idx="15">
                  <c:v>1.8589297353133376</c:v>
                </c:pt>
                <c:pt idx="16">
                  <c:v>2.5204031435941494</c:v>
                </c:pt>
                <c:pt idx="17">
                  <c:v>3.0160498335686534</c:v>
                </c:pt>
                <c:pt idx="18">
                  <c:v>3.663874113929904</c:v>
                </c:pt>
                <c:pt idx="19">
                  <c:v>4.2342854299712567</c:v>
                </c:pt>
                <c:pt idx="20">
                  <c:v>4.8829245836411381</c:v>
                </c:pt>
                <c:pt idx="21">
                  <c:v>5.4343900952568314</c:v>
                </c:pt>
                <c:pt idx="22">
                  <c:v>5.9163876573117751</c:v>
                </c:pt>
                <c:pt idx="23">
                  <c:v>6.4609267458041097</c:v>
                </c:pt>
                <c:pt idx="24">
                  <c:v>6.9630924222476578</c:v>
                </c:pt>
                <c:pt idx="25">
                  <c:v>7.3010611270021588</c:v>
                </c:pt>
                <c:pt idx="26">
                  <c:v>7.7520935033291423</c:v>
                </c:pt>
                <c:pt idx="27">
                  <c:v>8.2395914602173423</c:v>
                </c:pt>
                <c:pt idx="28">
                  <c:v>8.6042472658294926</c:v>
                </c:pt>
                <c:pt idx="29">
                  <c:v>9.0758551931993967</c:v>
                </c:pt>
                <c:pt idx="30">
                  <c:v>9.8939879950644229</c:v>
                </c:pt>
                <c:pt idx="31">
                  <c:v>10.739011616114256</c:v>
                </c:pt>
                <c:pt idx="32">
                  <c:v>11.514771005930497</c:v>
                </c:pt>
              </c:numCache>
            </c:numRef>
          </c:xVal>
          <c:yVal>
            <c:numRef>
              <c:f>'% MnOx'!$E$3:$E$38</c:f>
              <c:numCache>
                <c:formatCode>General</c:formatCode>
                <c:ptCount val="36"/>
                <c:pt idx="11">
                  <c:v>490</c:v>
                </c:pt>
                <c:pt idx="12">
                  <c:v>460</c:v>
                </c:pt>
                <c:pt idx="13">
                  <c:v>440</c:v>
                </c:pt>
                <c:pt idx="14">
                  <c:v>420</c:v>
                </c:pt>
                <c:pt idx="15">
                  <c:v>400</c:v>
                </c:pt>
                <c:pt idx="16">
                  <c:v>380</c:v>
                </c:pt>
                <c:pt idx="17">
                  <c:v>360</c:v>
                </c:pt>
                <c:pt idx="18">
                  <c:v>340</c:v>
                </c:pt>
                <c:pt idx="19">
                  <c:v>320</c:v>
                </c:pt>
                <c:pt idx="20">
                  <c:v>300</c:v>
                </c:pt>
                <c:pt idx="21">
                  <c:v>280</c:v>
                </c:pt>
                <c:pt idx="22">
                  <c:v>260</c:v>
                </c:pt>
                <c:pt idx="23">
                  <c:v>240</c:v>
                </c:pt>
                <c:pt idx="24">
                  <c:v>220</c:v>
                </c:pt>
                <c:pt idx="25">
                  <c:v>200</c:v>
                </c:pt>
                <c:pt idx="26">
                  <c:v>180</c:v>
                </c:pt>
                <c:pt idx="27">
                  <c:v>160</c:v>
                </c:pt>
                <c:pt idx="28">
                  <c:v>140</c:v>
                </c:pt>
                <c:pt idx="29">
                  <c:v>120</c:v>
                </c:pt>
                <c:pt idx="30">
                  <c:v>80</c:v>
                </c:pt>
                <c:pt idx="31">
                  <c:v>40</c:v>
                </c:pt>
                <c:pt idx="32">
                  <c:v>0</c:v>
                </c:pt>
              </c:numCache>
            </c:numRef>
          </c:yVal>
        </c:ser>
        <c:axId val="70478080"/>
        <c:axId val="70492928"/>
      </c:scatterChart>
      <c:valAx>
        <c:axId val="70478080"/>
        <c:scaling>
          <c:orientation val="minMax"/>
          <c:max val="14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proudov</a:t>
                </a:r>
                <a:r>
                  <a:rPr lang="cs-CZ"/>
                  <a:t>á</a:t>
                </a:r>
                <a:r>
                  <a:rPr lang="cs-CZ" baseline="0"/>
                  <a:t> hustota </a:t>
                </a:r>
                <a:r>
                  <a:rPr lang="en-US" baseline="0"/>
                  <a:t>J</a:t>
                </a:r>
                <a:r>
                  <a:rPr lang="cs-CZ"/>
                  <a:t> </a:t>
                </a:r>
                <a:r>
                  <a:rPr lang="en-US"/>
                  <a:t>[mA/cm</a:t>
                </a:r>
                <a:r>
                  <a:rPr lang="en-US" baseline="30000"/>
                  <a:t>2</a:t>
                </a:r>
                <a:r>
                  <a:rPr lang="en-US"/>
                  <a:t>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40015130001447285"/>
              <c:y val="0.94621770637104696"/>
            </c:manualLayout>
          </c:layout>
        </c:title>
        <c:numFmt formatCode="General" sourceLinked="1"/>
        <c:majorTickMark val="cross"/>
        <c:minorTickMark val="in"/>
        <c:tickLblPos val="nextTo"/>
        <c:crossAx val="70492928"/>
        <c:crosses val="autoZero"/>
        <c:crossBetween val="midCat"/>
      </c:valAx>
      <c:valAx>
        <c:axId val="70492928"/>
        <c:scaling>
          <c:orientation val="minMax"/>
          <c:max val="690"/>
          <c:min val="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napětí</a:t>
                </a:r>
                <a:r>
                  <a:rPr lang="cs-CZ" baseline="0"/>
                  <a:t> U </a:t>
                </a:r>
                <a:r>
                  <a:rPr lang="en-US" baseline="0"/>
                  <a:t>[mV]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4.9895246773678506E-3"/>
              <c:y val="0.37377438170420579"/>
            </c:manualLayout>
          </c:layout>
        </c:title>
        <c:numFmt formatCode="General" sourceLinked="1"/>
        <c:majorTickMark val="cross"/>
        <c:minorTickMark val="in"/>
        <c:tickLblPos val="nextTo"/>
        <c:crossAx val="704780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749853968550829"/>
          <c:y val="0.14097649644543031"/>
          <c:w val="0.2213452027695352"/>
          <c:h val="0.36769886941308288"/>
        </c:manualLayout>
      </c:layout>
      <c:spPr>
        <a:solidFill>
          <a:schemeClr val="bg1"/>
        </a:solidFill>
      </c:sp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 orientation="portrait" horizontalDpi="-1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en-US"/>
              <a:t>Vliv</a:t>
            </a:r>
            <a:r>
              <a:rPr lang="en-US" baseline="0"/>
              <a:t> </a:t>
            </a:r>
            <a:r>
              <a:rPr lang="cs-CZ" sz="1800" b="1" i="0" u="none" strike="noStrike" baseline="0"/>
              <a:t>množství katalyzátoru</a:t>
            </a:r>
            <a:r>
              <a:rPr lang="en-US" baseline="0"/>
              <a:t> na </a:t>
            </a:r>
            <a:r>
              <a:rPr lang="cs-CZ"/>
              <a:t>výkonové</a:t>
            </a:r>
            <a:r>
              <a:rPr lang="en-US"/>
              <a:t> charakteristiky AFC</a:t>
            </a:r>
            <a:endParaRPr lang="cs-CZ"/>
          </a:p>
        </c:rich>
      </c:tx>
      <c:layout>
        <c:manualLayout>
          <c:xMode val="edge"/>
          <c:yMode val="edge"/>
          <c:x val="0.1186035692385398"/>
          <c:y val="1.7429185926641427E-2"/>
        </c:manualLayout>
      </c:layout>
    </c:title>
    <c:plotArea>
      <c:layout>
        <c:manualLayout>
          <c:layoutTarget val="inner"/>
          <c:xMode val="edge"/>
          <c:yMode val="edge"/>
          <c:x val="8.6803741520440514E-2"/>
          <c:y val="0.13193550652256444"/>
          <c:w val="0.88983231695444598"/>
          <c:h val="0.75479834409010138"/>
        </c:manualLayout>
      </c:layout>
      <c:scatterChart>
        <c:scatterStyle val="lineMarker"/>
        <c:ser>
          <c:idx val="1"/>
          <c:order val="0"/>
          <c:tx>
            <c:strRef>
              <c:f>'% MnOx'!$A$1</c:f>
              <c:strCache>
                <c:ptCount val="1"/>
                <c:pt idx="0">
                  <c:v>1) Pt3 - Pt2</c:v>
                </c:pt>
              </c:strCache>
            </c:strRef>
          </c:tx>
          <c:spPr>
            <a:ln w="19050">
              <a:solidFill>
                <a:srgbClr val="C00000"/>
              </a:solidFill>
            </a:ln>
          </c:spPr>
          <c:marker>
            <c:symbol val="star"/>
            <c:size val="5"/>
            <c:spPr>
              <a:ln>
                <a:solidFill>
                  <a:sysClr val="windowText" lastClr="000000"/>
                </a:solidFill>
              </a:ln>
            </c:spPr>
          </c:marker>
          <c:xVal>
            <c:numRef>
              <c:f>'% MnOx'!$C$3:$C$38</c:f>
              <c:numCache>
                <c:formatCode>General</c:formatCode>
                <c:ptCount val="36"/>
                <c:pt idx="1">
                  <c:v>0</c:v>
                </c:pt>
                <c:pt idx="2">
                  <c:v>0.31392994214990172</c:v>
                </c:pt>
                <c:pt idx="3">
                  <c:v>0.70812490519990812</c:v>
                </c:pt>
                <c:pt idx="4">
                  <c:v>0.99597890147363366</c:v>
                </c:pt>
                <c:pt idx="5">
                  <c:v>1.2783325029141035</c:v>
                </c:pt>
                <c:pt idx="6">
                  <c:v>1.5810579370703357</c:v>
                </c:pt>
                <c:pt idx="7">
                  <c:v>1.8503735655727171</c:v>
                </c:pt>
                <c:pt idx="8">
                  <c:v>2.242735063678305</c:v>
                </c:pt>
                <c:pt idx="9">
                  <c:v>2.7962377585655749</c:v>
                </c:pt>
                <c:pt idx="10">
                  <c:v>3.2381028101704654</c:v>
                </c:pt>
                <c:pt idx="11">
                  <c:v>3.6705968187261058</c:v>
                </c:pt>
                <c:pt idx="12">
                  <c:v>4.2027090892618251</c:v>
                </c:pt>
                <c:pt idx="13">
                  <c:v>4.8507370879502334</c:v>
                </c:pt>
                <c:pt idx="14">
                  <c:v>5.4724854224353079</c:v>
                </c:pt>
                <c:pt idx="15">
                  <c:v>6.0103018061314408</c:v>
                </c:pt>
                <c:pt idx="16">
                  <c:v>6.7581517851270858</c:v>
                </c:pt>
                <c:pt idx="17">
                  <c:v>7.1833119339050517</c:v>
                </c:pt>
                <c:pt idx="18">
                  <c:v>7.8602679350498432</c:v>
                </c:pt>
                <c:pt idx="19">
                  <c:v>8.3616187381847613</c:v>
                </c:pt>
                <c:pt idx="20">
                  <c:v>8.895360755337741</c:v>
                </c:pt>
                <c:pt idx="21">
                  <c:v>9.2911854650050074</c:v>
                </c:pt>
                <c:pt idx="22">
                  <c:v>9.6916956961969003</c:v>
                </c:pt>
                <c:pt idx="23">
                  <c:v>10.132338437838847</c:v>
                </c:pt>
                <c:pt idx="24">
                  <c:v>10.481104213932701</c:v>
                </c:pt>
                <c:pt idx="25">
                  <c:v>10.741659954367305</c:v>
                </c:pt>
                <c:pt idx="26">
                  <c:v>11.058238234770256</c:v>
                </c:pt>
                <c:pt idx="27">
                  <c:v>11.3599450772907</c:v>
                </c:pt>
                <c:pt idx="28">
                  <c:v>11.62335287430551</c:v>
                </c:pt>
                <c:pt idx="29">
                  <c:v>11.875556163326651</c:v>
                </c:pt>
                <c:pt idx="30">
                  <c:v>12.480803313311959</c:v>
                </c:pt>
                <c:pt idx="31">
                  <c:v>12.997840427638012</c:v>
                </c:pt>
                <c:pt idx="32">
                  <c:v>13.612662338999728</c:v>
                </c:pt>
              </c:numCache>
            </c:numRef>
          </c:xVal>
          <c:yVal>
            <c:numRef>
              <c:f>'% MnOx'!$D$3:$D$38</c:f>
              <c:numCache>
                <c:formatCode>General</c:formatCode>
                <c:ptCount val="36"/>
                <c:pt idx="1">
                  <c:v>0</c:v>
                </c:pt>
                <c:pt idx="2">
                  <c:v>0.20719376181893515</c:v>
                </c:pt>
                <c:pt idx="3">
                  <c:v>0.45319993932794117</c:v>
                </c:pt>
                <c:pt idx="4">
                  <c:v>0.61750691891365284</c:v>
                </c:pt>
                <c:pt idx="5">
                  <c:v>0.7669995017484621</c:v>
                </c:pt>
                <c:pt idx="6">
                  <c:v>0.91701360350079475</c:v>
                </c:pt>
                <c:pt idx="7">
                  <c:v>1.0362091967207216</c:v>
                </c:pt>
                <c:pt idx="8">
                  <c:v>1.2110769343862846</c:v>
                </c:pt>
                <c:pt idx="9">
                  <c:v>1.454043634454099</c:v>
                </c:pt>
                <c:pt idx="10">
                  <c:v>1.6190514050852327</c:v>
                </c:pt>
                <c:pt idx="11">
                  <c:v>1.7618864729885308</c:v>
                </c:pt>
                <c:pt idx="12">
                  <c:v>1.9332461810604396</c:v>
                </c:pt>
                <c:pt idx="13">
                  <c:v>2.1343243186981025</c:v>
                </c:pt>
                <c:pt idx="14">
                  <c:v>2.2984438774228293</c:v>
                </c:pt>
                <c:pt idx="15">
                  <c:v>2.4041207224525767</c:v>
                </c:pt>
                <c:pt idx="16">
                  <c:v>2.5680976783482925</c:v>
                </c:pt>
                <c:pt idx="17">
                  <c:v>2.5859922962058186</c:v>
                </c:pt>
                <c:pt idx="18">
                  <c:v>2.6724910979169469</c:v>
                </c:pt>
                <c:pt idx="19">
                  <c:v>2.6757179962191233</c:v>
                </c:pt>
                <c:pt idx="20">
                  <c:v>2.6686082266013225</c:v>
                </c:pt>
                <c:pt idx="21">
                  <c:v>2.6015319302014022</c:v>
                </c:pt>
                <c:pt idx="22">
                  <c:v>2.5198408810111941</c:v>
                </c:pt>
                <c:pt idx="23">
                  <c:v>2.4317612250813232</c:v>
                </c:pt>
                <c:pt idx="24">
                  <c:v>2.3058429270651941</c:v>
                </c:pt>
                <c:pt idx="25">
                  <c:v>2.1483319908734613</c:v>
                </c:pt>
                <c:pt idx="26">
                  <c:v>1.990482882258646</c:v>
                </c:pt>
                <c:pt idx="27">
                  <c:v>1.8175912123665121</c:v>
                </c:pt>
                <c:pt idx="28">
                  <c:v>1.6272694024027714</c:v>
                </c:pt>
                <c:pt idx="29">
                  <c:v>1.4250667395991983</c:v>
                </c:pt>
                <c:pt idx="30">
                  <c:v>0.99846426506495678</c:v>
                </c:pt>
                <c:pt idx="31">
                  <c:v>0.51991361710552053</c:v>
                </c:pt>
                <c:pt idx="32">
                  <c:v>0</c:v>
                </c:pt>
              </c:numCache>
            </c:numRef>
          </c:yVal>
        </c:ser>
        <c:ser>
          <c:idx val="2"/>
          <c:order val="1"/>
          <c:tx>
            <c:strRef>
              <c:f>'% MnOx'!$I$1</c:f>
              <c:strCache>
                <c:ptCount val="1"/>
                <c:pt idx="0">
                  <c:v>2) Pt3 - MnOx (35%)</c:v>
                </c:pt>
              </c:strCache>
            </c:strRef>
          </c:tx>
          <c:spPr>
            <a:ln w="19050">
              <a:solidFill>
                <a:srgbClr val="002060"/>
              </a:solidFill>
            </a:ln>
          </c:spPr>
          <c:marker>
            <c:symbol val="plus"/>
            <c:size val="5"/>
            <c:spPr>
              <a:ln>
                <a:solidFill>
                  <a:sysClr val="windowText" lastClr="000000"/>
                </a:solidFill>
              </a:ln>
            </c:spPr>
          </c:marker>
          <c:xVal>
            <c:numRef>
              <c:f>'% MnOx'!$K$3:$K$38</c:f>
              <c:numCache>
                <c:formatCode>General</c:formatCode>
                <c:ptCount val="36"/>
                <c:pt idx="5">
                  <c:v>0</c:v>
                </c:pt>
                <c:pt idx="6">
                  <c:v>0.31678199873010848</c:v>
                </c:pt>
                <c:pt idx="7">
                  <c:v>0.6610659716264965</c:v>
                </c:pt>
                <c:pt idx="8">
                  <c:v>0.99271940823911164</c:v>
                </c:pt>
                <c:pt idx="9">
                  <c:v>1.466975673862065</c:v>
                </c:pt>
                <c:pt idx="10">
                  <c:v>1.9713822519043469</c:v>
                </c:pt>
                <c:pt idx="11">
                  <c:v>2.5527943576122119</c:v>
                </c:pt>
                <c:pt idx="12">
                  <c:v>2.9626756318533554</c:v>
                </c:pt>
                <c:pt idx="13">
                  <c:v>3.4086150500013987</c:v>
                </c:pt>
                <c:pt idx="14">
                  <c:v>3.9213740794571432</c:v>
                </c:pt>
                <c:pt idx="15">
                  <c:v>4.3100686476738943</c:v>
                </c:pt>
                <c:pt idx="16">
                  <c:v>4.803066999395349</c:v>
                </c:pt>
                <c:pt idx="17">
                  <c:v>5.2039846672415573</c:v>
                </c:pt>
                <c:pt idx="18">
                  <c:v>5.7719513633570179</c:v>
                </c:pt>
                <c:pt idx="19">
                  <c:v>6.2657645883871043</c:v>
                </c:pt>
                <c:pt idx="20">
                  <c:v>6.7031478367945274</c:v>
                </c:pt>
                <c:pt idx="21">
                  <c:v>7.2191663594847935</c:v>
                </c:pt>
                <c:pt idx="22">
                  <c:v>7.7146093311321398</c:v>
                </c:pt>
                <c:pt idx="23">
                  <c:v>8.113489815706771</c:v>
                </c:pt>
                <c:pt idx="24">
                  <c:v>8.6612883974336281</c:v>
                </c:pt>
                <c:pt idx="25">
                  <c:v>8.9833670726698358</c:v>
                </c:pt>
                <c:pt idx="26">
                  <c:v>9.5643717417233844</c:v>
                </c:pt>
                <c:pt idx="27">
                  <c:v>9.9856612422853548</c:v>
                </c:pt>
                <c:pt idx="28">
                  <c:v>10.334834455033526</c:v>
                </c:pt>
                <c:pt idx="29">
                  <c:v>10.639189635807019</c:v>
                </c:pt>
                <c:pt idx="30">
                  <c:v>11.354444682457444</c:v>
                </c:pt>
                <c:pt idx="31">
                  <c:v>11.979248791849884</c:v>
                </c:pt>
                <c:pt idx="32">
                  <c:v>12.662723779463718</c:v>
                </c:pt>
              </c:numCache>
            </c:numRef>
          </c:xVal>
          <c:yVal>
            <c:numRef>
              <c:f>'% MnOx'!$L$3:$L$38</c:f>
              <c:numCache>
                <c:formatCode>General</c:formatCode>
                <c:ptCount val="36"/>
                <c:pt idx="5">
                  <c:v>0</c:v>
                </c:pt>
                <c:pt idx="6">
                  <c:v>0.18373355926346291</c:v>
                </c:pt>
                <c:pt idx="7">
                  <c:v>0.37019694411083803</c:v>
                </c:pt>
                <c:pt idx="8">
                  <c:v>0.53606848044912037</c:v>
                </c:pt>
                <c:pt idx="9">
                  <c:v>0.76282735040827376</c:v>
                </c:pt>
                <c:pt idx="10">
                  <c:v>0.98569112595217345</c:v>
                </c:pt>
                <c:pt idx="11">
                  <c:v>1.2253412916538615</c:v>
                </c:pt>
                <c:pt idx="12">
                  <c:v>1.3628307906525436</c:v>
                </c:pt>
                <c:pt idx="13">
                  <c:v>1.4997906220006154</c:v>
                </c:pt>
                <c:pt idx="14">
                  <c:v>1.6469771133720001</c:v>
                </c:pt>
                <c:pt idx="15">
                  <c:v>1.7240274590695577</c:v>
                </c:pt>
                <c:pt idx="16">
                  <c:v>1.8251654597702327</c:v>
                </c:pt>
                <c:pt idx="17">
                  <c:v>1.8734344802069607</c:v>
                </c:pt>
                <c:pt idx="18">
                  <c:v>1.962463463541386</c:v>
                </c:pt>
                <c:pt idx="19">
                  <c:v>2.0050446682838734</c:v>
                </c:pt>
                <c:pt idx="20">
                  <c:v>2.0109443510383582</c:v>
                </c:pt>
                <c:pt idx="21">
                  <c:v>2.0213665806557422</c:v>
                </c:pt>
                <c:pt idx="22">
                  <c:v>2.0057984260943562</c:v>
                </c:pt>
                <c:pt idx="23">
                  <c:v>1.9472375557696251</c:v>
                </c:pt>
                <c:pt idx="24">
                  <c:v>1.9054834474353981</c:v>
                </c:pt>
                <c:pt idx="25">
                  <c:v>1.7966734145339671</c:v>
                </c:pt>
                <c:pt idx="26">
                  <c:v>1.7215869135102091</c:v>
                </c:pt>
                <c:pt idx="27">
                  <c:v>1.5977057987656567</c:v>
                </c:pt>
                <c:pt idx="28">
                  <c:v>1.4468768237046936</c:v>
                </c:pt>
                <c:pt idx="29">
                  <c:v>1.2767027562968425</c:v>
                </c:pt>
                <c:pt idx="30">
                  <c:v>0.90835557459659544</c:v>
                </c:pt>
                <c:pt idx="31">
                  <c:v>0.47916995167399534</c:v>
                </c:pt>
                <c:pt idx="32">
                  <c:v>0</c:v>
                </c:pt>
              </c:numCache>
            </c:numRef>
          </c:yVal>
        </c:ser>
        <c:ser>
          <c:idx val="3"/>
          <c:order val="2"/>
          <c:tx>
            <c:strRef>
              <c:f>'% MnOx'!$M$1</c:f>
              <c:strCache>
                <c:ptCount val="1"/>
                <c:pt idx="0">
                  <c:v>3) Pt3 - MnOx (30%)</c:v>
                </c:pt>
              </c:strCache>
            </c:strRef>
          </c:tx>
          <c:spPr>
            <a:ln w="19050">
              <a:solidFill>
                <a:srgbClr val="005696"/>
              </a:solidFill>
            </a:ln>
          </c:spPr>
          <c:marker>
            <c:symbol val="plus"/>
            <c:size val="5"/>
            <c:spPr>
              <a:ln>
                <a:solidFill>
                  <a:schemeClr val="tx1"/>
                </a:solidFill>
              </a:ln>
            </c:spPr>
          </c:marker>
          <c:xVal>
            <c:numRef>
              <c:f>'% MnOx'!$O$3:$O$38</c:f>
              <c:numCache>
                <c:formatCode>General</c:formatCode>
                <c:ptCount val="36"/>
                <c:pt idx="5">
                  <c:v>0</c:v>
                </c:pt>
                <c:pt idx="6">
                  <c:v>0.13241691265245692</c:v>
                </c:pt>
                <c:pt idx="7">
                  <c:v>0.50501773302375497</c:v>
                </c:pt>
                <c:pt idx="8">
                  <c:v>0.94993855953601025</c:v>
                </c:pt>
                <c:pt idx="9">
                  <c:v>1.2891295742534576</c:v>
                </c:pt>
                <c:pt idx="10">
                  <c:v>1.7450511904322248</c:v>
                </c:pt>
                <c:pt idx="11">
                  <c:v>2.2681998545730084</c:v>
                </c:pt>
                <c:pt idx="12">
                  <c:v>2.6896930734621365</c:v>
                </c:pt>
                <c:pt idx="13">
                  <c:v>3.2770130106575719</c:v>
                </c:pt>
                <c:pt idx="14">
                  <c:v>3.8861308088588742</c:v>
                </c:pt>
                <c:pt idx="15">
                  <c:v>4.3709804274940236</c:v>
                </c:pt>
                <c:pt idx="16">
                  <c:v>4.9460772650600022</c:v>
                </c:pt>
                <c:pt idx="17">
                  <c:v>5.4712631124723625</c:v>
                </c:pt>
                <c:pt idx="18">
                  <c:v>6.077732572420615</c:v>
                </c:pt>
                <c:pt idx="19">
                  <c:v>6.4385177298167706</c:v>
                </c:pt>
                <c:pt idx="20">
                  <c:v>6.9080884739150976</c:v>
                </c:pt>
                <c:pt idx="21">
                  <c:v>7.4014942622908686</c:v>
                </c:pt>
                <c:pt idx="22">
                  <c:v>7.7624831380141819</c:v>
                </c:pt>
                <c:pt idx="23">
                  <c:v>8.2713715192539308</c:v>
                </c:pt>
                <c:pt idx="24">
                  <c:v>8.5973208427061341</c:v>
                </c:pt>
                <c:pt idx="25">
                  <c:v>9.0308334428975616</c:v>
                </c:pt>
                <c:pt idx="26">
                  <c:v>9.3504674982078768</c:v>
                </c:pt>
                <c:pt idx="27">
                  <c:v>9.6690829618824043</c:v>
                </c:pt>
                <c:pt idx="28">
                  <c:v>9.966511719532539</c:v>
                </c:pt>
                <c:pt idx="29">
                  <c:v>10.351335639533293</c:v>
                </c:pt>
                <c:pt idx="30">
                  <c:v>10.842296807983173</c:v>
                </c:pt>
                <c:pt idx="31">
                  <c:v>11.467915790684241</c:v>
                </c:pt>
                <c:pt idx="32">
                  <c:v>12.055846882861152</c:v>
                </c:pt>
              </c:numCache>
            </c:numRef>
          </c:xVal>
          <c:yVal>
            <c:numRef>
              <c:f>'% MnOx'!$P$3:$P$38</c:f>
              <c:numCache>
                <c:formatCode>General</c:formatCode>
                <c:ptCount val="36"/>
                <c:pt idx="5">
                  <c:v>0</c:v>
                </c:pt>
                <c:pt idx="6">
                  <c:v>7.6801809338425023E-2</c:v>
                </c:pt>
                <c:pt idx="7">
                  <c:v>0.28280993049330277</c:v>
                </c:pt>
                <c:pt idx="8">
                  <c:v>0.51296682214944556</c:v>
                </c:pt>
                <c:pt idx="9">
                  <c:v>0.67034737861179794</c:v>
                </c:pt>
                <c:pt idx="10">
                  <c:v>0.87252559521611239</c:v>
                </c:pt>
                <c:pt idx="11">
                  <c:v>1.0887359301950441</c:v>
                </c:pt>
                <c:pt idx="12">
                  <c:v>1.2372588137925826</c:v>
                </c:pt>
                <c:pt idx="13">
                  <c:v>1.4418857246893317</c:v>
                </c:pt>
                <c:pt idx="14">
                  <c:v>1.6321749397207272</c:v>
                </c:pt>
                <c:pt idx="15">
                  <c:v>1.7483921709976094</c:v>
                </c:pt>
                <c:pt idx="16">
                  <c:v>1.8795093607228008</c:v>
                </c:pt>
                <c:pt idx="17">
                  <c:v>1.9696547204900505</c:v>
                </c:pt>
                <c:pt idx="18">
                  <c:v>2.066429074623009</c:v>
                </c:pt>
                <c:pt idx="19">
                  <c:v>2.0603256735413664</c:v>
                </c:pt>
                <c:pt idx="20">
                  <c:v>2.0724265421745294</c:v>
                </c:pt>
                <c:pt idx="21">
                  <c:v>2.0724183934414433</c:v>
                </c:pt>
                <c:pt idx="22">
                  <c:v>2.0182456158836874</c:v>
                </c:pt>
                <c:pt idx="23">
                  <c:v>1.9851291646209435</c:v>
                </c:pt>
                <c:pt idx="24">
                  <c:v>1.8914105853953496</c:v>
                </c:pt>
                <c:pt idx="25">
                  <c:v>1.8061666885795122</c:v>
                </c:pt>
                <c:pt idx="26">
                  <c:v>1.6830841496774178</c:v>
                </c:pt>
                <c:pt idx="27">
                  <c:v>1.5470532739011846</c:v>
                </c:pt>
                <c:pt idx="28">
                  <c:v>1.3953116407345556</c:v>
                </c:pt>
                <c:pt idx="29">
                  <c:v>1.2421602767439952</c:v>
                </c:pt>
                <c:pt idx="30">
                  <c:v>0.86738374463865386</c:v>
                </c:pt>
                <c:pt idx="31">
                  <c:v>0.4587166316273697</c:v>
                </c:pt>
                <c:pt idx="32">
                  <c:v>0</c:v>
                </c:pt>
              </c:numCache>
            </c:numRef>
          </c:yVal>
        </c:ser>
        <c:ser>
          <c:idx val="4"/>
          <c:order val="3"/>
          <c:tx>
            <c:strRef>
              <c:f>'% MnOx'!$Q$1</c:f>
              <c:strCache>
                <c:ptCount val="1"/>
                <c:pt idx="0">
                  <c:v>4) Pt3 - MnOx (20%)</c:v>
                </c:pt>
              </c:strCache>
            </c:strRef>
          </c:tx>
          <c:spPr>
            <a:ln w="19050">
              <a:solidFill>
                <a:srgbClr val="00B0F0"/>
              </a:solidFill>
            </a:ln>
          </c:spPr>
          <c:marker>
            <c:symbol val="x"/>
            <c:size val="5"/>
            <c:spPr>
              <a:ln>
                <a:solidFill>
                  <a:sysClr val="windowText" lastClr="000000"/>
                </a:solidFill>
              </a:ln>
            </c:spPr>
          </c:marker>
          <c:xVal>
            <c:numRef>
              <c:f>'% MnOx'!$S$3:$S$38</c:f>
              <c:numCache>
                <c:formatCode>General</c:formatCode>
                <c:ptCount val="36"/>
                <c:pt idx="7">
                  <c:v>0</c:v>
                </c:pt>
                <c:pt idx="8">
                  <c:v>0.16154863343599746</c:v>
                </c:pt>
                <c:pt idx="9">
                  <c:v>0.62623013768254243</c:v>
                </c:pt>
                <c:pt idx="10">
                  <c:v>1.0020904512883624</c:v>
                </c:pt>
                <c:pt idx="11">
                  <c:v>1.5254428337563037</c:v>
                </c:pt>
                <c:pt idx="12">
                  <c:v>2.0386092998663634</c:v>
                </c:pt>
                <c:pt idx="13">
                  <c:v>2.4230257832128039</c:v>
                </c:pt>
                <c:pt idx="14">
                  <c:v>3.0572009356544938</c:v>
                </c:pt>
                <c:pt idx="15">
                  <c:v>3.323053352595196</c:v>
                </c:pt>
                <c:pt idx="16">
                  <c:v>3.8592399896740672</c:v>
                </c:pt>
                <c:pt idx="17">
                  <c:v>4.4398372220733018</c:v>
                </c:pt>
                <c:pt idx="18">
                  <c:v>4.7661939821798187</c:v>
                </c:pt>
                <c:pt idx="19">
                  <c:v>5.2186523867969061</c:v>
                </c:pt>
                <c:pt idx="20">
                  <c:v>5.8304185232512573</c:v>
                </c:pt>
                <c:pt idx="21">
                  <c:v>6.3058970988371561</c:v>
                </c:pt>
                <c:pt idx="22">
                  <c:v>6.6689231578320447</c:v>
                </c:pt>
                <c:pt idx="23">
                  <c:v>7.1334009437514325</c:v>
                </c:pt>
                <c:pt idx="24">
                  <c:v>7.588711404948727</c:v>
                </c:pt>
                <c:pt idx="25">
                  <c:v>8.0049079473317573</c:v>
                </c:pt>
                <c:pt idx="26">
                  <c:v>8.4294569411282492</c:v>
                </c:pt>
                <c:pt idx="27">
                  <c:v>8.9361044207692668</c:v>
                </c:pt>
                <c:pt idx="28">
                  <c:v>9.342929920103046</c:v>
                </c:pt>
                <c:pt idx="29">
                  <c:v>9.6036893788648072</c:v>
                </c:pt>
                <c:pt idx="30">
                  <c:v>10.356021161057919</c:v>
                </c:pt>
                <c:pt idx="31">
                  <c:v>11.1969704155646</c:v>
                </c:pt>
                <c:pt idx="32">
                  <c:v>11.994323948059549</c:v>
                </c:pt>
              </c:numCache>
            </c:numRef>
          </c:xVal>
          <c:yVal>
            <c:numRef>
              <c:f>'% MnOx'!$T$3:$T$38</c:f>
              <c:numCache>
                <c:formatCode>General</c:formatCode>
                <c:ptCount val="36"/>
                <c:pt idx="7">
                  <c:v>0</c:v>
                </c:pt>
                <c:pt idx="8">
                  <c:v>9.0467234724158574E-2</c:v>
                </c:pt>
                <c:pt idx="9">
                  <c:v>0.33816427434857294</c:v>
                </c:pt>
                <c:pt idx="10">
                  <c:v>0.52108703466994843</c:v>
                </c:pt>
                <c:pt idx="11">
                  <c:v>0.76272141687815187</c:v>
                </c:pt>
                <c:pt idx="12">
                  <c:v>0.97853246393585447</c:v>
                </c:pt>
                <c:pt idx="13">
                  <c:v>1.1145918602778897</c:v>
                </c:pt>
                <c:pt idx="14">
                  <c:v>1.3451684116879774</c:v>
                </c:pt>
                <c:pt idx="15">
                  <c:v>1.3956824080899823</c:v>
                </c:pt>
                <c:pt idx="16">
                  <c:v>1.5436959958696268</c:v>
                </c:pt>
                <c:pt idx="17">
                  <c:v>1.6871381443878548</c:v>
                </c:pt>
                <c:pt idx="18">
                  <c:v>1.7158298335847348</c:v>
                </c:pt>
                <c:pt idx="19">
                  <c:v>1.7743418115109479</c:v>
                </c:pt>
                <c:pt idx="20">
                  <c:v>1.8657339274404023</c:v>
                </c:pt>
                <c:pt idx="21">
                  <c:v>1.8917691296511467</c:v>
                </c:pt>
                <c:pt idx="22">
                  <c:v>1.8672984841929725</c:v>
                </c:pt>
                <c:pt idx="23">
                  <c:v>1.8546842453753725</c:v>
                </c:pt>
                <c:pt idx="24">
                  <c:v>1.8212907371876945</c:v>
                </c:pt>
                <c:pt idx="25">
                  <c:v>1.7610797484129868</c:v>
                </c:pt>
                <c:pt idx="26">
                  <c:v>1.517302249403085</c:v>
                </c:pt>
                <c:pt idx="27">
                  <c:v>1.4297767073230827</c:v>
                </c:pt>
                <c:pt idx="28">
                  <c:v>1.3080101888144264</c:v>
                </c:pt>
                <c:pt idx="29">
                  <c:v>1.152442725463777</c:v>
                </c:pt>
                <c:pt idx="30">
                  <c:v>0.82848169288463347</c:v>
                </c:pt>
                <c:pt idx="31">
                  <c:v>0.447878816622584</c:v>
                </c:pt>
                <c:pt idx="32">
                  <c:v>0</c:v>
                </c:pt>
              </c:numCache>
            </c:numRef>
          </c:yVal>
        </c:ser>
        <c:ser>
          <c:idx val="5"/>
          <c:order val="4"/>
          <c:tx>
            <c:strRef>
              <c:f>'% MnOx'!$U$1</c:f>
              <c:strCache>
                <c:ptCount val="1"/>
                <c:pt idx="0">
                  <c:v>5) Pt3 - MnOx (10%)</c:v>
                </c:pt>
              </c:strCache>
            </c:strRef>
          </c:tx>
          <c:spPr>
            <a:ln w="19050">
              <a:solidFill>
                <a:srgbClr val="00B050"/>
              </a:solidFill>
            </a:ln>
          </c:spPr>
          <c:marker>
            <c:symbol val="x"/>
            <c:size val="5"/>
            <c:spPr>
              <a:ln>
                <a:solidFill>
                  <a:sysClr val="windowText" lastClr="000000"/>
                </a:solidFill>
              </a:ln>
            </c:spPr>
          </c:marker>
          <c:xVal>
            <c:numRef>
              <c:f>'% MnOx'!$W$3:$W$38</c:f>
              <c:numCache>
                <c:formatCode>General</c:formatCode>
                <c:ptCount val="36"/>
                <c:pt idx="14">
                  <c:v>0</c:v>
                </c:pt>
                <c:pt idx="15">
                  <c:v>0.42882707866680281</c:v>
                </c:pt>
                <c:pt idx="16">
                  <c:v>0.67390022623742685</c:v>
                </c:pt>
                <c:pt idx="17">
                  <c:v>0.90736142916006624</c:v>
                </c:pt>
                <c:pt idx="18">
                  <c:v>1.298704335629866</c:v>
                </c:pt>
                <c:pt idx="19">
                  <c:v>1.5665939358421443</c:v>
                </c:pt>
                <c:pt idx="20">
                  <c:v>1.9893094646942182</c:v>
                </c:pt>
                <c:pt idx="21">
                  <c:v>2.4511389123605563</c:v>
                </c:pt>
                <c:pt idx="22">
                  <c:v>2.8369814239971003</c:v>
                </c:pt>
                <c:pt idx="23">
                  <c:v>3.3532036650145245</c:v>
                </c:pt>
                <c:pt idx="24">
                  <c:v>3.8419239318656695</c:v>
                </c:pt>
                <c:pt idx="25">
                  <c:v>4.3777031322902262</c:v>
                </c:pt>
                <c:pt idx="26">
                  <c:v>4.9204087558381415</c:v>
                </c:pt>
                <c:pt idx="27">
                  <c:v>5.4244078972261081</c:v>
                </c:pt>
                <c:pt idx="28">
                  <c:v>5.9854481702182101</c:v>
                </c:pt>
                <c:pt idx="29">
                  <c:v>6.4619453374398974</c:v>
                </c:pt>
                <c:pt idx="30">
                  <c:v>7.5060017641227308</c:v>
                </c:pt>
                <c:pt idx="31">
                  <c:v>8.6731040604087699</c:v>
                </c:pt>
                <c:pt idx="32">
                  <c:v>9.8607819077377314</c:v>
                </c:pt>
              </c:numCache>
            </c:numRef>
          </c:xVal>
          <c:yVal>
            <c:numRef>
              <c:f>'% MnOx'!$X$3:$X$38</c:f>
              <c:numCache>
                <c:formatCode>General</c:formatCode>
                <c:ptCount val="36"/>
                <c:pt idx="14">
                  <c:v>0</c:v>
                </c:pt>
                <c:pt idx="15">
                  <c:v>0.1715308314667211</c:v>
                </c:pt>
                <c:pt idx="16">
                  <c:v>0.2560820859702222</c:v>
                </c:pt>
                <c:pt idx="17">
                  <c:v>0.32665011449762388</c:v>
                </c:pt>
                <c:pt idx="18">
                  <c:v>0.44155947411415447</c:v>
                </c:pt>
                <c:pt idx="19">
                  <c:v>0.50131005946948615</c:v>
                </c:pt>
                <c:pt idx="20">
                  <c:v>0.59679283940826544</c:v>
                </c:pt>
                <c:pt idx="21">
                  <c:v>0.68631889546095581</c:v>
                </c:pt>
                <c:pt idx="22">
                  <c:v>0.73761517023924605</c:v>
                </c:pt>
                <c:pt idx="23">
                  <c:v>0.80476887960348586</c:v>
                </c:pt>
                <c:pt idx="24">
                  <c:v>0.84522326501044731</c:v>
                </c:pt>
                <c:pt idx="25">
                  <c:v>0.87554062645804531</c:v>
                </c:pt>
                <c:pt idx="26">
                  <c:v>0.8856735760508655</c:v>
                </c:pt>
                <c:pt idx="27">
                  <c:v>0.86790526355617725</c:v>
                </c:pt>
                <c:pt idx="28">
                  <c:v>0.83796274383054936</c:v>
                </c:pt>
                <c:pt idx="29">
                  <c:v>0.77543344049278762</c:v>
                </c:pt>
                <c:pt idx="30">
                  <c:v>0.6004801411298184</c:v>
                </c:pt>
                <c:pt idx="31">
                  <c:v>0.34692416241635077</c:v>
                </c:pt>
                <c:pt idx="32">
                  <c:v>0</c:v>
                </c:pt>
              </c:numCache>
            </c:numRef>
          </c:yVal>
        </c:ser>
        <c:ser>
          <c:idx val="6"/>
          <c:order val="5"/>
          <c:tx>
            <c:strRef>
              <c:f>'% MnOx'!$Y$1</c:f>
              <c:strCache>
                <c:ptCount val="1"/>
                <c:pt idx="0">
                  <c:v>6) Pt3 - MnOx (8%)</c:v>
                </c:pt>
              </c:strCache>
            </c:strRef>
          </c:tx>
          <c:spPr>
            <a:ln w="19050">
              <a:solidFill>
                <a:srgbClr val="92D050"/>
              </a:solidFill>
            </a:ln>
          </c:spPr>
          <c:marker>
            <c:symbol val="plus"/>
            <c:size val="5"/>
            <c:spPr>
              <a:ln>
                <a:solidFill>
                  <a:schemeClr val="tx1"/>
                </a:solidFill>
              </a:ln>
            </c:spPr>
          </c:marker>
          <c:xVal>
            <c:numRef>
              <c:f>'% MnOx'!$AA$19:$AA$35</c:f>
              <c:numCache>
                <c:formatCode>General</c:formatCode>
                <c:ptCount val="17"/>
                <c:pt idx="0">
                  <c:v>0</c:v>
                </c:pt>
                <c:pt idx="1">
                  <c:v>0.24935123244093427</c:v>
                </c:pt>
                <c:pt idx="2">
                  <c:v>0.47527485725874158</c:v>
                </c:pt>
                <c:pt idx="3">
                  <c:v>0.70221707371233688</c:v>
                </c:pt>
                <c:pt idx="4">
                  <c:v>0.95319805277053227</c:v>
                </c:pt>
                <c:pt idx="5">
                  <c:v>1.1642502397058327</c:v>
                </c:pt>
                <c:pt idx="6">
                  <c:v>1.4899958448308768</c:v>
                </c:pt>
                <c:pt idx="7">
                  <c:v>1.8106484917769801</c:v>
                </c:pt>
                <c:pt idx="8">
                  <c:v>2.2142144978762373</c:v>
                </c:pt>
                <c:pt idx="9">
                  <c:v>2.6593390427156502</c:v>
                </c:pt>
                <c:pt idx="10">
                  <c:v>3.173727818788656</c:v>
                </c:pt>
                <c:pt idx="11">
                  <c:v>3.7349718101079157</c:v>
                </c:pt>
                <c:pt idx="12">
                  <c:v>4.2283775984836858</c:v>
                </c:pt>
                <c:pt idx="13">
                  <c:v>4.7480630510627897</c:v>
                </c:pt>
                <c:pt idx="14">
                  <c:v>5.9660949291382366</c:v>
                </c:pt>
                <c:pt idx="15">
                  <c:v>7.5062054824498876</c:v>
                </c:pt>
                <c:pt idx="16">
                  <c:v>8.7146625991489266</c:v>
                </c:pt>
              </c:numCache>
            </c:numRef>
          </c:xVal>
          <c:yVal>
            <c:numRef>
              <c:f>'% MnOx'!$AB$19:$AB$35</c:f>
              <c:numCache>
                <c:formatCode>General</c:formatCode>
                <c:ptCount val="17"/>
                <c:pt idx="0">
                  <c:v>0</c:v>
                </c:pt>
                <c:pt idx="1">
                  <c:v>8.9766443678736332E-2</c:v>
                </c:pt>
                <c:pt idx="2">
                  <c:v>0.16159345146797213</c:v>
                </c:pt>
                <c:pt idx="3">
                  <c:v>0.2247094635879478</c:v>
                </c:pt>
                <c:pt idx="4">
                  <c:v>0.28595941583115969</c:v>
                </c:pt>
                <c:pt idx="5">
                  <c:v>0.32599006711763312</c:v>
                </c:pt>
                <c:pt idx="6">
                  <c:v>0.38739891965602796</c:v>
                </c:pt>
                <c:pt idx="7">
                  <c:v>0.43455563802647523</c:v>
                </c:pt>
                <c:pt idx="8">
                  <c:v>0.48712718953277223</c:v>
                </c:pt>
                <c:pt idx="9">
                  <c:v>0.53186780854313009</c:v>
                </c:pt>
                <c:pt idx="10">
                  <c:v>0.57127100738195802</c:v>
                </c:pt>
                <c:pt idx="11">
                  <c:v>0.5975954896172665</c:v>
                </c:pt>
                <c:pt idx="12">
                  <c:v>0.59197286378771607</c:v>
                </c:pt>
                <c:pt idx="13">
                  <c:v>0.56976756612753476</c:v>
                </c:pt>
                <c:pt idx="14">
                  <c:v>0.47728759433105894</c:v>
                </c:pt>
                <c:pt idx="15">
                  <c:v>0.3002482192979955</c:v>
                </c:pt>
                <c:pt idx="16">
                  <c:v>0</c:v>
                </c:pt>
              </c:numCache>
            </c:numRef>
          </c:yVal>
        </c:ser>
        <c:ser>
          <c:idx val="0"/>
          <c:order val="6"/>
          <c:tx>
            <c:strRef>
              <c:f>'% MnOx'!$E$1</c:f>
              <c:strCache>
                <c:ptCount val="1"/>
                <c:pt idx="0">
                  <c:v>7) Pt3 - Pt2</c:v>
                </c:pt>
              </c:strCache>
            </c:strRef>
          </c:tx>
          <c:spPr>
            <a:ln w="19050">
              <a:solidFill>
                <a:srgbClr val="FF0000"/>
              </a:solidFill>
            </a:ln>
          </c:spPr>
          <c:marker>
            <c:symbol val="star"/>
            <c:size val="5"/>
            <c:spPr>
              <a:ln>
                <a:solidFill>
                  <a:schemeClr val="tx1"/>
                </a:solidFill>
              </a:ln>
            </c:spPr>
          </c:marker>
          <c:xVal>
            <c:numRef>
              <c:f>'% MnOx'!$G$3:$G$38</c:f>
              <c:numCache>
                <c:formatCode>General</c:formatCode>
                <c:ptCount val="36"/>
                <c:pt idx="11">
                  <c:v>0</c:v>
                </c:pt>
                <c:pt idx="12">
                  <c:v>0.45449558788866362</c:v>
                </c:pt>
                <c:pt idx="13">
                  <c:v>0.96521743407283223</c:v>
                </c:pt>
                <c:pt idx="14">
                  <c:v>1.3909887378322705</c:v>
                </c:pt>
                <c:pt idx="15">
                  <c:v>1.8589297353133376</c:v>
                </c:pt>
                <c:pt idx="16">
                  <c:v>2.5204031435941494</c:v>
                </c:pt>
                <c:pt idx="17">
                  <c:v>3.0160498335686534</c:v>
                </c:pt>
                <c:pt idx="18">
                  <c:v>3.663874113929904</c:v>
                </c:pt>
                <c:pt idx="19">
                  <c:v>4.2342854299712567</c:v>
                </c:pt>
                <c:pt idx="20">
                  <c:v>4.8829245836411381</c:v>
                </c:pt>
                <c:pt idx="21">
                  <c:v>5.4343900952568314</c:v>
                </c:pt>
                <c:pt idx="22">
                  <c:v>5.9163876573117751</c:v>
                </c:pt>
                <c:pt idx="23">
                  <c:v>6.4609267458041097</c:v>
                </c:pt>
                <c:pt idx="24">
                  <c:v>6.9630924222476578</c:v>
                </c:pt>
                <c:pt idx="25">
                  <c:v>7.3010611270021588</c:v>
                </c:pt>
                <c:pt idx="26">
                  <c:v>7.7520935033291423</c:v>
                </c:pt>
                <c:pt idx="27">
                  <c:v>8.2395914602173423</c:v>
                </c:pt>
                <c:pt idx="28">
                  <c:v>8.6042472658294926</c:v>
                </c:pt>
                <c:pt idx="29">
                  <c:v>9.0758551931993967</c:v>
                </c:pt>
                <c:pt idx="30">
                  <c:v>9.8939879950644229</c:v>
                </c:pt>
                <c:pt idx="31">
                  <c:v>10.739011616114256</c:v>
                </c:pt>
                <c:pt idx="32">
                  <c:v>11.514771005930497</c:v>
                </c:pt>
              </c:numCache>
            </c:numRef>
          </c:xVal>
          <c:yVal>
            <c:numRef>
              <c:f>'% MnOx'!$H$3:$H$38</c:f>
              <c:numCache>
                <c:formatCode>General</c:formatCode>
                <c:ptCount val="36"/>
                <c:pt idx="11">
                  <c:v>0</c:v>
                </c:pt>
                <c:pt idx="12">
                  <c:v>0.20906797042878525</c:v>
                </c:pt>
                <c:pt idx="13">
                  <c:v>0.42469567099204619</c:v>
                </c:pt>
                <c:pt idx="14">
                  <c:v>0.58421526988955363</c:v>
                </c:pt>
                <c:pt idx="15">
                  <c:v>0.74357189412533498</c:v>
                </c:pt>
                <c:pt idx="16">
                  <c:v>0.95775319456577679</c:v>
                </c:pt>
                <c:pt idx="17">
                  <c:v>1.0857779400847152</c:v>
                </c:pt>
                <c:pt idx="18">
                  <c:v>1.2457171987361673</c:v>
                </c:pt>
                <c:pt idx="19">
                  <c:v>1.3549713375908023</c:v>
                </c:pt>
                <c:pt idx="20">
                  <c:v>1.4648773750923414</c:v>
                </c:pt>
                <c:pt idx="21">
                  <c:v>1.5216292266719129</c:v>
                </c:pt>
                <c:pt idx="22">
                  <c:v>1.5382607909010615</c:v>
                </c:pt>
                <c:pt idx="23">
                  <c:v>1.5506224189929863</c:v>
                </c:pt>
                <c:pt idx="24">
                  <c:v>1.5318803328944848</c:v>
                </c:pt>
                <c:pt idx="25">
                  <c:v>1.4602122254004319</c:v>
                </c:pt>
                <c:pt idx="26">
                  <c:v>1.3953768305992456</c:v>
                </c:pt>
                <c:pt idx="27">
                  <c:v>1.3183346336347748</c:v>
                </c:pt>
                <c:pt idx="28">
                  <c:v>1.2045946172161288</c:v>
                </c:pt>
                <c:pt idx="29">
                  <c:v>1.0891026231839276</c:v>
                </c:pt>
                <c:pt idx="30">
                  <c:v>0.7915190396051538</c:v>
                </c:pt>
                <c:pt idx="31">
                  <c:v>0.42956046464457021</c:v>
                </c:pt>
                <c:pt idx="32">
                  <c:v>0</c:v>
                </c:pt>
              </c:numCache>
            </c:numRef>
          </c:yVal>
        </c:ser>
        <c:axId val="70415488"/>
        <c:axId val="70417792"/>
      </c:scatterChart>
      <c:valAx>
        <c:axId val="70415488"/>
        <c:scaling>
          <c:orientation val="minMax"/>
          <c:max val="14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proudov</a:t>
                </a:r>
                <a:r>
                  <a:rPr lang="cs-CZ"/>
                  <a:t>á</a:t>
                </a:r>
                <a:r>
                  <a:rPr lang="cs-CZ" baseline="0"/>
                  <a:t> hustota </a:t>
                </a:r>
                <a:r>
                  <a:rPr lang="en-US" baseline="0"/>
                  <a:t>J</a:t>
                </a:r>
                <a:r>
                  <a:rPr lang="cs-CZ"/>
                  <a:t> </a:t>
                </a:r>
                <a:r>
                  <a:rPr lang="en-US"/>
                  <a:t>[mA/cm</a:t>
                </a:r>
                <a:r>
                  <a:rPr lang="en-US" baseline="30000"/>
                  <a:t>2</a:t>
                </a:r>
                <a:r>
                  <a:rPr lang="en-US"/>
                  <a:t>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40015130001447285"/>
              <c:y val="0.94621770637104696"/>
            </c:manualLayout>
          </c:layout>
        </c:title>
        <c:numFmt formatCode="General" sourceLinked="1"/>
        <c:majorTickMark val="cross"/>
        <c:minorTickMark val="in"/>
        <c:tickLblPos val="nextTo"/>
        <c:crossAx val="70417792"/>
        <c:crosses val="autoZero"/>
        <c:crossBetween val="midCat"/>
      </c:valAx>
      <c:valAx>
        <c:axId val="70417792"/>
        <c:scaling>
          <c:orientation val="minMax"/>
          <c:max val="2.8"/>
          <c:min val="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výkon</a:t>
                </a:r>
                <a:r>
                  <a:rPr lang="cs-CZ" baseline="0"/>
                  <a:t>ová hustota P </a:t>
                </a:r>
                <a:r>
                  <a:rPr lang="en-US" baseline="0"/>
                  <a:t>[m</a:t>
                </a:r>
                <a:r>
                  <a:rPr lang="cs-CZ" baseline="0"/>
                  <a:t>W/cm</a:t>
                </a:r>
                <a:r>
                  <a:rPr lang="cs-CZ" baseline="30000"/>
                  <a:t>2</a:t>
                </a:r>
                <a:r>
                  <a:rPr lang="en-US" baseline="0"/>
                  <a:t>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1.0330459434410519E-3"/>
              <c:y val="0.37667924602531067"/>
            </c:manualLayout>
          </c:layout>
        </c:title>
        <c:numFmt formatCode="General" sourceLinked="1"/>
        <c:majorTickMark val="cross"/>
        <c:minorTickMark val="in"/>
        <c:tickLblPos val="nextTo"/>
        <c:crossAx val="704154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9.28101123858035E-2"/>
          <c:y val="0.13807163212432291"/>
          <c:w val="0.2213452027695352"/>
          <c:h val="0.2224556533577372"/>
        </c:manualLayout>
      </c:layout>
      <c:spPr>
        <a:solidFill>
          <a:schemeClr val="bg1"/>
        </a:solidFill>
      </c:sp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 orientation="portrait" horizontalDpi="-1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en-US"/>
              <a:t>Vliv</a:t>
            </a:r>
            <a:r>
              <a:rPr lang="en-US" baseline="0"/>
              <a:t> </a:t>
            </a:r>
            <a:r>
              <a:rPr lang="cs-CZ" baseline="0"/>
              <a:t>množství pojiva</a:t>
            </a:r>
            <a:r>
              <a:rPr lang="en-US" baseline="0"/>
              <a:t> na </a:t>
            </a:r>
            <a:r>
              <a:rPr lang="en-US"/>
              <a:t>V-A charakteristiky AFC</a:t>
            </a:r>
            <a:endParaRPr lang="cs-CZ"/>
          </a:p>
        </c:rich>
      </c:tx>
      <c:layout/>
    </c:title>
    <c:plotArea>
      <c:layout>
        <c:manualLayout>
          <c:layoutTarget val="inner"/>
          <c:xMode val="edge"/>
          <c:yMode val="edge"/>
          <c:x val="9.2738459621330691E-2"/>
          <c:y val="7.0933355779319057E-2"/>
          <c:w val="0.88389759885355579"/>
          <c:h val="0.80127617322780986"/>
        </c:manualLayout>
      </c:layout>
      <c:scatterChart>
        <c:scatterStyle val="lineMarker"/>
        <c:ser>
          <c:idx val="1"/>
          <c:order val="0"/>
          <c:tx>
            <c:strRef>
              <c:f>PTFE!$A$1</c:f>
              <c:strCache>
                <c:ptCount val="1"/>
                <c:pt idx="0">
                  <c:v>1) Pt4 - Pt2</c:v>
                </c:pt>
              </c:strCache>
            </c:strRef>
          </c:tx>
          <c:spPr>
            <a:ln w="19050">
              <a:solidFill>
                <a:srgbClr val="C00000"/>
              </a:solidFill>
            </a:ln>
          </c:spPr>
          <c:marker>
            <c:symbol val="star"/>
            <c:size val="5"/>
            <c:spPr>
              <a:ln>
                <a:solidFill>
                  <a:sysClr val="windowText" lastClr="000000"/>
                </a:solidFill>
              </a:ln>
            </c:spPr>
          </c:marker>
          <c:xVal>
            <c:numRef>
              <c:f>PTFE!$C$3:$C$38</c:f>
              <c:numCache>
                <c:formatCode>General</c:formatCode>
                <c:ptCount val="36"/>
                <c:pt idx="3">
                  <c:v>0</c:v>
                </c:pt>
                <c:pt idx="4">
                  <c:v>0.11734175644279259</c:v>
                </c:pt>
                <c:pt idx="5">
                  <c:v>0.4502175030183535</c:v>
                </c:pt>
                <c:pt idx="6">
                  <c:v>0.81650305524776512</c:v>
                </c:pt>
                <c:pt idx="7">
                  <c:v>1.1748435927180294</c:v>
                </c:pt>
                <c:pt idx="8">
                  <c:v>1.6495072949952978</c:v>
                </c:pt>
                <c:pt idx="9">
                  <c:v>2.5367006097667595</c:v>
                </c:pt>
                <c:pt idx="10">
                  <c:v>3.0537377240928141</c:v>
                </c:pt>
                <c:pt idx="11">
                  <c:v>3.4662673365870069</c:v>
                </c:pt>
                <c:pt idx="12">
                  <c:v>3.8567953697481756</c:v>
                </c:pt>
                <c:pt idx="13">
                  <c:v>4.2330631200083113</c:v>
                </c:pt>
                <c:pt idx="14">
                  <c:v>4.6404997743235636</c:v>
                </c:pt>
                <c:pt idx="15">
                  <c:v>5.0925507422863356</c:v>
                </c:pt>
                <c:pt idx="16">
                  <c:v>5.6491092120809698</c:v>
                </c:pt>
                <c:pt idx="17">
                  <c:v>6.1288658725371796</c:v>
                </c:pt>
                <c:pt idx="18">
                  <c:v>6.7434840655717361</c:v>
                </c:pt>
                <c:pt idx="19">
                  <c:v>7.2719294062186179</c:v>
                </c:pt>
                <c:pt idx="20">
                  <c:v>7.7474079818045185</c:v>
                </c:pt>
                <c:pt idx="21">
                  <c:v>8.2544628980998489</c:v>
                </c:pt>
                <c:pt idx="22">
                  <c:v>8.7468500948398304</c:v>
                </c:pt>
                <c:pt idx="23">
                  <c:v>9.1557127774451867</c:v>
                </c:pt>
                <c:pt idx="24">
                  <c:v>9.9015255731692555</c:v>
                </c:pt>
                <c:pt idx="25">
                  <c:v>10.31385146733629</c:v>
                </c:pt>
                <c:pt idx="26">
                  <c:v>10.655690820306786</c:v>
                </c:pt>
                <c:pt idx="27">
                  <c:v>10.901375122858884</c:v>
                </c:pt>
                <c:pt idx="28">
                  <c:v>11.225694699693825</c:v>
                </c:pt>
                <c:pt idx="29">
                  <c:v>11.427783280234189</c:v>
                </c:pt>
                <c:pt idx="30">
                  <c:v>11.885130924703061</c:v>
                </c:pt>
                <c:pt idx="31">
                  <c:v>12.45330133914568</c:v>
                </c:pt>
                <c:pt idx="32">
                  <c:v>13.297306368559722</c:v>
                </c:pt>
              </c:numCache>
            </c:numRef>
          </c:xVal>
          <c:yVal>
            <c:numRef>
              <c:f>PTFE!$A$3:$A$38</c:f>
              <c:numCache>
                <c:formatCode>General</c:formatCode>
                <c:ptCount val="36"/>
                <c:pt idx="3">
                  <c:v>630</c:v>
                </c:pt>
                <c:pt idx="4">
                  <c:v>620</c:v>
                </c:pt>
                <c:pt idx="5">
                  <c:v>600</c:v>
                </c:pt>
                <c:pt idx="6">
                  <c:v>580</c:v>
                </c:pt>
                <c:pt idx="7">
                  <c:v>560</c:v>
                </c:pt>
                <c:pt idx="8">
                  <c:v>540</c:v>
                </c:pt>
                <c:pt idx="9">
                  <c:v>520</c:v>
                </c:pt>
                <c:pt idx="10">
                  <c:v>500</c:v>
                </c:pt>
                <c:pt idx="11">
                  <c:v>480</c:v>
                </c:pt>
                <c:pt idx="12">
                  <c:v>460</c:v>
                </c:pt>
                <c:pt idx="13">
                  <c:v>440</c:v>
                </c:pt>
                <c:pt idx="14">
                  <c:v>420</c:v>
                </c:pt>
                <c:pt idx="15">
                  <c:v>400</c:v>
                </c:pt>
                <c:pt idx="16">
                  <c:v>380</c:v>
                </c:pt>
                <c:pt idx="17">
                  <c:v>360</c:v>
                </c:pt>
                <c:pt idx="18">
                  <c:v>340</c:v>
                </c:pt>
                <c:pt idx="19">
                  <c:v>320</c:v>
                </c:pt>
                <c:pt idx="20">
                  <c:v>300</c:v>
                </c:pt>
                <c:pt idx="21">
                  <c:v>280</c:v>
                </c:pt>
                <c:pt idx="22">
                  <c:v>260</c:v>
                </c:pt>
                <c:pt idx="23">
                  <c:v>240</c:v>
                </c:pt>
                <c:pt idx="24">
                  <c:v>220</c:v>
                </c:pt>
                <c:pt idx="25">
                  <c:v>200</c:v>
                </c:pt>
                <c:pt idx="26">
                  <c:v>180</c:v>
                </c:pt>
                <c:pt idx="27">
                  <c:v>160</c:v>
                </c:pt>
                <c:pt idx="28">
                  <c:v>140</c:v>
                </c:pt>
                <c:pt idx="29">
                  <c:v>120</c:v>
                </c:pt>
                <c:pt idx="30">
                  <c:v>80</c:v>
                </c:pt>
                <c:pt idx="31">
                  <c:v>40</c:v>
                </c:pt>
                <c:pt idx="32">
                  <c:v>0</c:v>
                </c:pt>
                <c:pt idx="35">
                  <c:v>0</c:v>
                </c:pt>
              </c:numCache>
            </c:numRef>
          </c:yVal>
        </c:ser>
        <c:ser>
          <c:idx val="2"/>
          <c:order val="1"/>
          <c:tx>
            <c:strRef>
              <c:f>PTFE!$I$1</c:f>
              <c:strCache>
                <c:ptCount val="1"/>
                <c:pt idx="0">
                  <c:v>2) Pt4 - MnOx (6 hm% PTFE)</c:v>
                </c:pt>
              </c:strCache>
            </c:strRef>
          </c:tx>
          <c:spPr>
            <a:ln w="19050">
              <a:solidFill>
                <a:srgbClr val="002060"/>
              </a:solidFill>
            </a:ln>
          </c:spPr>
          <c:marker>
            <c:symbol val="plus"/>
            <c:size val="5"/>
            <c:spPr>
              <a:ln>
                <a:solidFill>
                  <a:sysClr val="windowText" lastClr="000000"/>
                </a:solidFill>
              </a:ln>
            </c:spPr>
          </c:marker>
          <c:xVal>
            <c:numRef>
              <c:f>PTFE!$K$3:$K$38</c:f>
              <c:numCache>
                <c:formatCode>General</c:formatCode>
                <c:ptCount val="36"/>
                <c:pt idx="5">
                  <c:v>0</c:v>
                </c:pt>
                <c:pt idx="6">
                  <c:v>8.5357979079045299E-2</c:v>
                </c:pt>
                <c:pt idx="7">
                  <c:v>0.49646156328313462</c:v>
                </c:pt>
                <c:pt idx="8">
                  <c:v>0.96480999741851681</c:v>
                </c:pt>
                <c:pt idx="9">
                  <c:v>1.4131940354924517</c:v>
                </c:pt>
                <c:pt idx="10">
                  <c:v>1.7546259518086329</c:v>
                </c:pt>
                <c:pt idx="11">
                  <c:v>2.0245527352924877</c:v>
                </c:pt>
                <c:pt idx="12">
                  <c:v>2.8304624375280563</c:v>
                </c:pt>
                <c:pt idx="13">
                  <c:v>3.2611229811392772</c:v>
                </c:pt>
                <c:pt idx="14">
                  <c:v>3.8586288346925945</c:v>
                </c:pt>
                <c:pt idx="15">
                  <c:v>4.3754622306914923</c:v>
                </c:pt>
                <c:pt idx="16">
                  <c:v>5.0157489329479104</c:v>
                </c:pt>
                <c:pt idx="17">
                  <c:v>5.4449834482690287</c:v>
                </c:pt>
                <c:pt idx="18">
                  <c:v>6.104623391605422</c:v>
                </c:pt>
                <c:pt idx="19">
                  <c:v>6.6426434936287118</c:v>
                </c:pt>
                <c:pt idx="20">
                  <c:v>7.1409385218562642</c:v>
                </c:pt>
                <c:pt idx="21">
                  <c:v>7.5485788944986751</c:v>
                </c:pt>
                <c:pt idx="22">
                  <c:v>8.0332247948066673</c:v>
                </c:pt>
                <c:pt idx="23">
                  <c:v>8.4547180136957962</c:v>
                </c:pt>
                <c:pt idx="24">
                  <c:v>8.9336598008433743</c:v>
                </c:pt>
                <c:pt idx="25">
                  <c:v>9.2626648992029406</c:v>
                </c:pt>
                <c:pt idx="26">
                  <c:v>9.6413772693889666</c:v>
                </c:pt>
                <c:pt idx="27">
                  <c:v>10.012755779797319</c:v>
                </c:pt>
                <c:pt idx="28">
                  <c:v>10.316092368935026</c:v>
                </c:pt>
                <c:pt idx="29">
                  <c:v>10.590500955616346</c:v>
                </c:pt>
                <c:pt idx="30">
                  <c:v>11.163356891583591</c:v>
                </c:pt>
                <c:pt idx="31">
                  <c:v>11.693839415502049</c:v>
                </c:pt>
                <c:pt idx="32">
                  <c:v>12.271177154666761</c:v>
                </c:pt>
              </c:numCache>
            </c:numRef>
          </c:xVal>
          <c:yVal>
            <c:numRef>
              <c:f>PTFE!$I$3:$I$38</c:f>
              <c:numCache>
                <c:formatCode>General</c:formatCode>
                <c:ptCount val="36"/>
                <c:pt idx="5">
                  <c:v>585</c:v>
                </c:pt>
                <c:pt idx="6">
                  <c:v>580</c:v>
                </c:pt>
                <c:pt idx="7">
                  <c:v>560</c:v>
                </c:pt>
                <c:pt idx="8">
                  <c:v>540</c:v>
                </c:pt>
                <c:pt idx="9">
                  <c:v>520</c:v>
                </c:pt>
                <c:pt idx="10">
                  <c:v>500</c:v>
                </c:pt>
                <c:pt idx="11">
                  <c:v>480</c:v>
                </c:pt>
                <c:pt idx="12">
                  <c:v>460</c:v>
                </c:pt>
                <c:pt idx="13">
                  <c:v>440</c:v>
                </c:pt>
                <c:pt idx="14">
                  <c:v>420</c:v>
                </c:pt>
                <c:pt idx="15">
                  <c:v>400</c:v>
                </c:pt>
                <c:pt idx="16">
                  <c:v>380</c:v>
                </c:pt>
                <c:pt idx="17">
                  <c:v>360</c:v>
                </c:pt>
                <c:pt idx="18">
                  <c:v>340</c:v>
                </c:pt>
                <c:pt idx="19">
                  <c:v>320</c:v>
                </c:pt>
                <c:pt idx="20">
                  <c:v>300</c:v>
                </c:pt>
                <c:pt idx="21">
                  <c:v>280</c:v>
                </c:pt>
                <c:pt idx="22">
                  <c:v>260</c:v>
                </c:pt>
                <c:pt idx="23">
                  <c:v>240</c:v>
                </c:pt>
                <c:pt idx="24">
                  <c:v>220</c:v>
                </c:pt>
                <c:pt idx="25">
                  <c:v>200</c:v>
                </c:pt>
                <c:pt idx="26">
                  <c:v>180</c:v>
                </c:pt>
                <c:pt idx="27">
                  <c:v>160</c:v>
                </c:pt>
                <c:pt idx="28">
                  <c:v>140</c:v>
                </c:pt>
                <c:pt idx="29">
                  <c:v>120</c:v>
                </c:pt>
                <c:pt idx="30">
                  <c:v>80</c:v>
                </c:pt>
                <c:pt idx="31">
                  <c:v>40</c:v>
                </c:pt>
                <c:pt idx="32">
                  <c:v>0</c:v>
                </c:pt>
              </c:numCache>
            </c:numRef>
          </c:yVal>
        </c:ser>
        <c:ser>
          <c:idx val="3"/>
          <c:order val="2"/>
          <c:tx>
            <c:strRef>
              <c:f>PTFE!$M$1</c:f>
              <c:strCache>
                <c:ptCount val="1"/>
                <c:pt idx="0">
                  <c:v>3) Pt4 - MnOx (8 hm% PTFE)</c:v>
                </c:pt>
              </c:strCache>
            </c:strRef>
          </c:tx>
          <c:spPr>
            <a:ln w="19050">
              <a:solidFill>
                <a:srgbClr val="005696"/>
              </a:solidFill>
            </a:ln>
          </c:spPr>
          <c:marker>
            <c:symbol val="plus"/>
            <c:size val="5"/>
            <c:spPr>
              <a:ln>
                <a:solidFill>
                  <a:schemeClr val="tx1"/>
                </a:solidFill>
              </a:ln>
            </c:spPr>
          </c:marker>
          <c:xVal>
            <c:numRef>
              <c:f>PTFE!$O$3:$O$38</c:f>
              <c:numCache>
                <c:formatCode>General</c:formatCode>
                <c:ptCount val="36"/>
                <c:pt idx="11">
                  <c:v>0</c:v>
                </c:pt>
                <c:pt idx="12">
                  <c:v>1.4396774180229432</c:v>
                </c:pt>
                <c:pt idx="13">
                  <c:v>2.2847010390727758</c:v>
                </c:pt>
                <c:pt idx="14">
                  <c:v>3.1543745777086816</c:v>
                </c:pt>
                <c:pt idx="15">
                  <c:v>3.5669041902028744</c:v>
                </c:pt>
                <c:pt idx="16">
                  <c:v>4.3009013229518001</c:v>
                </c:pt>
                <c:pt idx="17">
                  <c:v>4.7637493622539271</c:v>
                </c:pt>
                <c:pt idx="18">
                  <c:v>5.2337275430065704</c:v>
                </c:pt>
                <c:pt idx="19">
                  <c:v>5.8674952587939444</c:v>
                </c:pt>
                <c:pt idx="20">
                  <c:v>6.3881993030088369</c:v>
                </c:pt>
                <c:pt idx="21">
                  <c:v>6.867752245137889</c:v>
                </c:pt>
                <c:pt idx="22">
                  <c:v>7.5072240740856762</c:v>
                </c:pt>
                <c:pt idx="23">
                  <c:v>7.9769985365111618</c:v>
                </c:pt>
                <c:pt idx="24">
                  <c:v>8.5237785266022303</c:v>
                </c:pt>
                <c:pt idx="25">
                  <c:v>9.0088318635645379</c:v>
                </c:pt>
                <c:pt idx="26">
                  <c:v>9.364931499436068</c:v>
                </c:pt>
                <c:pt idx="27">
                  <c:v>9.7644231389921732</c:v>
                </c:pt>
                <c:pt idx="28">
                  <c:v>10.130708691221585</c:v>
                </c:pt>
                <c:pt idx="29">
                  <c:v>10.484363707167224</c:v>
                </c:pt>
                <c:pt idx="30">
                  <c:v>11.225287263039508</c:v>
                </c:pt>
                <c:pt idx="31">
                  <c:v>12.010010259250684</c:v>
                </c:pt>
                <c:pt idx="32">
                  <c:v>12.65151927147005</c:v>
                </c:pt>
              </c:numCache>
            </c:numRef>
          </c:xVal>
          <c:yVal>
            <c:numRef>
              <c:f>PTFE!$M$3:$M$38</c:f>
              <c:numCache>
                <c:formatCode>General</c:formatCode>
                <c:ptCount val="36"/>
                <c:pt idx="11">
                  <c:v>480</c:v>
                </c:pt>
                <c:pt idx="12">
                  <c:v>460</c:v>
                </c:pt>
                <c:pt idx="13">
                  <c:v>440</c:v>
                </c:pt>
                <c:pt idx="14">
                  <c:v>420</c:v>
                </c:pt>
                <c:pt idx="15">
                  <c:v>400</c:v>
                </c:pt>
                <c:pt idx="16">
                  <c:v>380</c:v>
                </c:pt>
                <c:pt idx="17">
                  <c:v>360</c:v>
                </c:pt>
                <c:pt idx="18">
                  <c:v>340</c:v>
                </c:pt>
                <c:pt idx="19">
                  <c:v>320</c:v>
                </c:pt>
                <c:pt idx="20">
                  <c:v>300</c:v>
                </c:pt>
                <c:pt idx="21">
                  <c:v>280</c:v>
                </c:pt>
                <c:pt idx="22">
                  <c:v>260</c:v>
                </c:pt>
                <c:pt idx="23">
                  <c:v>240</c:v>
                </c:pt>
                <c:pt idx="24">
                  <c:v>220</c:v>
                </c:pt>
                <c:pt idx="25">
                  <c:v>200</c:v>
                </c:pt>
                <c:pt idx="26">
                  <c:v>180</c:v>
                </c:pt>
                <c:pt idx="27">
                  <c:v>160</c:v>
                </c:pt>
                <c:pt idx="28">
                  <c:v>140</c:v>
                </c:pt>
                <c:pt idx="29">
                  <c:v>120</c:v>
                </c:pt>
                <c:pt idx="30">
                  <c:v>80</c:v>
                </c:pt>
                <c:pt idx="31">
                  <c:v>40</c:v>
                </c:pt>
                <c:pt idx="32">
                  <c:v>0</c:v>
                </c:pt>
              </c:numCache>
            </c:numRef>
          </c:yVal>
        </c:ser>
        <c:ser>
          <c:idx val="4"/>
          <c:order val="3"/>
          <c:tx>
            <c:strRef>
              <c:f>PTFE!$Q$1</c:f>
              <c:strCache>
                <c:ptCount val="1"/>
                <c:pt idx="0">
                  <c:v>4) Pt4 - MnOx (10 hm% PTFE)</c:v>
                </c:pt>
              </c:strCache>
            </c:strRef>
          </c:tx>
          <c:spPr>
            <a:ln w="19050">
              <a:solidFill>
                <a:srgbClr val="00B0F0"/>
              </a:solidFill>
            </a:ln>
          </c:spPr>
          <c:marker>
            <c:symbol val="x"/>
            <c:size val="5"/>
            <c:spPr>
              <a:ln>
                <a:solidFill>
                  <a:sysClr val="windowText" lastClr="000000"/>
                </a:solidFill>
              </a:ln>
            </c:spPr>
          </c:marker>
          <c:xVal>
            <c:numRef>
              <c:f>PTFE!$S$3:$S$38</c:f>
              <c:numCache>
                <c:formatCode>General</c:formatCode>
                <c:ptCount val="36"/>
                <c:pt idx="13">
                  <c:v>0</c:v>
                </c:pt>
                <c:pt idx="14">
                  <c:v>0.16053004180020933</c:v>
                </c:pt>
                <c:pt idx="15">
                  <c:v>0.35467360758142696</c:v>
                </c:pt>
                <c:pt idx="16">
                  <c:v>0.56511463953525465</c:v>
                </c:pt>
                <c:pt idx="17">
                  <c:v>0.81405843532187361</c:v>
                </c:pt>
                <c:pt idx="18">
                  <c:v>1.0194065090967606</c:v>
                </c:pt>
                <c:pt idx="19">
                  <c:v>1.177695649298236</c:v>
                </c:pt>
                <c:pt idx="20">
                  <c:v>1.5232019321575698</c:v>
                </c:pt>
                <c:pt idx="21">
                  <c:v>1.9055812322324337</c:v>
                </c:pt>
                <c:pt idx="22">
                  <c:v>2.1689890292472445</c:v>
                </c:pt>
                <c:pt idx="23">
                  <c:v>2.6247069270988539</c:v>
                </c:pt>
                <c:pt idx="24">
                  <c:v>3.0688128803024783</c:v>
                </c:pt>
                <c:pt idx="25">
                  <c:v>3.4220604595938018</c:v>
                </c:pt>
                <c:pt idx="26">
                  <c:v>3.7938464066564697</c:v>
                </c:pt>
                <c:pt idx="27">
                  <c:v>4.1800963549473282</c:v>
                </c:pt>
                <c:pt idx="28">
                  <c:v>4.5484190904483164</c:v>
                </c:pt>
                <c:pt idx="29">
                  <c:v>5.0907172773419171</c:v>
                </c:pt>
                <c:pt idx="30">
                  <c:v>5.7067614986665784</c:v>
                </c:pt>
                <c:pt idx="31">
                  <c:v>6.7059998933747336</c:v>
                </c:pt>
                <c:pt idx="32">
                  <c:v>7.7146093311321398</c:v>
                </c:pt>
              </c:numCache>
            </c:numRef>
          </c:xVal>
          <c:yVal>
            <c:numRef>
              <c:f>PTFE!$Q$3:$Q$38</c:f>
              <c:numCache>
                <c:formatCode>General</c:formatCode>
                <c:ptCount val="36"/>
                <c:pt idx="13">
                  <c:v>430</c:v>
                </c:pt>
                <c:pt idx="14">
                  <c:v>420</c:v>
                </c:pt>
                <c:pt idx="15">
                  <c:v>400</c:v>
                </c:pt>
                <c:pt idx="16">
                  <c:v>380</c:v>
                </c:pt>
                <c:pt idx="17">
                  <c:v>360</c:v>
                </c:pt>
                <c:pt idx="18">
                  <c:v>340</c:v>
                </c:pt>
                <c:pt idx="19">
                  <c:v>320</c:v>
                </c:pt>
                <c:pt idx="20">
                  <c:v>300</c:v>
                </c:pt>
                <c:pt idx="21">
                  <c:v>280</c:v>
                </c:pt>
                <c:pt idx="22">
                  <c:v>260</c:v>
                </c:pt>
                <c:pt idx="23">
                  <c:v>240</c:v>
                </c:pt>
                <c:pt idx="24">
                  <c:v>220</c:v>
                </c:pt>
                <c:pt idx="25">
                  <c:v>200</c:v>
                </c:pt>
                <c:pt idx="26">
                  <c:v>180</c:v>
                </c:pt>
                <c:pt idx="27">
                  <c:v>160</c:v>
                </c:pt>
                <c:pt idx="28">
                  <c:v>140</c:v>
                </c:pt>
                <c:pt idx="29">
                  <c:v>120</c:v>
                </c:pt>
                <c:pt idx="30">
                  <c:v>80</c:v>
                </c:pt>
                <c:pt idx="31">
                  <c:v>40</c:v>
                </c:pt>
                <c:pt idx="32">
                  <c:v>0</c:v>
                </c:pt>
              </c:numCache>
            </c:numRef>
          </c:yVal>
        </c:ser>
        <c:ser>
          <c:idx val="5"/>
          <c:order val="4"/>
          <c:tx>
            <c:strRef>
              <c:f>PTFE!$U$1</c:f>
              <c:strCache>
                <c:ptCount val="1"/>
                <c:pt idx="0">
                  <c:v>5) Pt4 - MnOx (20 hm% PTFE)</c:v>
                </c:pt>
              </c:strCache>
            </c:strRef>
          </c:tx>
          <c:spPr>
            <a:ln w="19050">
              <a:solidFill>
                <a:srgbClr val="00B050"/>
              </a:solidFill>
            </a:ln>
          </c:spPr>
          <c:marker>
            <c:symbol val="x"/>
            <c:size val="5"/>
            <c:spPr>
              <a:ln>
                <a:solidFill>
                  <a:schemeClr val="tx1"/>
                </a:solidFill>
              </a:ln>
            </c:spPr>
          </c:marker>
          <c:xVal>
            <c:numRef>
              <c:f>PTFE!$W$3:$W$38</c:f>
              <c:numCache>
                <c:formatCode>General</c:formatCode>
                <c:ptCount val="36"/>
                <c:pt idx="17">
                  <c:v>0</c:v>
                </c:pt>
                <c:pt idx="18">
                  <c:v>0.12284215127604849</c:v>
                </c:pt>
                <c:pt idx="19">
                  <c:v>0.21696001842287171</c:v>
                </c:pt>
                <c:pt idx="20">
                  <c:v>0.28500193969351884</c:v>
                </c:pt>
                <c:pt idx="21">
                  <c:v>0.3428579446062846</c:v>
                </c:pt>
                <c:pt idx="22">
                  <c:v>0.34571000118649137</c:v>
                </c:pt>
                <c:pt idx="23">
                  <c:v>0.43290144520995533</c:v>
                </c:pt>
                <c:pt idx="24">
                  <c:v>0.44023530498762986</c:v>
                </c:pt>
                <c:pt idx="25">
                  <c:v>0.49585040830166177</c:v>
                </c:pt>
                <c:pt idx="26">
                  <c:v>0.51194415614711419</c:v>
                </c:pt>
                <c:pt idx="27">
                  <c:v>0.59526495195458329</c:v>
                </c:pt>
                <c:pt idx="28">
                  <c:v>0.61115498147287806</c:v>
                </c:pt>
                <c:pt idx="29">
                  <c:v>0.64252760385515251</c:v>
                </c:pt>
                <c:pt idx="30">
                  <c:v>0.74336817579817738</c:v>
                </c:pt>
                <c:pt idx="31">
                  <c:v>0.87211815856179697</c:v>
                </c:pt>
                <c:pt idx="32">
                  <c:v>0.98721901340585572</c:v>
                </c:pt>
              </c:numCache>
            </c:numRef>
          </c:xVal>
          <c:yVal>
            <c:numRef>
              <c:f>PTFE!$U$3:$U$38</c:f>
              <c:numCache>
                <c:formatCode>General</c:formatCode>
                <c:ptCount val="36"/>
                <c:pt idx="17">
                  <c:v>340</c:v>
                </c:pt>
                <c:pt idx="18">
                  <c:v>320</c:v>
                </c:pt>
                <c:pt idx="19">
                  <c:v>300</c:v>
                </c:pt>
                <c:pt idx="20">
                  <c:v>280</c:v>
                </c:pt>
                <c:pt idx="21">
                  <c:v>260</c:v>
                </c:pt>
                <c:pt idx="22">
                  <c:v>240</c:v>
                </c:pt>
                <c:pt idx="23">
                  <c:v>220</c:v>
                </c:pt>
                <c:pt idx="24">
                  <c:v>200</c:v>
                </c:pt>
                <c:pt idx="25">
                  <c:v>180</c:v>
                </c:pt>
                <c:pt idx="26">
                  <c:v>160</c:v>
                </c:pt>
                <c:pt idx="27">
                  <c:v>140</c:v>
                </c:pt>
                <c:pt idx="28">
                  <c:v>120</c:v>
                </c:pt>
                <c:pt idx="29">
                  <c:v>100</c:v>
                </c:pt>
                <c:pt idx="30">
                  <c:v>80</c:v>
                </c:pt>
                <c:pt idx="31">
                  <c:v>40</c:v>
                </c:pt>
                <c:pt idx="32">
                  <c:v>0</c:v>
                </c:pt>
              </c:numCache>
            </c:numRef>
          </c:yVal>
        </c:ser>
        <c:ser>
          <c:idx val="0"/>
          <c:order val="5"/>
          <c:tx>
            <c:strRef>
              <c:f>PTFE!$E$1</c:f>
              <c:strCache>
                <c:ptCount val="1"/>
                <c:pt idx="0">
                  <c:v>6) Pt4 - Pt2</c:v>
                </c:pt>
              </c:strCache>
            </c:strRef>
          </c:tx>
          <c:spPr>
            <a:ln w="19050">
              <a:solidFill>
                <a:srgbClr val="FF0000"/>
              </a:solidFill>
            </a:ln>
          </c:spPr>
          <c:marker>
            <c:symbol val="star"/>
            <c:size val="5"/>
            <c:spPr>
              <a:ln>
                <a:solidFill>
                  <a:schemeClr val="tx1"/>
                </a:solidFill>
              </a:ln>
            </c:spPr>
          </c:marker>
          <c:xVal>
            <c:numRef>
              <c:f>PTFE!$G$3:$G$38</c:f>
              <c:numCache>
                <c:formatCode>General</c:formatCode>
                <c:ptCount val="36"/>
                <c:pt idx="7">
                  <c:v>0</c:v>
                </c:pt>
                <c:pt idx="8">
                  <c:v>0.13486153257834843</c:v>
                </c:pt>
                <c:pt idx="9">
                  <c:v>0.34408025456923036</c:v>
                </c:pt>
                <c:pt idx="10">
                  <c:v>0.52987136893698528</c:v>
                </c:pt>
                <c:pt idx="11">
                  <c:v>0.84074553617952252</c:v>
                </c:pt>
                <c:pt idx="12">
                  <c:v>1.1039496148671755</c:v>
                </c:pt>
                <c:pt idx="13">
                  <c:v>1.3541157206167402</c:v>
                </c:pt>
                <c:pt idx="14">
                  <c:v>1.6706940010196911</c:v>
                </c:pt>
                <c:pt idx="15">
                  <c:v>1.9817718865893859</c:v>
                </c:pt>
                <c:pt idx="16">
                  <c:v>2.4317856712805819</c:v>
                </c:pt>
                <c:pt idx="17">
                  <c:v>2.8333144941082629</c:v>
                </c:pt>
                <c:pt idx="18">
                  <c:v>3.2077487794239796</c:v>
                </c:pt>
                <c:pt idx="19">
                  <c:v>3.8329603254707338</c:v>
                </c:pt>
                <c:pt idx="20">
                  <c:v>4.4703949711469457</c:v>
                </c:pt>
                <c:pt idx="21">
                  <c:v>4.9395582785909582</c:v>
                </c:pt>
                <c:pt idx="22">
                  <c:v>5.5354343855270143</c:v>
                </c:pt>
                <c:pt idx="23">
                  <c:v>6.0408595552050848</c:v>
                </c:pt>
                <c:pt idx="24">
                  <c:v>6.6499773534063866</c:v>
                </c:pt>
                <c:pt idx="25">
                  <c:v>7.0484504013267024</c:v>
                </c:pt>
                <c:pt idx="26">
                  <c:v>7.5512272327517245</c:v>
                </c:pt>
                <c:pt idx="27">
                  <c:v>7.9676274934619107</c:v>
                </c:pt>
                <c:pt idx="28">
                  <c:v>8.4029735585977576</c:v>
                </c:pt>
                <c:pt idx="29">
                  <c:v>8.6771784269519241</c:v>
                </c:pt>
                <c:pt idx="30">
                  <c:v>9.5790394612787342</c:v>
                </c:pt>
                <c:pt idx="31">
                  <c:v>10.435063871995078</c:v>
                </c:pt>
                <c:pt idx="32">
                  <c:v>11.431857646777342</c:v>
                </c:pt>
              </c:numCache>
            </c:numRef>
          </c:xVal>
          <c:yVal>
            <c:numRef>
              <c:f>PTFE!$E$3:$E$38</c:f>
              <c:numCache>
                <c:formatCode>General</c:formatCode>
                <c:ptCount val="36"/>
                <c:pt idx="7">
                  <c:v>550</c:v>
                </c:pt>
                <c:pt idx="8">
                  <c:v>540</c:v>
                </c:pt>
                <c:pt idx="9">
                  <c:v>520</c:v>
                </c:pt>
                <c:pt idx="10">
                  <c:v>500</c:v>
                </c:pt>
                <c:pt idx="11">
                  <c:v>480</c:v>
                </c:pt>
                <c:pt idx="12">
                  <c:v>460</c:v>
                </c:pt>
                <c:pt idx="13">
                  <c:v>440</c:v>
                </c:pt>
                <c:pt idx="14">
                  <c:v>420</c:v>
                </c:pt>
                <c:pt idx="15">
                  <c:v>400</c:v>
                </c:pt>
                <c:pt idx="16">
                  <c:v>380</c:v>
                </c:pt>
                <c:pt idx="17">
                  <c:v>360</c:v>
                </c:pt>
                <c:pt idx="18">
                  <c:v>340</c:v>
                </c:pt>
                <c:pt idx="19">
                  <c:v>320</c:v>
                </c:pt>
                <c:pt idx="20">
                  <c:v>300</c:v>
                </c:pt>
                <c:pt idx="21">
                  <c:v>280</c:v>
                </c:pt>
                <c:pt idx="22">
                  <c:v>260</c:v>
                </c:pt>
                <c:pt idx="23">
                  <c:v>240</c:v>
                </c:pt>
                <c:pt idx="24">
                  <c:v>220</c:v>
                </c:pt>
                <c:pt idx="25">
                  <c:v>200</c:v>
                </c:pt>
                <c:pt idx="26">
                  <c:v>180</c:v>
                </c:pt>
                <c:pt idx="27">
                  <c:v>160</c:v>
                </c:pt>
                <c:pt idx="28">
                  <c:v>140</c:v>
                </c:pt>
                <c:pt idx="29">
                  <c:v>120</c:v>
                </c:pt>
                <c:pt idx="30">
                  <c:v>80</c:v>
                </c:pt>
                <c:pt idx="31">
                  <c:v>40</c:v>
                </c:pt>
                <c:pt idx="32">
                  <c:v>0</c:v>
                </c:pt>
              </c:numCache>
            </c:numRef>
          </c:yVal>
        </c:ser>
        <c:axId val="70593920"/>
        <c:axId val="70612864"/>
      </c:scatterChart>
      <c:valAx>
        <c:axId val="70593920"/>
        <c:scaling>
          <c:orientation val="minMax"/>
          <c:max val="14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proudov</a:t>
                </a:r>
                <a:r>
                  <a:rPr lang="cs-CZ"/>
                  <a:t>á</a:t>
                </a:r>
                <a:r>
                  <a:rPr lang="cs-CZ" baseline="0"/>
                  <a:t> hustota </a:t>
                </a:r>
                <a:r>
                  <a:rPr lang="en-US" baseline="0"/>
                  <a:t>J</a:t>
                </a:r>
                <a:r>
                  <a:rPr lang="cs-CZ"/>
                  <a:t> </a:t>
                </a:r>
                <a:r>
                  <a:rPr lang="en-US"/>
                  <a:t>[mA/cm</a:t>
                </a:r>
                <a:r>
                  <a:rPr lang="en-US" baseline="30000"/>
                  <a:t>2</a:t>
                </a:r>
                <a:r>
                  <a:rPr lang="en-US"/>
                  <a:t>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40015130001447285"/>
              <c:y val="0.94621770637104696"/>
            </c:manualLayout>
          </c:layout>
        </c:title>
        <c:numFmt formatCode="General" sourceLinked="1"/>
        <c:majorTickMark val="cross"/>
        <c:minorTickMark val="in"/>
        <c:tickLblPos val="nextTo"/>
        <c:crossAx val="70612864"/>
        <c:crosses val="autoZero"/>
        <c:crossBetween val="midCat"/>
      </c:valAx>
      <c:valAx>
        <c:axId val="70612864"/>
        <c:scaling>
          <c:orientation val="minMax"/>
          <c:max val="650"/>
          <c:min val="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napětí U</a:t>
                </a:r>
                <a:r>
                  <a:rPr lang="cs-CZ" baseline="0"/>
                  <a:t> </a:t>
                </a:r>
                <a:r>
                  <a:rPr lang="en-US" baseline="0"/>
                  <a:t>[mV]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4.9895246773678506E-3"/>
              <c:y val="0.37377438170420557"/>
            </c:manualLayout>
          </c:layout>
        </c:title>
        <c:numFmt formatCode="General" sourceLinked="1"/>
        <c:majorTickMark val="cross"/>
        <c:minorTickMark val="in"/>
        <c:tickLblPos val="nextTo"/>
        <c:crossAx val="705939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2100002336503335"/>
          <c:y val="0.12064244619768127"/>
          <c:w val="0.35921867333349045"/>
          <c:h val="0.30064613789139327"/>
        </c:manualLayout>
      </c:layout>
      <c:spPr>
        <a:solidFill>
          <a:schemeClr val="bg1"/>
        </a:solidFill>
      </c:sp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 orientation="portrait" horizontalDpi="-1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en-US"/>
              <a:t>Vliv</a:t>
            </a:r>
            <a:r>
              <a:rPr lang="en-US" baseline="0"/>
              <a:t> </a:t>
            </a:r>
            <a:r>
              <a:rPr lang="cs-CZ" sz="1800" b="1" i="0" u="none" strike="noStrike" baseline="0"/>
              <a:t>množství pojiva</a:t>
            </a:r>
            <a:r>
              <a:rPr lang="en-US" baseline="0"/>
              <a:t> na </a:t>
            </a:r>
            <a:r>
              <a:rPr lang="cs-CZ"/>
              <a:t>výkonové</a:t>
            </a:r>
            <a:r>
              <a:rPr lang="en-US"/>
              <a:t> charakteristiky AFC</a:t>
            </a:r>
            <a:endParaRPr lang="cs-CZ"/>
          </a:p>
        </c:rich>
      </c:tx>
      <c:layout>
        <c:manualLayout>
          <c:xMode val="edge"/>
          <c:yMode val="edge"/>
          <c:x val="5.0331394035686428E-2"/>
          <c:y val="1.4524321605534523E-2"/>
        </c:manualLayout>
      </c:layout>
    </c:title>
    <c:plotArea>
      <c:layout>
        <c:manualLayout>
          <c:layoutTarget val="inner"/>
          <c:xMode val="edge"/>
          <c:yMode val="edge"/>
          <c:x val="8.6803741520440514E-2"/>
          <c:y val="0.13193550652256442"/>
          <c:w val="0.88983231695444598"/>
          <c:h val="0.75479834409010105"/>
        </c:manualLayout>
      </c:layout>
      <c:scatterChart>
        <c:scatterStyle val="lineMarker"/>
        <c:ser>
          <c:idx val="1"/>
          <c:order val="0"/>
          <c:tx>
            <c:strRef>
              <c:f>PTFE!$A$1</c:f>
              <c:strCache>
                <c:ptCount val="1"/>
                <c:pt idx="0">
                  <c:v>1) Pt4 - Pt2</c:v>
                </c:pt>
              </c:strCache>
            </c:strRef>
          </c:tx>
          <c:spPr>
            <a:ln w="19050">
              <a:solidFill>
                <a:srgbClr val="C00000"/>
              </a:solidFill>
            </a:ln>
          </c:spPr>
          <c:marker>
            <c:symbol val="star"/>
            <c:size val="5"/>
            <c:spPr>
              <a:ln>
                <a:solidFill>
                  <a:sysClr val="windowText" lastClr="000000"/>
                </a:solidFill>
              </a:ln>
            </c:spPr>
          </c:marker>
          <c:xVal>
            <c:numRef>
              <c:f>PTFE!$C$3:$C$38</c:f>
              <c:numCache>
                <c:formatCode>General</c:formatCode>
                <c:ptCount val="36"/>
                <c:pt idx="3">
                  <c:v>0</c:v>
                </c:pt>
                <c:pt idx="4">
                  <c:v>0.11734175644279259</c:v>
                </c:pt>
                <c:pt idx="5">
                  <c:v>0.4502175030183535</c:v>
                </c:pt>
                <c:pt idx="6">
                  <c:v>0.81650305524776512</c:v>
                </c:pt>
                <c:pt idx="7">
                  <c:v>1.1748435927180294</c:v>
                </c:pt>
                <c:pt idx="8">
                  <c:v>1.6495072949952978</c:v>
                </c:pt>
                <c:pt idx="9">
                  <c:v>2.5367006097667595</c:v>
                </c:pt>
                <c:pt idx="10">
                  <c:v>3.0537377240928141</c:v>
                </c:pt>
                <c:pt idx="11">
                  <c:v>3.4662673365870069</c:v>
                </c:pt>
                <c:pt idx="12">
                  <c:v>3.8567953697481756</c:v>
                </c:pt>
                <c:pt idx="13">
                  <c:v>4.2330631200083113</c:v>
                </c:pt>
                <c:pt idx="14">
                  <c:v>4.6404997743235636</c:v>
                </c:pt>
                <c:pt idx="15">
                  <c:v>5.0925507422863356</c:v>
                </c:pt>
                <c:pt idx="16">
                  <c:v>5.6491092120809698</c:v>
                </c:pt>
                <c:pt idx="17">
                  <c:v>6.1288658725371796</c:v>
                </c:pt>
                <c:pt idx="18">
                  <c:v>6.7434840655717361</c:v>
                </c:pt>
                <c:pt idx="19">
                  <c:v>7.2719294062186179</c:v>
                </c:pt>
                <c:pt idx="20">
                  <c:v>7.7474079818045185</c:v>
                </c:pt>
                <c:pt idx="21">
                  <c:v>8.2544628980998489</c:v>
                </c:pt>
                <c:pt idx="22">
                  <c:v>8.7468500948398304</c:v>
                </c:pt>
                <c:pt idx="23">
                  <c:v>9.1557127774451867</c:v>
                </c:pt>
                <c:pt idx="24">
                  <c:v>9.9015255731692555</c:v>
                </c:pt>
                <c:pt idx="25">
                  <c:v>10.31385146733629</c:v>
                </c:pt>
                <c:pt idx="26">
                  <c:v>10.655690820306786</c:v>
                </c:pt>
                <c:pt idx="27">
                  <c:v>10.901375122858884</c:v>
                </c:pt>
                <c:pt idx="28">
                  <c:v>11.225694699693825</c:v>
                </c:pt>
                <c:pt idx="29">
                  <c:v>11.427783280234189</c:v>
                </c:pt>
                <c:pt idx="30">
                  <c:v>11.885130924703061</c:v>
                </c:pt>
                <c:pt idx="31">
                  <c:v>12.45330133914568</c:v>
                </c:pt>
                <c:pt idx="32">
                  <c:v>13.297306368559722</c:v>
                </c:pt>
              </c:numCache>
            </c:numRef>
          </c:xVal>
          <c:yVal>
            <c:numRef>
              <c:f>PTFE!$D$3:$D$38</c:f>
              <c:numCache>
                <c:formatCode>General</c:formatCode>
                <c:ptCount val="36"/>
                <c:pt idx="3">
                  <c:v>0</c:v>
                </c:pt>
                <c:pt idx="4">
                  <c:v>7.2751888994531402E-2</c:v>
                </c:pt>
                <c:pt idx="5">
                  <c:v>0.27013050181101211</c:v>
                </c:pt>
                <c:pt idx="6">
                  <c:v>0.47357177204370376</c:v>
                </c:pt>
                <c:pt idx="7">
                  <c:v>0.65791241192209649</c:v>
                </c:pt>
                <c:pt idx="8">
                  <c:v>0.89073393929746081</c:v>
                </c:pt>
                <c:pt idx="9">
                  <c:v>1.319084317078715</c:v>
                </c:pt>
                <c:pt idx="10">
                  <c:v>1.526868862046407</c:v>
                </c:pt>
                <c:pt idx="11">
                  <c:v>1.6638083215617632</c:v>
                </c:pt>
                <c:pt idx="12">
                  <c:v>1.7741258700841609</c:v>
                </c:pt>
                <c:pt idx="13">
                  <c:v>1.862547772803657</c:v>
                </c:pt>
                <c:pt idx="14">
                  <c:v>1.9490099052158967</c:v>
                </c:pt>
                <c:pt idx="15">
                  <c:v>2.0370202969145343</c:v>
                </c:pt>
                <c:pt idx="16">
                  <c:v>2.1466615005907683</c:v>
                </c:pt>
                <c:pt idx="17">
                  <c:v>2.2063917141133849</c:v>
                </c:pt>
                <c:pt idx="18">
                  <c:v>2.2927845822943906</c:v>
                </c:pt>
                <c:pt idx="19">
                  <c:v>2.3270174099899577</c:v>
                </c:pt>
                <c:pt idx="20">
                  <c:v>2.3242223945413558</c:v>
                </c:pt>
                <c:pt idx="21">
                  <c:v>2.3112496114679577</c:v>
                </c:pt>
                <c:pt idx="22">
                  <c:v>2.2741810246583558</c:v>
                </c:pt>
                <c:pt idx="23">
                  <c:v>2.1973710665868449</c:v>
                </c:pt>
                <c:pt idx="24">
                  <c:v>2.1783356260972364</c:v>
                </c:pt>
                <c:pt idx="25">
                  <c:v>2.062770293467258</c:v>
                </c:pt>
                <c:pt idx="26">
                  <c:v>1.9180243476552215</c:v>
                </c:pt>
                <c:pt idx="27">
                  <c:v>1.7442200196574213</c:v>
                </c:pt>
                <c:pt idx="28">
                  <c:v>1.5715972579571356</c:v>
                </c:pt>
                <c:pt idx="29">
                  <c:v>1.3713339936281026</c:v>
                </c:pt>
                <c:pt idx="30">
                  <c:v>0.95081047397624485</c:v>
                </c:pt>
                <c:pt idx="31">
                  <c:v>0.49813205356582724</c:v>
                </c:pt>
                <c:pt idx="32">
                  <c:v>0</c:v>
                </c:pt>
              </c:numCache>
            </c:numRef>
          </c:yVal>
        </c:ser>
        <c:ser>
          <c:idx val="2"/>
          <c:order val="1"/>
          <c:tx>
            <c:strRef>
              <c:f>PTFE!$I$1</c:f>
              <c:strCache>
                <c:ptCount val="1"/>
                <c:pt idx="0">
                  <c:v>2) Pt4 - MnOx (6 hm% PTFE)</c:v>
                </c:pt>
              </c:strCache>
            </c:strRef>
          </c:tx>
          <c:spPr>
            <a:ln w="19050">
              <a:solidFill>
                <a:srgbClr val="002060"/>
              </a:solidFill>
            </a:ln>
          </c:spPr>
          <c:marker>
            <c:symbol val="plus"/>
            <c:size val="5"/>
            <c:spPr>
              <a:ln>
                <a:solidFill>
                  <a:sysClr val="windowText" lastClr="000000"/>
                </a:solidFill>
              </a:ln>
            </c:spPr>
          </c:marker>
          <c:xVal>
            <c:numRef>
              <c:f>PTFE!$K$3:$K$38</c:f>
              <c:numCache>
                <c:formatCode>General</c:formatCode>
                <c:ptCount val="36"/>
                <c:pt idx="5">
                  <c:v>0</c:v>
                </c:pt>
                <c:pt idx="6">
                  <c:v>8.5357979079045299E-2</c:v>
                </c:pt>
                <c:pt idx="7">
                  <c:v>0.49646156328313462</c:v>
                </c:pt>
                <c:pt idx="8">
                  <c:v>0.96480999741851681</c:v>
                </c:pt>
                <c:pt idx="9">
                  <c:v>1.4131940354924517</c:v>
                </c:pt>
                <c:pt idx="10">
                  <c:v>1.7546259518086329</c:v>
                </c:pt>
                <c:pt idx="11">
                  <c:v>2.0245527352924877</c:v>
                </c:pt>
                <c:pt idx="12">
                  <c:v>2.8304624375280563</c:v>
                </c:pt>
                <c:pt idx="13">
                  <c:v>3.2611229811392772</c:v>
                </c:pt>
                <c:pt idx="14">
                  <c:v>3.8586288346925945</c:v>
                </c:pt>
                <c:pt idx="15">
                  <c:v>4.3754622306914923</c:v>
                </c:pt>
                <c:pt idx="16">
                  <c:v>5.0157489329479104</c:v>
                </c:pt>
                <c:pt idx="17">
                  <c:v>5.4449834482690287</c:v>
                </c:pt>
                <c:pt idx="18">
                  <c:v>6.104623391605422</c:v>
                </c:pt>
                <c:pt idx="19">
                  <c:v>6.6426434936287118</c:v>
                </c:pt>
                <c:pt idx="20">
                  <c:v>7.1409385218562642</c:v>
                </c:pt>
                <c:pt idx="21">
                  <c:v>7.5485788944986751</c:v>
                </c:pt>
                <c:pt idx="22">
                  <c:v>8.0332247948066673</c:v>
                </c:pt>
                <c:pt idx="23">
                  <c:v>8.4547180136957962</c:v>
                </c:pt>
                <c:pt idx="24">
                  <c:v>8.9336598008433743</c:v>
                </c:pt>
                <c:pt idx="25">
                  <c:v>9.2626648992029406</c:v>
                </c:pt>
                <c:pt idx="26">
                  <c:v>9.6413772693889666</c:v>
                </c:pt>
                <c:pt idx="27">
                  <c:v>10.012755779797319</c:v>
                </c:pt>
                <c:pt idx="28">
                  <c:v>10.316092368935026</c:v>
                </c:pt>
                <c:pt idx="29">
                  <c:v>10.590500955616346</c:v>
                </c:pt>
                <c:pt idx="30">
                  <c:v>11.163356891583591</c:v>
                </c:pt>
                <c:pt idx="31">
                  <c:v>11.693839415502049</c:v>
                </c:pt>
                <c:pt idx="32">
                  <c:v>12.271177154666761</c:v>
                </c:pt>
              </c:numCache>
            </c:numRef>
          </c:xVal>
          <c:yVal>
            <c:numRef>
              <c:f>PTFE!$L$3:$L$38</c:f>
              <c:numCache>
                <c:formatCode>General</c:formatCode>
                <c:ptCount val="36"/>
                <c:pt idx="5">
                  <c:v>0</c:v>
                </c:pt>
                <c:pt idx="6">
                  <c:v>4.9507627865846275E-2</c:v>
                </c:pt>
                <c:pt idx="7">
                  <c:v>0.2780184754385554</c:v>
                </c:pt>
                <c:pt idx="8">
                  <c:v>0.52099739860599903</c:v>
                </c:pt>
                <c:pt idx="9">
                  <c:v>0.73486089845607494</c:v>
                </c:pt>
                <c:pt idx="10">
                  <c:v>0.87731297590431645</c:v>
                </c:pt>
                <c:pt idx="11">
                  <c:v>0.97178531294039405</c:v>
                </c:pt>
                <c:pt idx="12">
                  <c:v>1.3020127212629058</c:v>
                </c:pt>
                <c:pt idx="13">
                  <c:v>1.4348941117012819</c:v>
                </c:pt>
                <c:pt idx="14">
                  <c:v>1.6206241105708898</c:v>
                </c:pt>
                <c:pt idx="15">
                  <c:v>1.7501848922765968</c:v>
                </c:pt>
                <c:pt idx="16">
                  <c:v>1.9059845945202061</c:v>
                </c:pt>
                <c:pt idx="17">
                  <c:v>1.9601940413768502</c:v>
                </c:pt>
                <c:pt idx="18">
                  <c:v>2.0755719531458436</c:v>
                </c:pt>
                <c:pt idx="19">
                  <c:v>2.125645917961188</c:v>
                </c:pt>
                <c:pt idx="20">
                  <c:v>2.1422815565568794</c:v>
                </c:pt>
                <c:pt idx="21">
                  <c:v>2.1136020904596289</c:v>
                </c:pt>
                <c:pt idx="22">
                  <c:v>2.0886384466497332</c:v>
                </c:pt>
                <c:pt idx="23">
                  <c:v>2.0291323232869911</c:v>
                </c:pt>
                <c:pt idx="24">
                  <c:v>1.9654051561855423</c:v>
                </c:pt>
                <c:pt idx="25">
                  <c:v>1.8525329798405881</c:v>
                </c:pt>
                <c:pt idx="26">
                  <c:v>1.7354479084900141</c:v>
                </c:pt>
                <c:pt idx="27">
                  <c:v>1.6020409247675709</c:v>
                </c:pt>
                <c:pt idx="28">
                  <c:v>1.4442529316509036</c:v>
                </c:pt>
                <c:pt idx="29">
                  <c:v>1.2708601146739615</c:v>
                </c:pt>
                <c:pt idx="30">
                  <c:v>0.89306855132668728</c:v>
                </c:pt>
                <c:pt idx="31">
                  <c:v>0.46775357662008193</c:v>
                </c:pt>
                <c:pt idx="32">
                  <c:v>0</c:v>
                </c:pt>
              </c:numCache>
            </c:numRef>
          </c:yVal>
        </c:ser>
        <c:ser>
          <c:idx val="3"/>
          <c:order val="2"/>
          <c:tx>
            <c:strRef>
              <c:f>PTFE!$M$1</c:f>
              <c:strCache>
                <c:ptCount val="1"/>
                <c:pt idx="0">
                  <c:v>3) Pt4 - MnOx (8 hm% PTFE)</c:v>
                </c:pt>
              </c:strCache>
            </c:strRef>
          </c:tx>
          <c:spPr>
            <a:ln w="19050">
              <a:solidFill>
                <a:srgbClr val="005696"/>
              </a:solidFill>
            </a:ln>
          </c:spPr>
          <c:marker>
            <c:symbol val="plus"/>
            <c:size val="5"/>
            <c:spPr>
              <a:ln>
                <a:solidFill>
                  <a:schemeClr val="tx1"/>
                </a:solidFill>
              </a:ln>
            </c:spPr>
          </c:marker>
          <c:xVal>
            <c:numRef>
              <c:f>PTFE!$O$3:$O$38</c:f>
              <c:numCache>
                <c:formatCode>General</c:formatCode>
                <c:ptCount val="36"/>
                <c:pt idx="11">
                  <c:v>0</c:v>
                </c:pt>
                <c:pt idx="12">
                  <c:v>1.4396774180229432</c:v>
                </c:pt>
                <c:pt idx="13">
                  <c:v>2.2847010390727758</c:v>
                </c:pt>
                <c:pt idx="14">
                  <c:v>3.1543745777086816</c:v>
                </c:pt>
                <c:pt idx="15">
                  <c:v>3.5669041902028744</c:v>
                </c:pt>
                <c:pt idx="16">
                  <c:v>4.3009013229518001</c:v>
                </c:pt>
                <c:pt idx="17">
                  <c:v>4.7637493622539271</c:v>
                </c:pt>
                <c:pt idx="18">
                  <c:v>5.2337275430065704</c:v>
                </c:pt>
                <c:pt idx="19">
                  <c:v>5.8674952587939444</c:v>
                </c:pt>
                <c:pt idx="20">
                  <c:v>6.3881993030088369</c:v>
                </c:pt>
                <c:pt idx="21">
                  <c:v>6.867752245137889</c:v>
                </c:pt>
                <c:pt idx="22">
                  <c:v>7.5072240740856762</c:v>
                </c:pt>
                <c:pt idx="23">
                  <c:v>7.9769985365111618</c:v>
                </c:pt>
                <c:pt idx="24">
                  <c:v>8.5237785266022303</c:v>
                </c:pt>
                <c:pt idx="25">
                  <c:v>9.0088318635645379</c:v>
                </c:pt>
                <c:pt idx="26">
                  <c:v>9.364931499436068</c:v>
                </c:pt>
                <c:pt idx="27">
                  <c:v>9.7644231389921732</c:v>
                </c:pt>
                <c:pt idx="28">
                  <c:v>10.130708691221585</c:v>
                </c:pt>
                <c:pt idx="29">
                  <c:v>10.484363707167224</c:v>
                </c:pt>
                <c:pt idx="30">
                  <c:v>11.225287263039508</c:v>
                </c:pt>
                <c:pt idx="31">
                  <c:v>12.010010259250684</c:v>
                </c:pt>
                <c:pt idx="32">
                  <c:v>12.65151927147005</c:v>
                </c:pt>
              </c:numCache>
            </c:numRef>
          </c:xVal>
          <c:yVal>
            <c:numRef>
              <c:f>PTFE!$P$3:$P$38</c:f>
              <c:numCache>
                <c:formatCode>General</c:formatCode>
                <c:ptCount val="36"/>
                <c:pt idx="11">
                  <c:v>0</c:v>
                </c:pt>
                <c:pt idx="12">
                  <c:v>0.66225161229055396</c:v>
                </c:pt>
                <c:pt idx="13">
                  <c:v>1.0052684571920212</c:v>
                </c:pt>
                <c:pt idx="14">
                  <c:v>1.3248373226376464</c:v>
                </c:pt>
                <c:pt idx="15">
                  <c:v>1.4267616760811497</c:v>
                </c:pt>
                <c:pt idx="16">
                  <c:v>1.634342502721684</c:v>
                </c:pt>
                <c:pt idx="17">
                  <c:v>1.7149497704114138</c:v>
                </c:pt>
                <c:pt idx="18">
                  <c:v>1.7794673646222339</c:v>
                </c:pt>
                <c:pt idx="19">
                  <c:v>1.8775984828140622</c:v>
                </c:pt>
                <c:pt idx="20">
                  <c:v>1.9164597909026511</c:v>
                </c:pt>
                <c:pt idx="21">
                  <c:v>1.922970628638609</c:v>
                </c:pt>
                <c:pt idx="22">
                  <c:v>1.9518782592622759</c:v>
                </c:pt>
                <c:pt idx="23">
                  <c:v>1.9144796487626787</c:v>
                </c:pt>
                <c:pt idx="24">
                  <c:v>1.8752312758524907</c:v>
                </c:pt>
                <c:pt idx="25">
                  <c:v>1.8017663727129074</c:v>
                </c:pt>
                <c:pt idx="26">
                  <c:v>1.6856876698984922</c:v>
                </c:pt>
                <c:pt idx="27">
                  <c:v>1.5623077022387477</c:v>
                </c:pt>
                <c:pt idx="28">
                  <c:v>1.418299216771022</c:v>
                </c:pt>
                <c:pt idx="29">
                  <c:v>1.2581236448600668</c:v>
                </c:pt>
                <c:pt idx="30">
                  <c:v>0.89802298104316058</c:v>
                </c:pt>
                <c:pt idx="31">
                  <c:v>0.4804004103700274</c:v>
                </c:pt>
                <c:pt idx="32">
                  <c:v>0</c:v>
                </c:pt>
              </c:numCache>
            </c:numRef>
          </c:yVal>
        </c:ser>
        <c:ser>
          <c:idx val="4"/>
          <c:order val="3"/>
          <c:tx>
            <c:strRef>
              <c:f>PTFE!$Q$1</c:f>
              <c:strCache>
                <c:ptCount val="1"/>
                <c:pt idx="0">
                  <c:v>4) Pt4 - MnOx (10 hm% PTFE)</c:v>
                </c:pt>
              </c:strCache>
            </c:strRef>
          </c:tx>
          <c:spPr>
            <a:ln w="19050">
              <a:solidFill>
                <a:srgbClr val="00B0F0"/>
              </a:solidFill>
            </a:ln>
          </c:spPr>
          <c:marker>
            <c:symbol val="x"/>
            <c:size val="5"/>
            <c:spPr>
              <a:ln>
                <a:solidFill>
                  <a:sysClr val="windowText" lastClr="000000"/>
                </a:solidFill>
              </a:ln>
            </c:spPr>
          </c:marker>
          <c:xVal>
            <c:numRef>
              <c:f>PTFE!$S$3:$S$38</c:f>
              <c:numCache>
                <c:formatCode>General</c:formatCode>
                <c:ptCount val="36"/>
                <c:pt idx="13">
                  <c:v>0</c:v>
                </c:pt>
                <c:pt idx="14">
                  <c:v>0.16053004180020933</c:v>
                </c:pt>
                <c:pt idx="15">
                  <c:v>0.35467360758142696</c:v>
                </c:pt>
                <c:pt idx="16">
                  <c:v>0.56511463953525465</c:v>
                </c:pt>
                <c:pt idx="17">
                  <c:v>0.81405843532187361</c:v>
                </c:pt>
                <c:pt idx="18">
                  <c:v>1.0194065090967606</c:v>
                </c:pt>
                <c:pt idx="19">
                  <c:v>1.177695649298236</c:v>
                </c:pt>
                <c:pt idx="20">
                  <c:v>1.5232019321575698</c:v>
                </c:pt>
                <c:pt idx="21">
                  <c:v>1.9055812322324337</c:v>
                </c:pt>
                <c:pt idx="22">
                  <c:v>2.1689890292472445</c:v>
                </c:pt>
                <c:pt idx="23">
                  <c:v>2.6247069270988539</c:v>
                </c:pt>
                <c:pt idx="24">
                  <c:v>3.0688128803024783</c:v>
                </c:pt>
                <c:pt idx="25">
                  <c:v>3.4220604595938018</c:v>
                </c:pt>
                <c:pt idx="26">
                  <c:v>3.7938464066564697</c:v>
                </c:pt>
                <c:pt idx="27">
                  <c:v>4.1800963549473282</c:v>
                </c:pt>
                <c:pt idx="28">
                  <c:v>4.5484190904483164</c:v>
                </c:pt>
                <c:pt idx="29">
                  <c:v>5.0907172773419171</c:v>
                </c:pt>
                <c:pt idx="30">
                  <c:v>5.7067614986665784</c:v>
                </c:pt>
                <c:pt idx="31">
                  <c:v>6.7059998933747336</c:v>
                </c:pt>
                <c:pt idx="32">
                  <c:v>7.7146093311321398</c:v>
                </c:pt>
              </c:numCache>
            </c:numRef>
          </c:xVal>
          <c:yVal>
            <c:numRef>
              <c:f>PTFE!$T$3:$T$38</c:f>
              <c:numCache>
                <c:formatCode>General</c:formatCode>
                <c:ptCount val="36"/>
                <c:pt idx="13">
                  <c:v>0</c:v>
                </c:pt>
                <c:pt idx="14">
                  <c:v>6.7422617556087916E-2</c:v>
                </c:pt>
                <c:pt idx="15">
                  <c:v>0.14186944303257079</c:v>
                </c:pt>
                <c:pt idx="16">
                  <c:v>0.21474356302339678</c:v>
                </c:pt>
                <c:pt idx="17">
                  <c:v>0.29306103671587447</c:v>
                </c:pt>
                <c:pt idx="18">
                  <c:v>0.34659821309289862</c:v>
                </c:pt>
                <c:pt idx="19">
                  <c:v>0.37686260777543557</c:v>
                </c:pt>
                <c:pt idx="20">
                  <c:v>0.45696057964727094</c:v>
                </c:pt>
                <c:pt idx="21">
                  <c:v>0.53356274502508139</c:v>
                </c:pt>
                <c:pt idx="22">
                  <c:v>0.5639371476042836</c:v>
                </c:pt>
                <c:pt idx="23">
                  <c:v>0.62992966250372495</c:v>
                </c:pt>
                <c:pt idx="24">
                  <c:v>0.67513883366654526</c:v>
                </c:pt>
                <c:pt idx="25">
                  <c:v>0.68441209191876029</c:v>
                </c:pt>
                <c:pt idx="26">
                  <c:v>0.68289235319816455</c:v>
                </c:pt>
                <c:pt idx="27">
                  <c:v>0.66881541679157253</c:v>
                </c:pt>
                <c:pt idx="28">
                  <c:v>0.63677867266276433</c:v>
                </c:pt>
                <c:pt idx="29">
                  <c:v>0.61088607328103006</c:v>
                </c:pt>
                <c:pt idx="30">
                  <c:v>0.45654091989332629</c:v>
                </c:pt>
                <c:pt idx="31">
                  <c:v>0.26823999573498936</c:v>
                </c:pt>
                <c:pt idx="32">
                  <c:v>0</c:v>
                </c:pt>
              </c:numCache>
            </c:numRef>
          </c:yVal>
        </c:ser>
        <c:ser>
          <c:idx val="5"/>
          <c:order val="4"/>
          <c:tx>
            <c:strRef>
              <c:f>PTFE!$U$1</c:f>
              <c:strCache>
                <c:ptCount val="1"/>
                <c:pt idx="0">
                  <c:v>5) Pt4 - MnOx (20 hm% PTFE)</c:v>
                </c:pt>
              </c:strCache>
            </c:strRef>
          </c:tx>
          <c:spPr>
            <a:ln w="19050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PTFE!$W$3:$W$38</c:f>
              <c:numCache>
                <c:formatCode>General</c:formatCode>
                <c:ptCount val="36"/>
                <c:pt idx="17">
                  <c:v>0</c:v>
                </c:pt>
                <c:pt idx="18">
                  <c:v>0.12284215127604849</c:v>
                </c:pt>
                <c:pt idx="19">
                  <c:v>0.21696001842287171</c:v>
                </c:pt>
                <c:pt idx="20">
                  <c:v>0.28500193969351884</c:v>
                </c:pt>
                <c:pt idx="21">
                  <c:v>0.3428579446062846</c:v>
                </c:pt>
                <c:pt idx="22">
                  <c:v>0.34571000118649137</c:v>
                </c:pt>
                <c:pt idx="23">
                  <c:v>0.43290144520995533</c:v>
                </c:pt>
                <c:pt idx="24">
                  <c:v>0.44023530498762986</c:v>
                </c:pt>
                <c:pt idx="25">
                  <c:v>0.49585040830166177</c:v>
                </c:pt>
                <c:pt idx="26">
                  <c:v>0.51194415614711419</c:v>
                </c:pt>
                <c:pt idx="27">
                  <c:v>0.59526495195458329</c:v>
                </c:pt>
                <c:pt idx="28">
                  <c:v>0.61115498147287806</c:v>
                </c:pt>
                <c:pt idx="29">
                  <c:v>0.64252760385515251</c:v>
                </c:pt>
                <c:pt idx="30">
                  <c:v>0.74336817579817738</c:v>
                </c:pt>
                <c:pt idx="31">
                  <c:v>0.87211815856179697</c:v>
                </c:pt>
                <c:pt idx="32">
                  <c:v>0.98721901340585572</c:v>
                </c:pt>
              </c:numCache>
            </c:numRef>
          </c:xVal>
          <c:yVal>
            <c:numRef>
              <c:f>PTFE!$X$3:$X$38</c:f>
              <c:numCache>
                <c:formatCode>General</c:formatCode>
                <c:ptCount val="36"/>
                <c:pt idx="17">
                  <c:v>0</c:v>
                </c:pt>
                <c:pt idx="18">
                  <c:v>3.9309488408335522E-2</c:v>
                </c:pt>
                <c:pt idx="19">
                  <c:v>6.5088005526861503E-2</c:v>
                </c:pt>
                <c:pt idx="20">
                  <c:v>7.9800543114185274E-2</c:v>
                </c:pt>
                <c:pt idx="21">
                  <c:v>8.9143065597633991E-2</c:v>
                </c:pt>
                <c:pt idx="22">
                  <c:v>8.2970400284757925E-2</c:v>
                </c:pt>
                <c:pt idx="23">
                  <c:v>9.5238317946190171E-2</c:v>
                </c:pt>
                <c:pt idx="24">
                  <c:v>8.8047060997525975E-2</c:v>
                </c:pt>
                <c:pt idx="25">
                  <c:v>8.9253073494299118E-2</c:v>
                </c:pt>
                <c:pt idx="26">
                  <c:v>8.191106498353827E-2</c:v>
                </c:pt>
                <c:pt idx="27">
                  <c:v>8.3337093273641652E-2</c:v>
                </c:pt>
                <c:pt idx="28">
                  <c:v>7.3338597776745354E-2</c:v>
                </c:pt>
                <c:pt idx="29">
                  <c:v>6.4252760385515251E-2</c:v>
                </c:pt>
                <c:pt idx="30">
                  <c:v>5.9469454063854184E-2</c:v>
                </c:pt>
                <c:pt idx="31">
                  <c:v>3.4884726342471882E-2</c:v>
                </c:pt>
                <c:pt idx="32">
                  <c:v>0</c:v>
                </c:pt>
              </c:numCache>
            </c:numRef>
          </c:yVal>
        </c:ser>
        <c:ser>
          <c:idx val="0"/>
          <c:order val="5"/>
          <c:tx>
            <c:strRef>
              <c:f>PTFE!$E$1</c:f>
              <c:strCache>
                <c:ptCount val="1"/>
                <c:pt idx="0">
                  <c:v>6) Pt4 - Pt2</c:v>
                </c:pt>
              </c:strCache>
            </c:strRef>
          </c:tx>
          <c:spPr>
            <a:ln w="19050">
              <a:solidFill>
                <a:srgbClr val="FF0000"/>
              </a:solidFill>
            </a:ln>
          </c:spPr>
          <c:marker>
            <c:symbol val="star"/>
            <c:size val="5"/>
            <c:spPr>
              <a:ln>
                <a:solidFill>
                  <a:schemeClr val="tx1"/>
                </a:solidFill>
              </a:ln>
            </c:spPr>
          </c:marker>
          <c:xVal>
            <c:numRef>
              <c:f>PTFE!$G$3:$G$38</c:f>
              <c:numCache>
                <c:formatCode>General</c:formatCode>
                <c:ptCount val="36"/>
                <c:pt idx="7">
                  <c:v>0</c:v>
                </c:pt>
                <c:pt idx="8">
                  <c:v>0.13486153257834843</c:v>
                </c:pt>
                <c:pt idx="9">
                  <c:v>0.34408025456923036</c:v>
                </c:pt>
                <c:pt idx="10">
                  <c:v>0.52987136893698528</c:v>
                </c:pt>
                <c:pt idx="11">
                  <c:v>0.84074553617952252</c:v>
                </c:pt>
                <c:pt idx="12">
                  <c:v>1.1039496148671755</c:v>
                </c:pt>
                <c:pt idx="13">
                  <c:v>1.3541157206167402</c:v>
                </c:pt>
                <c:pt idx="14">
                  <c:v>1.6706940010196911</c:v>
                </c:pt>
                <c:pt idx="15">
                  <c:v>1.9817718865893859</c:v>
                </c:pt>
                <c:pt idx="16">
                  <c:v>2.4317856712805819</c:v>
                </c:pt>
                <c:pt idx="17">
                  <c:v>2.8333144941082629</c:v>
                </c:pt>
                <c:pt idx="18">
                  <c:v>3.2077487794239796</c:v>
                </c:pt>
                <c:pt idx="19">
                  <c:v>3.8329603254707338</c:v>
                </c:pt>
                <c:pt idx="20">
                  <c:v>4.4703949711469457</c:v>
                </c:pt>
                <c:pt idx="21">
                  <c:v>4.9395582785909582</c:v>
                </c:pt>
                <c:pt idx="22">
                  <c:v>5.5354343855270143</c:v>
                </c:pt>
                <c:pt idx="23">
                  <c:v>6.0408595552050848</c:v>
                </c:pt>
                <c:pt idx="24">
                  <c:v>6.6499773534063866</c:v>
                </c:pt>
                <c:pt idx="25">
                  <c:v>7.0484504013267024</c:v>
                </c:pt>
                <c:pt idx="26">
                  <c:v>7.5512272327517245</c:v>
                </c:pt>
                <c:pt idx="27">
                  <c:v>7.9676274934619107</c:v>
                </c:pt>
                <c:pt idx="28">
                  <c:v>8.4029735585977576</c:v>
                </c:pt>
                <c:pt idx="29">
                  <c:v>8.6771784269519241</c:v>
                </c:pt>
                <c:pt idx="30">
                  <c:v>9.5790394612787342</c:v>
                </c:pt>
                <c:pt idx="31">
                  <c:v>10.435063871995078</c:v>
                </c:pt>
                <c:pt idx="32">
                  <c:v>11.431857646777342</c:v>
                </c:pt>
              </c:numCache>
            </c:numRef>
          </c:xVal>
          <c:yVal>
            <c:numRef>
              <c:f>PTFE!$H$3:$H$38</c:f>
              <c:numCache>
                <c:formatCode>General</c:formatCode>
                <c:ptCount val="36"/>
                <c:pt idx="7">
                  <c:v>0</c:v>
                </c:pt>
                <c:pt idx="8">
                  <c:v>7.2825227592308153E-2</c:v>
                </c:pt>
                <c:pt idx="9">
                  <c:v>0.17892173237599979</c:v>
                </c:pt>
                <c:pt idx="10">
                  <c:v>0.26493568446849264</c:v>
                </c:pt>
                <c:pt idx="11">
                  <c:v>0.40355785736617084</c:v>
                </c:pt>
                <c:pt idx="12">
                  <c:v>0.50781682283890073</c:v>
                </c:pt>
                <c:pt idx="13">
                  <c:v>0.59581091707136569</c:v>
                </c:pt>
                <c:pt idx="14">
                  <c:v>0.70169148042827034</c:v>
                </c:pt>
                <c:pt idx="15">
                  <c:v>0.7927087546357543</c:v>
                </c:pt>
                <c:pt idx="16">
                  <c:v>0.92407855508662107</c:v>
                </c:pt>
                <c:pt idx="17">
                  <c:v>1.0199932178789746</c:v>
                </c:pt>
                <c:pt idx="18">
                  <c:v>1.090634585004153</c:v>
                </c:pt>
                <c:pt idx="19">
                  <c:v>1.2265473041506347</c:v>
                </c:pt>
                <c:pt idx="20">
                  <c:v>1.3411184913440837</c:v>
                </c:pt>
                <c:pt idx="21">
                  <c:v>1.3830763180054682</c:v>
                </c:pt>
                <c:pt idx="22">
                  <c:v>1.4392129402370237</c:v>
                </c:pt>
                <c:pt idx="23">
                  <c:v>1.4498062932492204</c:v>
                </c:pt>
                <c:pt idx="24">
                  <c:v>1.4629950177494049</c:v>
                </c:pt>
                <c:pt idx="25">
                  <c:v>1.4096900802653405</c:v>
                </c:pt>
                <c:pt idx="26">
                  <c:v>1.3592209018953103</c:v>
                </c:pt>
                <c:pt idx="27">
                  <c:v>1.2748203989539055</c:v>
                </c:pt>
                <c:pt idx="28">
                  <c:v>1.1764162982036859</c:v>
                </c:pt>
                <c:pt idx="29">
                  <c:v>1.0412614112342309</c:v>
                </c:pt>
                <c:pt idx="30">
                  <c:v>0.76632315690229869</c:v>
                </c:pt>
                <c:pt idx="31">
                  <c:v>0.4174025548798031</c:v>
                </c:pt>
                <c:pt idx="32">
                  <c:v>0</c:v>
                </c:pt>
              </c:numCache>
            </c:numRef>
          </c:yVal>
        </c:ser>
        <c:axId val="70686208"/>
        <c:axId val="70692864"/>
      </c:scatterChart>
      <c:valAx>
        <c:axId val="70686208"/>
        <c:scaling>
          <c:orientation val="minMax"/>
          <c:max val="14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proudov</a:t>
                </a:r>
                <a:r>
                  <a:rPr lang="cs-CZ"/>
                  <a:t>á</a:t>
                </a:r>
                <a:r>
                  <a:rPr lang="cs-CZ" baseline="0"/>
                  <a:t> hustota </a:t>
                </a:r>
                <a:r>
                  <a:rPr lang="en-US" baseline="0"/>
                  <a:t>J</a:t>
                </a:r>
                <a:r>
                  <a:rPr lang="cs-CZ"/>
                  <a:t> </a:t>
                </a:r>
                <a:r>
                  <a:rPr lang="en-US"/>
                  <a:t>[mA/cm</a:t>
                </a:r>
                <a:r>
                  <a:rPr lang="en-US" baseline="30000"/>
                  <a:t>2</a:t>
                </a:r>
                <a:r>
                  <a:rPr lang="en-US"/>
                  <a:t>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40015130001447285"/>
              <c:y val="0.94621770637104696"/>
            </c:manualLayout>
          </c:layout>
        </c:title>
        <c:numFmt formatCode="General" sourceLinked="1"/>
        <c:majorTickMark val="cross"/>
        <c:minorTickMark val="in"/>
        <c:tickLblPos val="nextTo"/>
        <c:crossAx val="70692864"/>
        <c:crosses val="autoZero"/>
        <c:crossBetween val="midCat"/>
      </c:valAx>
      <c:valAx>
        <c:axId val="70692864"/>
        <c:scaling>
          <c:orientation val="minMax"/>
          <c:max val="2.5"/>
          <c:min val="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výkon</a:t>
                </a:r>
                <a:r>
                  <a:rPr lang="cs-CZ" baseline="0"/>
                  <a:t>ová hustota P </a:t>
                </a:r>
                <a:r>
                  <a:rPr lang="en-US" baseline="0"/>
                  <a:t>[m</a:t>
                </a:r>
                <a:r>
                  <a:rPr lang="cs-CZ" baseline="0"/>
                  <a:t>W/cm</a:t>
                </a:r>
                <a:r>
                  <a:rPr lang="cs-CZ" baseline="30000"/>
                  <a:t>2</a:t>
                </a:r>
                <a:r>
                  <a:rPr lang="en-US" baseline="0"/>
                  <a:t>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1.033045943441051E-3"/>
              <c:y val="0.37667924602531067"/>
            </c:manualLayout>
          </c:layout>
        </c:title>
        <c:numFmt formatCode="General" sourceLinked="1"/>
        <c:majorTickMark val="cross"/>
        <c:minorTickMark val="in"/>
        <c:tickLblPos val="nextTo"/>
        <c:crossAx val="706862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1684572069441108"/>
          <c:y val="0.10030839594993295"/>
          <c:w val="0.17919889093981947"/>
          <c:h val="0.37326774591906692"/>
        </c:manualLayout>
      </c:layout>
      <c:spPr>
        <a:solidFill>
          <a:schemeClr val="bg1"/>
        </a:solidFill>
      </c:sp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 orientation="portrait" horizontalDpi="-1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200"/>
              <a:t>Vliv množství katalyzátoru na maximální</a:t>
            </a:r>
            <a:r>
              <a:rPr lang="cs-CZ" sz="1200" baseline="0"/>
              <a:t> výkonovou hustotu</a:t>
            </a:r>
            <a:endParaRPr lang="en-US" sz="1200"/>
          </a:p>
        </c:rich>
      </c:tx>
      <c:layout>
        <c:manualLayout>
          <c:xMode val="edge"/>
          <c:yMode val="edge"/>
          <c:x val="0.1631239388794567"/>
          <c:y val="2.1220159151193633E-2"/>
        </c:manualLayout>
      </c:layout>
    </c:title>
    <c:plotArea>
      <c:layout/>
      <c:scatterChart>
        <c:scatterStyle val="lineMarker"/>
        <c:ser>
          <c:idx val="0"/>
          <c:order val="0"/>
          <c:tx>
            <c:strRef>
              <c:f>srov!$J$1</c:f>
              <c:strCache>
                <c:ptCount val="1"/>
                <c:pt idx="0">
                  <c:v>MnOx [%]</c:v>
                </c:pt>
              </c:strCache>
            </c:strRef>
          </c:tx>
          <c:spPr>
            <a:ln w="25400">
              <a:noFill/>
            </a:ln>
          </c:spPr>
          <c:marker>
            <c:symbol val="x"/>
            <c:size val="8"/>
            <c:spPr>
              <a:ln w="19050">
                <a:solidFill>
                  <a:srgbClr val="7030A0"/>
                </a:solidFill>
              </a:ln>
            </c:spPr>
          </c:marker>
          <c:trendline>
            <c:spPr>
              <a:ln w="0">
                <a:solidFill>
                  <a:sysClr val="windowText" lastClr="000000"/>
                </a:solidFill>
              </a:ln>
            </c:spPr>
            <c:trendlineType val="poly"/>
            <c:order val="3"/>
            <c:dispRSqr val="1"/>
            <c:dispEq val="1"/>
            <c:trendlineLbl>
              <c:layout>
                <c:manualLayout>
                  <c:x val="-2.1783430917289192E-2"/>
                  <c:y val="0.17693630471257432"/>
                </c:manualLayout>
              </c:layout>
              <c:numFmt formatCode="General" sourceLinked="0"/>
            </c:trendlineLbl>
          </c:trendline>
          <c:xVal>
            <c:numRef>
              <c:f>srov!$J$2:$J$6</c:f>
              <c:numCache>
                <c:formatCode>General</c:formatCode>
                <c:ptCount val="5"/>
                <c:pt idx="0">
                  <c:v>35</c:v>
                </c:pt>
                <c:pt idx="1">
                  <c:v>30</c:v>
                </c:pt>
                <c:pt idx="2">
                  <c:v>20</c:v>
                </c:pt>
                <c:pt idx="3">
                  <c:v>10</c:v>
                </c:pt>
                <c:pt idx="4">
                  <c:v>8</c:v>
                </c:pt>
              </c:numCache>
            </c:numRef>
          </c:xVal>
          <c:yVal>
            <c:numRef>
              <c:f>srov!$I$2:$I$6</c:f>
              <c:numCache>
                <c:formatCode>General</c:formatCode>
                <c:ptCount val="5"/>
                <c:pt idx="0">
                  <c:v>2.0213760000000001</c:v>
                </c:pt>
                <c:pt idx="1">
                  <c:v>2.0724</c:v>
                </c:pt>
                <c:pt idx="2">
                  <c:v>1.89174</c:v>
                </c:pt>
                <c:pt idx="3">
                  <c:v>0.88567200000000001</c:v>
                </c:pt>
                <c:pt idx="4">
                  <c:v>0.59760000000000002</c:v>
                </c:pt>
              </c:numCache>
            </c:numRef>
          </c:yVal>
        </c:ser>
        <c:axId val="70726784"/>
        <c:axId val="70728704"/>
      </c:scatterChart>
      <c:valAx>
        <c:axId val="70726784"/>
        <c:scaling>
          <c:orientation val="minMax"/>
          <c:max val="35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množství katalyzátoru MnOx v katalytické směsi [%]</a:t>
                </a:r>
              </a:p>
            </c:rich>
          </c:tx>
          <c:layout/>
        </c:title>
        <c:numFmt formatCode="General" sourceLinked="1"/>
        <c:majorTickMark val="cross"/>
        <c:minorTickMark val="in"/>
        <c:tickLblPos val="nextTo"/>
        <c:crossAx val="70728704"/>
        <c:crosses val="autoZero"/>
        <c:crossBetween val="midCat"/>
        <c:majorUnit val="5"/>
        <c:minorUnit val="2"/>
      </c:valAx>
      <c:valAx>
        <c:axId val="70728704"/>
        <c:scaling>
          <c:orientation val="minMax"/>
          <c:max val="2.5"/>
          <c:min val="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Maximální výkonová hustota P [mW] </a:t>
                </a:r>
              </a:p>
            </c:rich>
          </c:tx>
          <c:layout/>
        </c:title>
        <c:numFmt formatCode="General" sourceLinked="1"/>
        <c:majorTickMark val="cross"/>
        <c:minorTickMark val="in"/>
        <c:tickLblPos val="nextTo"/>
        <c:crossAx val="70726784"/>
        <c:crosses val="autoZero"/>
        <c:crossBetween val="midCat"/>
        <c:majorUnit val="0.5"/>
        <c:minorUnit val="0.1"/>
      </c:valAx>
    </c:plotArea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600"/>
              <a:t>Vliv množství pojiva na maximální</a:t>
            </a:r>
            <a:r>
              <a:rPr lang="cs-CZ" sz="1600" baseline="0"/>
              <a:t> výkonovou hustotu</a:t>
            </a:r>
            <a:endParaRPr lang="en-US" sz="1600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srov!$O$1</c:f>
              <c:strCache>
                <c:ptCount val="1"/>
                <c:pt idx="0">
                  <c:v>PTFE [%]</c:v>
                </c:pt>
              </c:strCache>
            </c:strRef>
          </c:tx>
          <c:spPr>
            <a:ln w="25400">
              <a:noFill/>
            </a:ln>
          </c:spPr>
          <c:marker>
            <c:symbol val="x"/>
            <c:size val="8"/>
            <c:spPr>
              <a:ln w="19050">
                <a:solidFill>
                  <a:srgbClr val="7030A0"/>
                </a:solidFill>
              </a:ln>
            </c:spPr>
          </c:marker>
          <c:trendline>
            <c:spPr>
              <a:ln w="12700"/>
            </c:spPr>
            <c:trendlineType val="exp"/>
            <c:dispRSqr val="1"/>
            <c:dispEq val="1"/>
            <c:trendlineLbl>
              <c:layout>
                <c:manualLayout>
                  <c:x val="-0.14240144902015059"/>
                  <c:y val="-0.15085444558157043"/>
                </c:manualLayout>
              </c:layout>
              <c:numFmt formatCode="General" sourceLinked="0"/>
            </c:trendlineLbl>
          </c:trendline>
          <c:xVal>
            <c:numRef>
              <c:f>srov!$O$2:$O$5</c:f>
              <c:numCache>
                <c:formatCode>General</c:formatCode>
                <c:ptCount val="4"/>
                <c:pt idx="0">
                  <c:v>6</c:v>
                </c:pt>
                <c:pt idx="1">
                  <c:v>8</c:v>
                </c:pt>
                <c:pt idx="2">
                  <c:v>10</c:v>
                </c:pt>
                <c:pt idx="3">
                  <c:v>20</c:v>
                </c:pt>
              </c:numCache>
            </c:numRef>
          </c:xVal>
          <c:yVal>
            <c:numRef>
              <c:f>srov!$N$2:$N$5</c:f>
              <c:numCache>
                <c:formatCode>General</c:formatCode>
                <c:ptCount val="4"/>
                <c:pt idx="0">
                  <c:v>2.1423000000000001</c:v>
                </c:pt>
                <c:pt idx="1">
                  <c:v>1.9518720000000001</c:v>
                </c:pt>
                <c:pt idx="2">
                  <c:v>0.68440599999999996</c:v>
                </c:pt>
                <c:pt idx="3">
                  <c:v>8.9268840000000002E-2</c:v>
                </c:pt>
              </c:numCache>
            </c:numRef>
          </c:yVal>
        </c:ser>
        <c:axId val="70765952"/>
        <c:axId val="70854144"/>
      </c:scatterChart>
      <c:valAx>
        <c:axId val="70765952"/>
        <c:scaling>
          <c:orientation val="minMax"/>
          <c:max val="20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množství pojiva PTFE</a:t>
                </a:r>
                <a:r>
                  <a:rPr lang="cs-CZ" baseline="0"/>
                  <a:t> [hm.%]</a:t>
                </a:r>
                <a:endParaRPr lang="cs-CZ"/>
              </a:p>
            </c:rich>
          </c:tx>
        </c:title>
        <c:numFmt formatCode="General" sourceLinked="1"/>
        <c:majorTickMark val="cross"/>
        <c:minorTickMark val="in"/>
        <c:tickLblPos val="nextTo"/>
        <c:crossAx val="70854144"/>
        <c:crosses val="autoZero"/>
        <c:crossBetween val="midCat"/>
        <c:majorUnit val="5"/>
        <c:minorUnit val="1"/>
      </c:valAx>
      <c:valAx>
        <c:axId val="70854144"/>
        <c:scaling>
          <c:orientation val="minMax"/>
          <c:max val="2.5"/>
          <c:min val="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Maximální výkonová hustota P [mW] </a:t>
                </a:r>
              </a:p>
            </c:rich>
          </c:tx>
        </c:title>
        <c:numFmt formatCode="General" sourceLinked="1"/>
        <c:majorTickMark val="cross"/>
        <c:minorTickMark val="in"/>
        <c:tickLblPos val="nextTo"/>
        <c:crossAx val="70765952"/>
        <c:crosses val="autoZero"/>
        <c:crossBetween val="midCat"/>
        <c:majorUnit val="0.5"/>
        <c:minorUnit val="0.1"/>
      </c:valAx>
    </c:plotArea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600"/>
              <a:t>Vliv degradace na maximální</a:t>
            </a:r>
            <a:r>
              <a:rPr lang="cs-CZ" sz="1600" baseline="0"/>
              <a:t> výkonovou hustotu</a:t>
            </a:r>
            <a:endParaRPr lang="en-US" sz="1600"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cykly</c:v>
          </c:tx>
          <c:spPr>
            <a:ln w="25400">
              <a:noFill/>
            </a:ln>
          </c:spPr>
          <c:marker>
            <c:symbol val="x"/>
            <c:size val="8"/>
            <c:spPr>
              <a:ln w="19050">
                <a:solidFill>
                  <a:srgbClr val="7030A0"/>
                </a:solidFill>
              </a:ln>
            </c:spPr>
          </c:marker>
          <c:trendline>
            <c:spPr>
              <a:ln w="12700"/>
            </c:spPr>
            <c:trendlineType val="linear"/>
            <c:dispRSqr val="1"/>
            <c:dispEq val="1"/>
            <c:trendlineLbl>
              <c:layout>
                <c:manualLayout>
                  <c:x val="-0.21922836322775946"/>
                  <c:y val="-2.9766146605679611E-2"/>
                </c:manualLayout>
              </c:layout>
              <c:numFmt formatCode="General" sourceLinked="0"/>
            </c:trendlineLbl>
          </c:trendline>
          <c:xVal>
            <c:numRef>
              <c:f>srov!$R$1:$R$3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xVal>
          <c:yVal>
            <c:numRef>
              <c:f>srov!$Q$1:$Q$3</c:f>
              <c:numCache>
                <c:formatCode>General</c:formatCode>
                <c:ptCount val="3"/>
                <c:pt idx="0">
                  <c:v>1.08504</c:v>
                </c:pt>
                <c:pt idx="1">
                  <c:v>0.88567200000000001</c:v>
                </c:pt>
                <c:pt idx="2">
                  <c:v>0.68440599999999996</c:v>
                </c:pt>
              </c:numCache>
            </c:numRef>
          </c:yVal>
        </c:ser>
        <c:axId val="70875008"/>
        <c:axId val="70893568"/>
      </c:scatterChart>
      <c:valAx>
        <c:axId val="70875008"/>
        <c:scaling>
          <c:orientation val="minMax"/>
          <c:max val="3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počet měřících cyklů C [-]</a:t>
                </a:r>
              </a:p>
            </c:rich>
          </c:tx>
          <c:layout/>
        </c:title>
        <c:numFmt formatCode="General" sourceLinked="1"/>
        <c:majorTickMark val="cross"/>
        <c:minorTickMark val="in"/>
        <c:tickLblPos val="nextTo"/>
        <c:crossAx val="70893568"/>
        <c:crosses val="autoZero"/>
        <c:crossBetween val="midCat"/>
        <c:majorUnit val="1"/>
        <c:minorUnit val="1"/>
      </c:valAx>
      <c:valAx>
        <c:axId val="70893568"/>
        <c:scaling>
          <c:orientation val="minMax"/>
          <c:max val="1.1000000000000001"/>
          <c:min val="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Maximální výkonová hustota P [mW] </a:t>
                </a:r>
              </a:p>
            </c:rich>
          </c:tx>
          <c:layout/>
        </c:title>
        <c:numFmt formatCode="General" sourceLinked="1"/>
        <c:majorTickMark val="cross"/>
        <c:minorTickMark val="in"/>
        <c:tickLblPos val="nextTo"/>
        <c:crossAx val="70875008"/>
        <c:crosses val="autoZero"/>
        <c:crossBetween val="midCat"/>
        <c:majorUnit val="0.2"/>
        <c:minorUnit val="0.1"/>
      </c:valAx>
    </c:plotArea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en-US"/>
              <a:t>Vliv</a:t>
            </a:r>
            <a:r>
              <a:rPr lang="en-US" baseline="0"/>
              <a:t> </a:t>
            </a:r>
            <a:r>
              <a:rPr lang="cs-CZ" baseline="0"/>
              <a:t>degradace elektrody</a:t>
            </a:r>
            <a:r>
              <a:rPr lang="en-US" baseline="0"/>
              <a:t> na </a:t>
            </a:r>
            <a:r>
              <a:rPr lang="en-US"/>
              <a:t>V-A charakteristiky AFC</a:t>
            </a:r>
            <a:endParaRPr lang="cs-CZ"/>
          </a:p>
        </c:rich>
      </c:tx>
      <c:layout>
        <c:manualLayout>
          <c:xMode val="edge"/>
          <c:yMode val="edge"/>
          <c:x val="0.11676067197831752"/>
          <c:y val="8.7145929633207168E-3"/>
        </c:manualLayout>
      </c:layout>
    </c:title>
    <c:plotArea>
      <c:layout>
        <c:manualLayout>
          <c:layoutTarget val="inner"/>
          <c:xMode val="edge"/>
          <c:yMode val="edge"/>
          <c:x val="0.12439028949274515"/>
          <c:y val="6.8028491458212284E-2"/>
          <c:w val="0.85224576898214133"/>
          <c:h val="0.80418103754891757"/>
        </c:manualLayout>
      </c:layout>
      <c:scatterChart>
        <c:scatterStyle val="lineMarker"/>
        <c:ser>
          <c:idx val="2"/>
          <c:order val="0"/>
          <c:tx>
            <c:v>1) Pt1 - MnOx</c:v>
          </c:tx>
          <c:spPr>
            <a:ln w="19050">
              <a:solidFill>
                <a:srgbClr val="002060"/>
              </a:solidFill>
            </a:ln>
          </c:spPr>
          <c:marker>
            <c:symbol val="x"/>
            <c:size val="5"/>
            <c:spPr>
              <a:ln>
                <a:solidFill>
                  <a:sysClr val="windowText" lastClr="000000"/>
                </a:solidFill>
              </a:ln>
            </c:spPr>
          </c:marker>
          <c:xVal>
            <c:numRef>
              <c:f>dopanty!$K$3:$K$38</c:f>
              <c:numCache>
                <c:formatCode>General</c:formatCode>
                <c:ptCount val="36"/>
                <c:pt idx="15">
                  <c:v>0</c:v>
                </c:pt>
                <c:pt idx="16">
                  <c:v>0.11632316480700446</c:v>
                </c:pt>
                <c:pt idx="17">
                  <c:v>0.39113918814264198</c:v>
                </c:pt>
                <c:pt idx="18">
                  <c:v>0.83911578956226152</c:v>
                </c:pt>
                <c:pt idx="19">
                  <c:v>1.0687063442689062</c:v>
                </c:pt>
                <c:pt idx="20">
                  <c:v>1.4824582667260446</c:v>
                </c:pt>
                <c:pt idx="21">
                  <c:v>2.0872979800570364</c:v>
                </c:pt>
                <c:pt idx="22">
                  <c:v>2.3833007094170671</c:v>
                </c:pt>
                <c:pt idx="23">
                  <c:v>2.9677685900322959</c:v>
                </c:pt>
                <c:pt idx="24">
                  <c:v>3.1916550315785268</c:v>
                </c:pt>
                <c:pt idx="25">
                  <c:v>3.5713859934003418</c:v>
                </c:pt>
                <c:pt idx="26">
                  <c:v>4.3116983942911551</c:v>
                </c:pt>
                <c:pt idx="27">
                  <c:v>4.8421809182096132</c:v>
                </c:pt>
                <c:pt idx="28">
                  <c:v>5.4252227705347389</c:v>
                </c:pt>
                <c:pt idx="29">
                  <c:v>5.8251218467451586</c:v>
                </c:pt>
                <c:pt idx="30">
                  <c:v>6.4053116424900773</c:v>
                </c:pt>
                <c:pt idx="31">
                  <c:v>6.8974951209029012</c:v>
                </c:pt>
                <c:pt idx="32">
                  <c:v>7.2163143029045873</c:v>
                </c:pt>
                <c:pt idx="33">
                  <c:v>8.0146864270353237</c:v>
                </c:pt>
                <c:pt idx="34">
                  <c:v>8.7503133064015106</c:v>
                </c:pt>
                <c:pt idx="35">
                  <c:v>9.5301470627609035</c:v>
                </c:pt>
              </c:numCache>
            </c:numRef>
          </c:xVal>
          <c:yVal>
            <c:numRef>
              <c:f>dopanty!$I$3:$I$38</c:f>
              <c:numCache>
                <c:formatCode>General</c:formatCode>
                <c:ptCount val="36"/>
                <c:pt idx="15">
                  <c:v>450</c:v>
                </c:pt>
                <c:pt idx="16">
                  <c:v>440</c:v>
                </c:pt>
                <c:pt idx="17">
                  <c:v>420</c:v>
                </c:pt>
                <c:pt idx="18">
                  <c:v>400</c:v>
                </c:pt>
                <c:pt idx="19">
                  <c:v>380</c:v>
                </c:pt>
                <c:pt idx="20">
                  <c:v>360</c:v>
                </c:pt>
                <c:pt idx="21">
                  <c:v>340</c:v>
                </c:pt>
                <c:pt idx="22">
                  <c:v>320</c:v>
                </c:pt>
                <c:pt idx="23">
                  <c:v>300</c:v>
                </c:pt>
                <c:pt idx="24">
                  <c:v>280</c:v>
                </c:pt>
                <c:pt idx="25">
                  <c:v>260</c:v>
                </c:pt>
                <c:pt idx="26">
                  <c:v>240</c:v>
                </c:pt>
                <c:pt idx="27">
                  <c:v>220</c:v>
                </c:pt>
                <c:pt idx="28">
                  <c:v>200</c:v>
                </c:pt>
                <c:pt idx="29">
                  <c:v>180</c:v>
                </c:pt>
                <c:pt idx="30">
                  <c:v>160</c:v>
                </c:pt>
                <c:pt idx="31">
                  <c:v>140</c:v>
                </c:pt>
                <c:pt idx="32">
                  <c:v>120</c:v>
                </c:pt>
                <c:pt idx="33">
                  <c:v>80</c:v>
                </c:pt>
                <c:pt idx="34">
                  <c:v>40</c:v>
                </c:pt>
                <c:pt idx="35">
                  <c:v>0</c:v>
                </c:pt>
              </c:numCache>
            </c:numRef>
          </c:yVal>
        </c:ser>
        <c:ser>
          <c:idx val="3"/>
          <c:order val="1"/>
          <c:tx>
            <c:v>2) Pt3 - MnOx</c:v>
          </c:tx>
          <c:spPr>
            <a:ln w="19050">
              <a:solidFill>
                <a:srgbClr val="005696"/>
              </a:solidFill>
            </a:ln>
          </c:spPr>
          <c:marker>
            <c:symbol val="plus"/>
            <c:size val="5"/>
            <c:spPr>
              <a:ln>
                <a:solidFill>
                  <a:schemeClr val="tx1"/>
                </a:solidFill>
              </a:ln>
            </c:spPr>
          </c:marker>
          <c:xVal>
            <c:numRef>
              <c:f>'% MnOx'!$W$17:$W$35</c:f>
              <c:numCache>
                <c:formatCode>General</c:formatCode>
                <c:ptCount val="19"/>
                <c:pt idx="0">
                  <c:v>0</c:v>
                </c:pt>
                <c:pt idx="1">
                  <c:v>0.42882707866680281</c:v>
                </c:pt>
                <c:pt idx="2">
                  <c:v>0.67390022623742685</c:v>
                </c:pt>
                <c:pt idx="3">
                  <c:v>0.90736142916006624</c:v>
                </c:pt>
                <c:pt idx="4">
                  <c:v>1.298704335629866</c:v>
                </c:pt>
                <c:pt idx="5">
                  <c:v>1.5665939358421443</c:v>
                </c:pt>
                <c:pt idx="6">
                  <c:v>1.9893094646942182</c:v>
                </c:pt>
                <c:pt idx="7">
                  <c:v>2.4511389123605563</c:v>
                </c:pt>
                <c:pt idx="8">
                  <c:v>2.8369814239971003</c:v>
                </c:pt>
                <c:pt idx="9">
                  <c:v>3.3532036650145245</c:v>
                </c:pt>
                <c:pt idx="10">
                  <c:v>3.8419239318656695</c:v>
                </c:pt>
                <c:pt idx="11">
                  <c:v>4.3777031322902262</c:v>
                </c:pt>
                <c:pt idx="12">
                  <c:v>4.9204087558381415</c:v>
                </c:pt>
                <c:pt idx="13">
                  <c:v>5.4244078972261081</c:v>
                </c:pt>
                <c:pt idx="14">
                  <c:v>5.9854481702182101</c:v>
                </c:pt>
                <c:pt idx="15">
                  <c:v>6.4619453374398974</c:v>
                </c:pt>
                <c:pt idx="16">
                  <c:v>7.5060017641227308</c:v>
                </c:pt>
                <c:pt idx="17">
                  <c:v>8.6731040604087699</c:v>
                </c:pt>
                <c:pt idx="18">
                  <c:v>9.8607819077377314</c:v>
                </c:pt>
              </c:numCache>
            </c:numRef>
          </c:xVal>
          <c:yVal>
            <c:numRef>
              <c:f>'% MnOx'!$U$17:$U$35</c:f>
              <c:numCache>
                <c:formatCode>General</c:formatCode>
                <c:ptCount val="19"/>
                <c:pt idx="0">
                  <c:v>425</c:v>
                </c:pt>
                <c:pt idx="1">
                  <c:v>400</c:v>
                </c:pt>
                <c:pt idx="2">
                  <c:v>380</c:v>
                </c:pt>
                <c:pt idx="3">
                  <c:v>360</c:v>
                </c:pt>
                <c:pt idx="4">
                  <c:v>340</c:v>
                </c:pt>
                <c:pt idx="5">
                  <c:v>320</c:v>
                </c:pt>
                <c:pt idx="6">
                  <c:v>300</c:v>
                </c:pt>
                <c:pt idx="7">
                  <c:v>280</c:v>
                </c:pt>
                <c:pt idx="8">
                  <c:v>260</c:v>
                </c:pt>
                <c:pt idx="9">
                  <c:v>240</c:v>
                </c:pt>
                <c:pt idx="10">
                  <c:v>220</c:v>
                </c:pt>
                <c:pt idx="11">
                  <c:v>200</c:v>
                </c:pt>
                <c:pt idx="12">
                  <c:v>180</c:v>
                </c:pt>
                <c:pt idx="13">
                  <c:v>160</c:v>
                </c:pt>
                <c:pt idx="14">
                  <c:v>140</c:v>
                </c:pt>
                <c:pt idx="15">
                  <c:v>120</c:v>
                </c:pt>
                <c:pt idx="16">
                  <c:v>80</c:v>
                </c:pt>
                <c:pt idx="17">
                  <c:v>40</c:v>
                </c:pt>
                <c:pt idx="18">
                  <c:v>0</c:v>
                </c:pt>
              </c:numCache>
            </c:numRef>
          </c:yVal>
        </c:ser>
        <c:ser>
          <c:idx val="1"/>
          <c:order val="2"/>
          <c:tx>
            <c:v>3) Pt4 - MnOx</c:v>
          </c:tx>
          <c:spPr>
            <a:ln w="19050">
              <a:solidFill>
                <a:srgbClr val="00B0F0"/>
              </a:solidFill>
            </a:ln>
          </c:spPr>
          <c:marker>
            <c:symbol val="star"/>
            <c:size val="5"/>
            <c:spPr>
              <a:ln>
                <a:solidFill>
                  <a:sysClr val="windowText" lastClr="000000"/>
                </a:solidFill>
              </a:ln>
            </c:spPr>
          </c:marker>
          <c:xVal>
            <c:numRef>
              <c:f>PTFE!$S$16:$S$35</c:f>
              <c:numCache>
                <c:formatCode>General</c:formatCode>
                <c:ptCount val="20"/>
                <c:pt idx="0">
                  <c:v>0</c:v>
                </c:pt>
                <c:pt idx="1">
                  <c:v>0.16053004180020933</c:v>
                </c:pt>
                <c:pt idx="2">
                  <c:v>0.35467360758142696</c:v>
                </c:pt>
                <c:pt idx="3">
                  <c:v>0.56511463953525465</c:v>
                </c:pt>
                <c:pt idx="4">
                  <c:v>0.81405843532187361</c:v>
                </c:pt>
                <c:pt idx="5">
                  <c:v>1.0194065090967606</c:v>
                </c:pt>
                <c:pt idx="6">
                  <c:v>1.177695649298236</c:v>
                </c:pt>
                <c:pt idx="7">
                  <c:v>1.5232019321575698</c:v>
                </c:pt>
                <c:pt idx="8">
                  <c:v>1.9055812322324337</c:v>
                </c:pt>
                <c:pt idx="9">
                  <c:v>2.1689890292472445</c:v>
                </c:pt>
                <c:pt idx="10">
                  <c:v>2.6247069270988539</c:v>
                </c:pt>
                <c:pt idx="11">
                  <c:v>3.0688128803024783</c:v>
                </c:pt>
                <c:pt idx="12">
                  <c:v>3.4220604595938018</c:v>
                </c:pt>
                <c:pt idx="13">
                  <c:v>3.7938464066564697</c:v>
                </c:pt>
                <c:pt idx="14">
                  <c:v>4.1800963549473282</c:v>
                </c:pt>
                <c:pt idx="15">
                  <c:v>4.5484190904483164</c:v>
                </c:pt>
                <c:pt idx="16">
                  <c:v>5.0907172773419171</c:v>
                </c:pt>
                <c:pt idx="17">
                  <c:v>5.7067614986665784</c:v>
                </c:pt>
                <c:pt idx="18">
                  <c:v>6.7059998933747336</c:v>
                </c:pt>
                <c:pt idx="19">
                  <c:v>7.7146093311321398</c:v>
                </c:pt>
              </c:numCache>
            </c:numRef>
          </c:xVal>
          <c:yVal>
            <c:numRef>
              <c:f>PTFE!$Q$16:$Q$35</c:f>
              <c:numCache>
                <c:formatCode>General</c:formatCode>
                <c:ptCount val="20"/>
                <c:pt idx="0">
                  <c:v>430</c:v>
                </c:pt>
                <c:pt idx="1">
                  <c:v>420</c:v>
                </c:pt>
                <c:pt idx="2">
                  <c:v>400</c:v>
                </c:pt>
                <c:pt idx="3">
                  <c:v>380</c:v>
                </c:pt>
                <c:pt idx="4">
                  <c:v>360</c:v>
                </c:pt>
                <c:pt idx="5">
                  <c:v>340</c:v>
                </c:pt>
                <c:pt idx="6">
                  <c:v>320</c:v>
                </c:pt>
                <c:pt idx="7">
                  <c:v>300</c:v>
                </c:pt>
                <c:pt idx="8">
                  <c:v>280</c:v>
                </c:pt>
                <c:pt idx="9">
                  <c:v>260</c:v>
                </c:pt>
                <c:pt idx="10">
                  <c:v>240</c:v>
                </c:pt>
                <c:pt idx="11">
                  <c:v>220</c:v>
                </c:pt>
                <c:pt idx="12">
                  <c:v>200</c:v>
                </c:pt>
                <c:pt idx="13">
                  <c:v>180</c:v>
                </c:pt>
                <c:pt idx="14">
                  <c:v>160</c:v>
                </c:pt>
                <c:pt idx="15">
                  <c:v>140</c:v>
                </c:pt>
                <c:pt idx="16">
                  <c:v>120</c:v>
                </c:pt>
                <c:pt idx="17">
                  <c:v>80</c:v>
                </c:pt>
                <c:pt idx="18">
                  <c:v>40</c:v>
                </c:pt>
                <c:pt idx="19">
                  <c:v>0</c:v>
                </c:pt>
              </c:numCache>
            </c:numRef>
          </c:yVal>
        </c:ser>
        <c:axId val="71189248"/>
        <c:axId val="71191552"/>
      </c:scatterChart>
      <c:valAx>
        <c:axId val="71189248"/>
        <c:scaling>
          <c:orientation val="minMax"/>
          <c:max val="10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proudov</a:t>
                </a:r>
                <a:r>
                  <a:rPr lang="cs-CZ"/>
                  <a:t>á</a:t>
                </a:r>
                <a:r>
                  <a:rPr lang="cs-CZ" baseline="0"/>
                  <a:t> hustota </a:t>
                </a:r>
                <a:r>
                  <a:rPr lang="en-US" baseline="0"/>
                  <a:t>J</a:t>
                </a:r>
                <a:r>
                  <a:rPr lang="cs-CZ"/>
                  <a:t> </a:t>
                </a:r>
                <a:r>
                  <a:rPr lang="en-US"/>
                  <a:t>[mA/cm</a:t>
                </a:r>
                <a:r>
                  <a:rPr lang="en-US" baseline="30000"/>
                  <a:t>2</a:t>
                </a:r>
                <a:r>
                  <a:rPr lang="en-US"/>
                  <a:t>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40015130001447285"/>
              <c:y val="0.94621770637104696"/>
            </c:manualLayout>
          </c:layout>
        </c:title>
        <c:numFmt formatCode="General" sourceLinked="1"/>
        <c:majorTickMark val="cross"/>
        <c:minorTickMark val="in"/>
        <c:tickLblPos val="nextTo"/>
        <c:crossAx val="71191552"/>
        <c:crosses val="autoZero"/>
        <c:crossBetween val="midCat"/>
      </c:valAx>
      <c:valAx>
        <c:axId val="71191552"/>
        <c:scaling>
          <c:orientation val="minMax"/>
          <c:max val="470"/>
          <c:min val="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napětí</a:t>
                </a:r>
                <a:r>
                  <a:rPr lang="cs-CZ" baseline="0"/>
                  <a:t> U </a:t>
                </a:r>
                <a:r>
                  <a:rPr lang="en-US" baseline="0"/>
                  <a:t>[mV]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1.8837200246111675E-2"/>
              <c:y val="0.37377438170420402"/>
            </c:manualLayout>
          </c:layout>
        </c:title>
        <c:numFmt formatCode="General" sourceLinked="1"/>
        <c:majorTickMark val="cross"/>
        <c:minorTickMark val="in"/>
        <c:tickLblPos val="nextTo"/>
        <c:crossAx val="711892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8123741208906761"/>
          <c:y val="0.12064244619768127"/>
          <c:w val="0.20095952397641689"/>
          <c:h val="0.18445156504711721"/>
        </c:manualLayout>
      </c:layout>
      <c:spPr>
        <a:solidFill>
          <a:schemeClr val="bg1"/>
        </a:solidFill>
      </c:sp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 orientation="portrait" horizontalDpi="-1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en-US" sz="1600"/>
              <a:t>Vliv</a:t>
            </a:r>
            <a:r>
              <a:rPr lang="en-US" sz="1600" baseline="0"/>
              <a:t> </a:t>
            </a:r>
            <a:r>
              <a:rPr lang="cs-CZ" sz="1600" baseline="0"/>
              <a:t>degradace elektrody</a:t>
            </a:r>
            <a:r>
              <a:rPr lang="en-US" sz="1600" baseline="0"/>
              <a:t> na </a:t>
            </a:r>
            <a:r>
              <a:rPr lang="cs-CZ" sz="1600"/>
              <a:t>výkonové</a:t>
            </a:r>
            <a:r>
              <a:rPr lang="en-US" sz="1600"/>
              <a:t> charakteristiky AFC</a:t>
            </a:r>
            <a:endParaRPr lang="cs-CZ" sz="1600"/>
          </a:p>
        </c:rich>
      </c:tx>
      <c:layout>
        <c:manualLayout>
          <c:xMode val="edge"/>
          <c:yMode val="edge"/>
          <c:x val="0.11790805081115602"/>
          <c:y val="1.7429185926641427E-2"/>
        </c:manualLayout>
      </c:layout>
    </c:title>
    <c:plotArea>
      <c:layout>
        <c:manualLayout>
          <c:layoutTarget val="inner"/>
          <c:xMode val="edge"/>
          <c:yMode val="edge"/>
          <c:x val="0.10460789582311113"/>
          <c:y val="0.13484037084367095"/>
          <c:w val="0.87202816265177574"/>
          <c:h val="0.73736915816345783"/>
        </c:manualLayout>
      </c:layout>
      <c:scatterChart>
        <c:scatterStyle val="lineMarker"/>
        <c:ser>
          <c:idx val="2"/>
          <c:order val="0"/>
          <c:tx>
            <c:v>1) Pt1 - MnOx</c:v>
          </c:tx>
          <c:spPr>
            <a:ln w="19050">
              <a:solidFill>
                <a:srgbClr val="002060"/>
              </a:solidFill>
            </a:ln>
          </c:spPr>
          <c:marker>
            <c:symbol val="x"/>
            <c:size val="5"/>
            <c:spPr>
              <a:ln>
                <a:solidFill>
                  <a:sysClr val="windowText" lastClr="000000"/>
                </a:solidFill>
              </a:ln>
            </c:spPr>
          </c:marker>
          <c:xVal>
            <c:numRef>
              <c:f>dopanty!$K$3:$K$38</c:f>
              <c:numCache>
                <c:formatCode>General</c:formatCode>
                <c:ptCount val="36"/>
                <c:pt idx="15">
                  <c:v>0</c:v>
                </c:pt>
                <c:pt idx="16">
                  <c:v>0.11632316480700446</c:v>
                </c:pt>
                <c:pt idx="17">
                  <c:v>0.39113918814264198</c:v>
                </c:pt>
                <c:pt idx="18">
                  <c:v>0.83911578956226152</c:v>
                </c:pt>
                <c:pt idx="19">
                  <c:v>1.0687063442689062</c:v>
                </c:pt>
                <c:pt idx="20">
                  <c:v>1.4824582667260446</c:v>
                </c:pt>
                <c:pt idx="21">
                  <c:v>2.0872979800570364</c:v>
                </c:pt>
                <c:pt idx="22">
                  <c:v>2.3833007094170671</c:v>
                </c:pt>
                <c:pt idx="23">
                  <c:v>2.9677685900322959</c:v>
                </c:pt>
                <c:pt idx="24">
                  <c:v>3.1916550315785268</c:v>
                </c:pt>
                <c:pt idx="25">
                  <c:v>3.5713859934003418</c:v>
                </c:pt>
                <c:pt idx="26">
                  <c:v>4.3116983942911551</c:v>
                </c:pt>
                <c:pt idx="27">
                  <c:v>4.8421809182096132</c:v>
                </c:pt>
                <c:pt idx="28">
                  <c:v>5.4252227705347389</c:v>
                </c:pt>
                <c:pt idx="29">
                  <c:v>5.8251218467451586</c:v>
                </c:pt>
                <c:pt idx="30">
                  <c:v>6.4053116424900773</c:v>
                </c:pt>
                <c:pt idx="31">
                  <c:v>6.8974951209029012</c:v>
                </c:pt>
                <c:pt idx="32">
                  <c:v>7.2163143029045873</c:v>
                </c:pt>
                <c:pt idx="33">
                  <c:v>8.0146864270353237</c:v>
                </c:pt>
                <c:pt idx="34">
                  <c:v>8.7503133064015106</c:v>
                </c:pt>
                <c:pt idx="35">
                  <c:v>9.5301470627609035</c:v>
                </c:pt>
              </c:numCache>
            </c:numRef>
          </c:xVal>
          <c:yVal>
            <c:numRef>
              <c:f>dopanty!$L$3:$L$38</c:f>
              <c:numCache>
                <c:formatCode>General</c:formatCode>
                <c:ptCount val="36"/>
                <c:pt idx="15">
                  <c:v>0</c:v>
                </c:pt>
                <c:pt idx="16">
                  <c:v>5.1182192515081958E-2</c:v>
                </c:pt>
                <c:pt idx="17">
                  <c:v>0.16427845901990965</c:v>
                </c:pt>
                <c:pt idx="18">
                  <c:v>0.33564631582490462</c:v>
                </c:pt>
                <c:pt idx="19">
                  <c:v>0.40610841082218435</c:v>
                </c:pt>
                <c:pt idx="20">
                  <c:v>0.5336849760213761</c:v>
                </c:pt>
                <c:pt idx="21">
                  <c:v>0.70968131321939232</c:v>
                </c:pt>
                <c:pt idx="22">
                  <c:v>0.76265622701346147</c:v>
                </c:pt>
                <c:pt idx="23">
                  <c:v>0.89033057700968876</c:v>
                </c:pt>
                <c:pt idx="24">
                  <c:v>0.89366340884198747</c:v>
                </c:pt>
                <c:pt idx="25">
                  <c:v>0.92856035828408889</c:v>
                </c:pt>
                <c:pt idx="26">
                  <c:v>1.0348076146298772</c:v>
                </c:pt>
                <c:pt idx="27">
                  <c:v>1.0652798020061149</c:v>
                </c:pt>
                <c:pt idx="28">
                  <c:v>1.0850445541069478</c:v>
                </c:pt>
                <c:pt idx="29">
                  <c:v>1.0485219324141286</c:v>
                </c:pt>
                <c:pt idx="30">
                  <c:v>1.0248498627984124</c:v>
                </c:pt>
                <c:pt idx="31">
                  <c:v>0.96564931692640621</c:v>
                </c:pt>
                <c:pt idx="32">
                  <c:v>0.86595771634855045</c:v>
                </c:pt>
                <c:pt idx="33">
                  <c:v>0.6411749141628259</c:v>
                </c:pt>
                <c:pt idx="34">
                  <c:v>0.35001253225606044</c:v>
                </c:pt>
                <c:pt idx="35">
                  <c:v>0</c:v>
                </c:pt>
              </c:numCache>
            </c:numRef>
          </c:yVal>
        </c:ser>
        <c:ser>
          <c:idx val="3"/>
          <c:order val="1"/>
          <c:tx>
            <c:v>2) Pt3 - MnOx</c:v>
          </c:tx>
          <c:spPr>
            <a:ln w="19050">
              <a:solidFill>
                <a:srgbClr val="005696"/>
              </a:solidFill>
            </a:ln>
          </c:spPr>
          <c:marker>
            <c:symbol val="plus"/>
            <c:size val="5"/>
            <c:spPr>
              <a:ln>
                <a:solidFill>
                  <a:schemeClr val="tx1"/>
                </a:solidFill>
              </a:ln>
            </c:spPr>
          </c:marker>
          <c:xVal>
            <c:numRef>
              <c:f>'% MnOx'!$W$17:$W$35</c:f>
              <c:numCache>
                <c:formatCode>General</c:formatCode>
                <c:ptCount val="19"/>
                <c:pt idx="0">
                  <c:v>0</c:v>
                </c:pt>
                <c:pt idx="1">
                  <c:v>0.42882707866680281</c:v>
                </c:pt>
                <c:pt idx="2">
                  <c:v>0.67390022623742685</c:v>
                </c:pt>
                <c:pt idx="3">
                  <c:v>0.90736142916006624</c:v>
                </c:pt>
                <c:pt idx="4">
                  <c:v>1.298704335629866</c:v>
                </c:pt>
                <c:pt idx="5">
                  <c:v>1.5665939358421443</c:v>
                </c:pt>
                <c:pt idx="6">
                  <c:v>1.9893094646942182</c:v>
                </c:pt>
                <c:pt idx="7">
                  <c:v>2.4511389123605563</c:v>
                </c:pt>
                <c:pt idx="8">
                  <c:v>2.8369814239971003</c:v>
                </c:pt>
                <c:pt idx="9">
                  <c:v>3.3532036650145245</c:v>
                </c:pt>
                <c:pt idx="10">
                  <c:v>3.8419239318656695</c:v>
                </c:pt>
                <c:pt idx="11">
                  <c:v>4.3777031322902262</c:v>
                </c:pt>
                <c:pt idx="12">
                  <c:v>4.9204087558381415</c:v>
                </c:pt>
                <c:pt idx="13">
                  <c:v>5.4244078972261081</c:v>
                </c:pt>
                <c:pt idx="14">
                  <c:v>5.9854481702182101</c:v>
                </c:pt>
                <c:pt idx="15">
                  <c:v>6.4619453374398974</c:v>
                </c:pt>
                <c:pt idx="16">
                  <c:v>7.5060017641227308</c:v>
                </c:pt>
                <c:pt idx="17">
                  <c:v>8.6731040604087699</c:v>
                </c:pt>
                <c:pt idx="18">
                  <c:v>9.8607819077377314</c:v>
                </c:pt>
              </c:numCache>
            </c:numRef>
          </c:xVal>
          <c:yVal>
            <c:numRef>
              <c:f>'% MnOx'!$X$17:$X$35</c:f>
              <c:numCache>
                <c:formatCode>General</c:formatCode>
                <c:ptCount val="19"/>
                <c:pt idx="0">
                  <c:v>0</c:v>
                </c:pt>
                <c:pt idx="1">
                  <c:v>0.1715308314667211</c:v>
                </c:pt>
                <c:pt idx="2">
                  <c:v>0.2560820859702222</c:v>
                </c:pt>
                <c:pt idx="3">
                  <c:v>0.32665011449762388</c:v>
                </c:pt>
                <c:pt idx="4">
                  <c:v>0.44155947411415447</c:v>
                </c:pt>
                <c:pt idx="5">
                  <c:v>0.50131005946948615</c:v>
                </c:pt>
                <c:pt idx="6">
                  <c:v>0.59679283940826544</c:v>
                </c:pt>
                <c:pt idx="7">
                  <c:v>0.68631889546095581</c:v>
                </c:pt>
                <c:pt idx="8">
                  <c:v>0.73761517023924605</c:v>
                </c:pt>
                <c:pt idx="9">
                  <c:v>0.80476887960348586</c:v>
                </c:pt>
                <c:pt idx="10">
                  <c:v>0.84522326501044731</c:v>
                </c:pt>
                <c:pt idx="11">
                  <c:v>0.87554062645804531</c:v>
                </c:pt>
                <c:pt idx="12">
                  <c:v>0.8856735760508655</c:v>
                </c:pt>
                <c:pt idx="13">
                  <c:v>0.86790526355617725</c:v>
                </c:pt>
                <c:pt idx="14">
                  <c:v>0.83796274383054936</c:v>
                </c:pt>
                <c:pt idx="15">
                  <c:v>0.77543344049278762</c:v>
                </c:pt>
                <c:pt idx="16">
                  <c:v>0.6004801411298184</c:v>
                </c:pt>
                <c:pt idx="17">
                  <c:v>0.34692416241635077</c:v>
                </c:pt>
                <c:pt idx="18">
                  <c:v>0</c:v>
                </c:pt>
              </c:numCache>
            </c:numRef>
          </c:yVal>
        </c:ser>
        <c:ser>
          <c:idx val="1"/>
          <c:order val="2"/>
          <c:tx>
            <c:v>3) Pt4 - MnOx</c:v>
          </c:tx>
          <c:spPr>
            <a:ln w="19050">
              <a:solidFill>
                <a:srgbClr val="00B0F0"/>
              </a:solidFill>
            </a:ln>
          </c:spPr>
          <c:marker>
            <c:symbol val="star"/>
            <c:size val="5"/>
            <c:spPr>
              <a:ln>
                <a:solidFill>
                  <a:sysClr val="windowText" lastClr="000000"/>
                </a:solidFill>
              </a:ln>
            </c:spPr>
          </c:marker>
          <c:xVal>
            <c:numRef>
              <c:f>PTFE!$S$16:$S$35</c:f>
              <c:numCache>
                <c:formatCode>General</c:formatCode>
                <c:ptCount val="20"/>
                <c:pt idx="0">
                  <c:v>0</c:v>
                </c:pt>
                <c:pt idx="1">
                  <c:v>0.16053004180020933</c:v>
                </c:pt>
                <c:pt idx="2">
                  <c:v>0.35467360758142696</c:v>
                </c:pt>
                <c:pt idx="3">
                  <c:v>0.56511463953525465</c:v>
                </c:pt>
                <c:pt idx="4">
                  <c:v>0.81405843532187361</c:v>
                </c:pt>
                <c:pt idx="5">
                  <c:v>1.0194065090967606</c:v>
                </c:pt>
                <c:pt idx="6">
                  <c:v>1.177695649298236</c:v>
                </c:pt>
                <c:pt idx="7">
                  <c:v>1.5232019321575698</c:v>
                </c:pt>
                <c:pt idx="8">
                  <c:v>1.9055812322324337</c:v>
                </c:pt>
                <c:pt idx="9">
                  <c:v>2.1689890292472445</c:v>
                </c:pt>
                <c:pt idx="10">
                  <c:v>2.6247069270988539</c:v>
                </c:pt>
                <c:pt idx="11">
                  <c:v>3.0688128803024783</c:v>
                </c:pt>
                <c:pt idx="12">
                  <c:v>3.4220604595938018</c:v>
                </c:pt>
                <c:pt idx="13">
                  <c:v>3.7938464066564697</c:v>
                </c:pt>
                <c:pt idx="14">
                  <c:v>4.1800963549473282</c:v>
                </c:pt>
                <c:pt idx="15">
                  <c:v>4.5484190904483164</c:v>
                </c:pt>
                <c:pt idx="16">
                  <c:v>5.0907172773419171</c:v>
                </c:pt>
                <c:pt idx="17">
                  <c:v>5.7067614986665784</c:v>
                </c:pt>
                <c:pt idx="18">
                  <c:v>6.7059998933747336</c:v>
                </c:pt>
                <c:pt idx="19">
                  <c:v>7.7146093311321398</c:v>
                </c:pt>
              </c:numCache>
            </c:numRef>
          </c:xVal>
          <c:yVal>
            <c:numRef>
              <c:f>PTFE!$T$16:$T$35</c:f>
              <c:numCache>
                <c:formatCode>General</c:formatCode>
                <c:ptCount val="20"/>
                <c:pt idx="0">
                  <c:v>0</c:v>
                </c:pt>
                <c:pt idx="1">
                  <c:v>6.7422617556087916E-2</c:v>
                </c:pt>
                <c:pt idx="2">
                  <c:v>0.14186944303257079</c:v>
                </c:pt>
                <c:pt idx="3">
                  <c:v>0.21474356302339678</c:v>
                </c:pt>
                <c:pt idx="4">
                  <c:v>0.29306103671587447</c:v>
                </c:pt>
                <c:pt idx="5">
                  <c:v>0.34659821309289862</c:v>
                </c:pt>
                <c:pt idx="6">
                  <c:v>0.37686260777543557</c:v>
                </c:pt>
                <c:pt idx="7">
                  <c:v>0.45696057964727094</c:v>
                </c:pt>
                <c:pt idx="8">
                  <c:v>0.53356274502508139</c:v>
                </c:pt>
                <c:pt idx="9">
                  <c:v>0.5639371476042836</c:v>
                </c:pt>
                <c:pt idx="10">
                  <c:v>0.62992966250372495</c:v>
                </c:pt>
                <c:pt idx="11">
                  <c:v>0.67513883366654526</c:v>
                </c:pt>
                <c:pt idx="12">
                  <c:v>0.68441209191876029</c:v>
                </c:pt>
                <c:pt idx="13">
                  <c:v>0.68289235319816455</c:v>
                </c:pt>
                <c:pt idx="14">
                  <c:v>0.66881541679157253</c:v>
                </c:pt>
                <c:pt idx="15">
                  <c:v>0.63677867266276433</c:v>
                </c:pt>
                <c:pt idx="16">
                  <c:v>0.61088607328103006</c:v>
                </c:pt>
                <c:pt idx="17">
                  <c:v>0.45654091989332629</c:v>
                </c:pt>
                <c:pt idx="18">
                  <c:v>0.26823999573498936</c:v>
                </c:pt>
                <c:pt idx="19">
                  <c:v>0</c:v>
                </c:pt>
              </c:numCache>
            </c:numRef>
          </c:yVal>
        </c:ser>
        <c:axId val="71262592"/>
        <c:axId val="71264896"/>
      </c:scatterChart>
      <c:valAx>
        <c:axId val="71262592"/>
        <c:scaling>
          <c:orientation val="minMax"/>
          <c:max val="10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proudov</a:t>
                </a:r>
                <a:r>
                  <a:rPr lang="cs-CZ"/>
                  <a:t>á</a:t>
                </a:r>
                <a:r>
                  <a:rPr lang="cs-CZ" baseline="0"/>
                  <a:t> hustota </a:t>
                </a:r>
                <a:r>
                  <a:rPr lang="en-US" baseline="0"/>
                  <a:t>J</a:t>
                </a:r>
                <a:r>
                  <a:rPr lang="cs-CZ"/>
                  <a:t> </a:t>
                </a:r>
                <a:r>
                  <a:rPr lang="en-US"/>
                  <a:t>[mA/cm</a:t>
                </a:r>
                <a:r>
                  <a:rPr lang="en-US" baseline="30000"/>
                  <a:t>2</a:t>
                </a:r>
                <a:r>
                  <a:rPr lang="en-US"/>
                  <a:t>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40015130001447285"/>
              <c:y val="0.94621770637104696"/>
            </c:manualLayout>
          </c:layout>
        </c:title>
        <c:numFmt formatCode="General" sourceLinked="1"/>
        <c:majorTickMark val="cross"/>
        <c:minorTickMark val="in"/>
        <c:tickLblPos val="nextTo"/>
        <c:crossAx val="71264896"/>
        <c:crosses val="autoZero"/>
        <c:crossBetween val="midCat"/>
      </c:valAx>
      <c:valAx>
        <c:axId val="71264896"/>
        <c:scaling>
          <c:orientation val="minMax"/>
          <c:max val="1.2"/>
          <c:min val="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výkonová hustota P</a:t>
                </a:r>
                <a:r>
                  <a:rPr lang="cs-CZ" baseline="0"/>
                  <a:t> </a:t>
                </a:r>
                <a:r>
                  <a:rPr lang="en-US" baseline="0"/>
                  <a:t>[m</a:t>
                </a:r>
                <a:r>
                  <a:rPr lang="cs-CZ" baseline="0"/>
                  <a:t>W/cm</a:t>
                </a:r>
                <a:r>
                  <a:rPr lang="cs-CZ" baseline="30000"/>
                  <a:t>2</a:t>
                </a:r>
                <a:r>
                  <a:rPr lang="en-US" baseline="0"/>
                  <a:t>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1.6858960879148264E-2"/>
              <c:y val="0.37667924602531067"/>
            </c:manualLayout>
          </c:layout>
        </c:title>
        <c:numFmt formatCode="General" sourceLinked="1"/>
        <c:majorTickMark val="cross"/>
        <c:minorTickMark val="in"/>
        <c:tickLblPos val="nextTo"/>
        <c:crossAx val="712625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733244546212148"/>
          <c:y val="0.10902298891325385"/>
          <c:w val="0.2108507208112339"/>
          <c:h val="0.18154670072601045"/>
        </c:manualLayout>
      </c:layout>
      <c:spPr>
        <a:solidFill>
          <a:schemeClr val="bg1"/>
        </a:solidFill>
      </c:sp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 orientation="portrait" horizontalDpi="-1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Přehled maximálních výkonů měření</a:t>
            </a:r>
            <a:endParaRPr lang="en-US"/>
          </a:p>
        </c:rich>
      </c:tx>
      <c:layout>
        <c:manualLayout>
          <c:xMode val="edge"/>
          <c:yMode val="edge"/>
          <c:x val="0.19475493165164309"/>
          <c:y val="0"/>
        </c:manualLayout>
      </c:layout>
    </c:title>
    <c:plotArea>
      <c:layout/>
      <c:barChart>
        <c:barDir val="col"/>
        <c:grouping val="clustered"/>
        <c:ser>
          <c:idx val="0"/>
          <c:order val="0"/>
          <c:tx>
            <c:strRef>
              <c:f>Pmax_!$B$2</c:f>
              <c:strCache>
                <c:ptCount val="1"/>
                <c:pt idx="0">
                  <c:v>ref. Pt1-Pt2</c:v>
                </c:pt>
              </c:strCache>
            </c:strRef>
          </c:tx>
          <c:spPr>
            <a:solidFill>
              <a:srgbClr val="C00000"/>
            </a:solidFill>
          </c:spPr>
          <c:val>
            <c:numRef>
              <c:f>Pmax_!$G$2</c:f>
              <c:numCache>
                <c:formatCode>0.00</c:formatCode>
                <c:ptCount val="1"/>
                <c:pt idx="0">
                  <c:v>2.9086999999999996</c:v>
                </c:pt>
              </c:numCache>
            </c:numRef>
          </c:val>
        </c:ser>
        <c:ser>
          <c:idx val="1"/>
          <c:order val="1"/>
          <c:tx>
            <c:strRef>
              <c:f>Pmax_!$B$3</c:f>
              <c:strCache>
                <c:ptCount val="1"/>
                <c:pt idx="0">
                  <c:v>Pt1 - MnOx</c:v>
                </c:pt>
              </c:strCache>
            </c:strRef>
          </c:tx>
          <c:spPr>
            <a:solidFill>
              <a:srgbClr val="002060"/>
            </a:solidFill>
          </c:spPr>
          <c:val>
            <c:numRef>
              <c:f>Pmax_!$G$3</c:f>
              <c:numCache>
                <c:formatCode>0.00</c:formatCode>
                <c:ptCount val="1"/>
                <c:pt idx="0">
                  <c:v>1.08504</c:v>
                </c:pt>
              </c:numCache>
            </c:numRef>
          </c:val>
        </c:ser>
        <c:ser>
          <c:idx val="2"/>
          <c:order val="2"/>
          <c:tx>
            <c:strRef>
              <c:f>Pmax_!$B$4</c:f>
              <c:strCache>
                <c:ptCount val="1"/>
                <c:pt idx="0">
                  <c:v>Pt1 - MnOx + Zn</c:v>
                </c:pt>
              </c:strCache>
            </c:strRef>
          </c:tx>
          <c:spPr>
            <a:solidFill>
              <a:srgbClr val="005696"/>
            </a:solidFill>
          </c:spPr>
          <c:val>
            <c:numRef>
              <c:f>Pmax_!$G$4</c:f>
              <c:numCache>
                <c:formatCode>0.00</c:formatCode>
                <c:ptCount val="1"/>
                <c:pt idx="0">
                  <c:v>2.4579960000000001</c:v>
                </c:pt>
              </c:numCache>
            </c:numRef>
          </c:val>
        </c:ser>
        <c:ser>
          <c:idx val="3"/>
          <c:order val="3"/>
          <c:tx>
            <c:strRef>
              <c:f>Pmax_!$B$5</c:f>
              <c:strCache>
                <c:ptCount val="1"/>
                <c:pt idx="0">
                  <c:v>Pt1 - MnOx + Mg</c:v>
                </c:pt>
              </c:strCache>
            </c:strRef>
          </c:tx>
          <c:spPr>
            <a:solidFill>
              <a:srgbClr val="00B0F0"/>
            </a:solidFill>
          </c:spPr>
          <c:val>
            <c:numRef>
              <c:f>Pmax_!$G$5</c:f>
              <c:numCache>
                <c:formatCode>0.00</c:formatCode>
                <c:ptCount val="1"/>
                <c:pt idx="0">
                  <c:v>1.096576</c:v>
                </c:pt>
              </c:numCache>
            </c:numRef>
          </c:val>
        </c:ser>
        <c:ser>
          <c:idx val="4"/>
          <c:order val="4"/>
          <c:tx>
            <c:strRef>
              <c:f>Pmax_!$B$6</c:f>
              <c:strCache>
                <c:ptCount val="1"/>
                <c:pt idx="0">
                  <c:v>Pt1 - MnOx + Mn</c:v>
                </c:pt>
              </c:strCache>
            </c:strRef>
          </c:tx>
          <c:spPr>
            <a:solidFill>
              <a:srgbClr val="00B050"/>
            </a:solidFill>
          </c:spPr>
          <c:val>
            <c:numRef>
              <c:f>Pmax_!$G$6</c:f>
              <c:numCache>
                <c:formatCode>0.00</c:formatCode>
                <c:ptCount val="1"/>
                <c:pt idx="0">
                  <c:v>1.6887000000000001</c:v>
                </c:pt>
              </c:numCache>
            </c:numRef>
          </c:val>
        </c:ser>
        <c:ser>
          <c:idx val="5"/>
          <c:order val="5"/>
          <c:tx>
            <c:strRef>
              <c:f>Pmax_!$B$7</c:f>
              <c:strCache>
                <c:ptCount val="1"/>
                <c:pt idx="0">
                  <c:v>ref. Pt1-Pt2</c:v>
                </c:pt>
              </c:strCache>
            </c:strRef>
          </c:tx>
          <c:spPr>
            <a:solidFill>
              <a:srgbClr val="FF0000"/>
            </a:solidFill>
          </c:spPr>
          <c:val>
            <c:numRef>
              <c:f>Pmax_!$G$7</c:f>
              <c:numCache>
                <c:formatCode>0.00</c:formatCode>
                <c:ptCount val="1"/>
                <c:pt idx="0">
                  <c:v>2.1018919999999999</c:v>
                </c:pt>
              </c:numCache>
            </c:numRef>
          </c:val>
        </c:ser>
        <c:ser>
          <c:idx val="6"/>
          <c:order val="6"/>
          <c:tx>
            <c:strRef>
              <c:f>Pmax_!$L$1</c:f>
              <c:strCache>
                <c:ptCount val="1"/>
              </c:strCache>
            </c:strRef>
          </c:tx>
          <c:val>
            <c:numRef>
              <c:f>Pmax_!$L$2</c:f>
              <c:numCache>
                <c:formatCode>General</c:formatCode>
                <c:ptCount val="1"/>
              </c:numCache>
            </c:numRef>
          </c:val>
        </c:ser>
        <c:ser>
          <c:idx val="7"/>
          <c:order val="7"/>
          <c:tx>
            <c:strRef>
              <c:f>Pmax_!$B$12</c:f>
              <c:strCache>
                <c:ptCount val="1"/>
                <c:pt idx="0">
                  <c:v>ref. Pt3 - Pt2</c:v>
                </c:pt>
              </c:strCache>
            </c:strRef>
          </c:tx>
          <c:spPr>
            <a:solidFill>
              <a:srgbClr val="C00000"/>
            </a:solidFill>
          </c:spPr>
          <c:val>
            <c:numRef>
              <c:f>Pmax_!$G$12</c:f>
              <c:numCache>
                <c:formatCode>0.00</c:formatCode>
                <c:ptCount val="1"/>
                <c:pt idx="0">
                  <c:v>2.6757119999999994</c:v>
                </c:pt>
              </c:numCache>
            </c:numRef>
          </c:val>
        </c:ser>
        <c:ser>
          <c:idx val="8"/>
          <c:order val="8"/>
          <c:tx>
            <c:strRef>
              <c:f>Pmax_!$B$13</c:f>
              <c:strCache>
                <c:ptCount val="1"/>
                <c:pt idx="0">
                  <c:v>Pt3 - MnOx (35%)</c:v>
                </c:pt>
              </c:strCache>
            </c:strRef>
          </c:tx>
          <c:spPr>
            <a:solidFill>
              <a:srgbClr val="002060"/>
            </a:solidFill>
          </c:spPr>
          <c:val>
            <c:numRef>
              <c:f>Pmax_!$G$13</c:f>
              <c:numCache>
                <c:formatCode>0.00</c:formatCode>
                <c:ptCount val="1"/>
                <c:pt idx="0">
                  <c:v>2.0213760000000001</c:v>
                </c:pt>
              </c:numCache>
            </c:numRef>
          </c:val>
        </c:ser>
        <c:ser>
          <c:idx val="9"/>
          <c:order val="9"/>
          <c:tx>
            <c:strRef>
              <c:f>Pmax_!$B$14</c:f>
              <c:strCache>
                <c:ptCount val="1"/>
                <c:pt idx="0">
                  <c:v>Pt3 - MnOx (30%)</c:v>
                </c:pt>
              </c:strCache>
            </c:strRef>
          </c:tx>
          <c:spPr>
            <a:solidFill>
              <a:srgbClr val="005696"/>
            </a:solidFill>
          </c:spPr>
          <c:val>
            <c:numRef>
              <c:f>Pmax_!$G$14</c:f>
              <c:numCache>
                <c:formatCode>0.00</c:formatCode>
                <c:ptCount val="1"/>
                <c:pt idx="0">
                  <c:v>2.0724</c:v>
                </c:pt>
              </c:numCache>
            </c:numRef>
          </c:val>
        </c:ser>
        <c:ser>
          <c:idx val="10"/>
          <c:order val="10"/>
          <c:tx>
            <c:strRef>
              <c:f>Pmax_!$B$15</c:f>
              <c:strCache>
                <c:ptCount val="1"/>
                <c:pt idx="0">
                  <c:v>Pt3 - MnOx (20%)</c:v>
                </c:pt>
              </c:strCache>
            </c:strRef>
          </c:tx>
          <c:spPr>
            <a:solidFill>
              <a:srgbClr val="00B0F0"/>
            </a:solidFill>
          </c:spPr>
          <c:val>
            <c:numRef>
              <c:f>Pmax_!$G$15</c:f>
              <c:numCache>
                <c:formatCode>0.00</c:formatCode>
                <c:ptCount val="1"/>
                <c:pt idx="0">
                  <c:v>1.89174</c:v>
                </c:pt>
              </c:numCache>
            </c:numRef>
          </c:val>
        </c:ser>
        <c:ser>
          <c:idx val="11"/>
          <c:order val="11"/>
          <c:tx>
            <c:strRef>
              <c:f>Pmax_!$B$16</c:f>
              <c:strCache>
                <c:ptCount val="1"/>
                <c:pt idx="0">
                  <c:v>Pt3 - MnOx (10%)</c:v>
                </c:pt>
              </c:strCache>
            </c:strRef>
          </c:tx>
          <c:spPr>
            <a:solidFill>
              <a:srgbClr val="00B050"/>
            </a:solidFill>
          </c:spPr>
          <c:val>
            <c:numRef>
              <c:f>Pmax_!$G$16</c:f>
              <c:numCache>
                <c:formatCode>0.00</c:formatCode>
                <c:ptCount val="1"/>
                <c:pt idx="0">
                  <c:v>0.88567200000000001</c:v>
                </c:pt>
              </c:numCache>
            </c:numRef>
          </c:val>
        </c:ser>
        <c:ser>
          <c:idx val="12"/>
          <c:order val="12"/>
          <c:tx>
            <c:strRef>
              <c:f>Pmax_!$B$17</c:f>
              <c:strCache>
                <c:ptCount val="1"/>
                <c:pt idx="0">
                  <c:v>Pt3 - MnOx (8%)</c:v>
                </c:pt>
              </c:strCache>
            </c:strRef>
          </c:tx>
          <c:spPr>
            <a:solidFill>
              <a:srgbClr val="92D050"/>
            </a:solidFill>
          </c:spPr>
          <c:val>
            <c:numRef>
              <c:f>Pmax_!$G$17</c:f>
              <c:numCache>
                <c:formatCode>0.00</c:formatCode>
                <c:ptCount val="1"/>
                <c:pt idx="0">
                  <c:v>0.59760000000000002</c:v>
                </c:pt>
              </c:numCache>
            </c:numRef>
          </c:val>
        </c:ser>
        <c:ser>
          <c:idx val="13"/>
          <c:order val="13"/>
          <c:tx>
            <c:strRef>
              <c:f>Pmax_!$B$18</c:f>
              <c:strCache>
                <c:ptCount val="1"/>
                <c:pt idx="0">
                  <c:v>ref. Pt3 - Pt2</c:v>
                </c:pt>
              </c:strCache>
            </c:strRef>
          </c:tx>
          <c:spPr>
            <a:solidFill>
              <a:srgbClr val="FF0000"/>
            </a:solidFill>
          </c:spPr>
          <c:val>
            <c:numRef>
              <c:f>Pmax_!$G$18</c:f>
              <c:numCache>
                <c:formatCode>0.00</c:formatCode>
                <c:ptCount val="1"/>
                <c:pt idx="0">
                  <c:v>1.55064</c:v>
                </c:pt>
              </c:numCache>
            </c:numRef>
          </c:val>
        </c:ser>
        <c:ser>
          <c:idx val="14"/>
          <c:order val="14"/>
          <c:tx>
            <c:strRef>
              <c:f>Pmax_!$R$22</c:f>
              <c:strCache>
                <c:ptCount val="1"/>
              </c:strCache>
            </c:strRef>
          </c:tx>
          <c:val>
            <c:numRef>
              <c:f>Pmax_!$S$23</c:f>
              <c:numCache>
                <c:formatCode>General</c:formatCode>
                <c:ptCount val="1"/>
              </c:numCache>
            </c:numRef>
          </c:val>
        </c:ser>
        <c:ser>
          <c:idx val="15"/>
          <c:order val="15"/>
          <c:tx>
            <c:strRef>
              <c:f>Pmax_!$B$23</c:f>
              <c:strCache>
                <c:ptCount val="1"/>
                <c:pt idx="0">
                  <c:v>ref. Pt4 - Pt2</c:v>
                </c:pt>
              </c:strCache>
            </c:strRef>
          </c:tx>
          <c:spPr>
            <a:solidFill>
              <a:srgbClr val="C00000"/>
            </a:solidFill>
          </c:spPr>
          <c:val>
            <c:numRef>
              <c:f>Pmax_!$G$23</c:f>
              <c:numCache>
                <c:formatCode>0.00</c:formatCode>
                <c:ptCount val="1"/>
                <c:pt idx="0">
                  <c:v>2.3270399999999998</c:v>
                </c:pt>
              </c:numCache>
            </c:numRef>
          </c:val>
        </c:ser>
        <c:ser>
          <c:idx val="16"/>
          <c:order val="16"/>
          <c:tx>
            <c:strRef>
              <c:f>Pmax_!$B$24</c:f>
              <c:strCache>
                <c:ptCount val="1"/>
                <c:pt idx="0">
                  <c:v>Pt4 - MnOx (6 hm% PTFE)</c:v>
                </c:pt>
              </c:strCache>
            </c:strRef>
          </c:tx>
          <c:spPr>
            <a:solidFill>
              <a:srgbClr val="002060"/>
            </a:solidFill>
          </c:spPr>
          <c:val>
            <c:numRef>
              <c:f>Pmax_!$G$24</c:f>
              <c:numCache>
                <c:formatCode>0.00</c:formatCode>
                <c:ptCount val="1"/>
                <c:pt idx="0">
                  <c:v>2.1423000000000001</c:v>
                </c:pt>
              </c:numCache>
            </c:numRef>
          </c:val>
        </c:ser>
        <c:ser>
          <c:idx val="17"/>
          <c:order val="17"/>
          <c:tx>
            <c:strRef>
              <c:f>Pmax_!$B$25</c:f>
              <c:strCache>
                <c:ptCount val="1"/>
                <c:pt idx="0">
                  <c:v>Pt4 - MnOx (8 hm% PTFE)</c:v>
                </c:pt>
              </c:strCache>
            </c:strRef>
          </c:tx>
          <c:spPr>
            <a:solidFill>
              <a:srgbClr val="005696"/>
            </a:solidFill>
          </c:spPr>
          <c:val>
            <c:numRef>
              <c:f>Pmax_!$G$25</c:f>
              <c:numCache>
                <c:formatCode>0.00</c:formatCode>
                <c:ptCount val="1"/>
                <c:pt idx="0">
                  <c:v>1.9518720000000001</c:v>
                </c:pt>
              </c:numCache>
            </c:numRef>
          </c:val>
        </c:ser>
        <c:ser>
          <c:idx val="18"/>
          <c:order val="18"/>
          <c:tx>
            <c:strRef>
              <c:f>Pmax_!$B$26</c:f>
              <c:strCache>
                <c:ptCount val="1"/>
                <c:pt idx="0">
                  <c:v>Pt4 - MnOx (10 hm% PTFE)</c:v>
                </c:pt>
              </c:strCache>
            </c:strRef>
          </c:tx>
          <c:spPr>
            <a:solidFill>
              <a:srgbClr val="00B0F0"/>
            </a:solidFill>
          </c:spPr>
          <c:val>
            <c:numRef>
              <c:f>Pmax_!$G$26</c:f>
              <c:numCache>
                <c:formatCode>0.00</c:formatCode>
                <c:ptCount val="1"/>
                <c:pt idx="0">
                  <c:v>0.68440599999999996</c:v>
                </c:pt>
              </c:numCache>
            </c:numRef>
          </c:val>
        </c:ser>
        <c:ser>
          <c:idx val="19"/>
          <c:order val="19"/>
          <c:tx>
            <c:strRef>
              <c:f>Pmax_!$B$27</c:f>
              <c:strCache>
                <c:ptCount val="1"/>
                <c:pt idx="0">
                  <c:v>Pt4 - MnOx (20 hm% PTFE)</c:v>
                </c:pt>
              </c:strCache>
            </c:strRef>
          </c:tx>
          <c:spPr>
            <a:solidFill>
              <a:srgbClr val="00B050"/>
            </a:solidFill>
          </c:spPr>
          <c:val>
            <c:numRef>
              <c:f>Pmax_!$G$27</c:f>
              <c:numCache>
                <c:formatCode>0.00</c:formatCode>
                <c:ptCount val="1"/>
                <c:pt idx="0">
                  <c:v>8.9268840000000002E-2</c:v>
                </c:pt>
              </c:numCache>
            </c:numRef>
          </c:val>
        </c:ser>
        <c:ser>
          <c:idx val="20"/>
          <c:order val="20"/>
          <c:tx>
            <c:strRef>
              <c:f>Pmax_!$B$28</c:f>
              <c:strCache>
                <c:ptCount val="1"/>
                <c:pt idx="0">
                  <c:v>ref. Pt4 - Pt2</c:v>
                </c:pt>
              </c:strCache>
            </c:strRef>
          </c:tx>
          <c:spPr>
            <a:solidFill>
              <a:srgbClr val="FF0000"/>
            </a:solidFill>
          </c:spPr>
          <c:val>
            <c:numRef>
              <c:f>Pmax_!$G$28</c:f>
              <c:numCache>
                <c:formatCode>0.00</c:formatCode>
                <c:ptCount val="1"/>
                <c:pt idx="0">
                  <c:v>1.0640000000000001</c:v>
                </c:pt>
              </c:numCache>
            </c:numRef>
          </c:val>
        </c:ser>
        <c:axId val="71376256"/>
        <c:axId val="71382144"/>
      </c:barChart>
      <c:catAx>
        <c:axId val="71376256"/>
        <c:scaling>
          <c:orientation val="minMax"/>
        </c:scaling>
        <c:axPos val="b"/>
        <c:majorTickMark val="none"/>
        <c:tickLblPos val="none"/>
        <c:crossAx val="71382144"/>
        <c:crosses val="autoZero"/>
        <c:auto val="1"/>
        <c:lblAlgn val="ctr"/>
        <c:lblOffset val="100"/>
      </c:catAx>
      <c:valAx>
        <c:axId val="71382144"/>
        <c:scaling>
          <c:orientation val="minMax"/>
          <c:max val="3"/>
          <c:min val="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Pmax [mW/cm2]</a:t>
                </a:r>
              </a:p>
            </c:rich>
          </c:tx>
          <c:layout/>
        </c:title>
        <c:numFmt formatCode="0.00" sourceLinked="1"/>
        <c:majorTickMark val="cross"/>
        <c:minorTickMark val="in"/>
        <c:tickLblPos val="nextTo"/>
        <c:crossAx val="71376256"/>
        <c:crosses val="autoZero"/>
        <c:crossBetween val="between"/>
        <c:majorUnit val="0.5"/>
        <c:minorUnit val="0.1"/>
      </c:valAx>
    </c:plotArea>
    <c:legend>
      <c:legendPos val="r"/>
      <c:layout>
        <c:manualLayout>
          <c:xMode val="edge"/>
          <c:yMode val="edge"/>
          <c:x val="0.80724053158513565"/>
          <c:y val="4.7397544038452026E-3"/>
          <c:w val="0.18370969465920839"/>
          <c:h val="0.9873494498299259"/>
        </c:manualLayout>
      </c:layout>
    </c:legend>
    <c:plotVisOnly val="1"/>
  </c:chart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Přehled maximálních napětí měření</a:t>
            </a:r>
            <a:endParaRPr lang="en-US"/>
          </a:p>
        </c:rich>
      </c:tx>
      <c:layout>
        <c:manualLayout>
          <c:xMode val="edge"/>
          <c:yMode val="edge"/>
          <c:x val="0.19475493165164309"/>
          <c:y val="0"/>
        </c:manualLayout>
      </c:layout>
    </c:title>
    <c:plotArea>
      <c:layout/>
      <c:barChart>
        <c:barDir val="col"/>
        <c:grouping val="clustered"/>
        <c:ser>
          <c:idx val="0"/>
          <c:order val="0"/>
          <c:tx>
            <c:strRef>
              <c:f>Pmax_!$B$2</c:f>
              <c:strCache>
                <c:ptCount val="1"/>
                <c:pt idx="0">
                  <c:v>ref. Pt1-Pt2</c:v>
                </c:pt>
              </c:strCache>
            </c:strRef>
          </c:tx>
          <c:spPr>
            <a:solidFill>
              <a:srgbClr val="C00000"/>
            </a:solidFill>
          </c:spPr>
          <c:val>
            <c:numRef>
              <c:f>Pmax_!$C$2</c:f>
              <c:numCache>
                <c:formatCode>General</c:formatCode>
                <c:ptCount val="1"/>
                <c:pt idx="0">
                  <c:v>765</c:v>
                </c:pt>
              </c:numCache>
            </c:numRef>
          </c:val>
        </c:ser>
        <c:ser>
          <c:idx val="1"/>
          <c:order val="1"/>
          <c:tx>
            <c:strRef>
              <c:f>Pmax_!$B$3</c:f>
              <c:strCache>
                <c:ptCount val="1"/>
                <c:pt idx="0">
                  <c:v>Pt1 - MnOx</c:v>
                </c:pt>
              </c:strCache>
            </c:strRef>
          </c:tx>
          <c:spPr>
            <a:solidFill>
              <a:srgbClr val="002060"/>
            </a:solidFill>
          </c:spPr>
          <c:val>
            <c:numRef>
              <c:f>Pmax_!$C$3</c:f>
              <c:numCache>
                <c:formatCode>General</c:formatCode>
                <c:ptCount val="1"/>
                <c:pt idx="0">
                  <c:v>450</c:v>
                </c:pt>
              </c:numCache>
            </c:numRef>
          </c:val>
        </c:ser>
        <c:ser>
          <c:idx val="2"/>
          <c:order val="2"/>
          <c:tx>
            <c:strRef>
              <c:f>Pmax_!$B$4</c:f>
              <c:strCache>
                <c:ptCount val="1"/>
                <c:pt idx="0">
                  <c:v>Pt1 - MnOx + Zn</c:v>
                </c:pt>
              </c:strCache>
            </c:strRef>
          </c:tx>
          <c:spPr>
            <a:solidFill>
              <a:srgbClr val="005696"/>
            </a:solidFill>
          </c:spPr>
          <c:val>
            <c:numRef>
              <c:f>Pmax_!$C$4</c:f>
              <c:numCache>
                <c:formatCode>General</c:formatCode>
                <c:ptCount val="1"/>
                <c:pt idx="0">
                  <c:v>730</c:v>
                </c:pt>
              </c:numCache>
            </c:numRef>
          </c:val>
        </c:ser>
        <c:ser>
          <c:idx val="3"/>
          <c:order val="3"/>
          <c:tx>
            <c:strRef>
              <c:f>Pmax_!$B$5</c:f>
              <c:strCache>
                <c:ptCount val="1"/>
                <c:pt idx="0">
                  <c:v>Pt1 - MnOx + Mg</c:v>
                </c:pt>
              </c:strCache>
            </c:strRef>
          </c:tx>
          <c:spPr>
            <a:solidFill>
              <a:srgbClr val="00B0F0"/>
            </a:solidFill>
          </c:spPr>
          <c:val>
            <c:numRef>
              <c:f>Pmax_!$C$5</c:f>
              <c:numCache>
                <c:formatCode>General</c:formatCode>
                <c:ptCount val="1"/>
                <c:pt idx="0">
                  <c:v>500</c:v>
                </c:pt>
              </c:numCache>
            </c:numRef>
          </c:val>
        </c:ser>
        <c:ser>
          <c:idx val="4"/>
          <c:order val="4"/>
          <c:tx>
            <c:strRef>
              <c:f>Pmax_!$B$6</c:f>
              <c:strCache>
                <c:ptCount val="1"/>
                <c:pt idx="0">
                  <c:v>Pt1 - MnOx + Mn</c:v>
                </c:pt>
              </c:strCache>
            </c:strRef>
          </c:tx>
          <c:spPr>
            <a:solidFill>
              <a:srgbClr val="00B050"/>
            </a:solidFill>
          </c:spPr>
          <c:val>
            <c:numRef>
              <c:f>Pmax_!$C$6</c:f>
              <c:numCache>
                <c:formatCode>General</c:formatCode>
                <c:ptCount val="1"/>
                <c:pt idx="0">
                  <c:v>525</c:v>
                </c:pt>
              </c:numCache>
            </c:numRef>
          </c:val>
        </c:ser>
        <c:ser>
          <c:idx val="5"/>
          <c:order val="5"/>
          <c:tx>
            <c:strRef>
              <c:f>Pmax_!$B$7</c:f>
              <c:strCache>
                <c:ptCount val="1"/>
                <c:pt idx="0">
                  <c:v>ref. Pt1-Pt2</c:v>
                </c:pt>
              </c:strCache>
            </c:strRef>
          </c:tx>
          <c:spPr>
            <a:solidFill>
              <a:srgbClr val="FF0000"/>
            </a:solidFill>
          </c:spPr>
          <c:val>
            <c:numRef>
              <c:f>Pmax_!$C$7</c:f>
              <c:numCache>
                <c:formatCode>General</c:formatCode>
                <c:ptCount val="1"/>
                <c:pt idx="0">
                  <c:v>480</c:v>
                </c:pt>
              </c:numCache>
            </c:numRef>
          </c:val>
        </c:ser>
        <c:ser>
          <c:idx val="6"/>
          <c:order val="6"/>
          <c:tx>
            <c:strRef>
              <c:f>Pmax_!$L$1</c:f>
              <c:strCache>
                <c:ptCount val="1"/>
              </c:strCache>
            </c:strRef>
          </c:tx>
          <c:val>
            <c:numRef>
              <c:f>Pmax_!$L$2</c:f>
              <c:numCache>
                <c:formatCode>General</c:formatCode>
                <c:ptCount val="1"/>
              </c:numCache>
            </c:numRef>
          </c:val>
        </c:ser>
        <c:ser>
          <c:idx val="7"/>
          <c:order val="7"/>
          <c:tx>
            <c:strRef>
              <c:f>Pmax_!$B$12</c:f>
              <c:strCache>
                <c:ptCount val="1"/>
                <c:pt idx="0">
                  <c:v>ref. Pt3 - Pt2</c:v>
                </c:pt>
              </c:strCache>
            </c:strRef>
          </c:tx>
          <c:spPr>
            <a:solidFill>
              <a:srgbClr val="C00000"/>
            </a:solidFill>
          </c:spPr>
          <c:val>
            <c:numRef>
              <c:f>Pmax_!$C$12</c:f>
              <c:numCache>
                <c:formatCode>General</c:formatCode>
                <c:ptCount val="1"/>
                <c:pt idx="0">
                  <c:v>685</c:v>
                </c:pt>
              </c:numCache>
            </c:numRef>
          </c:val>
        </c:ser>
        <c:ser>
          <c:idx val="8"/>
          <c:order val="8"/>
          <c:tx>
            <c:strRef>
              <c:f>Pmax_!$B$13</c:f>
              <c:strCache>
                <c:ptCount val="1"/>
                <c:pt idx="0">
                  <c:v>Pt3 - MnOx (35%)</c:v>
                </c:pt>
              </c:strCache>
            </c:strRef>
          </c:tx>
          <c:spPr>
            <a:solidFill>
              <a:srgbClr val="002060"/>
            </a:solidFill>
          </c:spPr>
          <c:val>
            <c:numRef>
              <c:f>Pmax_!$C$13</c:f>
              <c:numCache>
                <c:formatCode>General</c:formatCode>
                <c:ptCount val="1"/>
                <c:pt idx="0">
                  <c:v>605</c:v>
                </c:pt>
              </c:numCache>
            </c:numRef>
          </c:val>
        </c:ser>
        <c:ser>
          <c:idx val="9"/>
          <c:order val="9"/>
          <c:tx>
            <c:strRef>
              <c:f>Pmax_!$B$14</c:f>
              <c:strCache>
                <c:ptCount val="1"/>
                <c:pt idx="0">
                  <c:v>Pt3 - MnOx (30%)</c:v>
                </c:pt>
              </c:strCache>
            </c:strRef>
          </c:tx>
          <c:spPr>
            <a:solidFill>
              <a:srgbClr val="005696"/>
            </a:solidFill>
          </c:spPr>
          <c:val>
            <c:numRef>
              <c:f>Pmax_!$C$14</c:f>
              <c:numCache>
                <c:formatCode>General</c:formatCode>
                <c:ptCount val="1"/>
                <c:pt idx="0">
                  <c:v>590</c:v>
                </c:pt>
              </c:numCache>
            </c:numRef>
          </c:val>
        </c:ser>
        <c:ser>
          <c:idx val="10"/>
          <c:order val="10"/>
          <c:tx>
            <c:strRef>
              <c:f>Pmax_!$B$15</c:f>
              <c:strCache>
                <c:ptCount val="1"/>
                <c:pt idx="0">
                  <c:v>Pt3 - MnOx (20%)</c:v>
                </c:pt>
              </c:strCache>
            </c:strRef>
          </c:tx>
          <c:spPr>
            <a:solidFill>
              <a:srgbClr val="00B0F0"/>
            </a:solidFill>
          </c:spPr>
          <c:val>
            <c:numRef>
              <c:f>Pmax_!$C$15</c:f>
              <c:numCache>
                <c:formatCode>General</c:formatCode>
                <c:ptCount val="1"/>
                <c:pt idx="0">
                  <c:v>570</c:v>
                </c:pt>
              </c:numCache>
            </c:numRef>
          </c:val>
        </c:ser>
        <c:ser>
          <c:idx val="11"/>
          <c:order val="11"/>
          <c:tx>
            <c:strRef>
              <c:f>Pmax_!$B$16</c:f>
              <c:strCache>
                <c:ptCount val="1"/>
                <c:pt idx="0">
                  <c:v>Pt3 - MnOx (10%)</c:v>
                </c:pt>
              </c:strCache>
            </c:strRef>
          </c:tx>
          <c:spPr>
            <a:solidFill>
              <a:srgbClr val="00B050"/>
            </a:solidFill>
          </c:spPr>
          <c:val>
            <c:numRef>
              <c:f>Pmax_!$C$16</c:f>
              <c:numCache>
                <c:formatCode>General</c:formatCode>
                <c:ptCount val="1"/>
                <c:pt idx="0">
                  <c:v>425</c:v>
                </c:pt>
              </c:numCache>
            </c:numRef>
          </c:val>
        </c:ser>
        <c:ser>
          <c:idx val="12"/>
          <c:order val="12"/>
          <c:tx>
            <c:strRef>
              <c:f>Pmax_!$B$17</c:f>
              <c:strCache>
                <c:ptCount val="1"/>
                <c:pt idx="0">
                  <c:v>Pt3 - MnOx (8%)</c:v>
                </c:pt>
              </c:strCache>
            </c:strRef>
          </c:tx>
          <c:spPr>
            <a:solidFill>
              <a:srgbClr val="92D050"/>
            </a:solidFill>
          </c:spPr>
          <c:val>
            <c:numRef>
              <c:f>Pmax_!$C$17</c:f>
              <c:numCache>
                <c:formatCode>General</c:formatCode>
                <c:ptCount val="1"/>
                <c:pt idx="0">
                  <c:v>380</c:v>
                </c:pt>
              </c:numCache>
            </c:numRef>
          </c:val>
        </c:ser>
        <c:ser>
          <c:idx val="13"/>
          <c:order val="13"/>
          <c:tx>
            <c:strRef>
              <c:f>Pmax_!$B$18</c:f>
              <c:strCache>
                <c:ptCount val="1"/>
                <c:pt idx="0">
                  <c:v>ref. Pt3 - Pt2</c:v>
                </c:pt>
              </c:strCache>
            </c:strRef>
          </c:tx>
          <c:spPr>
            <a:solidFill>
              <a:srgbClr val="FF0000"/>
            </a:solidFill>
          </c:spPr>
          <c:val>
            <c:numRef>
              <c:f>Pmax_!$C$18</c:f>
              <c:numCache>
                <c:formatCode>General</c:formatCode>
                <c:ptCount val="1"/>
                <c:pt idx="0">
                  <c:v>490</c:v>
                </c:pt>
              </c:numCache>
            </c:numRef>
          </c:val>
        </c:ser>
        <c:ser>
          <c:idx val="14"/>
          <c:order val="14"/>
          <c:tx>
            <c:strRef>
              <c:f>Pmax_!$R$22</c:f>
              <c:strCache>
                <c:ptCount val="1"/>
              </c:strCache>
            </c:strRef>
          </c:tx>
          <c:val>
            <c:numRef>
              <c:f>Pmax_!$S$23</c:f>
              <c:numCache>
                <c:formatCode>General</c:formatCode>
                <c:ptCount val="1"/>
              </c:numCache>
            </c:numRef>
          </c:val>
        </c:ser>
        <c:ser>
          <c:idx val="15"/>
          <c:order val="15"/>
          <c:tx>
            <c:strRef>
              <c:f>Pmax_!$B$23</c:f>
              <c:strCache>
                <c:ptCount val="1"/>
                <c:pt idx="0">
                  <c:v>ref. Pt4 - Pt2</c:v>
                </c:pt>
              </c:strCache>
            </c:strRef>
          </c:tx>
          <c:spPr>
            <a:solidFill>
              <a:srgbClr val="C00000"/>
            </a:solidFill>
          </c:spPr>
          <c:val>
            <c:numRef>
              <c:f>Pmax_!$C$23</c:f>
              <c:numCache>
                <c:formatCode>General</c:formatCode>
                <c:ptCount val="1"/>
                <c:pt idx="0">
                  <c:v>630</c:v>
                </c:pt>
              </c:numCache>
            </c:numRef>
          </c:val>
        </c:ser>
        <c:ser>
          <c:idx val="16"/>
          <c:order val="16"/>
          <c:tx>
            <c:strRef>
              <c:f>Pmax_!$B$24</c:f>
              <c:strCache>
                <c:ptCount val="1"/>
                <c:pt idx="0">
                  <c:v>Pt4 - MnOx (6 hm% PTFE)</c:v>
                </c:pt>
              </c:strCache>
            </c:strRef>
          </c:tx>
          <c:spPr>
            <a:solidFill>
              <a:srgbClr val="002060"/>
            </a:solidFill>
          </c:spPr>
          <c:val>
            <c:numRef>
              <c:f>Pmax_!$C$24</c:f>
              <c:numCache>
                <c:formatCode>General</c:formatCode>
                <c:ptCount val="1"/>
                <c:pt idx="0">
                  <c:v>585</c:v>
                </c:pt>
              </c:numCache>
            </c:numRef>
          </c:val>
        </c:ser>
        <c:ser>
          <c:idx val="17"/>
          <c:order val="17"/>
          <c:tx>
            <c:strRef>
              <c:f>Pmax_!$B$25</c:f>
              <c:strCache>
                <c:ptCount val="1"/>
                <c:pt idx="0">
                  <c:v>Pt4 - MnOx (8 hm% PTFE)</c:v>
                </c:pt>
              </c:strCache>
            </c:strRef>
          </c:tx>
          <c:spPr>
            <a:solidFill>
              <a:srgbClr val="005696"/>
            </a:solidFill>
          </c:spPr>
          <c:val>
            <c:numRef>
              <c:f>Pmax_!$C$25</c:f>
              <c:numCache>
                <c:formatCode>General</c:formatCode>
                <c:ptCount val="1"/>
                <c:pt idx="0">
                  <c:v>480</c:v>
                </c:pt>
              </c:numCache>
            </c:numRef>
          </c:val>
        </c:ser>
        <c:ser>
          <c:idx val="18"/>
          <c:order val="18"/>
          <c:tx>
            <c:strRef>
              <c:f>Pmax_!$B$26</c:f>
              <c:strCache>
                <c:ptCount val="1"/>
                <c:pt idx="0">
                  <c:v>Pt4 - MnOx (10 hm% PTFE)</c:v>
                </c:pt>
              </c:strCache>
            </c:strRef>
          </c:tx>
          <c:spPr>
            <a:solidFill>
              <a:srgbClr val="00B0F0"/>
            </a:solidFill>
          </c:spPr>
          <c:val>
            <c:numRef>
              <c:f>Pmax_!$C$26</c:f>
              <c:numCache>
                <c:formatCode>General</c:formatCode>
                <c:ptCount val="1"/>
                <c:pt idx="0">
                  <c:v>430</c:v>
                </c:pt>
              </c:numCache>
            </c:numRef>
          </c:val>
        </c:ser>
        <c:ser>
          <c:idx val="19"/>
          <c:order val="19"/>
          <c:tx>
            <c:strRef>
              <c:f>Pmax_!$B$27</c:f>
              <c:strCache>
                <c:ptCount val="1"/>
                <c:pt idx="0">
                  <c:v>Pt4 - MnOx (20 hm% PTFE)</c:v>
                </c:pt>
              </c:strCache>
            </c:strRef>
          </c:tx>
          <c:spPr>
            <a:solidFill>
              <a:srgbClr val="00B050"/>
            </a:solidFill>
          </c:spPr>
          <c:val>
            <c:numRef>
              <c:f>Pmax_!$C$27</c:f>
              <c:numCache>
                <c:formatCode>General</c:formatCode>
                <c:ptCount val="1"/>
                <c:pt idx="0">
                  <c:v>340</c:v>
                </c:pt>
              </c:numCache>
            </c:numRef>
          </c:val>
        </c:ser>
        <c:ser>
          <c:idx val="20"/>
          <c:order val="20"/>
          <c:tx>
            <c:strRef>
              <c:f>Pmax_!$B$28</c:f>
              <c:strCache>
                <c:ptCount val="1"/>
                <c:pt idx="0">
                  <c:v>ref. Pt4 - Pt2</c:v>
                </c:pt>
              </c:strCache>
            </c:strRef>
          </c:tx>
          <c:spPr>
            <a:solidFill>
              <a:srgbClr val="FF0000"/>
            </a:solidFill>
          </c:spPr>
          <c:val>
            <c:numRef>
              <c:f>Pmax_!$C$28</c:f>
              <c:numCache>
                <c:formatCode>General</c:formatCode>
                <c:ptCount val="1"/>
                <c:pt idx="0">
                  <c:v>550</c:v>
                </c:pt>
              </c:numCache>
            </c:numRef>
          </c:val>
        </c:ser>
        <c:axId val="71545984"/>
        <c:axId val="71547520"/>
      </c:barChart>
      <c:catAx>
        <c:axId val="71545984"/>
        <c:scaling>
          <c:orientation val="minMax"/>
        </c:scaling>
        <c:axPos val="b"/>
        <c:majorTickMark val="none"/>
        <c:tickLblPos val="none"/>
        <c:crossAx val="71547520"/>
        <c:crosses val="autoZero"/>
        <c:auto val="1"/>
        <c:lblAlgn val="ctr"/>
        <c:lblOffset val="100"/>
      </c:catAx>
      <c:valAx>
        <c:axId val="71547520"/>
        <c:scaling>
          <c:orientation val="minMax"/>
          <c:max val="770"/>
          <c:min val="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U</a:t>
                </a:r>
                <a:r>
                  <a:rPr lang="en-US"/>
                  <a:t>max [m</a:t>
                </a:r>
                <a:r>
                  <a:rPr lang="cs-CZ"/>
                  <a:t>V</a:t>
                </a:r>
                <a:r>
                  <a:rPr lang="en-US"/>
                  <a:t>]</a:t>
                </a:r>
              </a:p>
            </c:rich>
          </c:tx>
          <c:layout/>
        </c:title>
        <c:numFmt formatCode="General" sourceLinked="1"/>
        <c:majorTickMark val="cross"/>
        <c:minorTickMark val="in"/>
        <c:tickLblPos val="nextTo"/>
        <c:crossAx val="71545984"/>
        <c:crosses val="autoZero"/>
        <c:crossBetween val="between"/>
        <c:majorUnit val="50"/>
        <c:minorUnit val="10"/>
      </c:valAx>
    </c:plotArea>
    <c:legend>
      <c:legendPos val="r"/>
      <c:layout>
        <c:manualLayout>
          <c:xMode val="edge"/>
          <c:yMode val="edge"/>
          <c:x val="0.80724053158513565"/>
          <c:y val="4.7397544038452043E-3"/>
          <c:w val="0.18370969465920844"/>
          <c:h val="0.98734944982992567"/>
        </c:manualLayout>
      </c:layout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Přehled maximálních proud.hustot měření</a:t>
            </a:r>
            <a:endParaRPr lang="en-US"/>
          </a:p>
        </c:rich>
      </c:tx>
      <c:layout>
        <c:manualLayout>
          <c:xMode val="edge"/>
          <c:yMode val="edge"/>
          <c:x val="0.19475493165164309"/>
          <c:y val="0"/>
        </c:manualLayout>
      </c:layout>
    </c:title>
    <c:plotArea>
      <c:layout/>
      <c:barChart>
        <c:barDir val="col"/>
        <c:grouping val="clustered"/>
        <c:ser>
          <c:idx val="0"/>
          <c:order val="0"/>
          <c:tx>
            <c:strRef>
              <c:f>Pmax_!$B$2</c:f>
              <c:strCache>
                <c:ptCount val="1"/>
                <c:pt idx="0">
                  <c:v>ref. Pt1-Pt2</c:v>
                </c:pt>
              </c:strCache>
            </c:strRef>
          </c:tx>
          <c:spPr>
            <a:solidFill>
              <a:srgbClr val="C00000"/>
            </a:solidFill>
          </c:spPr>
          <c:val>
            <c:numRef>
              <c:f>Pmax_!$D$2</c:f>
              <c:numCache>
                <c:formatCode>0.00</c:formatCode>
                <c:ptCount val="1"/>
                <c:pt idx="0">
                  <c:v>13.581493434944614</c:v>
                </c:pt>
              </c:numCache>
            </c:numRef>
          </c:val>
        </c:ser>
        <c:ser>
          <c:idx val="1"/>
          <c:order val="1"/>
          <c:tx>
            <c:strRef>
              <c:f>Pmax_!$B$3</c:f>
              <c:strCache>
                <c:ptCount val="1"/>
                <c:pt idx="0">
                  <c:v>Pt1 - MnOx</c:v>
                </c:pt>
              </c:strCache>
            </c:strRef>
          </c:tx>
          <c:spPr>
            <a:solidFill>
              <a:srgbClr val="002060"/>
            </a:solidFill>
          </c:spPr>
          <c:val>
            <c:numRef>
              <c:f>Pmax_!$D$3</c:f>
              <c:numCache>
                <c:formatCode>0.00</c:formatCode>
                <c:ptCount val="1"/>
                <c:pt idx="0">
                  <c:v>9.5301470627609035</c:v>
                </c:pt>
              </c:numCache>
            </c:numRef>
          </c:val>
        </c:ser>
        <c:ser>
          <c:idx val="2"/>
          <c:order val="2"/>
          <c:tx>
            <c:strRef>
              <c:f>Pmax_!$B$4</c:f>
              <c:strCache>
                <c:ptCount val="1"/>
                <c:pt idx="0">
                  <c:v>Pt1 - MnOx + Zn</c:v>
                </c:pt>
              </c:strCache>
            </c:strRef>
          </c:tx>
          <c:spPr>
            <a:solidFill>
              <a:srgbClr val="005696"/>
            </a:solidFill>
          </c:spPr>
          <c:val>
            <c:numRef>
              <c:f>Pmax_!$D$4</c:f>
              <c:numCache>
                <c:formatCode>0.00</c:formatCode>
                <c:ptCount val="1"/>
                <c:pt idx="0">
                  <c:v>13.219689685912668</c:v>
                </c:pt>
              </c:numCache>
            </c:numRef>
          </c:val>
        </c:ser>
        <c:ser>
          <c:idx val="3"/>
          <c:order val="3"/>
          <c:tx>
            <c:strRef>
              <c:f>Pmax_!$B$5</c:f>
              <c:strCache>
                <c:ptCount val="1"/>
                <c:pt idx="0">
                  <c:v>Pt1 - MnOx + Mg</c:v>
                </c:pt>
              </c:strCache>
            </c:strRef>
          </c:tx>
          <c:spPr>
            <a:solidFill>
              <a:srgbClr val="00B0F0"/>
            </a:solidFill>
          </c:spPr>
          <c:val>
            <c:numRef>
              <c:f>Pmax_!$D$5</c:f>
              <c:numCache>
                <c:formatCode>0.00</c:formatCode>
                <c:ptCount val="1"/>
                <c:pt idx="0">
                  <c:v>10.825999341810563</c:v>
                </c:pt>
              </c:numCache>
            </c:numRef>
          </c:val>
        </c:ser>
        <c:ser>
          <c:idx val="4"/>
          <c:order val="4"/>
          <c:tx>
            <c:strRef>
              <c:f>Pmax_!$B$6</c:f>
              <c:strCache>
                <c:ptCount val="1"/>
                <c:pt idx="0">
                  <c:v>Pt1 - MnOx + Mn</c:v>
                </c:pt>
              </c:strCache>
            </c:strRef>
          </c:tx>
          <c:spPr>
            <a:solidFill>
              <a:srgbClr val="00B050"/>
            </a:solidFill>
          </c:spPr>
          <c:val>
            <c:numRef>
              <c:f>Pmax_!$D$6</c:f>
              <c:numCache>
                <c:formatCode>0.00</c:formatCode>
                <c:ptCount val="1"/>
                <c:pt idx="0">
                  <c:v>11.993305356423759</c:v>
                </c:pt>
              </c:numCache>
            </c:numRef>
          </c:val>
        </c:ser>
        <c:ser>
          <c:idx val="5"/>
          <c:order val="5"/>
          <c:tx>
            <c:strRef>
              <c:f>Pmax_!$B$7</c:f>
              <c:strCache>
                <c:ptCount val="1"/>
                <c:pt idx="0">
                  <c:v>ref. Pt1-Pt2</c:v>
                </c:pt>
              </c:strCache>
            </c:strRef>
          </c:tx>
          <c:spPr>
            <a:solidFill>
              <a:srgbClr val="FF0000"/>
            </a:solidFill>
          </c:spPr>
          <c:val>
            <c:numRef>
              <c:f>Pmax_!$D$7</c:f>
              <c:numCache>
                <c:formatCode>0.00</c:formatCode>
                <c:ptCount val="1"/>
                <c:pt idx="0">
                  <c:v>12.828143061115711</c:v>
                </c:pt>
              </c:numCache>
            </c:numRef>
          </c:val>
        </c:ser>
        <c:ser>
          <c:idx val="6"/>
          <c:order val="6"/>
          <c:tx>
            <c:strRef>
              <c:f>Pmax_!$L$1</c:f>
              <c:strCache>
                <c:ptCount val="1"/>
              </c:strCache>
            </c:strRef>
          </c:tx>
          <c:val>
            <c:numRef>
              <c:f>Pmax_!$L$2</c:f>
              <c:numCache>
                <c:formatCode>General</c:formatCode>
                <c:ptCount val="1"/>
              </c:numCache>
            </c:numRef>
          </c:val>
        </c:ser>
        <c:ser>
          <c:idx val="7"/>
          <c:order val="7"/>
          <c:tx>
            <c:strRef>
              <c:f>Pmax_!$B$12</c:f>
              <c:strCache>
                <c:ptCount val="1"/>
                <c:pt idx="0">
                  <c:v>ref. Pt3 - Pt2</c:v>
                </c:pt>
              </c:strCache>
            </c:strRef>
          </c:tx>
          <c:spPr>
            <a:solidFill>
              <a:srgbClr val="C00000"/>
            </a:solidFill>
          </c:spPr>
          <c:val>
            <c:numRef>
              <c:f>Pmax_!$D$12</c:f>
              <c:numCache>
                <c:formatCode>0.00</c:formatCode>
                <c:ptCount val="1"/>
                <c:pt idx="0">
                  <c:v>13.612662338999728</c:v>
                </c:pt>
              </c:numCache>
            </c:numRef>
          </c:val>
        </c:ser>
        <c:ser>
          <c:idx val="8"/>
          <c:order val="8"/>
          <c:tx>
            <c:strRef>
              <c:f>Pmax_!$B$13</c:f>
              <c:strCache>
                <c:ptCount val="1"/>
                <c:pt idx="0">
                  <c:v>Pt3 - MnOx (35%)</c:v>
                </c:pt>
              </c:strCache>
            </c:strRef>
          </c:tx>
          <c:spPr>
            <a:solidFill>
              <a:srgbClr val="002060"/>
            </a:solidFill>
          </c:spPr>
          <c:val>
            <c:numRef>
              <c:f>Pmax_!$D$13</c:f>
              <c:numCache>
                <c:formatCode>0.00</c:formatCode>
                <c:ptCount val="1"/>
                <c:pt idx="0">
                  <c:v>12.662723779463718</c:v>
                </c:pt>
              </c:numCache>
            </c:numRef>
          </c:val>
        </c:ser>
        <c:ser>
          <c:idx val="9"/>
          <c:order val="9"/>
          <c:tx>
            <c:strRef>
              <c:f>Pmax_!$B$14</c:f>
              <c:strCache>
                <c:ptCount val="1"/>
                <c:pt idx="0">
                  <c:v>Pt3 - MnOx (30%)</c:v>
                </c:pt>
              </c:strCache>
            </c:strRef>
          </c:tx>
          <c:spPr>
            <a:solidFill>
              <a:srgbClr val="005696"/>
            </a:solidFill>
          </c:spPr>
          <c:val>
            <c:numRef>
              <c:f>Pmax_!$D$14</c:f>
              <c:numCache>
                <c:formatCode>0.00</c:formatCode>
                <c:ptCount val="1"/>
                <c:pt idx="0">
                  <c:v>12.055846882861152</c:v>
                </c:pt>
              </c:numCache>
            </c:numRef>
          </c:val>
        </c:ser>
        <c:ser>
          <c:idx val="10"/>
          <c:order val="10"/>
          <c:tx>
            <c:strRef>
              <c:f>Pmax_!$B$15</c:f>
              <c:strCache>
                <c:ptCount val="1"/>
                <c:pt idx="0">
                  <c:v>Pt3 - MnOx (20%)</c:v>
                </c:pt>
              </c:strCache>
            </c:strRef>
          </c:tx>
          <c:spPr>
            <a:solidFill>
              <a:srgbClr val="00B0F0"/>
            </a:solidFill>
          </c:spPr>
          <c:val>
            <c:numRef>
              <c:f>Pmax_!$D$15</c:f>
              <c:numCache>
                <c:formatCode>0.00</c:formatCode>
                <c:ptCount val="1"/>
                <c:pt idx="0">
                  <c:v>11.994323948059549</c:v>
                </c:pt>
              </c:numCache>
            </c:numRef>
          </c:val>
        </c:ser>
        <c:ser>
          <c:idx val="11"/>
          <c:order val="11"/>
          <c:tx>
            <c:strRef>
              <c:f>Pmax_!$B$16</c:f>
              <c:strCache>
                <c:ptCount val="1"/>
                <c:pt idx="0">
                  <c:v>Pt3 - MnOx (10%)</c:v>
                </c:pt>
              </c:strCache>
            </c:strRef>
          </c:tx>
          <c:spPr>
            <a:solidFill>
              <a:srgbClr val="00B050"/>
            </a:solidFill>
          </c:spPr>
          <c:val>
            <c:numRef>
              <c:f>Pmax_!$D$16</c:f>
              <c:numCache>
                <c:formatCode>0.00</c:formatCode>
                <c:ptCount val="1"/>
                <c:pt idx="0">
                  <c:v>9.8607819077377314</c:v>
                </c:pt>
              </c:numCache>
            </c:numRef>
          </c:val>
        </c:ser>
        <c:ser>
          <c:idx val="12"/>
          <c:order val="12"/>
          <c:tx>
            <c:strRef>
              <c:f>Pmax_!$B$17</c:f>
              <c:strCache>
                <c:ptCount val="1"/>
                <c:pt idx="0">
                  <c:v>Pt3 - MnOx (8%)</c:v>
                </c:pt>
              </c:strCache>
            </c:strRef>
          </c:tx>
          <c:spPr>
            <a:solidFill>
              <a:srgbClr val="92D050"/>
            </a:solidFill>
          </c:spPr>
          <c:val>
            <c:numRef>
              <c:f>Pmax_!$D$17</c:f>
              <c:numCache>
                <c:formatCode>0.00</c:formatCode>
                <c:ptCount val="1"/>
                <c:pt idx="0">
                  <c:v>8.7146625991489266</c:v>
                </c:pt>
              </c:numCache>
            </c:numRef>
          </c:val>
        </c:ser>
        <c:ser>
          <c:idx val="13"/>
          <c:order val="13"/>
          <c:tx>
            <c:strRef>
              <c:f>Pmax_!$B$18</c:f>
              <c:strCache>
                <c:ptCount val="1"/>
                <c:pt idx="0">
                  <c:v>ref. Pt3 - Pt2</c:v>
                </c:pt>
              </c:strCache>
            </c:strRef>
          </c:tx>
          <c:spPr>
            <a:solidFill>
              <a:srgbClr val="FF0000"/>
            </a:solidFill>
          </c:spPr>
          <c:val>
            <c:numRef>
              <c:f>Pmax_!$D$18</c:f>
              <c:numCache>
                <c:formatCode>0.00</c:formatCode>
                <c:ptCount val="1"/>
                <c:pt idx="0">
                  <c:v>11.514771005930497</c:v>
                </c:pt>
              </c:numCache>
            </c:numRef>
          </c:val>
        </c:ser>
        <c:ser>
          <c:idx val="14"/>
          <c:order val="14"/>
          <c:tx>
            <c:strRef>
              <c:f>Pmax_!$R$22</c:f>
              <c:strCache>
                <c:ptCount val="1"/>
              </c:strCache>
            </c:strRef>
          </c:tx>
          <c:val>
            <c:numRef>
              <c:f>Pmax_!$S$23</c:f>
              <c:numCache>
                <c:formatCode>General</c:formatCode>
                <c:ptCount val="1"/>
              </c:numCache>
            </c:numRef>
          </c:val>
        </c:ser>
        <c:ser>
          <c:idx val="15"/>
          <c:order val="15"/>
          <c:tx>
            <c:strRef>
              <c:f>Pmax_!$B$23</c:f>
              <c:strCache>
                <c:ptCount val="1"/>
                <c:pt idx="0">
                  <c:v>ref. Pt4 - Pt2</c:v>
                </c:pt>
              </c:strCache>
            </c:strRef>
          </c:tx>
          <c:spPr>
            <a:solidFill>
              <a:srgbClr val="C00000"/>
            </a:solidFill>
          </c:spPr>
          <c:val>
            <c:numRef>
              <c:f>Pmax_!$D$23</c:f>
              <c:numCache>
                <c:formatCode>0.00</c:formatCode>
                <c:ptCount val="1"/>
                <c:pt idx="0">
                  <c:v>13.297306368559722</c:v>
                </c:pt>
              </c:numCache>
            </c:numRef>
          </c:val>
        </c:ser>
        <c:ser>
          <c:idx val="16"/>
          <c:order val="16"/>
          <c:tx>
            <c:strRef>
              <c:f>Pmax_!$B$24</c:f>
              <c:strCache>
                <c:ptCount val="1"/>
                <c:pt idx="0">
                  <c:v>Pt4 - MnOx (6 hm% PTFE)</c:v>
                </c:pt>
              </c:strCache>
            </c:strRef>
          </c:tx>
          <c:spPr>
            <a:solidFill>
              <a:srgbClr val="002060"/>
            </a:solidFill>
          </c:spPr>
          <c:val>
            <c:numRef>
              <c:f>Pmax_!$D$24</c:f>
              <c:numCache>
                <c:formatCode>0.00</c:formatCode>
                <c:ptCount val="1"/>
                <c:pt idx="0">
                  <c:v>12.271177154666761</c:v>
                </c:pt>
              </c:numCache>
            </c:numRef>
          </c:val>
        </c:ser>
        <c:ser>
          <c:idx val="17"/>
          <c:order val="17"/>
          <c:tx>
            <c:strRef>
              <c:f>Pmax_!$B$25</c:f>
              <c:strCache>
                <c:ptCount val="1"/>
                <c:pt idx="0">
                  <c:v>Pt4 - MnOx (8 hm% PTFE)</c:v>
                </c:pt>
              </c:strCache>
            </c:strRef>
          </c:tx>
          <c:spPr>
            <a:solidFill>
              <a:srgbClr val="005696"/>
            </a:solidFill>
          </c:spPr>
          <c:val>
            <c:numRef>
              <c:f>Pmax_!$D$25</c:f>
              <c:numCache>
                <c:formatCode>0.00</c:formatCode>
                <c:ptCount val="1"/>
                <c:pt idx="0">
                  <c:v>12.65151927147005</c:v>
                </c:pt>
              </c:numCache>
            </c:numRef>
          </c:val>
        </c:ser>
        <c:ser>
          <c:idx val="18"/>
          <c:order val="18"/>
          <c:tx>
            <c:strRef>
              <c:f>Pmax_!$B$26</c:f>
              <c:strCache>
                <c:ptCount val="1"/>
                <c:pt idx="0">
                  <c:v>Pt4 - MnOx (10 hm% PTFE)</c:v>
                </c:pt>
              </c:strCache>
            </c:strRef>
          </c:tx>
          <c:spPr>
            <a:solidFill>
              <a:srgbClr val="00B0F0"/>
            </a:solidFill>
          </c:spPr>
          <c:val>
            <c:numRef>
              <c:f>Pmax_!$D$26</c:f>
              <c:numCache>
                <c:formatCode>0.00</c:formatCode>
                <c:ptCount val="1"/>
                <c:pt idx="0">
                  <c:v>7.7146093311321398</c:v>
                </c:pt>
              </c:numCache>
            </c:numRef>
          </c:val>
        </c:ser>
        <c:ser>
          <c:idx val="19"/>
          <c:order val="19"/>
          <c:tx>
            <c:strRef>
              <c:f>Pmax_!$B$27</c:f>
              <c:strCache>
                <c:ptCount val="1"/>
                <c:pt idx="0">
                  <c:v>Pt4 - MnOx (20 hm% PTFE)</c:v>
                </c:pt>
              </c:strCache>
            </c:strRef>
          </c:tx>
          <c:spPr>
            <a:solidFill>
              <a:srgbClr val="00B050"/>
            </a:solidFill>
          </c:spPr>
          <c:val>
            <c:numRef>
              <c:f>Pmax_!$D$27</c:f>
              <c:numCache>
                <c:formatCode>0.00</c:formatCode>
                <c:ptCount val="1"/>
                <c:pt idx="0">
                  <c:v>0.98721901340585572</c:v>
                </c:pt>
              </c:numCache>
            </c:numRef>
          </c:val>
        </c:ser>
        <c:ser>
          <c:idx val="20"/>
          <c:order val="20"/>
          <c:tx>
            <c:strRef>
              <c:f>Pmax_!$B$28</c:f>
              <c:strCache>
                <c:ptCount val="1"/>
                <c:pt idx="0">
                  <c:v>ref. Pt4 - Pt2</c:v>
                </c:pt>
              </c:strCache>
            </c:strRef>
          </c:tx>
          <c:spPr>
            <a:solidFill>
              <a:srgbClr val="FF0000"/>
            </a:solidFill>
          </c:spPr>
          <c:val>
            <c:numRef>
              <c:f>Pmax_!$D$28</c:f>
              <c:numCache>
                <c:formatCode>0.00</c:formatCode>
                <c:ptCount val="1"/>
                <c:pt idx="0">
                  <c:v>11.431857646777342</c:v>
                </c:pt>
              </c:numCache>
            </c:numRef>
          </c:val>
        </c:ser>
        <c:axId val="71650304"/>
        <c:axId val="71656192"/>
      </c:barChart>
      <c:catAx>
        <c:axId val="71650304"/>
        <c:scaling>
          <c:orientation val="minMax"/>
        </c:scaling>
        <c:axPos val="b"/>
        <c:majorTickMark val="none"/>
        <c:tickLblPos val="none"/>
        <c:crossAx val="71656192"/>
        <c:crosses val="autoZero"/>
        <c:auto val="1"/>
        <c:lblAlgn val="ctr"/>
        <c:lblOffset val="100"/>
      </c:catAx>
      <c:valAx>
        <c:axId val="71656192"/>
        <c:scaling>
          <c:orientation val="minMax"/>
          <c:max val="14"/>
          <c:min val="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J</a:t>
                </a:r>
                <a:r>
                  <a:rPr lang="en-US"/>
                  <a:t>max [m</a:t>
                </a:r>
                <a:r>
                  <a:rPr lang="cs-CZ"/>
                  <a:t>A/cm</a:t>
                </a:r>
                <a:r>
                  <a:rPr lang="cs-CZ" baseline="30000"/>
                  <a:t>2</a:t>
                </a:r>
                <a:r>
                  <a:rPr lang="en-US"/>
                  <a:t>]</a:t>
                </a:r>
              </a:p>
            </c:rich>
          </c:tx>
          <c:layout/>
        </c:title>
        <c:numFmt formatCode="0.00" sourceLinked="1"/>
        <c:majorTickMark val="cross"/>
        <c:minorTickMark val="in"/>
        <c:tickLblPos val="nextTo"/>
        <c:crossAx val="71650304"/>
        <c:crosses val="autoZero"/>
        <c:crossBetween val="between"/>
        <c:majorUnit val="1"/>
        <c:minorUnit val="0.2"/>
      </c:valAx>
    </c:plotArea>
    <c:legend>
      <c:legendPos val="r"/>
      <c:layout>
        <c:manualLayout>
          <c:xMode val="edge"/>
          <c:yMode val="edge"/>
          <c:x val="0.80724053158513565"/>
          <c:y val="4.7397544038452078E-3"/>
          <c:w val="0.18370969465920844"/>
          <c:h val="0.98734944982992556"/>
        </c:manualLayout>
      </c:layout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>
        <c:manualLayout>
          <c:layoutTarget val="inner"/>
          <c:xMode val="edge"/>
          <c:yMode val="edge"/>
          <c:x val="8.0813637526994483E-2"/>
          <c:y val="0.11936896185849108"/>
          <c:w val="0.74044782759132044"/>
          <c:h val="0.84913452839671633"/>
        </c:manualLayout>
      </c:layout>
      <c:barChart>
        <c:barDir val="col"/>
        <c:grouping val="clustered"/>
        <c:ser>
          <c:idx val="0"/>
          <c:order val="0"/>
          <c:tx>
            <c:strRef>
              <c:f>životnost!$B$1</c:f>
              <c:strCache>
                <c:ptCount val="1"/>
                <c:pt idx="0">
                  <c:v>Pt1</c:v>
                </c:pt>
              </c:strCache>
            </c:strRef>
          </c:tx>
          <c:spPr>
            <a:solidFill>
              <a:srgbClr val="C00000"/>
            </a:solidFill>
          </c:spPr>
          <c:val>
            <c:numRef>
              <c:f>životnost!$B$2</c:f>
              <c:numCache>
                <c:formatCode>General</c:formatCode>
                <c:ptCount val="1"/>
                <c:pt idx="0">
                  <c:v>1000</c:v>
                </c:pt>
              </c:numCache>
            </c:numRef>
          </c:val>
        </c:ser>
        <c:ser>
          <c:idx val="1"/>
          <c:order val="1"/>
          <c:tx>
            <c:strRef>
              <c:f>životnost!$C$1</c:f>
              <c:strCache>
                <c:ptCount val="1"/>
                <c:pt idx="0">
                  <c:v>MnOx</c:v>
                </c:pt>
              </c:strCache>
            </c:strRef>
          </c:tx>
          <c:spPr>
            <a:solidFill>
              <a:srgbClr val="002060"/>
            </a:solidFill>
          </c:spPr>
          <c:val>
            <c:numRef>
              <c:f>životnost!$C$2</c:f>
              <c:numCache>
                <c:formatCode>General</c:formatCode>
                <c:ptCount val="1"/>
                <c:pt idx="0">
                  <c:v>912</c:v>
                </c:pt>
              </c:numCache>
            </c:numRef>
          </c:val>
        </c:ser>
        <c:ser>
          <c:idx val="2"/>
          <c:order val="2"/>
          <c:tx>
            <c:strRef>
              <c:f>životnost!$D$1</c:f>
              <c:strCache>
                <c:ptCount val="1"/>
                <c:pt idx="0">
                  <c:v>MnOx + Zn</c:v>
                </c:pt>
              </c:strCache>
            </c:strRef>
          </c:tx>
          <c:spPr>
            <a:solidFill>
              <a:srgbClr val="005696"/>
            </a:solidFill>
          </c:spPr>
          <c:val>
            <c:numRef>
              <c:f>životnost!$D$2</c:f>
              <c:numCache>
                <c:formatCode>General</c:formatCode>
                <c:ptCount val="1"/>
                <c:pt idx="0">
                  <c:v>1000</c:v>
                </c:pt>
              </c:numCache>
            </c:numRef>
          </c:val>
        </c:ser>
        <c:ser>
          <c:idx val="3"/>
          <c:order val="3"/>
          <c:tx>
            <c:strRef>
              <c:f>životnost!$E$1</c:f>
              <c:strCache>
                <c:ptCount val="1"/>
                <c:pt idx="0">
                  <c:v>MnOx + Mg</c:v>
                </c:pt>
              </c:strCache>
            </c:strRef>
          </c:tx>
          <c:spPr>
            <a:solidFill>
              <a:srgbClr val="00B0F0"/>
            </a:solidFill>
          </c:spPr>
          <c:val>
            <c:numRef>
              <c:f>životnost!$E$2</c:f>
              <c:numCache>
                <c:formatCode>General</c:formatCode>
                <c:ptCount val="1"/>
                <c:pt idx="0">
                  <c:v>1000</c:v>
                </c:pt>
              </c:numCache>
            </c:numRef>
          </c:val>
        </c:ser>
        <c:ser>
          <c:idx val="4"/>
          <c:order val="4"/>
          <c:tx>
            <c:strRef>
              <c:f>životnost!$F$1</c:f>
              <c:strCache>
                <c:ptCount val="1"/>
                <c:pt idx="0">
                  <c:v>MnOx + Mn</c:v>
                </c:pt>
              </c:strCache>
            </c:strRef>
          </c:tx>
          <c:spPr>
            <a:solidFill>
              <a:srgbClr val="00B050"/>
            </a:solidFill>
          </c:spPr>
          <c:val>
            <c:numRef>
              <c:f>životnost!$F$2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5"/>
          <c:order val="5"/>
          <c:tx>
            <c:strRef>
              <c:f>životnost!$G$1</c:f>
              <c:strCache>
                <c:ptCount val="1"/>
                <c:pt idx="0">
                  <c:v>Pt2</c:v>
                </c:pt>
              </c:strCache>
            </c:strRef>
          </c:tx>
          <c:spPr>
            <a:solidFill>
              <a:srgbClr val="FF0000"/>
            </a:solidFill>
          </c:spPr>
          <c:val>
            <c:numRef>
              <c:f>životnost!$G$2</c:f>
              <c:numCache>
                <c:formatCode>General</c:formatCode>
                <c:ptCount val="1"/>
                <c:pt idx="0">
                  <c:v>1000</c:v>
                </c:pt>
              </c:numCache>
            </c:numRef>
          </c:val>
        </c:ser>
        <c:ser>
          <c:idx val="6"/>
          <c:order val="6"/>
          <c:tx>
            <c:strRef>
              <c:f>životnost!$I$2</c:f>
              <c:strCache>
                <c:ptCount val="1"/>
              </c:strCache>
            </c:strRef>
          </c:tx>
          <c:val>
            <c:numRef>
              <c:f>životnost!$I$3</c:f>
              <c:numCache>
                <c:formatCode>General</c:formatCode>
                <c:ptCount val="1"/>
              </c:numCache>
            </c:numRef>
          </c:val>
        </c:ser>
        <c:ser>
          <c:idx val="7"/>
          <c:order val="7"/>
          <c:tx>
            <c:strRef>
              <c:f>životnost!$B$4</c:f>
              <c:strCache>
                <c:ptCount val="1"/>
                <c:pt idx="0">
                  <c:v>Pt3</c:v>
                </c:pt>
              </c:strCache>
            </c:strRef>
          </c:tx>
          <c:spPr>
            <a:solidFill>
              <a:srgbClr val="C00000"/>
            </a:solidFill>
          </c:spPr>
          <c:val>
            <c:numRef>
              <c:f>životnost!$B$5</c:f>
              <c:numCache>
                <c:formatCode>General</c:formatCode>
                <c:ptCount val="1"/>
                <c:pt idx="0">
                  <c:v>504</c:v>
                </c:pt>
              </c:numCache>
            </c:numRef>
          </c:val>
        </c:ser>
        <c:ser>
          <c:idx val="8"/>
          <c:order val="8"/>
          <c:tx>
            <c:strRef>
              <c:f>životnost!$C$4</c:f>
              <c:strCache>
                <c:ptCount val="1"/>
                <c:pt idx="0">
                  <c:v>MnOx (35%)</c:v>
                </c:pt>
              </c:strCache>
            </c:strRef>
          </c:tx>
          <c:spPr>
            <a:solidFill>
              <a:srgbClr val="002060"/>
            </a:solidFill>
          </c:spPr>
          <c:val>
            <c:numRef>
              <c:f>životnost!$C$5</c:f>
              <c:numCache>
                <c:formatCode>General</c:formatCode>
                <c:ptCount val="1"/>
                <c:pt idx="0">
                  <c:v>5</c:v>
                </c:pt>
              </c:numCache>
            </c:numRef>
          </c:val>
        </c:ser>
        <c:ser>
          <c:idx val="9"/>
          <c:order val="9"/>
          <c:tx>
            <c:strRef>
              <c:f>životnost!$D$4</c:f>
              <c:strCache>
                <c:ptCount val="1"/>
                <c:pt idx="0">
                  <c:v>MnOx (30%)</c:v>
                </c:pt>
              </c:strCache>
            </c:strRef>
          </c:tx>
          <c:spPr>
            <a:solidFill>
              <a:srgbClr val="005696"/>
            </a:solidFill>
          </c:spPr>
          <c:val>
            <c:numRef>
              <c:f>životnost!$D$5</c:f>
              <c:numCache>
                <c:formatCode>General</c:formatCode>
                <c:ptCount val="1"/>
                <c:pt idx="0">
                  <c:v>120</c:v>
                </c:pt>
              </c:numCache>
            </c:numRef>
          </c:val>
        </c:ser>
        <c:ser>
          <c:idx val="10"/>
          <c:order val="10"/>
          <c:tx>
            <c:strRef>
              <c:f>životnost!$E$4</c:f>
              <c:strCache>
                <c:ptCount val="1"/>
                <c:pt idx="0">
                  <c:v>MnOx (20%)</c:v>
                </c:pt>
              </c:strCache>
            </c:strRef>
          </c:tx>
          <c:spPr>
            <a:solidFill>
              <a:srgbClr val="00B0F0"/>
            </a:solidFill>
          </c:spPr>
          <c:val>
            <c:numRef>
              <c:f>životnost!$E$5</c:f>
              <c:numCache>
                <c:formatCode>General</c:formatCode>
                <c:ptCount val="1"/>
                <c:pt idx="0">
                  <c:v>1000</c:v>
                </c:pt>
              </c:numCache>
            </c:numRef>
          </c:val>
        </c:ser>
        <c:ser>
          <c:idx val="11"/>
          <c:order val="11"/>
          <c:tx>
            <c:strRef>
              <c:f>životnost!$F$4</c:f>
              <c:strCache>
                <c:ptCount val="1"/>
                <c:pt idx="0">
                  <c:v>MnOx (10%)</c:v>
                </c:pt>
              </c:strCache>
            </c:strRef>
          </c:tx>
          <c:spPr>
            <a:solidFill>
              <a:srgbClr val="00B050"/>
            </a:solidFill>
          </c:spPr>
          <c:val>
            <c:numRef>
              <c:f>životnost!$F$5</c:f>
              <c:numCache>
                <c:formatCode>General</c:formatCode>
                <c:ptCount val="1"/>
                <c:pt idx="0">
                  <c:v>912</c:v>
                </c:pt>
              </c:numCache>
            </c:numRef>
          </c:val>
        </c:ser>
        <c:ser>
          <c:idx val="12"/>
          <c:order val="12"/>
          <c:tx>
            <c:strRef>
              <c:f>životnost!$G$4</c:f>
              <c:strCache>
                <c:ptCount val="1"/>
                <c:pt idx="0">
                  <c:v>MnOx (8%)</c:v>
                </c:pt>
              </c:strCache>
            </c:strRef>
          </c:tx>
          <c:spPr>
            <a:solidFill>
              <a:srgbClr val="92D050"/>
            </a:solidFill>
          </c:spPr>
          <c:val>
            <c:numRef>
              <c:f>životnost!$G$5</c:f>
              <c:numCache>
                <c:formatCode>General</c:formatCode>
                <c:ptCount val="1"/>
                <c:pt idx="0">
                  <c:v>1000</c:v>
                </c:pt>
              </c:numCache>
            </c:numRef>
          </c:val>
        </c:ser>
        <c:ser>
          <c:idx val="20"/>
          <c:order val="13"/>
          <c:tx>
            <c:strRef>
              <c:f>životnost!$H$31</c:f>
              <c:strCache>
                <c:ptCount val="1"/>
              </c:strCache>
            </c:strRef>
          </c:tx>
          <c:val>
            <c:numRef>
              <c:f>životnost!$H$33</c:f>
              <c:numCache>
                <c:formatCode>General</c:formatCode>
                <c:ptCount val="1"/>
              </c:numCache>
            </c:numRef>
          </c:val>
        </c:ser>
        <c:ser>
          <c:idx val="13"/>
          <c:order val="14"/>
          <c:tx>
            <c:strRef>
              <c:f>životnost!$K$2</c:f>
              <c:strCache>
                <c:ptCount val="1"/>
              </c:strCache>
            </c:strRef>
          </c:tx>
          <c:val>
            <c:numRef>
              <c:f>životnost!$K$3</c:f>
              <c:numCache>
                <c:formatCode>General</c:formatCode>
                <c:ptCount val="1"/>
              </c:numCache>
            </c:numRef>
          </c:val>
        </c:ser>
        <c:ser>
          <c:idx val="14"/>
          <c:order val="15"/>
          <c:tx>
            <c:strRef>
              <c:f>životnost!$B$7</c:f>
              <c:strCache>
                <c:ptCount val="1"/>
                <c:pt idx="0">
                  <c:v>Pt4</c:v>
                </c:pt>
              </c:strCache>
            </c:strRef>
          </c:tx>
          <c:spPr>
            <a:solidFill>
              <a:srgbClr val="C00000"/>
            </a:solidFill>
          </c:spPr>
          <c:val>
            <c:numRef>
              <c:f>životnost!$B$8</c:f>
              <c:numCache>
                <c:formatCode>General</c:formatCode>
                <c:ptCount val="1"/>
                <c:pt idx="0">
                  <c:v>1000</c:v>
                </c:pt>
              </c:numCache>
            </c:numRef>
          </c:val>
        </c:ser>
        <c:ser>
          <c:idx val="15"/>
          <c:order val="16"/>
          <c:tx>
            <c:strRef>
              <c:f>životnost!$C$7</c:f>
              <c:strCache>
                <c:ptCount val="1"/>
                <c:pt idx="0">
                  <c:v>MnOx (6 hm% PTFE)</c:v>
                </c:pt>
              </c:strCache>
            </c:strRef>
          </c:tx>
          <c:spPr>
            <a:solidFill>
              <a:srgbClr val="002060"/>
            </a:solidFill>
          </c:spPr>
          <c:val>
            <c:numRef>
              <c:f>životnost!$C$8</c:f>
              <c:numCache>
                <c:formatCode>General</c:formatCode>
                <c:ptCount val="1"/>
                <c:pt idx="0">
                  <c:v>2</c:v>
                </c:pt>
              </c:numCache>
            </c:numRef>
          </c:val>
        </c:ser>
        <c:ser>
          <c:idx val="16"/>
          <c:order val="17"/>
          <c:tx>
            <c:strRef>
              <c:f>životnost!$D$7</c:f>
              <c:strCache>
                <c:ptCount val="1"/>
                <c:pt idx="0">
                  <c:v>MnOx (8 hm% PTFE)</c:v>
                </c:pt>
              </c:strCache>
            </c:strRef>
          </c:tx>
          <c:spPr>
            <a:solidFill>
              <a:srgbClr val="005696"/>
            </a:solidFill>
          </c:spPr>
          <c:val>
            <c:numRef>
              <c:f>životnost!$D$8</c:f>
              <c:numCache>
                <c:formatCode>General</c:formatCode>
                <c:ptCount val="1"/>
                <c:pt idx="0">
                  <c:v>48</c:v>
                </c:pt>
              </c:numCache>
            </c:numRef>
          </c:val>
        </c:ser>
        <c:ser>
          <c:idx val="17"/>
          <c:order val="18"/>
          <c:tx>
            <c:strRef>
              <c:f>životnost!$E$7</c:f>
              <c:strCache>
                <c:ptCount val="1"/>
                <c:pt idx="0">
                  <c:v>MnOx (10 hm% PTFE)</c:v>
                </c:pt>
              </c:strCache>
            </c:strRef>
          </c:tx>
          <c:dPt>
            <c:idx val="0"/>
            <c:spPr>
              <a:solidFill>
                <a:srgbClr val="00B0F0"/>
              </a:solidFill>
            </c:spPr>
          </c:dPt>
          <c:val>
            <c:numRef>
              <c:f>životnost!$E$8</c:f>
              <c:numCache>
                <c:formatCode>General</c:formatCode>
                <c:ptCount val="1"/>
                <c:pt idx="0">
                  <c:v>912</c:v>
                </c:pt>
              </c:numCache>
            </c:numRef>
          </c:val>
        </c:ser>
        <c:ser>
          <c:idx val="18"/>
          <c:order val="19"/>
          <c:tx>
            <c:strRef>
              <c:f>životnost!$F$7</c:f>
              <c:strCache>
                <c:ptCount val="1"/>
                <c:pt idx="0">
                  <c:v>MnOx (20 hm% PTFE)</c:v>
                </c:pt>
              </c:strCache>
            </c:strRef>
          </c:tx>
          <c:spPr>
            <a:solidFill>
              <a:srgbClr val="00B050"/>
            </a:solidFill>
          </c:spPr>
          <c:val>
            <c:numRef>
              <c:f>životnost!$F$8</c:f>
              <c:numCache>
                <c:formatCode>General</c:formatCode>
                <c:ptCount val="1"/>
                <c:pt idx="0">
                  <c:v>1000</c:v>
                </c:pt>
              </c:numCache>
            </c:numRef>
          </c:val>
        </c:ser>
        <c:ser>
          <c:idx val="19"/>
          <c:order val="20"/>
          <c:tx>
            <c:strRef>
              <c:f>životnost!$J$32</c:f>
              <c:strCache>
                <c:ptCount val="1"/>
              </c:strCache>
            </c:strRef>
          </c:tx>
          <c:val>
            <c:numRef>
              <c:f>životnost!$J$34</c:f>
              <c:numCache>
                <c:formatCode>General</c:formatCode>
                <c:ptCount val="1"/>
              </c:numCache>
            </c:numRef>
          </c:val>
        </c:ser>
        <c:axId val="71726208"/>
        <c:axId val="71727744"/>
      </c:barChart>
      <c:catAx>
        <c:axId val="71726208"/>
        <c:scaling>
          <c:orientation val="minMax"/>
        </c:scaling>
        <c:axPos val="b"/>
        <c:majorTickMark val="none"/>
        <c:tickLblPos val="none"/>
        <c:crossAx val="71727744"/>
        <c:crossesAt val="0.1"/>
        <c:auto val="1"/>
        <c:lblAlgn val="ctr"/>
        <c:lblOffset val="100"/>
      </c:catAx>
      <c:valAx>
        <c:axId val="71727744"/>
        <c:scaling>
          <c:logBase val="10"/>
          <c:orientation val="minMax"/>
          <c:max val="1000"/>
          <c:min val="0.1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stálost elektrody</a:t>
                </a:r>
                <a:r>
                  <a:rPr lang="cs-CZ" baseline="0"/>
                  <a:t> </a:t>
                </a:r>
                <a:r>
                  <a:rPr lang="cs-CZ"/>
                  <a:t>[hod]</a:t>
                </a:r>
              </a:p>
            </c:rich>
          </c:tx>
          <c:layout>
            <c:manualLayout>
              <c:xMode val="edge"/>
              <c:yMode val="edge"/>
              <c:x val="1.0152282911349645E-2"/>
              <c:y val="0.4040638856313174"/>
            </c:manualLayout>
          </c:layout>
        </c:title>
        <c:numFmt formatCode="General" sourceLinked="1"/>
        <c:minorTickMark val="in"/>
        <c:tickLblPos val="nextTo"/>
        <c:crossAx val="717262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972170087777275"/>
          <c:y val="3.4252973697436774E-2"/>
          <c:w val="0.17027829912222728"/>
          <c:h val="0.85005148394912189"/>
        </c:manualLayout>
      </c:layout>
    </c:legend>
    <c:plotVisOnly val="1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1</xdr:row>
      <xdr:rowOff>152400</xdr:rowOff>
    </xdr:from>
    <xdr:to>
      <xdr:col>11</xdr:col>
      <xdr:colOff>219075</xdr:colOff>
      <xdr:row>24</xdr:row>
      <xdr:rowOff>142877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504825</xdr:colOff>
      <xdr:row>1</xdr:row>
      <xdr:rowOff>152402</xdr:rowOff>
    </xdr:from>
    <xdr:to>
      <xdr:col>22</xdr:col>
      <xdr:colOff>219075</xdr:colOff>
      <xdr:row>24</xdr:row>
      <xdr:rowOff>142879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</xdr:row>
      <xdr:rowOff>66675</xdr:rowOff>
    </xdr:from>
    <xdr:to>
      <xdr:col>11</xdr:col>
      <xdr:colOff>542925</xdr:colOff>
      <xdr:row>25</xdr:row>
      <xdr:rowOff>57152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9523</xdr:colOff>
      <xdr:row>2</xdr:row>
      <xdr:rowOff>66677</xdr:rowOff>
    </xdr:from>
    <xdr:to>
      <xdr:col>24</xdr:col>
      <xdr:colOff>466725</xdr:colOff>
      <xdr:row>25</xdr:row>
      <xdr:rowOff>57154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2</xdr:row>
      <xdr:rowOff>85725</xdr:rowOff>
    </xdr:from>
    <xdr:to>
      <xdr:col>12</xdr:col>
      <xdr:colOff>352425</xdr:colOff>
      <xdr:row>25</xdr:row>
      <xdr:rowOff>76202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476250</xdr:colOff>
      <xdr:row>2</xdr:row>
      <xdr:rowOff>76202</xdr:rowOff>
    </xdr:from>
    <xdr:to>
      <xdr:col>24</xdr:col>
      <xdr:colOff>190500</xdr:colOff>
      <xdr:row>25</xdr:row>
      <xdr:rowOff>66679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485775</xdr:colOff>
      <xdr:row>8</xdr:row>
      <xdr:rowOff>142874</xdr:rowOff>
    </xdr:from>
    <xdr:to>
      <xdr:col>11</xdr:col>
      <xdr:colOff>438150</xdr:colOff>
      <xdr:row>27</xdr:row>
      <xdr:rowOff>114299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0</xdr:colOff>
      <xdr:row>6</xdr:row>
      <xdr:rowOff>0</xdr:rowOff>
    </xdr:from>
    <xdr:to>
      <xdr:col>27</xdr:col>
      <xdr:colOff>476250</xdr:colOff>
      <xdr:row>24</xdr:row>
      <xdr:rowOff>161925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0</xdr:colOff>
      <xdr:row>27</xdr:row>
      <xdr:rowOff>0</xdr:rowOff>
    </xdr:from>
    <xdr:to>
      <xdr:col>27</xdr:col>
      <xdr:colOff>476250</xdr:colOff>
      <xdr:row>45</xdr:row>
      <xdr:rowOff>161925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32</xdr:row>
      <xdr:rowOff>9523</xdr:rowOff>
    </xdr:from>
    <xdr:to>
      <xdr:col>9</xdr:col>
      <xdr:colOff>238125</xdr:colOff>
      <xdr:row>55</xdr:row>
      <xdr:rowOff>0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419100</xdr:colOff>
      <xdr:row>47</xdr:row>
      <xdr:rowOff>85725</xdr:rowOff>
    </xdr:from>
    <xdr:to>
      <xdr:col>20</xdr:col>
      <xdr:colOff>200025</xdr:colOff>
      <xdr:row>70</xdr:row>
      <xdr:rowOff>76202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409574</xdr:rowOff>
    </xdr:from>
    <xdr:to>
      <xdr:col>25</xdr:col>
      <xdr:colOff>495300</xdr:colOff>
      <xdr:row>21</xdr:row>
      <xdr:rowOff>190500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23</xdr:row>
      <xdr:rowOff>0</xdr:rowOff>
    </xdr:from>
    <xdr:to>
      <xdr:col>25</xdr:col>
      <xdr:colOff>495300</xdr:colOff>
      <xdr:row>42</xdr:row>
      <xdr:rowOff>47625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0</xdr:colOff>
      <xdr:row>47</xdr:row>
      <xdr:rowOff>0</xdr:rowOff>
    </xdr:from>
    <xdr:to>
      <xdr:col>25</xdr:col>
      <xdr:colOff>495300</xdr:colOff>
      <xdr:row>64</xdr:row>
      <xdr:rowOff>161925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752474</xdr:colOff>
      <xdr:row>11</xdr:row>
      <xdr:rowOff>19050</xdr:rowOff>
    </xdr:from>
    <xdr:to>
      <xdr:col>10</xdr:col>
      <xdr:colOff>533400</xdr:colOff>
      <xdr:row>26</xdr:row>
      <xdr:rowOff>133350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4"/>
  <sheetViews>
    <sheetView tabSelected="1" zoomScaleNormal="100" workbookViewId="0"/>
  </sheetViews>
  <sheetFormatPr defaultRowHeight="15"/>
  <cols>
    <col min="3" max="3" width="10.85546875" customWidth="1"/>
    <col min="4" max="4" width="12" bestFit="1" customWidth="1"/>
    <col min="7" max="7" width="10.85546875" customWidth="1"/>
    <col min="8" max="8" width="12.28515625" customWidth="1"/>
    <col min="11" max="11" width="10.85546875" customWidth="1"/>
    <col min="12" max="12" width="11.85546875" customWidth="1"/>
    <col min="15" max="15" width="10.5703125" customWidth="1"/>
    <col min="16" max="16" width="11.7109375" customWidth="1"/>
    <col min="19" max="19" width="10.42578125" customWidth="1"/>
    <col min="20" max="20" width="11.42578125" customWidth="1"/>
    <col min="23" max="23" width="10.140625" customWidth="1"/>
    <col min="24" max="24" width="11.85546875" customWidth="1"/>
  </cols>
  <sheetData>
    <row r="1" spans="1:24">
      <c r="A1" s="2" t="s">
        <v>1</v>
      </c>
      <c r="B1" s="2"/>
      <c r="C1" s="2"/>
      <c r="D1" s="2"/>
      <c r="E1" s="3" t="s">
        <v>2</v>
      </c>
      <c r="F1" s="3"/>
      <c r="G1" s="3"/>
      <c r="H1" s="3"/>
      <c r="I1" s="1" t="s">
        <v>3</v>
      </c>
      <c r="J1" s="1"/>
      <c r="K1" s="1"/>
      <c r="L1" s="1"/>
      <c r="M1" s="5" t="s">
        <v>4</v>
      </c>
      <c r="N1" s="5"/>
      <c r="O1" s="5"/>
      <c r="P1" s="5"/>
      <c r="Q1" s="6" t="s">
        <v>5</v>
      </c>
      <c r="R1" s="6"/>
      <c r="S1" s="6"/>
      <c r="T1" s="6"/>
      <c r="U1" s="7" t="s">
        <v>6</v>
      </c>
      <c r="V1" s="7"/>
      <c r="W1" s="7"/>
      <c r="X1" s="7"/>
    </row>
    <row r="2" spans="1:24">
      <c r="A2" s="2" t="s">
        <v>0</v>
      </c>
      <c r="B2" s="2" t="s">
        <v>53</v>
      </c>
      <c r="C2" s="2" t="s">
        <v>21</v>
      </c>
      <c r="D2" s="2" t="s">
        <v>23</v>
      </c>
      <c r="E2" s="3" t="s">
        <v>0</v>
      </c>
      <c r="F2" s="3" t="s">
        <v>53</v>
      </c>
      <c r="G2" s="3" t="s">
        <v>21</v>
      </c>
      <c r="H2" s="3" t="s">
        <v>23</v>
      </c>
      <c r="I2" s="1" t="s">
        <v>0</v>
      </c>
      <c r="J2" s="1" t="s">
        <v>53</v>
      </c>
      <c r="K2" s="1" t="s">
        <v>21</v>
      </c>
      <c r="L2" s="1" t="s">
        <v>23</v>
      </c>
      <c r="M2" s="5" t="s">
        <v>0</v>
      </c>
      <c r="N2" s="5" t="s">
        <v>53</v>
      </c>
      <c r="O2" s="5" t="s">
        <v>21</v>
      </c>
      <c r="P2" s="5" t="s">
        <v>23</v>
      </c>
      <c r="Q2" s="6" t="s">
        <v>0</v>
      </c>
      <c r="R2" s="6" t="s">
        <v>53</v>
      </c>
      <c r="S2" s="6" t="s">
        <v>21</v>
      </c>
      <c r="T2" s="6" t="s">
        <v>23</v>
      </c>
      <c r="U2" s="7" t="s">
        <v>0</v>
      </c>
      <c r="V2" s="7" t="s">
        <v>53</v>
      </c>
      <c r="W2" s="7" t="s">
        <v>21</v>
      </c>
      <c r="X2" s="7" t="s">
        <v>23</v>
      </c>
    </row>
    <row r="3" spans="1:24">
      <c r="A3" s="8">
        <v>765</v>
      </c>
      <c r="B3" s="8">
        <v>0</v>
      </c>
      <c r="C3" s="8">
        <f>B3/$A$44</f>
        <v>0</v>
      </c>
      <c r="D3">
        <f t="shared" ref="D3:D38" si="0">C3*A3/1000</f>
        <v>0</v>
      </c>
    </row>
    <row r="4" spans="1:24">
      <c r="A4" s="8">
        <v>740</v>
      </c>
      <c r="B4" s="36">
        <v>1.637</v>
      </c>
      <c r="C4" s="8">
        <f t="shared" ref="C4:C38" si="1">B4/$A$44</f>
        <v>0.33348690155703381</v>
      </c>
      <c r="D4">
        <f>C4*A4/1000</f>
        <v>0.246780307152205</v>
      </c>
      <c r="M4" s="8">
        <v>730</v>
      </c>
      <c r="N4" s="8">
        <v>0</v>
      </c>
      <c r="O4" s="8">
        <f>N4/$A$44</f>
        <v>0</v>
      </c>
      <c r="P4">
        <f t="shared" ref="P4:P38" si="2">O4*M4/1000</f>
        <v>0</v>
      </c>
    </row>
    <row r="5" spans="1:24">
      <c r="A5" s="8">
        <v>720</v>
      </c>
      <c r="B5" s="36">
        <v>2.2669999999999999</v>
      </c>
      <c r="C5" s="8">
        <f t="shared" si="1"/>
        <v>0.46182944766633821</v>
      </c>
      <c r="D5">
        <f t="shared" si="0"/>
        <v>0.33251720231976351</v>
      </c>
      <c r="M5" s="8">
        <v>720</v>
      </c>
      <c r="N5" s="8">
        <v>0.56799999999999995</v>
      </c>
      <c r="O5" s="8">
        <f t="shared" ref="O5:O38" si="3">N5/$A$44</f>
        <v>0.11571200982553158</v>
      </c>
      <c r="P5">
        <f t="shared" si="2"/>
        <v>8.331264707438274E-2</v>
      </c>
    </row>
    <row r="6" spans="1:24">
      <c r="A6" s="8">
        <v>700</v>
      </c>
      <c r="B6" s="36">
        <v>3.4409999999999998</v>
      </c>
      <c r="C6" s="8">
        <f t="shared" si="1"/>
        <v>0.70099476374939118</v>
      </c>
      <c r="D6">
        <f t="shared" si="0"/>
        <v>0.49069633462457379</v>
      </c>
      <c r="M6" s="8">
        <v>700</v>
      </c>
      <c r="N6" s="8">
        <v>1.383</v>
      </c>
      <c r="O6" s="8">
        <f t="shared" si="3"/>
        <v>0.28174244645899682</v>
      </c>
      <c r="P6">
        <f t="shared" si="2"/>
        <v>0.19721971252129777</v>
      </c>
    </row>
    <row r="7" spans="1:24">
      <c r="A7" s="8">
        <v>680</v>
      </c>
      <c r="B7" s="36">
        <v>5.0839999999999996</v>
      </c>
      <c r="C7" s="8">
        <f t="shared" si="1"/>
        <v>1.0357039752693706</v>
      </c>
      <c r="D7">
        <f t="shared" si="0"/>
        <v>0.70427870318317209</v>
      </c>
      <c r="M7" s="8">
        <v>680</v>
      </c>
      <c r="N7" s="8">
        <v>2.2400000000000002</v>
      </c>
      <c r="O7" s="8">
        <f t="shared" si="3"/>
        <v>0.45632905283308234</v>
      </c>
      <c r="P7">
        <f t="shared" si="2"/>
        <v>0.31030375592649595</v>
      </c>
    </row>
    <row r="8" spans="1:24">
      <c r="A8" s="8">
        <v>660</v>
      </c>
      <c r="B8" s="36">
        <v>5.8179999999999996</v>
      </c>
      <c r="C8" s="8">
        <f t="shared" si="1"/>
        <v>1.1852332274030681</v>
      </c>
      <c r="D8">
        <f t="shared" si="0"/>
        <v>0.78225393008602495</v>
      </c>
      <c r="M8" s="8">
        <v>660</v>
      </c>
      <c r="N8" s="8">
        <v>3.2879999999999998</v>
      </c>
      <c r="O8" s="8">
        <f t="shared" si="3"/>
        <v>0.66982585969427433</v>
      </c>
      <c r="P8">
        <f t="shared" si="2"/>
        <v>0.44208506739822107</v>
      </c>
    </row>
    <row r="9" spans="1:24">
      <c r="A9" s="8">
        <v>640</v>
      </c>
      <c r="B9" s="36">
        <v>7.8860000000000001</v>
      </c>
      <c r="C9" s="8">
        <f t="shared" si="1"/>
        <v>1.6065227279650389</v>
      </c>
      <c r="D9">
        <f t="shared" si="0"/>
        <v>1.028174545897625</v>
      </c>
      <c r="M9" s="8">
        <v>640</v>
      </c>
      <c r="N9" s="8">
        <v>4.6929999999999996</v>
      </c>
      <c r="O9" s="8">
        <f t="shared" si="3"/>
        <v>0.95605010935073886</v>
      </c>
      <c r="P9">
        <f t="shared" si="2"/>
        <v>0.61187206998447285</v>
      </c>
    </row>
    <row r="10" spans="1:24">
      <c r="A10" s="8">
        <v>620</v>
      </c>
      <c r="B10" s="36">
        <v>8.9239999999999995</v>
      </c>
      <c r="C10" s="8">
        <f t="shared" si="1"/>
        <v>1.8179823515546545</v>
      </c>
      <c r="D10">
        <f t="shared" si="0"/>
        <v>1.1271490579638856</v>
      </c>
      <c r="M10" s="8">
        <v>620</v>
      </c>
      <c r="N10" s="8">
        <v>5.476</v>
      </c>
      <c r="O10" s="8">
        <f t="shared" si="3"/>
        <v>1.1155615595151602</v>
      </c>
      <c r="P10">
        <f t="shared" si="2"/>
        <v>0.69164816689939934</v>
      </c>
    </row>
    <row r="11" spans="1:24">
      <c r="A11" s="8">
        <v>600</v>
      </c>
      <c r="B11" s="36">
        <v>10.718999999999999</v>
      </c>
      <c r="C11" s="8">
        <f t="shared" si="1"/>
        <v>2.1836567488025933</v>
      </c>
      <c r="D11">
        <f t="shared" si="0"/>
        <v>1.310194049281556</v>
      </c>
      <c r="M11" s="8">
        <v>600</v>
      </c>
      <c r="N11" s="8">
        <v>7.0110000000000001</v>
      </c>
      <c r="O11" s="8">
        <f t="shared" si="3"/>
        <v>1.4282691917021162</v>
      </c>
      <c r="P11">
        <f t="shared" si="2"/>
        <v>0.85696151502126972</v>
      </c>
    </row>
    <row r="12" spans="1:24">
      <c r="A12" s="8">
        <v>580</v>
      </c>
      <c r="B12" s="36">
        <v>12.39</v>
      </c>
      <c r="C12" s="8">
        <f t="shared" si="1"/>
        <v>2.5240700734829864</v>
      </c>
      <c r="D12">
        <f t="shared" si="0"/>
        <v>1.4639606426201321</v>
      </c>
      <c r="M12" s="8">
        <v>580</v>
      </c>
      <c r="N12" s="8">
        <v>7.875</v>
      </c>
      <c r="O12" s="8">
        <f t="shared" si="3"/>
        <v>1.604281826366305</v>
      </c>
      <c r="P12">
        <f t="shared" si="2"/>
        <v>0.9304834592924569</v>
      </c>
    </row>
    <row r="13" spans="1:24">
      <c r="A13" s="8">
        <v>560</v>
      </c>
      <c r="B13" s="36">
        <v>13.522</v>
      </c>
      <c r="C13" s="8">
        <f t="shared" si="1"/>
        <v>2.7546792198254191</v>
      </c>
      <c r="D13">
        <f t="shared" si="0"/>
        <v>1.5426203631022346</v>
      </c>
      <c r="M13" s="8">
        <v>560</v>
      </c>
      <c r="N13" s="8">
        <v>10.071999999999999</v>
      </c>
      <c r="O13" s="8">
        <f t="shared" si="3"/>
        <v>2.0518509911316092</v>
      </c>
      <c r="P13">
        <f t="shared" si="2"/>
        <v>1.1490365550337012</v>
      </c>
    </row>
    <row r="14" spans="1:24">
      <c r="A14" s="8">
        <v>540</v>
      </c>
      <c r="B14" s="36">
        <v>15.797000000000001</v>
      </c>
      <c r="C14" s="8">
        <f t="shared" si="1"/>
        <v>3.2181384141090184</v>
      </c>
      <c r="D14">
        <f t="shared" si="0"/>
        <v>1.7377947436188699</v>
      </c>
      <c r="M14" s="8">
        <v>540</v>
      </c>
      <c r="N14" s="8">
        <v>14.241</v>
      </c>
      <c r="O14" s="8">
        <f t="shared" si="3"/>
        <v>2.901152697051752</v>
      </c>
      <c r="P14">
        <f t="shared" si="2"/>
        <v>1.5666224564079463</v>
      </c>
      <c r="U14" s="8">
        <v>525</v>
      </c>
      <c r="V14" s="8">
        <v>0</v>
      </c>
      <c r="W14" s="8">
        <f>V14/$A$44</f>
        <v>0</v>
      </c>
      <c r="X14">
        <f t="shared" ref="X14:X38" si="4">W14*U14/1000</f>
        <v>0</v>
      </c>
    </row>
    <row r="15" spans="1:24">
      <c r="A15" s="8">
        <v>520</v>
      </c>
      <c r="B15" s="36">
        <v>17.623000000000001</v>
      </c>
      <c r="C15" s="8">
        <f t="shared" si="1"/>
        <v>3.5901280794988439</v>
      </c>
      <c r="D15">
        <f t="shared" si="0"/>
        <v>1.8668666013393989</v>
      </c>
      <c r="M15" s="8">
        <v>520</v>
      </c>
      <c r="N15" s="8">
        <v>15.393000000000001</v>
      </c>
      <c r="O15" s="8">
        <f t="shared" si="3"/>
        <v>3.1358362099373376</v>
      </c>
      <c r="P15">
        <f t="shared" si="2"/>
        <v>1.6306348291674155</v>
      </c>
      <c r="U15" s="8">
        <v>520</v>
      </c>
      <c r="V15" s="36">
        <v>0.41699999999999998</v>
      </c>
      <c r="W15" s="8">
        <f t="shared" ref="W15:W38" si="5">V15/$A$44</f>
        <v>8.4950542424730047E-2</v>
      </c>
      <c r="X15">
        <f t="shared" si="4"/>
        <v>4.4174282060859625E-2</v>
      </c>
    </row>
    <row r="16" spans="1:24">
      <c r="A16" s="8">
        <v>500</v>
      </c>
      <c r="B16" s="36">
        <v>20.393000000000001</v>
      </c>
      <c r="C16" s="8">
        <f t="shared" si="1"/>
        <v>4.1544278457254675</v>
      </c>
      <c r="D16">
        <f t="shared" si="0"/>
        <v>2.0772139228627338</v>
      </c>
      <c r="M16" s="8">
        <v>500</v>
      </c>
      <c r="N16" s="8">
        <v>17.352</v>
      </c>
      <c r="O16" s="8">
        <f t="shared" si="3"/>
        <v>3.5349204128391269</v>
      </c>
      <c r="P16">
        <f t="shared" si="2"/>
        <v>1.7674602064195635</v>
      </c>
      <c r="Q16" s="8">
        <v>500</v>
      </c>
      <c r="R16" s="8">
        <v>0</v>
      </c>
      <c r="S16" s="8">
        <f>R16/$A$44</f>
        <v>0</v>
      </c>
      <c r="T16">
        <f t="shared" ref="T16:T38" si="6">S16*Q16/1000</f>
        <v>0</v>
      </c>
      <c r="U16" s="8">
        <v>500</v>
      </c>
      <c r="V16" s="36">
        <v>2.5779999999999998</v>
      </c>
      <c r="W16" s="8">
        <f t="shared" si="5"/>
        <v>0.52518584741235985</v>
      </c>
      <c r="X16">
        <f t="shared" si="4"/>
        <v>0.26259292370617993</v>
      </c>
    </row>
    <row r="17" spans="1:24">
      <c r="A17" s="8">
        <v>480</v>
      </c>
      <c r="B17" s="36">
        <v>23.3</v>
      </c>
      <c r="C17" s="8">
        <f t="shared" si="1"/>
        <v>4.7466370227726866</v>
      </c>
      <c r="D17">
        <f t="shared" si="0"/>
        <v>2.2783857709308895</v>
      </c>
      <c r="E17" s="8">
        <v>480</v>
      </c>
      <c r="F17" s="37">
        <v>0</v>
      </c>
      <c r="G17" s="8">
        <f>F17/$A$44</f>
        <v>0</v>
      </c>
      <c r="H17">
        <f t="shared" ref="H17:H38" si="7">G17*E17/1000</f>
        <v>0</v>
      </c>
      <c r="M17" s="8">
        <v>480</v>
      </c>
      <c r="N17" s="8">
        <v>19.122</v>
      </c>
      <c r="O17" s="8">
        <f t="shared" si="3"/>
        <v>3.8955018519081248</v>
      </c>
      <c r="P17">
        <f t="shared" si="2"/>
        <v>1.8698408889158999</v>
      </c>
      <c r="Q17" s="8">
        <v>480</v>
      </c>
      <c r="R17" s="36">
        <v>1.603</v>
      </c>
      <c r="S17" s="8">
        <f t="shared" ref="S17:S38" si="8">R17/$A$44</f>
        <v>0.32656047843367453</v>
      </c>
      <c r="T17">
        <f t="shared" si="6"/>
        <v>0.15674902964816376</v>
      </c>
      <c r="U17" s="8">
        <v>480</v>
      </c>
      <c r="V17" s="36">
        <v>4.3129999999999997</v>
      </c>
      <c r="W17" s="8">
        <f t="shared" si="5"/>
        <v>0.878637145030841</v>
      </c>
      <c r="X17">
        <f t="shared" si="4"/>
        <v>0.42174582961480372</v>
      </c>
    </row>
    <row r="18" spans="1:24">
      <c r="A18" s="8">
        <v>460</v>
      </c>
      <c r="B18" s="36">
        <v>25.132999999999999</v>
      </c>
      <c r="C18" s="8">
        <f t="shared" si="1"/>
        <v>5.1200527164526148</v>
      </c>
      <c r="D18">
        <f t="shared" si="0"/>
        <v>2.3552242495682032</v>
      </c>
      <c r="E18" s="8">
        <v>460</v>
      </c>
      <c r="F18" s="36">
        <v>3.7</v>
      </c>
      <c r="G18" s="8">
        <f t="shared" ref="G18:G38" si="9">F18/$A$44</f>
        <v>0.75375781048321633</v>
      </c>
      <c r="H18">
        <f t="shared" si="7"/>
        <v>0.34672859282227947</v>
      </c>
      <c r="I18" s="8">
        <v>450</v>
      </c>
      <c r="J18" s="37">
        <v>0</v>
      </c>
      <c r="K18" s="8">
        <f>J18/$A$44</f>
        <v>0</v>
      </c>
      <c r="L18">
        <f t="shared" ref="L18:L38" si="10">K18*I18/1000</f>
        <v>0</v>
      </c>
      <c r="M18" s="8">
        <v>460</v>
      </c>
      <c r="N18" s="8">
        <v>22.109000000000002</v>
      </c>
      <c r="O18" s="8">
        <f t="shared" si="3"/>
        <v>4.5040084951279544</v>
      </c>
      <c r="P18">
        <f t="shared" si="2"/>
        <v>2.0718439077588591</v>
      </c>
      <c r="Q18" s="8">
        <v>460</v>
      </c>
      <c r="R18" s="36">
        <v>3.2839999999999998</v>
      </c>
      <c r="S18" s="8">
        <f t="shared" si="8"/>
        <v>0.66901098638564382</v>
      </c>
      <c r="T18">
        <f t="shared" si="6"/>
        <v>0.30774505373739619</v>
      </c>
      <c r="U18" s="8">
        <v>460</v>
      </c>
      <c r="V18" s="36">
        <v>6.4340000000000002</v>
      </c>
      <c r="W18" s="8">
        <f t="shared" si="5"/>
        <v>1.3107237169321659</v>
      </c>
      <c r="X18">
        <f t="shared" si="4"/>
        <v>0.60293290978879632</v>
      </c>
    </row>
    <row r="19" spans="1:24">
      <c r="A19" s="8">
        <v>440</v>
      </c>
      <c r="B19" s="36">
        <v>28.35</v>
      </c>
      <c r="C19" s="8">
        <f t="shared" si="1"/>
        <v>5.775414574918698</v>
      </c>
      <c r="D19">
        <f t="shared" si="0"/>
        <v>2.5411824129642273</v>
      </c>
      <c r="E19" s="8">
        <v>440</v>
      </c>
      <c r="F19" s="36">
        <v>8.2260000000000009</v>
      </c>
      <c r="G19" s="8">
        <f t="shared" si="9"/>
        <v>1.6757869591986319</v>
      </c>
      <c r="H19">
        <f t="shared" si="7"/>
        <v>0.73734626204739795</v>
      </c>
      <c r="I19" s="8">
        <v>440</v>
      </c>
      <c r="J19" s="36">
        <v>0.57099999999999995</v>
      </c>
      <c r="K19" s="8">
        <f t="shared" ref="K19:K38" si="11">J19/$A$44</f>
        <v>0.11632316480700446</v>
      </c>
      <c r="L19">
        <f t="shared" si="10"/>
        <v>5.1182192515081958E-2</v>
      </c>
      <c r="M19" s="8">
        <v>440</v>
      </c>
      <c r="N19" s="8">
        <v>24.664999999999999</v>
      </c>
      <c r="O19" s="8">
        <f t="shared" si="3"/>
        <v>5.024712539342846</v>
      </c>
      <c r="P19">
        <f t="shared" si="2"/>
        <v>2.2108735173108522</v>
      </c>
      <c r="Q19" s="8">
        <v>440</v>
      </c>
      <c r="R19" s="36">
        <v>5.09</v>
      </c>
      <c r="S19" s="8">
        <f t="shared" si="8"/>
        <v>1.0369262852323164</v>
      </c>
      <c r="T19">
        <f t="shared" si="6"/>
        <v>0.45624756550221923</v>
      </c>
      <c r="U19" s="8">
        <v>440</v>
      </c>
      <c r="V19" s="36">
        <v>7.79</v>
      </c>
      <c r="W19" s="8">
        <f t="shared" si="5"/>
        <v>1.5869657685579068</v>
      </c>
      <c r="X19">
        <f t="shared" si="4"/>
        <v>0.69826493816547897</v>
      </c>
    </row>
    <row r="20" spans="1:24">
      <c r="A20" s="8">
        <v>420</v>
      </c>
      <c r="B20" s="36">
        <v>30.872</v>
      </c>
      <c r="C20" s="8">
        <f t="shared" si="1"/>
        <v>6.2891921960102311</v>
      </c>
      <c r="D20">
        <f t="shared" si="0"/>
        <v>2.6414607223242972</v>
      </c>
      <c r="E20" s="8">
        <v>420</v>
      </c>
      <c r="F20" s="36">
        <v>12.781000000000001</v>
      </c>
      <c r="G20" s="8">
        <f t="shared" si="9"/>
        <v>2.6037239394016183</v>
      </c>
      <c r="H20">
        <f t="shared" si="7"/>
        <v>1.0935640545486798</v>
      </c>
      <c r="I20" s="8">
        <v>420</v>
      </c>
      <c r="J20" s="36">
        <v>1.92</v>
      </c>
      <c r="K20" s="8">
        <f t="shared" si="11"/>
        <v>0.39113918814264198</v>
      </c>
      <c r="L20">
        <f t="shared" si="10"/>
        <v>0.16427845901990965</v>
      </c>
      <c r="M20" s="8">
        <v>420</v>
      </c>
      <c r="N20" s="8">
        <v>27.21</v>
      </c>
      <c r="O20" s="8">
        <f t="shared" si="3"/>
        <v>5.5431756819590046</v>
      </c>
      <c r="P20">
        <f t="shared" si="2"/>
        <v>2.3281337864227822</v>
      </c>
      <c r="Q20" s="8">
        <v>420</v>
      </c>
      <c r="R20" s="36">
        <v>7.032</v>
      </c>
      <c r="S20" s="8">
        <f t="shared" si="8"/>
        <v>1.4325472765724263</v>
      </c>
      <c r="T20">
        <f t="shared" si="6"/>
        <v>0.60166985616041901</v>
      </c>
      <c r="U20" s="8">
        <v>420</v>
      </c>
      <c r="V20" s="36">
        <v>9.4939999999999998</v>
      </c>
      <c r="W20" s="8">
        <f t="shared" si="5"/>
        <v>1.9341017980345014</v>
      </c>
      <c r="X20">
        <f t="shared" si="4"/>
        <v>0.8123227551744906</v>
      </c>
    </row>
    <row r="21" spans="1:24">
      <c r="A21" s="8">
        <v>400</v>
      </c>
      <c r="B21" s="36">
        <v>33.49</v>
      </c>
      <c r="C21" s="8">
        <f t="shared" si="1"/>
        <v>6.8225267765088962</v>
      </c>
      <c r="D21">
        <f t="shared" si="0"/>
        <v>2.7290107106035584</v>
      </c>
      <c r="E21" s="8">
        <v>400</v>
      </c>
      <c r="F21" s="36">
        <v>16.318000000000001</v>
      </c>
      <c r="G21" s="8">
        <f t="shared" si="9"/>
        <v>3.3242756625581418</v>
      </c>
      <c r="H21">
        <f t="shared" si="7"/>
        <v>1.3297102650232566</v>
      </c>
      <c r="I21" s="8">
        <v>400</v>
      </c>
      <c r="J21" s="36">
        <v>4.1189999999999998</v>
      </c>
      <c r="K21" s="8">
        <f t="shared" si="11"/>
        <v>0.83911578956226152</v>
      </c>
      <c r="L21">
        <f t="shared" si="10"/>
        <v>0.33564631582490462</v>
      </c>
      <c r="M21" s="8">
        <v>400</v>
      </c>
      <c r="N21" s="8">
        <v>29.19</v>
      </c>
      <c r="O21" s="8">
        <f t="shared" si="3"/>
        <v>5.9465379697311036</v>
      </c>
      <c r="P21">
        <f t="shared" si="2"/>
        <v>2.3786151878924415</v>
      </c>
      <c r="Q21" s="8">
        <v>400</v>
      </c>
      <c r="R21" s="36">
        <v>8.4329999999999998</v>
      </c>
      <c r="S21" s="8">
        <f t="shared" si="8"/>
        <v>1.7179566529202603</v>
      </c>
      <c r="T21">
        <f t="shared" si="6"/>
        <v>0.68718266116810411</v>
      </c>
      <c r="U21" s="8">
        <v>400</v>
      </c>
      <c r="V21" s="36">
        <v>11.827999999999999</v>
      </c>
      <c r="W21" s="8">
        <f t="shared" si="5"/>
        <v>2.4095803736204005</v>
      </c>
      <c r="X21">
        <f t="shared" si="4"/>
        <v>0.9638321494481602</v>
      </c>
    </row>
    <row r="22" spans="1:24">
      <c r="A22" s="8">
        <v>380</v>
      </c>
      <c r="B22" s="36">
        <v>36.732999999999997</v>
      </c>
      <c r="C22" s="8">
        <f t="shared" si="1"/>
        <v>7.4831853114810762</v>
      </c>
      <c r="D22">
        <f t="shared" si="0"/>
        <v>2.8436104183628088</v>
      </c>
      <c r="E22" s="8">
        <v>380</v>
      </c>
      <c r="F22" s="36">
        <v>19.847999999999999</v>
      </c>
      <c r="G22" s="8">
        <f t="shared" si="9"/>
        <v>4.0434013574245613</v>
      </c>
      <c r="H22">
        <f t="shared" si="7"/>
        <v>1.5364925158213332</v>
      </c>
      <c r="I22" s="8">
        <v>380</v>
      </c>
      <c r="J22" s="36">
        <v>5.2460000000000004</v>
      </c>
      <c r="K22" s="8">
        <f t="shared" si="11"/>
        <v>1.0687063442689062</v>
      </c>
      <c r="L22">
        <f t="shared" si="10"/>
        <v>0.40610841082218435</v>
      </c>
      <c r="M22" s="8">
        <v>380</v>
      </c>
      <c r="N22" s="8">
        <v>31.913</v>
      </c>
      <c r="O22" s="8">
        <f t="shared" si="3"/>
        <v>6.5012629745813193</v>
      </c>
      <c r="P22">
        <f t="shared" si="2"/>
        <v>2.4704799303409013</v>
      </c>
      <c r="Q22" s="8">
        <v>380</v>
      </c>
      <c r="R22" s="36">
        <v>10.109</v>
      </c>
      <c r="S22" s="8">
        <f t="shared" si="8"/>
        <v>2.0593885692364413</v>
      </c>
      <c r="T22">
        <f t="shared" si="6"/>
        <v>0.7825676563098477</v>
      </c>
      <c r="U22" s="8">
        <v>380</v>
      </c>
      <c r="V22" s="36">
        <v>13.842000000000001</v>
      </c>
      <c r="W22" s="8">
        <f t="shared" si="5"/>
        <v>2.8198690845158594</v>
      </c>
      <c r="X22">
        <f t="shared" si="4"/>
        <v>1.0715502521160265</v>
      </c>
    </row>
    <row r="23" spans="1:24">
      <c r="A23" s="8">
        <v>360</v>
      </c>
      <c r="B23" s="36">
        <v>39.338999999999999</v>
      </c>
      <c r="C23" s="8">
        <f t="shared" si="1"/>
        <v>8.0140752720538497</v>
      </c>
      <c r="D23">
        <f t="shared" si="0"/>
        <v>2.8850670979393858</v>
      </c>
      <c r="E23" s="8">
        <v>360</v>
      </c>
      <c r="F23" s="36">
        <v>22.518999999999998</v>
      </c>
      <c r="G23" s="8">
        <f t="shared" si="9"/>
        <v>4.5875330092625806</v>
      </c>
      <c r="H23">
        <f t="shared" si="7"/>
        <v>1.651511883334529</v>
      </c>
      <c r="I23" s="8">
        <v>360</v>
      </c>
      <c r="J23" s="36">
        <v>7.2770000000000001</v>
      </c>
      <c r="K23" s="8">
        <f t="shared" si="11"/>
        <v>1.4824582667260446</v>
      </c>
      <c r="L23">
        <f t="shared" si="10"/>
        <v>0.5336849760213761</v>
      </c>
      <c r="M23" s="8">
        <v>360</v>
      </c>
      <c r="N23" s="8">
        <v>33.192</v>
      </c>
      <c r="O23" s="8">
        <f t="shared" si="3"/>
        <v>6.7618187150159228</v>
      </c>
      <c r="P23">
        <f t="shared" si="2"/>
        <v>2.4342547374057322</v>
      </c>
      <c r="Q23" s="8">
        <v>360</v>
      </c>
      <c r="R23" s="36">
        <v>13.012</v>
      </c>
      <c r="S23" s="8">
        <f t="shared" si="8"/>
        <v>2.65078287297503</v>
      </c>
      <c r="T23">
        <f t="shared" si="6"/>
        <v>0.95428183427101076</v>
      </c>
      <c r="U23" s="8">
        <v>360</v>
      </c>
      <c r="V23" s="36">
        <v>16.577999999999999</v>
      </c>
      <c r="W23" s="8">
        <f t="shared" si="5"/>
        <v>3.377242427619124</v>
      </c>
      <c r="X23">
        <f t="shared" si="4"/>
        <v>1.2158072739428847</v>
      </c>
    </row>
    <row r="24" spans="1:24">
      <c r="A24" s="8">
        <v>340</v>
      </c>
      <c r="B24" s="36">
        <v>41.994</v>
      </c>
      <c r="C24" s="8">
        <f t="shared" si="1"/>
        <v>8.5549474306573465</v>
      </c>
      <c r="D24">
        <f t="shared" si="0"/>
        <v>2.9086821264234977</v>
      </c>
      <c r="E24" s="8">
        <v>340</v>
      </c>
      <c r="F24" s="36">
        <v>28.963000000000001</v>
      </c>
      <c r="G24" s="8">
        <f t="shared" si="9"/>
        <v>5.9002939094663232</v>
      </c>
      <c r="H24">
        <f t="shared" si="7"/>
        <v>2.00609992921855</v>
      </c>
      <c r="I24" s="8">
        <v>340</v>
      </c>
      <c r="J24" s="36">
        <v>10.246</v>
      </c>
      <c r="K24" s="8">
        <f t="shared" si="11"/>
        <v>2.0872979800570364</v>
      </c>
      <c r="L24">
        <f t="shared" si="10"/>
        <v>0.70968131321939232</v>
      </c>
      <c r="M24" s="8">
        <v>340</v>
      </c>
      <c r="N24" s="8">
        <v>35.487000000000002</v>
      </c>
      <c r="O24" s="8">
        <f t="shared" si="3"/>
        <v>7.2293522758426754</v>
      </c>
      <c r="P24">
        <f t="shared" si="2"/>
        <v>2.4579797737865094</v>
      </c>
      <c r="Q24" s="8">
        <v>340</v>
      </c>
      <c r="R24" s="36">
        <v>14.871</v>
      </c>
      <c r="S24" s="8">
        <f t="shared" si="8"/>
        <v>3.0294952431610569</v>
      </c>
      <c r="T24">
        <f t="shared" si="6"/>
        <v>1.0300283826747594</v>
      </c>
      <c r="U24" s="8">
        <v>340</v>
      </c>
      <c r="V24" s="36">
        <v>20.135999999999999</v>
      </c>
      <c r="W24" s="8">
        <f t="shared" si="5"/>
        <v>4.1020722356459576</v>
      </c>
      <c r="X24">
        <f t="shared" si="4"/>
        <v>1.3947045601196255</v>
      </c>
    </row>
    <row r="25" spans="1:24">
      <c r="A25" s="8">
        <v>320</v>
      </c>
      <c r="B25" s="36">
        <v>44.499000000000002</v>
      </c>
      <c r="C25" s="8">
        <f t="shared" si="1"/>
        <v>9.0652618401872012</v>
      </c>
      <c r="D25">
        <f t="shared" si="0"/>
        <v>2.9008837888599044</v>
      </c>
      <c r="E25" s="8">
        <v>320</v>
      </c>
      <c r="F25" s="36">
        <v>31.210999999999999</v>
      </c>
      <c r="G25" s="8">
        <f t="shared" si="9"/>
        <v>6.3582527089166661</v>
      </c>
      <c r="H25">
        <f t="shared" si="7"/>
        <v>2.0346408668533331</v>
      </c>
      <c r="I25" s="8">
        <v>320</v>
      </c>
      <c r="J25" s="36">
        <v>11.699</v>
      </c>
      <c r="K25" s="8">
        <f t="shared" si="11"/>
        <v>2.3833007094170671</v>
      </c>
      <c r="L25">
        <f t="shared" si="10"/>
        <v>0.76265622701346147</v>
      </c>
      <c r="M25" s="8">
        <v>320</v>
      </c>
      <c r="N25" s="8">
        <v>37.517000000000003</v>
      </c>
      <c r="O25" s="8">
        <f t="shared" si="3"/>
        <v>7.6429004799726563</v>
      </c>
      <c r="P25">
        <f t="shared" si="2"/>
        <v>2.4457281535912498</v>
      </c>
      <c r="Q25" s="8">
        <v>320</v>
      </c>
      <c r="R25" s="36">
        <v>16.163</v>
      </c>
      <c r="S25" s="8">
        <f t="shared" si="8"/>
        <v>3.2926993218487097</v>
      </c>
      <c r="T25">
        <f t="shared" si="6"/>
        <v>1.0536637829915871</v>
      </c>
      <c r="U25" s="8">
        <v>320</v>
      </c>
      <c r="V25" s="36">
        <v>22.585999999999999</v>
      </c>
      <c r="W25" s="8">
        <f t="shared" si="5"/>
        <v>4.6011821371821409</v>
      </c>
      <c r="X25">
        <f t="shared" si="4"/>
        <v>1.4723782838982853</v>
      </c>
    </row>
    <row r="26" spans="1:24">
      <c r="A26" s="8">
        <v>300</v>
      </c>
      <c r="B26" s="36">
        <v>46.161999999999999</v>
      </c>
      <c r="C26" s="8">
        <f t="shared" si="1"/>
        <v>9.4040454182503321</v>
      </c>
      <c r="D26">
        <f t="shared" si="0"/>
        <v>2.8212136254750995</v>
      </c>
      <c r="E26" s="8">
        <v>300</v>
      </c>
      <c r="F26" s="36">
        <v>33.859000000000002</v>
      </c>
      <c r="G26" s="8">
        <f t="shared" si="9"/>
        <v>6.8976988392300598</v>
      </c>
      <c r="H26">
        <f t="shared" si="7"/>
        <v>2.0693096517690179</v>
      </c>
      <c r="I26" s="8">
        <v>300</v>
      </c>
      <c r="J26" s="36">
        <v>14.568</v>
      </c>
      <c r="K26" s="8">
        <f t="shared" si="11"/>
        <v>2.9677685900322959</v>
      </c>
      <c r="L26">
        <f t="shared" si="10"/>
        <v>0.89033057700968876</v>
      </c>
      <c r="M26" s="8">
        <v>300</v>
      </c>
      <c r="N26" s="8">
        <v>39.780999999999999</v>
      </c>
      <c r="O26" s="8">
        <f t="shared" si="3"/>
        <v>8.1041187726575217</v>
      </c>
      <c r="P26">
        <f t="shared" si="2"/>
        <v>2.4312356317972568</v>
      </c>
      <c r="Q26" s="8">
        <v>300</v>
      </c>
      <c r="R26" s="36">
        <v>17.437000000000001</v>
      </c>
      <c r="S26" s="8">
        <f t="shared" si="8"/>
        <v>3.5522364706475251</v>
      </c>
      <c r="T26">
        <f t="shared" si="6"/>
        <v>1.0656709411942575</v>
      </c>
      <c r="U26" s="8">
        <v>300</v>
      </c>
      <c r="V26" s="36">
        <v>26.55</v>
      </c>
      <c r="W26" s="8">
        <f t="shared" si="5"/>
        <v>5.4087215860349716</v>
      </c>
      <c r="X26">
        <f t="shared" si="4"/>
        <v>1.6226164758104915</v>
      </c>
    </row>
    <row r="27" spans="1:24">
      <c r="A27" s="8">
        <v>280</v>
      </c>
      <c r="B27" s="36">
        <v>48.604999999999997</v>
      </c>
      <c r="C27" s="8">
        <f t="shared" si="1"/>
        <v>9.9017292914964123</v>
      </c>
      <c r="D27">
        <f t="shared" si="0"/>
        <v>2.7724842016189957</v>
      </c>
      <c r="E27" s="8">
        <v>280</v>
      </c>
      <c r="F27" s="36">
        <v>36.35</v>
      </c>
      <c r="G27" s="8">
        <f t="shared" si="9"/>
        <v>7.4051611921797065</v>
      </c>
      <c r="H27">
        <f t="shared" si="7"/>
        <v>2.0734451338103175</v>
      </c>
      <c r="I27" s="8">
        <v>280</v>
      </c>
      <c r="J27" s="36">
        <v>15.667</v>
      </c>
      <c r="K27" s="8">
        <f t="shared" si="11"/>
        <v>3.1916550315785268</v>
      </c>
      <c r="L27">
        <f t="shared" si="10"/>
        <v>0.89366340884198747</v>
      </c>
      <c r="M27" s="8">
        <v>280</v>
      </c>
      <c r="N27" s="8">
        <v>41.069000000000003</v>
      </c>
      <c r="O27" s="8">
        <f t="shared" si="3"/>
        <v>8.3665079780365446</v>
      </c>
      <c r="P27">
        <f t="shared" si="2"/>
        <v>2.3426222338502325</v>
      </c>
      <c r="Q27" s="8">
        <v>280</v>
      </c>
      <c r="R27" s="36">
        <v>18.678000000000001</v>
      </c>
      <c r="S27" s="8">
        <f t="shared" si="8"/>
        <v>3.8050509146501392</v>
      </c>
      <c r="T27">
        <f t="shared" si="6"/>
        <v>1.065414256102039</v>
      </c>
      <c r="U27" s="8">
        <v>280</v>
      </c>
      <c r="V27" s="36">
        <v>29.03</v>
      </c>
      <c r="W27" s="8">
        <f t="shared" si="5"/>
        <v>5.9139430373858834</v>
      </c>
      <c r="X27">
        <f t="shared" si="4"/>
        <v>1.6559040504680473</v>
      </c>
    </row>
    <row r="28" spans="1:24">
      <c r="A28" s="8">
        <v>260</v>
      </c>
      <c r="B28" s="36">
        <v>50.243000000000002</v>
      </c>
      <c r="C28" s="8">
        <f t="shared" si="1"/>
        <v>10.235419911380605</v>
      </c>
      <c r="D28">
        <f t="shared" si="0"/>
        <v>2.6612091769589572</v>
      </c>
      <c r="E28" s="8">
        <v>260</v>
      </c>
      <c r="F28" s="36">
        <v>39.683</v>
      </c>
      <c r="G28" s="8">
        <f t="shared" si="9"/>
        <v>8.0841543765960733</v>
      </c>
      <c r="H28">
        <f t="shared" si="7"/>
        <v>2.101880137914979</v>
      </c>
      <c r="I28" s="8">
        <v>260</v>
      </c>
      <c r="J28" s="36">
        <v>17.530999999999999</v>
      </c>
      <c r="K28" s="8">
        <f t="shared" si="11"/>
        <v>3.5713859934003418</v>
      </c>
      <c r="L28">
        <f t="shared" si="10"/>
        <v>0.92856035828408889</v>
      </c>
      <c r="M28" s="8">
        <v>260</v>
      </c>
      <c r="N28" s="8">
        <v>43.122999999999998</v>
      </c>
      <c r="O28" s="8">
        <f t="shared" si="3"/>
        <v>8.784945422018307</v>
      </c>
      <c r="P28">
        <f t="shared" si="2"/>
        <v>2.2840858097247598</v>
      </c>
      <c r="Q28" s="8">
        <v>260</v>
      </c>
      <c r="R28" s="36">
        <v>20.702999999999999</v>
      </c>
      <c r="S28" s="8">
        <f t="shared" si="8"/>
        <v>4.2175805271443316</v>
      </c>
      <c r="T28">
        <f t="shared" si="6"/>
        <v>1.0965709370575263</v>
      </c>
      <c r="U28" s="8">
        <v>260</v>
      </c>
      <c r="V28" s="36">
        <v>31.882000000000001</v>
      </c>
      <c r="W28" s="8">
        <f t="shared" si="5"/>
        <v>6.494947706439433</v>
      </c>
      <c r="X28">
        <f t="shared" si="4"/>
        <v>1.6886864036742526</v>
      </c>
    </row>
    <row r="29" spans="1:24">
      <c r="A29" s="8">
        <v>240</v>
      </c>
      <c r="B29" s="36">
        <v>52.107999999999997</v>
      </c>
      <c r="C29" s="8">
        <f t="shared" si="1"/>
        <v>10.615354591529577</v>
      </c>
      <c r="D29">
        <f t="shared" si="0"/>
        <v>2.5476851019670983</v>
      </c>
      <c r="E29" s="8">
        <v>240</v>
      </c>
      <c r="F29" s="36">
        <v>42.017000000000003</v>
      </c>
      <c r="G29" s="8">
        <f t="shared" si="9"/>
        <v>8.559632952181973</v>
      </c>
      <c r="H29">
        <f t="shared" si="7"/>
        <v>2.0543119085236734</v>
      </c>
      <c r="I29" s="8">
        <v>240</v>
      </c>
      <c r="J29" s="36">
        <v>21.164999999999999</v>
      </c>
      <c r="K29" s="8">
        <f t="shared" si="11"/>
        <v>4.3116983942911551</v>
      </c>
      <c r="L29">
        <f t="shared" si="10"/>
        <v>1.0348076146298772</v>
      </c>
      <c r="M29" s="8">
        <v>240</v>
      </c>
      <c r="N29" s="8">
        <v>44.984999999999999</v>
      </c>
      <c r="O29" s="8">
        <f t="shared" si="3"/>
        <v>9.164268947185807</v>
      </c>
      <c r="P29">
        <f t="shared" si="2"/>
        <v>2.1994245473245937</v>
      </c>
      <c r="Q29" s="8">
        <v>240</v>
      </c>
      <c r="R29" s="36">
        <v>22.274000000000001</v>
      </c>
      <c r="S29" s="8">
        <f t="shared" si="8"/>
        <v>4.5376220191089622</v>
      </c>
      <c r="T29">
        <f t="shared" si="6"/>
        <v>1.0890292845861509</v>
      </c>
      <c r="U29" s="8">
        <v>240</v>
      </c>
      <c r="V29" s="36">
        <v>34.533999999999999</v>
      </c>
      <c r="W29" s="8">
        <f t="shared" si="5"/>
        <v>7.0352087100614566</v>
      </c>
      <c r="X29">
        <f t="shared" si="4"/>
        <v>1.6884500904147497</v>
      </c>
    </row>
    <row r="30" spans="1:24">
      <c r="A30" s="8">
        <v>220</v>
      </c>
      <c r="B30" s="36">
        <v>53.628999999999998</v>
      </c>
      <c r="C30" s="8">
        <f t="shared" si="1"/>
        <v>10.925210167136326</v>
      </c>
      <c r="D30">
        <f t="shared" si="0"/>
        <v>2.4035462367699916</v>
      </c>
      <c r="E30" s="8">
        <v>220</v>
      </c>
      <c r="F30" s="36">
        <v>43.905000000000001</v>
      </c>
      <c r="G30" s="8">
        <f t="shared" si="9"/>
        <v>8.9442531538555716</v>
      </c>
      <c r="H30">
        <f t="shared" si="7"/>
        <v>1.9677356938482258</v>
      </c>
      <c r="I30" s="8">
        <v>220</v>
      </c>
      <c r="J30" s="36">
        <v>23.768999999999998</v>
      </c>
      <c r="K30" s="8">
        <f t="shared" si="11"/>
        <v>4.8421809182096132</v>
      </c>
      <c r="L30">
        <f t="shared" si="10"/>
        <v>1.0652798020061149</v>
      </c>
      <c r="M30" s="8">
        <v>220</v>
      </c>
      <c r="N30" s="8">
        <v>46.786000000000001</v>
      </c>
      <c r="O30" s="8">
        <f t="shared" si="3"/>
        <v>9.5311656543966912</v>
      </c>
      <c r="P30">
        <f t="shared" si="2"/>
        <v>2.0968564439672717</v>
      </c>
      <c r="Q30" s="8">
        <v>220</v>
      </c>
      <c r="R30" s="36">
        <v>23.962</v>
      </c>
      <c r="S30" s="8">
        <f t="shared" si="8"/>
        <v>4.8814985553510351</v>
      </c>
      <c r="T30">
        <f t="shared" si="6"/>
        <v>1.0739296821772277</v>
      </c>
      <c r="U30" s="8">
        <v>220</v>
      </c>
      <c r="V30" s="36">
        <v>36.734999999999999</v>
      </c>
      <c r="W30" s="8">
        <f t="shared" si="5"/>
        <v>7.4835927481353917</v>
      </c>
      <c r="X30">
        <f t="shared" si="4"/>
        <v>1.6463904045897861</v>
      </c>
    </row>
    <row r="31" spans="1:24">
      <c r="A31" s="8">
        <v>200</v>
      </c>
      <c r="B31" s="36">
        <v>55.057000000000002</v>
      </c>
      <c r="C31" s="8">
        <f t="shared" si="1"/>
        <v>11.216119938317417</v>
      </c>
      <c r="D31">
        <f t="shared" si="0"/>
        <v>2.2432239876634834</v>
      </c>
      <c r="E31" s="8">
        <v>200</v>
      </c>
      <c r="F31" s="36">
        <v>46.191000000000003</v>
      </c>
      <c r="G31" s="8">
        <f t="shared" si="9"/>
        <v>9.4099532497379048</v>
      </c>
      <c r="H31">
        <f t="shared" si="7"/>
        <v>1.8819906499475809</v>
      </c>
      <c r="I31" s="8">
        <v>200</v>
      </c>
      <c r="J31" s="36">
        <v>26.631</v>
      </c>
      <c r="K31" s="8">
        <f t="shared" si="11"/>
        <v>5.4252227705347389</v>
      </c>
      <c r="L31">
        <f t="shared" si="10"/>
        <v>1.0850445541069478</v>
      </c>
      <c r="M31" s="8">
        <v>200</v>
      </c>
      <c r="N31" s="8">
        <v>48.856999999999999</v>
      </c>
      <c r="O31" s="8">
        <f t="shared" si="3"/>
        <v>9.9530663099401355</v>
      </c>
      <c r="P31">
        <f t="shared" si="2"/>
        <v>1.990613261988027</v>
      </c>
      <c r="Q31" s="8">
        <v>200</v>
      </c>
      <c r="R31" s="36">
        <v>26.22</v>
      </c>
      <c r="S31" s="8">
        <f t="shared" si="8"/>
        <v>5.3414945380729542</v>
      </c>
      <c r="T31">
        <f t="shared" si="6"/>
        <v>1.068298907614591</v>
      </c>
      <c r="U31" s="8">
        <v>200</v>
      </c>
      <c r="V31" s="36">
        <v>38.959000000000003</v>
      </c>
      <c r="W31" s="8">
        <f t="shared" si="5"/>
        <v>7.9366623077339531</v>
      </c>
      <c r="X31">
        <f t="shared" si="4"/>
        <v>1.5873324615467908</v>
      </c>
    </row>
    <row r="32" spans="1:24">
      <c r="A32" s="8">
        <v>180</v>
      </c>
      <c r="B32" s="36">
        <v>56.274000000000001</v>
      </c>
      <c r="C32" s="8">
        <f t="shared" si="1"/>
        <v>11.464045142468247</v>
      </c>
      <c r="D32">
        <f t="shared" si="0"/>
        <v>2.0635281256442846</v>
      </c>
      <c r="E32" s="8">
        <v>180</v>
      </c>
      <c r="F32" s="36">
        <v>49.118000000000002</v>
      </c>
      <c r="G32" s="8">
        <f t="shared" si="9"/>
        <v>10.006236793328275</v>
      </c>
      <c r="H32">
        <f t="shared" si="7"/>
        <v>1.8011226227990897</v>
      </c>
      <c r="I32" s="8">
        <v>180</v>
      </c>
      <c r="J32" s="36">
        <v>28.594000000000001</v>
      </c>
      <c r="K32" s="8">
        <f t="shared" si="11"/>
        <v>5.8251218467451586</v>
      </c>
      <c r="L32">
        <f t="shared" si="10"/>
        <v>1.0485219324141286</v>
      </c>
      <c r="M32" s="8">
        <v>180</v>
      </c>
      <c r="N32" s="8">
        <v>50.677</v>
      </c>
      <c r="O32" s="8">
        <f t="shared" si="3"/>
        <v>10.323833665367014</v>
      </c>
      <c r="P32">
        <f t="shared" si="2"/>
        <v>1.8582900597660625</v>
      </c>
      <c r="Q32" s="8">
        <v>180</v>
      </c>
      <c r="R32" s="36">
        <v>28.451000000000001</v>
      </c>
      <c r="S32" s="8">
        <f t="shared" si="8"/>
        <v>5.7959901259616187</v>
      </c>
      <c r="T32">
        <f t="shared" si="6"/>
        <v>1.0432782226730912</v>
      </c>
      <c r="U32" s="8">
        <v>180</v>
      </c>
      <c r="V32" s="36">
        <v>40.978999999999999</v>
      </c>
      <c r="W32" s="8">
        <f t="shared" si="5"/>
        <v>8.3481733285923561</v>
      </c>
      <c r="X32">
        <f t="shared" si="4"/>
        <v>1.5026711991466242</v>
      </c>
    </row>
    <row r="33" spans="1:24">
      <c r="A33" s="8">
        <v>160</v>
      </c>
      <c r="B33" s="36">
        <v>57.741</v>
      </c>
      <c r="C33" s="8">
        <f t="shared" si="1"/>
        <v>11.762899928408485</v>
      </c>
      <c r="D33">
        <f t="shared" si="0"/>
        <v>1.8820639885453576</v>
      </c>
      <c r="E33" s="8">
        <v>160</v>
      </c>
      <c r="F33" s="36">
        <v>51.16</v>
      </c>
      <c r="G33" s="8">
        <f t="shared" si="9"/>
        <v>10.422229617384147</v>
      </c>
      <c r="H33">
        <f t="shared" si="7"/>
        <v>1.6675567387814636</v>
      </c>
      <c r="I33" s="8">
        <v>160</v>
      </c>
      <c r="J33" s="36">
        <v>31.442</v>
      </c>
      <c r="K33" s="8">
        <f t="shared" si="11"/>
        <v>6.4053116424900773</v>
      </c>
      <c r="L33">
        <f t="shared" si="10"/>
        <v>1.0248498627984124</v>
      </c>
      <c r="M33" s="8">
        <v>160</v>
      </c>
      <c r="N33" s="8">
        <v>52.856000000000002</v>
      </c>
      <c r="O33" s="8">
        <f t="shared" si="3"/>
        <v>10.767735900243482</v>
      </c>
      <c r="P33">
        <f t="shared" si="2"/>
        <v>1.7228377440389571</v>
      </c>
      <c r="Q33" s="8">
        <v>160</v>
      </c>
      <c r="R33" s="36">
        <v>30.728000000000002</v>
      </c>
      <c r="S33" s="8">
        <f t="shared" si="8"/>
        <v>6.2598567568995334</v>
      </c>
      <c r="T33">
        <f t="shared" si="6"/>
        <v>1.0015770811039253</v>
      </c>
      <c r="U33" s="8">
        <v>160</v>
      </c>
      <c r="V33" s="36">
        <v>42.584000000000003</v>
      </c>
      <c r="W33" s="8">
        <f t="shared" si="5"/>
        <v>8.675141243680347</v>
      </c>
      <c r="X33">
        <f t="shared" si="4"/>
        <v>1.3880225989888555</v>
      </c>
    </row>
    <row r="34" spans="1:24">
      <c r="A34" s="8">
        <v>140</v>
      </c>
      <c r="B34" s="36">
        <v>58.664999999999999</v>
      </c>
      <c r="C34" s="8">
        <f t="shared" si="1"/>
        <v>11.95113566270213</v>
      </c>
      <c r="D34">
        <f t="shared" si="0"/>
        <v>1.6731589927782982</v>
      </c>
      <c r="E34" s="8">
        <v>140</v>
      </c>
      <c r="F34" s="36">
        <v>53.188000000000002</v>
      </c>
      <c r="G34" s="8">
        <f t="shared" si="9"/>
        <v>10.835370384859814</v>
      </c>
      <c r="H34">
        <f t="shared" si="7"/>
        <v>1.5169518538803741</v>
      </c>
      <c r="I34" s="8">
        <v>140</v>
      </c>
      <c r="J34" s="36">
        <v>33.857999999999997</v>
      </c>
      <c r="K34" s="8">
        <f t="shared" si="11"/>
        <v>6.8974951209029012</v>
      </c>
      <c r="L34">
        <f t="shared" si="10"/>
        <v>0.96564931692640621</v>
      </c>
      <c r="M34" s="8">
        <v>140</v>
      </c>
      <c r="N34" s="8">
        <v>54.567999999999998</v>
      </c>
      <c r="O34" s="8">
        <f t="shared" si="3"/>
        <v>11.116501676337336</v>
      </c>
      <c r="P34">
        <f t="shared" si="2"/>
        <v>1.5563102346872271</v>
      </c>
      <c r="Q34" s="8">
        <v>140</v>
      </c>
      <c r="R34" s="36">
        <v>33.917999999999999</v>
      </c>
      <c r="S34" s="8">
        <f t="shared" si="8"/>
        <v>6.9097182205323593</v>
      </c>
      <c r="T34">
        <f t="shared" si="6"/>
        <v>0.96736055087453032</v>
      </c>
      <c r="U34" s="8">
        <v>140</v>
      </c>
      <c r="V34" s="36">
        <v>44.564999999999998</v>
      </c>
      <c r="W34" s="8">
        <f t="shared" si="5"/>
        <v>9.0787072497796029</v>
      </c>
      <c r="X34">
        <f t="shared" si="4"/>
        <v>1.2710190149691443</v>
      </c>
    </row>
    <row r="35" spans="1:24">
      <c r="A35" s="8">
        <v>120</v>
      </c>
      <c r="B35" s="36">
        <v>59.997</v>
      </c>
      <c r="C35" s="8">
        <f t="shared" si="1"/>
        <v>12.222488474476089</v>
      </c>
      <c r="D35">
        <f t="shared" si="0"/>
        <v>1.4666986169371308</v>
      </c>
      <c r="E35" s="8">
        <v>120</v>
      </c>
      <c r="F35" s="36">
        <v>55.276000000000003</v>
      </c>
      <c r="G35" s="8">
        <f t="shared" si="9"/>
        <v>11.260734251964937</v>
      </c>
      <c r="H35">
        <f t="shared" si="7"/>
        <v>1.3512881102357923</v>
      </c>
      <c r="I35" s="8">
        <v>120</v>
      </c>
      <c r="J35" s="36">
        <v>35.423000000000002</v>
      </c>
      <c r="K35" s="8">
        <f t="shared" si="11"/>
        <v>7.2163143029045873</v>
      </c>
      <c r="L35">
        <f t="shared" si="10"/>
        <v>0.86595771634855045</v>
      </c>
      <c r="M35" s="8">
        <v>120</v>
      </c>
      <c r="N35" s="8">
        <v>56.381</v>
      </c>
      <c r="O35" s="8">
        <f t="shared" si="3"/>
        <v>11.485843003474113</v>
      </c>
      <c r="P35">
        <f t="shared" si="2"/>
        <v>1.3783011604168935</v>
      </c>
      <c r="Q35" s="8">
        <v>120</v>
      </c>
      <c r="R35" s="36">
        <v>36.994999999999997</v>
      </c>
      <c r="S35" s="8">
        <f t="shared" si="8"/>
        <v>7.5365595131963747</v>
      </c>
      <c r="T35">
        <f t="shared" si="6"/>
        <v>0.90438714158356492</v>
      </c>
      <c r="U35" s="8">
        <v>120</v>
      </c>
      <c r="V35" s="36">
        <v>46.67</v>
      </c>
      <c r="W35" s="8">
        <f t="shared" si="5"/>
        <v>9.5075343284464076</v>
      </c>
      <c r="X35">
        <f t="shared" si="4"/>
        <v>1.140904119413569</v>
      </c>
    </row>
    <row r="36" spans="1:24">
      <c r="A36" s="8">
        <v>80</v>
      </c>
      <c r="B36" s="36">
        <v>62.218000000000004</v>
      </c>
      <c r="C36" s="8">
        <f t="shared" si="1"/>
        <v>12.674946879093177</v>
      </c>
      <c r="D36">
        <f t="shared" si="0"/>
        <v>1.0139957503274541</v>
      </c>
      <c r="E36" s="8">
        <v>80</v>
      </c>
      <c r="F36" s="36">
        <v>58.442</v>
      </c>
      <c r="G36" s="8">
        <f t="shared" si="9"/>
        <v>11.90570647574598</v>
      </c>
      <c r="H36">
        <f t="shared" si="7"/>
        <v>0.95245651805967835</v>
      </c>
      <c r="I36" s="8">
        <v>80</v>
      </c>
      <c r="J36" s="36">
        <v>39.341999999999999</v>
      </c>
      <c r="K36" s="8">
        <f t="shared" si="11"/>
        <v>8.0146864270353237</v>
      </c>
      <c r="L36">
        <f t="shared" si="10"/>
        <v>0.6411749141628259</v>
      </c>
      <c r="M36" s="8">
        <v>80</v>
      </c>
      <c r="N36" s="8">
        <v>60.079000000000001</v>
      </c>
      <c r="O36" s="8">
        <f t="shared" si="3"/>
        <v>12.239193377303014</v>
      </c>
      <c r="P36">
        <f t="shared" si="2"/>
        <v>0.97913547018424107</v>
      </c>
      <c r="Q36" s="8">
        <v>80</v>
      </c>
      <c r="R36" s="36">
        <v>43.218000000000004</v>
      </c>
      <c r="S36" s="8">
        <f t="shared" si="8"/>
        <v>8.8042986630982831</v>
      </c>
      <c r="T36">
        <f t="shared" si="6"/>
        <v>0.7043438930478626</v>
      </c>
      <c r="U36" s="8">
        <v>80</v>
      </c>
      <c r="V36" s="36">
        <v>50.801000000000002</v>
      </c>
      <c r="W36" s="8">
        <f t="shared" si="5"/>
        <v>10.349094737934561</v>
      </c>
      <c r="X36">
        <f t="shared" si="4"/>
        <v>0.82792757903476488</v>
      </c>
    </row>
    <row r="37" spans="1:24">
      <c r="A37" s="8">
        <v>40</v>
      </c>
      <c r="B37" s="36">
        <v>64.850999999999999</v>
      </c>
      <c r="C37" s="8">
        <f t="shared" si="1"/>
        <v>13.211337234499206</v>
      </c>
      <c r="D37">
        <f t="shared" si="0"/>
        <v>0.52845348937996828</v>
      </c>
      <c r="E37" s="8">
        <v>40</v>
      </c>
      <c r="F37" s="36">
        <v>61.223999999999997</v>
      </c>
      <c r="G37" s="8">
        <f t="shared" si="9"/>
        <v>12.472450861898496</v>
      </c>
      <c r="H37">
        <f t="shared" si="7"/>
        <v>0.49889803447593983</v>
      </c>
      <c r="I37" s="8">
        <v>40</v>
      </c>
      <c r="J37" s="36">
        <v>42.953000000000003</v>
      </c>
      <c r="K37" s="8">
        <f t="shared" si="11"/>
        <v>8.7503133064015106</v>
      </c>
      <c r="L37">
        <f t="shared" si="10"/>
        <v>0.35001253225606044</v>
      </c>
      <c r="M37" s="8">
        <v>40</v>
      </c>
      <c r="N37" s="8">
        <v>62.442</v>
      </c>
      <c r="O37" s="8">
        <f t="shared" si="3"/>
        <v>12.720579784376485</v>
      </c>
      <c r="P37">
        <f t="shared" si="2"/>
        <v>0.50882319137505938</v>
      </c>
      <c r="Q37" s="8">
        <v>40</v>
      </c>
      <c r="R37" s="36">
        <v>48.642000000000003</v>
      </c>
      <c r="S37" s="8">
        <f t="shared" si="8"/>
        <v>9.9092668696012467</v>
      </c>
      <c r="T37">
        <f t="shared" si="6"/>
        <v>0.39637067478404986</v>
      </c>
      <c r="U37" s="8">
        <v>40</v>
      </c>
      <c r="V37" s="36">
        <v>54.853000000000002</v>
      </c>
      <c r="W37" s="8">
        <f t="shared" si="5"/>
        <v>11.174561399577261</v>
      </c>
      <c r="X37">
        <f t="shared" si="4"/>
        <v>0.44698245598309039</v>
      </c>
    </row>
    <row r="38" spans="1:24">
      <c r="A38" s="8">
        <v>0</v>
      </c>
      <c r="B38" s="36">
        <v>66.668000000000006</v>
      </c>
      <c r="C38" s="8">
        <f t="shared" si="1"/>
        <v>13.581493434944614</v>
      </c>
      <c r="D38">
        <f t="shared" si="0"/>
        <v>0</v>
      </c>
      <c r="E38" s="8">
        <v>0</v>
      </c>
      <c r="F38" s="36">
        <v>62.97</v>
      </c>
      <c r="G38" s="8">
        <f t="shared" si="9"/>
        <v>12.828143061115711</v>
      </c>
      <c r="H38">
        <f t="shared" si="7"/>
        <v>0</v>
      </c>
      <c r="I38" s="8">
        <v>0</v>
      </c>
      <c r="J38" s="36">
        <v>46.780999999999999</v>
      </c>
      <c r="K38" s="8">
        <f t="shared" si="11"/>
        <v>9.5301470627609035</v>
      </c>
      <c r="L38">
        <f t="shared" si="10"/>
        <v>0</v>
      </c>
      <c r="M38" s="8">
        <v>0</v>
      </c>
      <c r="N38" s="8">
        <v>64.891999999999996</v>
      </c>
      <c r="O38" s="8">
        <f t="shared" si="3"/>
        <v>13.219689685912668</v>
      </c>
      <c r="P38">
        <f t="shared" si="2"/>
        <v>0</v>
      </c>
      <c r="Q38" s="8">
        <v>0</v>
      </c>
      <c r="R38" s="36">
        <v>53.142000000000003</v>
      </c>
      <c r="S38" s="8">
        <f t="shared" si="8"/>
        <v>10.825999341810563</v>
      </c>
      <c r="T38">
        <f t="shared" si="6"/>
        <v>0</v>
      </c>
      <c r="U38" s="8">
        <v>0</v>
      </c>
      <c r="V38" s="36">
        <v>58.872</v>
      </c>
      <c r="W38" s="8">
        <f t="shared" si="5"/>
        <v>11.993305356423759</v>
      </c>
      <c r="X38">
        <f t="shared" si="4"/>
        <v>0</v>
      </c>
    </row>
    <row r="39" spans="1:24">
      <c r="F39" s="38"/>
    </row>
    <row r="43" spans="1:24">
      <c r="A43" t="s">
        <v>54</v>
      </c>
    </row>
    <row r="44" spans="1:24">
      <c r="A44">
        <f>PI()*2.5^2/4</f>
        <v>4.908738521234052</v>
      </c>
    </row>
  </sheetData>
  <pageMargins left="0.7" right="0.7" top="0.78740157499999996" bottom="0.78740157499999996" header="0.3" footer="0.3"/>
  <pageSetup paperSize="9" scale="95"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40"/>
  <sheetViews>
    <sheetView zoomScaleNormal="100" workbookViewId="0"/>
  </sheetViews>
  <sheetFormatPr defaultRowHeight="15"/>
  <cols>
    <col min="3" max="3" width="10.85546875" customWidth="1"/>
    <col min="4" max="4" width="11.85546875" customWidth="1"/>
    <col min="7" max="7" width="10.5703125" customWidth="1"/>
    <col min="8" max="8" width="12" customWidth="1"/>
    <col min="11" max="11" width="10.42578125" customWidth="1"/>
    <col min="12" max="12" width="11.7109375" customWidth="1"/>
    <col min="15" max="15" width="10.42578125" customWidth="1"/>
    <col min="16" max="16" width="11.85546875" customWidth="1"/>
    <col min="19" max="19" width="10.42578125" customWidth="1"/>
    <col min="20" max="20" width="11.85546875" customWidth="1"/>
    <col min="23" max="23" width="10.140625" customWidth="1"/>
    <col min="24" max="24" width="11.85546875" customWidth="1"/>
    <col min="27" max="27" width="10.140625" customWidth="1"/>
    <col min="28" max="28" width="11.85546875" customWidth="1"/>
  </cols>
  <sheetData>
    <row r="1" spans="1:28">
      <c r="A1" s="2" t="s">
        <v>7</v>
      </c>
      <c r="B1" s="2"/>
      <c r="C1" s="2"/>
      <c r="D1" s="2"/>
      <c r="E1" s="3" t="s">
        <v>14</v>
      </c>
      <c r="F1" s="3"/>
      <c r="G1" s="3"/>
      <c r="H1" s="3"/>
      <c r="I1" s="1" t="s">
        <v>8</v>
      </c>
      <c r="J1" s="1"/>
      <c r="K1" s="1"/>
      <c r="L1" s="1"/>
      <c r="M1" s="5" t="s">
        <v>9</v>
      </c>
      <c r="N1" s="5"/>
      <c r="O1" s="5"/>
      <c r="P1" s="5"/>
      <c r="Q1" s="6" t="s">
        <v>10</v>
      </c>
      <c r="R1" s="6"/>
      <c r="S1" s="6"/>
      <c r="T1" s="6"/>
      <c r="U1" s="7" t="s">
        <v>11</v>
      </c>
      <c r="V1" s="7"/>
      <c r="W1" s="7"/>
      <c r="X1" s="7"/>
      <c r="Y1" s="4" t="s">
        <v>13</v>
      </c>
      <c r="Z1" s="4"/>
      <c r="AA1" s="4"/>
      <c r="AB1" s="4"/>
    </row>
    <row r="2" spans="1:28">
      <c r="A2" s="2" t="s">
        <v>0</v>
      </c>
      <c r="B2" s="2" t="s">
        <v>53</v>
      </c>
      <c r="C2" s="2" t="s">
        <v>21</v>
      </c>
      <c r="D2" s="2" t="s">
        <v>23</v>
      </c>
      <c r="E2" s="3" t="s">
        <v>0</v>
      </c>
      <c r="F2" s="3" t="s">
        <v>53</v>
      </c>
      <c r="G2" s="3" t="s">
        <v>21</v>
      </c>
      <c r="H2" s="3" t="s">
        <v>23</v>
      </c>
      <c r="I2" s="1" t="s">
        <v>0</v>
      </c>
      <c r="J2" s="1" t="s">
        <v>53</v>
      </c>
      <c r="K2" s="1" t="s">
        <v>21</v>
      </c>
      <c r="L2" s="1" t="s">
        <v>23</v>
      </c>
      <c r="M2" s="5" t="s">
        <v>0</v>
      </c>
      <c r="N2" s="5" t="s">
        <v>53</v>
      </c>
      <c r="O2" s="5" t="s">
        <v>21</v>
      </c>
      <c r="P2" s="5" t="s">
        <v>23</v>
      </c>
      <c r="Q2" s="6" t="s">
        <v>0</v>
      </c>
      <c r="R2" s="6" t="s">
        <v>53</v>
      </c>
      <c r="S2" s="6" t="s">
        <v>21</v>
      </c>
      <c r="T2" s="6" t="s">
        <v>23</v>
      </c>
      <c r="U2" s="7" t="s">
        <v>0</v>
      </c>
      <c r="V2" s="7"/>
      <c r="W2" s="7" t="s">
        <v>21</v>
      </c>
      <c r="X2" s="7" t="s">
        <v>23</v>
      </c>
      <c r="Y2" s="4" t="s">
        <v>0</v>
      </c>
      <c r="Z2" s="4"/>
      <c r="AA2" s="4" t="s">
        <v>21</v>
      </c>
      <c r="AB2" s="4" t="s">
        <v>23</v>
      </c>
    </row>
    <row r="4" spans="1:28">
      <c r="A4" s="8">
        <v>685</v>
      </c>
      <c r="B4" s="8">
        <v>0</v>
      </c>
      <c r="C4" s="8">
        <f>B4/$A$40</f>
        <v>0</v>
      </c>
      <c r="D4">
        <v>0</v>
      </c>
    </row>
    <row r="5" spans="1:28">
      <c r="A5" s="8">
        <v>660</v>
      </c>
      <c r="B5" s="8">
        <v>1.5409999999999999</v>
      </c>
      <c r="C5" s="8">
        <f t="shared" ref="C5:C35" si="0">B5/$A$40</f>
        <v>0.31392994214990172</v>
      </c>
      <c r="D5">
        <f t="shared" ref="D5:D35" si="1">C5*A5/1000</f>
        <v>0.20719376181893515</v>
      </c>
    </row>
    <row r="6" spans="1:28">
      <c r="A6" s="8">
        <v>640</v>
      </c>
      <c r="B6" s="8">
        <v>3.476</v>
      </c>
      <c r="C6" s="8">
        <f t="shared" si="0"/>
        <v>0.70812490519990812</v>
      </c>
      <c r="D6">
        <f t="shared" si="1"/>
        <v>0.45319993932794117</v>
      </c>
    </row>
    <row r="7" spans="1:28">
      <c r="A7" s="8">
        <v>620</v>
      </c>
      <c r="B7" s="8">
        <v>4.8890000000000002</v>
      </c>
      <c r="C7" s="8">
        <f t="shared" si="0"/>
        <v>0.99597890147363366</v>
      </c>
      <c r="D7">
        <f t="shared" si="1"/>
        <v>0.61750691891365284</v>
      </c>
    </row>
    <row r="8" spans="1:28">
      <c r="A8" s="8">
        <v>600</v>
      </c>
      <c r="B8" s="8">
        <v>6.2750000000000004</v>
      </c>
      <c r="C8" s="8">
        <f t="shared" si="0"/>
        <v>1.2783325029141035</v>
      </c>
      <c r="D8">
        <f t="shared" si="1"/>
        <v>0.7669995017484621</v>
      </c>
      <c r="I8" s="8">
        <v>605</v>
      </c>
      <c r="J8" s="8">
        <v>0</v>
      </c>
      <c r="K8" s="8">
        <f>J8/$A$40</f>
        <v>0</v>
      </c>
      <c r="L8">
        <v>0</v>
      </c>
      <c r="M8" s="8">
        <v>590</v>
      </c>
      <c r="N8" s="8">
        <v>0</v>
      </c>
      <c r="O8" s="8">
        <f>N8/$A$40</f>
        <v>0</v>
      </c>
      <c r="P8">
        <f t="shared" ref="P8:P35" si="2">O8*M8/1000</f>
        <v>0</v>
      </c>
    </row>
    <row r="9" spans="1:28">
      <c r="A9" s="8">
        <v>580</v>
      </c>
      <c r="B9" s="8">
        <v>7.7610000000000001</v>
      </c>
      <c r="C9" s="8">
        <f t="shared" si="0"/>
        <v>1.5810579370703357</v>
      </c>
      <c r="D9">
        <f t="shared" si="1"/>
        <v>0.91701360350079475</v>
      </c>
      <c r="I9" s="8">
        <v>580</v>
      </c>
      <c r="J9" s="8">
        <v>1.5549999999999999</v>
      </c>
      <c r="K9" s="8">
        <f t="shared" ref="K9:K35" si="3">J9/$A$40</f>
        <v>0.31678199873010848</v>
      </c>
      <c r="L9">
        <f t="shared" ref="L9:L35" si="4">K9*I9/1000</f>
        <v>0.18373355926346291</v>
      </c>
      <c r="M9" s="8">
        <v>580</v>
      </c>
      <c r="N9" s="36">
        <v>0.65</v>
      </c>
      <c r="O9" s="8">
        <f t="shared" ref="O9:O35" si="5">N9/$A$40</f>
        <v>0.13241691265245692</v>
      </c>
      <c r="P9">
        <f t="shared" si="2"/>
        <v>7.6801809338425023E-2</v>
      </c>
    </row>
    <row r="10" spans="1:28">
      <c r="A10" s="8">
        <v>560</v>
      </c>
      <c r="B10" s="8">
        <v>9.0830000000000002</v>
      </c>
      <c r="C10" s="8">
        <f t="shared" si="0"/>
        <v>1.8503735655727171</v>
      </c>
      <c r="D10">
        <f t="shared" si="1"/>
        <v>1.0362091967207216</v>
      </c>
      <c r="I10" s="8">
        <v>560</v>
      </c>
      <c r="J10" s="8">
        <v>3.2450000000000001</v>
      </c>
      <c r="K10" s="8">
        <f t="shared" si="3"/>
        <v>0.6610659716264965</v>
      </c>
      <c r="L10">
        <f t="shared" si="4"/>
        <v>0.37019694411083803</v>
      </c>
      <c r="M10" s="8">
        <v>560</v>
      </c>
      <c r="N10" s="8">
        <v>2.4790000000000001</v>
      </c>
      <c r="O10" s="8">
        <f t="shared" si="5"/>
        <v>0.50501773302375497</v>
      </c>
      <c r="P10">
        <f t="shared" si="2"/>
        <v>0.28280993049330277</v>
      </c>
      <c r="Q10">
        <v>570</v>
      </c>
      <c r="R10" s="8">
        <v>0</v>
      </c>
      <c r="S10" s="8">
        <f>R10/$A$40</f>
        <v>0</v>
      </c>
      <c r="T10">
        <f t="shared" ref="T10:T35" si="6">S10*Q10/1000</f>
        <v>0</v>
      </c>
    </row>
    <row r="11" spans="1:28">
      <c r="A11" s="8">
        <v>540</v>
      </c>
      <c r="B11" s="8">
        <v>11.009</v>
      </c>
      <c r="C11" s="8">
        <f t="shared" si="0"/>
        <v>2.242735063678305</v>
      </c>
      <c r="D11">
        <f t="shared" si="1"/>
        <v>1.2110769343862846</v>
      </c>
      <c r="I11" s="8">
        <v>540</v>
      </c>
      <c r="J11" s="8">
        <v>4.8730000000000002</v>
      </c>
      <c r="K11" s="8">
        <f t="shared" si="3"/>
        <v>0.99271940823911164</v>
      </c>
      <c r="L11">
        <f t="shared" si="4"/>
        <v>0.53606848044912037</v>
      </c>
      <c r="M11" s="8">
        <v>540</v>
      </c>
      <c r="N11" s="8">
        <v>4.6630000000000003</v>
      </c>
      <c r="O11" s="8">
        <f t="shared" si="5"/>
        <v>0.94993855953601025</v>
      </c>
      <c r="P11">
        <f t="shared" si="2"/>
        <v>0.51296682214944556</v>
      </c>
      <c r="Q11">
        <v>560</v>
      </c>
      <c r="R11" s="8">
        <v>0.79300000000000004</v>
      </c>
      <c r="S11" s="8">
        <f t="shared" ref="S11:S35" si="7">R11/$A$40</f>
        <v>0.16154863343599746</v>
      </c>
      <c r="T11">
        <f t="shared" si="6"/>
        <v>9.0467234724158574E-2</v>
      </c>
    </row>
    <row r="12" spans="1:28">
      <c r="A12" s="8">
        <v>520</v>
      </c>
      <c r="B12" s="8">
        <v>13.726000000000001</v>
      </c>
      <c r="C12" s="8">
        <f t="shared" si="0"/>
        <v>2.7962377585655749</v>
      </c>
      <c r="D12">
        <f t="shared" si="1"/>
        <v>1.454043634454099</v>
      </c>
      <c r="I12" s="8">
        <v>520</v>
      </c>
      <c r="J12" s="8">
        <v>7.2009999999999996</v>
      </c>
      <c r="K12" s="8">
        <f t="shared" si="3"/>
        <v>1.466975673862065</v>
      </c>
      <c r="L12">
        <f t="shared" si="4"/>
        <v>0.76282735040827376</v>
      </c>
      <c r="M12" s="8">
        <v>520</v>
      </c>
      <c r="N12" s="8">
        <v>6.3280000000000003</v>
      </c>
      <c r="O12" s="8">
        <f t="shared" si="5"/>
        <v>1.2891295742534576</v>
      </c>
      <c r="P12">
        <f t="shared" si="2"/>
        <v>0.67034737861179794</v>
      </c>
      <c r="Q12">
        <v>540</v>
      </c>
      <c r="R12" s="8">
        <v>3.0739999999999998</v>
      </c>
      <c r="S12" s="8">
        <f t="shared" si="7"/>
        <v>0.62623013768254243</v>
      </c>
      <c r="T12">
        <f t="shared" si="6"/>
        <v>0.33816427434857294</v>
      </c>
    </row>
    <row r="13" spans="1:28">
      <c r="A13" s="8">
        <v>500</v>
      </c>
      <c r="B13" s="8">
        <v>15.895</v>
      </c>
      <c r="C13" s="8">
        <f t="shared" si="0"/>
        <v>3.2381028101704654</v>
      </c>
      <c r="D13">
        <f t="shared" si="1"/>
        <v>1.6190514050852327</v>
      </c>
      <c r="I13" s="8">
        <v>500</v>
      </c>
      <c r="J13" s="8">
        <v>9.6769999999999996</v>
      </c>
      <c r="K13" s="8">
        <f t="shared" si="3"/>
        <v>1.9713822519043469</v>
      </c>
      <c r="L13">
        <f t="shared" si="4"/>
        <v>0.98569112595217345</v>
      </c>
      <c r="M13" s="8">
        <v>500</v>
      </c>
      <c r="N13" s="8">
        <v>8.5660000000000007</v>
      </c>
      <c r="O13" s="8">
        <f t="shared" si="5"/>
        <v>1.7450511904322248</v>
      </c>
      <c r="P13">
        <f t="shared" si="2"/>
        <v>0.87252559521611239</v>
      </c>
      <c r="Q13">
        <f t="shared" ref="Q13:Q17" si="8">Q12-20</f>
        <v>520</v>
      </c>
      <c r="R13" s="8">
        <v>4.9189999999999996</v>
      </c>
      <c r="S13" s="8">
        <f t="shared" si="7"/>
        <v>1.0020904512883624</v>
      </c>
      <c r="T13">
        <f t="shared" si="6"/>
        <v>0.52108703466994843</v>
      </c>
    </row>
    <row r="14" spans="1:28">
      <c r="A14" s="8">
        <v>480</v>
      </c>
      <c r="B14" s="8">
        <v>18.018000000000001</v>
      </c>
      <c r="C14" s="8">
        <f t="shared" si="0"/>
        <v>3.6705968187261058</v>
      </c>
      <c r="D14">
        <f t="shared" si="1"/>
        <v>1.7618864729885308</v>
      </c>
      <c r="E14" s="8">
        <v>490</v>
      </c>
      <c r="F14" s="8">
        <v>0</v>
      </c>
      <c r="G14" s="8">
        <f>F14/$A$40</f>
        <v>0</v>
      </c>
      <c r="H14">
        <f t="shared" ref="H14:H35" si="9">G14*E14/1000</f>
        <v>0</v>
      </c>
      <c r="I14" s="8">
        <v>480</v>
      </c>
      <c r="J14" s="8">
        <v>12.531000000000001</v>
      </c>
      <c r="K14" s="8">
        <f t="shared" si="3"/>
        <v>2.5527943576122119</v>
      </c>
      <c r="L14">
        <f t="shared" si="4"/>
        <v>1.2253412916538615</v>
      </c>
      <c r="M14" s="8">
        <v>480</v>
      </c>
      <c r="N14" s="8">
        <v>11.134</v>
      </c>
      <c r="O14" s="8">
        <f t="shared" si="5"/>
        <v>2.2681998545730084</v>
      </c>
      <c r="P14">
        <f t="shared" si="2"/>
        <v>1.0887359301950441</v>
      </c>
      <c r="Q14">
        <f t="shared" si="8"/>
        <v>500</v>
      </c>
      <c r="R14" s="8">
        <v>7.4880000000000004</v>
      </c>
      <c r="S14" s="8">
        <f t="shared" si="7"/>
        <v>1.5254428337563037</v>
      </c>
      <c r="T14">
        <f t="shared" si="6"/>
        <v>0.76272141687815187</v>
      </c>
    </row>
    <row r="15" spans="1:28">
      <c r="A15" s="8">
        <v>460</v>
      </c>
      <c r="B15" s="36">
        <v>20.63</v>
      </c>
      <c r="C15" s="8">
        <f t="shared" si="0"/>
        <v>4.2027090892618251</v>
      </c>
      <c r="D15">
        <f t="shared" si="1"/>
        <v>1.9332461810604396</v>
      </c>
      <c r="E15" s="8">
        <v>460</v>
      </c>
      <c r="F15" s="36">
        <v>2.2309999999999999</v>
      </c>
      <c r="G15" s="8">
        <f t="shared" ref="G15:G35" si="10">F15/$A$40</f>
        <v>0.45449558788866362</v>
      </c>
      <c r="H15">
        <f t="shared" si="9"/>
        <v>0.20906797042878525</v>
      </c>
      <c r="I15" s="8">
        <v>460</v>
      </c>
      <c r="J15" s="8">
        <v>14.542999999999999</v>
      </c>
      <c r="K15" s="8">
        <f t="shared" si="3"/>
        <v>2.9626756318533554</v>
      </c>
      <c r="L15">
        <f t="shared" si="4"/>
        <v>1.3628307906525436</v>
      </c>
      <c r="M15" s="8">
        <v>460</v>
      </c>
      <c r="N15" s="8">
        <v>13.202999999999999</v>
      </c>
      <c r="O15" s="8">
        <f t="shared" si="5"/>
        <v>2.6896930734621365</v>
      </c>
      <c r="P15">
        <f t="shared" si="2"/>
        <v>1.2372588137925826</v>
      </c>
      <c r="Q15">
        <f t="shared" si="8"/>
        <v>480</v>
      </c>
      <c r="R15" s="8">
        <v>10.007</v>
      </c>
      <c r="S15" s="8">
        <f t="shared" si="7"/>
        <v>2.0386092998663634</v>
      </c>
      <c r="T15">
        <f t="shared" si="6"/>
        <v>0.97853246393585447</v>
      </c>
    </row>
    <row r="16" spans="1:28">
      <c r="A16" s="8">
        <v>440</v>
      </c>
      <c r="B16" s="8">
        <v>23.811</v>
      </c>
      <c r="C16" s="8">
        <f t="shared" si="0"/>
        <v>4.8507370879502334</v>
      </c>
      <c r="D16">
        <f t="shared" si="1"/>
        <v>2.1343243186981025</v>
      </c>
      <c r="E16" s="8">
        <v>440</v>
      </c>
      <c r="F16" s="36">
        <v>4.7380000000000004</v>
      </c>
      <c r="G16" s="8">
        <f t="shared" si="10"/>
        <v>0.96521743407283223</v>
      </c>
      <c r="H16">
        <f t="shared" si="9"/>
        <v>0.42469567099204619</v>
      </c>
      <c r="I16" s="8">
        <v>440</v>
      </c>
      <c r="J16" s="8">
        <v>16.731999999999999</v>
      </c>
      <c r="K16" s="8">
        <f t="shared" si="3"/>
        <v>3.4086150500013987</v>
      </c>
      <c r="L16">
        <f t="shared" si="4"/>
        <v>1.4997906220006154</v>
      </c>
      <c r="M16" s="8">
        <v>440</v>
      </c>
      <c r="N16" s="8">
        <v>16.085999999999999</v>
      </c>
      <c r="O16" s="8">
        <f t="shared" si="5"/>
        <v>3.2770130106575719</v>
      </c>
      <c r="P16">
        <f t="shared" si="2"/>
        <v>1.4418857246893317</v>
      </c>
      <c r="Q16">
        <f t="shared" si="8"/>
        <v>460</v>
      </c>
      <c r="R16" s="8">
        <v>11.894</v>
      </c>
      <c r="S16" s="8">
        <f t="shared" si="7"/>
        <v>2.4230257832128039</v>
      </c>
      <c r="T16">
        <f t="shared" si="6"/>
        <v>1.1145918602778897</v>
      </c>
    </row>
    <row r="17" spans="1:28">
      <c r="A17" s="8">
        <v>420</v>
      </c>
      <c r="B17" s="8">
        <v>26.863</v>
      </c>
      <c r="C17" s="8">
        <f t="shared" si="0"/>
        <v>5.4724854224353079</v>
      </c>
      <c r="D17">
        <f t="shared" si="1"/>
        <v>2.2984438774228293</v>
      </c>
      <c r="E17" s="8">
        <v>420</v>
      </c>
      <c r="F17" s="36">
        <v>6.8280000000000003</v>
      </c>
      <c r="G17" s="8">
        <f t="shared" si="10"/>
        <v>1.3909887378322705</v>
      </c>
      <c r="H17">
        <f t="shared" si="9"/>
        <v>0.58421526988955363</v>
      </c>
      <c r="I17" s="8">
        <v>420</v>
      </c>
      <c r="J17" s="8">
        <v>19.248999999999999</v>
      </c>
      <c r="K17" s="8">
        <f t="shared" si="3"/>
        <v>3.9213740794571432</v>
      </c>
      <c r="L17">
        <f t="shared" si="4"/>
        <v>1.6469771133720001</v>
      </c>
      <c r="M17" s="8">
        <v>420</v>
      </c>
      <c r="N17" s="8">
        <v>19.076000000000001</v>
      </c>
      <c r="O17" s="8">
        <f t="shared" si="5"/>
        <v>3.8861308088588742</v>
      </c>
      <c r="P17">
        <f t="shared" si="2"/>
        <v>1.6321749397207272</v>
      </c>
      <c r="Q17">
        <f t="shared" si="8"/>
        <v>440</v>
      </c>
      <c r="R17" s="8">
        <v>15.007</v>
      </c>
      <c r="S17" s="8">
        <f t="shared" si="7"/>
        <v>3.0572009356544938</v>
      </c>
      <c r="T17">
        <f t="shared" si="6"/>
        <v>1.3451684116879774</v>
      </c>
      <c r="U17" s="8">
        <v>425</v>
      </c>
      <c r="V17" s="8">
        <v>0</v>
      </c>
      <c r="W17" s="8">
        <f>V17/$A$40</f>
        <v>0</v>
      </c>
      <c r="X17">
        <f t="shared" ref="X17:X35" si="11">W17*U17/1000</f>
        <v>0</v>
      </c>
    </row>
    <row r="18" spans="1:28">
      <c r="A18" s="8">
        <v>400</v>
      </c>
      <c r="B18" s="8">
        <v>29.503</v>
      </c>
      <c r="C18" s="8">
        <f t="shared" si="0"/>
        <v>6.0103018061314408</v>
      </c>
      <c r="D18">
        <f t="shared" si="1"/>
        <v>2.4041207224525767</v>
      </c>
      <c r="E18" s="8">
        <v>400</v>
      </c>
      <c r="F18" s="36">
        <v>9.125</v>
      </c>
      <c r="G18" s="8">
        <f t="shared" si="10"/>
        <v>1.8589297353133376</v>
      </c>
      <c r="H18">
        <f t="shared" si="9"/>
        <v>0.74357189412533498</v>
      </c>
      <c r="I18" s="8">
        <v>400</v>
      </c>
      <c r="J18" s="8">
        <v>21.157</v>
      </c>
      <c r="K18" s="8">
        <f t="shared" si="3"/>
        <v>4.3100686476738943</v>
      </c>
      <c r="L18">
        <f t="shared" si="4"/>
        <v>1.7240274590695577</v>
      </c>
      <c r="M18" s="8">
        <v>400</v>
      </c>
      <c r="N18" s="8">
        <v>21.456</v>
      </c>
      <c r="O18" s="8">
        <f t="shared" si="5"/>
        <v>4.3709804274940236</v>
      </c>
      <c r="P18">
        <f t="shared" si="2"/>
        <v>1.7483921709976094</v>
      </c>
      <c r="Q18">
        <v>420</v>
      </c>
      <c r="R18" s="8">
        <v>16.312000000000001</v>
      </c>
      <c r="S18" s="8">
        <f t="shared" si="7"/>
        <v>3.323053352595196</v>
      </c>
      <c r="T18">
        <f t="shared" si="6"/>
        <v>1.3956824080899823</v>
      </c>
      <c r="U18" s="8">
        <v>400</v>
      </c>
      <c r="V18" s="8">
        <v>2.105</v>
      </c>
      <c r="W18" s="8">
        <f t="shared" ref="W18:W35" si="12">V18/$A$40</f>
        <v>0.42882707866680281</v>
      </c>
      <c r="X18">
        <f t="shared" si="11"/>
        <v>0.1715308314667211</v>
      </c>
    </row>
    <row r="19" spans="1:28">
      <c r="A19" s="8">
        <v>380</v>
      </c>
      <c r="B19" s="8">
        <v>33.173999999999999</v>
      </c>
      <c r="C19" s="8">
        <f t="shared" si="0"/>
        <v>6.7581517851270858</v>
      </c>
      <c r="D19">
        <f t="shared" si="1"/>
        <v>2.5680976783482925</v>
      </c>
      <c r="E19" s="8">
        <v>380</v>
      </c>
      <c r="F19" s="36">
        <v>12.372</v>
      </c>
      <c r="G19" s="8">
        <f t="shared" si="10"/>
        <v>2.5204031435941494</v>
      </c>
      <c r="H19">
        <f t="shared" si="9"/>
        <v>0.95775319456577679</v>
      </c>
      <c r="I19" s="8">
        <v>380</v>
      </c>
      <c r="J19" s="8">
        <v>23.577000000000002</v>
      </c>
      <c r="K19" s="8">
        <f t="shared" si="3"/>
        <v>4.803066999395349</v>
      </c>
      <c r="L19">
        <f t="shared" si="4"/>
        <v>1.8251654597702327</v>
      </c>
      <c r="M19" s="8">
        <v>380</v>
      </c>
      <c r="N19" s="8">
        <v>24.279</v>
      </c>
      <c r="O19" s="8">
        <f t="shared" si="5"/>
        <v>4.9460772650600022</v>
      </c>
      <c r="P19">
        <f t="shared" si="2"/>
        <v>1.8795093607228008</v>
      </c>
      <c r="Q19">
        <f t="shared" ref="Q19:Q28" si="13">Q18-20</f>
        <v>400</v>
      </c>
      <c r="R19" s="8">
        <v>18.943999999999999</v>
      </c>
      <c r="S19" s="8">
        <f t="shared" si="7"/>
        <v>3.8592399896740672</v>
      </c>
      <c r="T19">
        <f t="shared" si="6"/>
        <v>1.5436959958696268</v>
      </c>
      <c r="U19" s="8">
        <v>380</v>
      </c>
      <c r="V19" s="8">
        <v>3.3079999999999998</v>
      </c>
      <c r="W19" s="8">
        <f t="shared" si="12"/>
        <v>0.67390022623742685</v>
      </c>
      <c r="X19">
        <f t="shared" si="11"/>
        <v>0.2560820859702222</v>
      </c>
      <c r="Y19" s="8">
        <v>380</v>
      </c>
      <c r="Z19" s="8">
        <v>0</v>
      </c>
      <c r="AA19" s="8">
        <f>Z19/$A$40</f>
        <v>0</v>
      </c>
      <c r="AB19">
        <f t="shared" ref="AB19:AB35" si="14">AA19*Y19/1000</f>
        <v>0</v>
      </c>
    </row>
    <row r="20" spans="1:28">
      <c r="A20" s="8">
        <v>360</v>
      </c>
      <c r="B20" s="8">
        <v>35.261000000000003</v>
      </c>
      <c r="C20" s="8">
        <f t="shared" si="0"/>
        <v>7.1833119339050517</v>
      </c>
      <c r="D20">
        <f t="shared" si="1"/>
        <v>2.5859922962058186</v>
      </c>
      <c r="E20" s="8">
        <v>360</v>
      </c>
      <c r="F20" s="36">
        <v>14.805</v>
      </c>
      <c r="G20" s="8">
        <f t="shared" si="10"/>
        <v>3.0160498335686534</v>
      </c>
      <c r="H20">
        <f t="shared" si="9"/>
        <v>1.0857779400847152</v>
      </c>
      <c r="I20" s="8">
        <v>360</v>
      </c>
      <c r="J20" s="8">
        <v>25.545000000000002</v>
      </c>
      <c r="K20" s="8">
        <f t="shared" si="3"/>
        <v>5.2039846672415573</v>
      </c>
      <c r="L20">
        <f t="shared" si="4"/>
        <v>1.8734344802069607</v>
      </c>
      <c r="M20" s="8">
        <v>360</v>
      </c>
      <c r="N20" s="8">
        <v>26.856999999999999</v>
      </c>
      <c r="O20" s="8">
        <f t="shared" si="5"/>
        <v>5.4712631124723625</v>
      </c>
      <c r="P20">
        <f t="shared" si="2"/>
        <v>1.9696547204900505</v>
      </c>
      <c r="Q20">
        <f t="shared" si="13"/>
        <v>380</v>
      </c>
      <c r="R20" s="8">
        <v>21.794</v>
      </c>
      <c r="S20" s="8">
        <f t="shared" si="7"/>
        <v>4.4398372220733018</v>
      </c>
      <c r="T20">
        <f t="shared" si="6"/>
        <v>1.6871381443878548</v>
      </c>
      <c r="U20" s="8">
        <v>360</v>
      </c>
      <c r="V20" s="8">
        <v>4.4539999999999997</v>
      </c>
      <c r="W20" s="8">
        <f t="shared" si="12"/>
        <v>0.90736142916006624</v>
      </c>
      <c r="X20">
        <f t="shared" si="11"/>
        <v>0.32665011449762388</v>
      </c>
      <c r="Y20" s="8">
        <v>360</v>
      </c>
      <c r="Z20" s="8">
        <v>1.224</v>
      </c>
      <c r="AA20" s="8">
        <f t="shared" ref="AA20:AA35" si="15">Z20/$A$40</f>
        <v>0.24935123244093427</v>
      </c>
      <c r="AB20">
        <f t="shared" si="14"/>
        <v>8.9766443678736332E-2</v>
      </c>
    </row>
    <row r="21" spans="1:28">
      <c r="A21" s="8">
        <v>340</v>
      </c>
      <c r="B21" s="8">
        <v>38.584000000000003</v>
      </c>
      <c r="C21" s="8">
        <f t="shared" si="0"/>
        <v>7.8602679350498432</v>
      </c>
      <c r="D21">
        <f t="shared" si="1"/>
        <v>2.6724910979169469</v>
      </c>
      <c r="E21" s="8">
        <v>340</v>
      </c>
      <c r="F21" s="36">
        <v>17.984999999999999</v>
      </c>
      <c r="G21" s="8">
        <f t="shared" si="10"/>
        <v>3.663874113929904</v>
      </c>
      <c r="H21">
        <f t="shared" si="9"/>
        <v>1.2457171987361673</v>
      </c>
      <c r="I21" s="8">
        <v>340</v>
      </c>
      <c r="J21" s="8">
        <v>28.332999999999998</v>
      </c>
      <c r="K21" s="8">
        <f t="shared" si="3"/>
        <v>5.7719513633570179</v>
      </c>
      <c r="L21">
        <f t="shared" si="4"/>
        <v>1.962463463541386</v>
      </c>
      <c r="M21" s="8">
        <v>340</v>
      </c>
      <c r="N21" s="8">
        <v>29.834</v>
      </c>
      <c r="O21" s="8">
        <f t="shared" si="5"/>
        <v>6.077732572420615</v>
      </c>
      <c r="P21">
        <f t="shared" si="2"/>
        <v>2.066429074623009</v>
      </c>
      <c r="Q21">
        <f t="shared" si="13"/>
        <v>360</v>
      </c>
      <c r="R21" s="8">
        <v>23.396000000000001</v>
      </c>
      <c r="S21" s="8">
        <f t="shared" si="7"/>
        <v>4.7661939821798187</v>
      </c>
      <c r="T21">
        <f t="shared" si="6"/>
        <v>1.7158298335847348</v>
      </c>
      <c r="U21" s="8">
        <v>340</v>
      </c>
      <c r="V21" s="8">
        <v>6.375</v>
      </c>
      <c r="W21" s="8">
        <f t="shared" si="12"/>
        <v>1.298704335629866</v>
      </c>
      <c r="X21">
        <f t="shared" si="11"/>
        <v>0.44155947411415447</v>
      </c>
      <c r="Y21" s="8">
        <v>340</v>
      </c>
      <c r="Z21" s="8">
        <v>2.3330000000000002</v>
      </c>
      <c r="AA21" s="8">
        <f t="shared" si="15"/>
        <v>0.47527485725874158</v>
      </c>
      <c r="AB21">
        <f t="shared" si="14"/>
        <v>0.16159345146797213</v>
      </c>
    </row>
    <row r="22" spans="1:28">
      <c r="A22" s="8">
        <v>320</v>
      </c>
      <c r="B22" s="8">
        <v>41.045000000000002</v>
      </c>
      <c r="C22" s="8">
        <f t="shared" si="0"/>
        <v>8.3616187381847613</v>
      </c>
      <c r="D22">
        <f t="shared" si="1"/>
        <v>2.6757179962191233</v>
      </c>
      <c r="E22" s="8">
        <v>320</v>
      </c>
      <c r="F22" s="36">
        <v>20.785</v>
      </c>
      <c r="G22" s="8">
        <f t="shared" si="10"/>
        <v>4.2342854299712567</v>
      </c>
      <c r="H22">
        <f t="shared" si="9"/>
        <v>1.3549713375908023</v>
      </c>
      <c r="I22" s="8">
        <v>320</v>
      </c>
      <c r="J22" s="8">
        <v>30.757000000000001</v>
      </c>
      <c r="K22" s="8">
        <f t="shared" si="3"/>
        <v>6.2657645883871043</v>
      </c>
      <c r="L22">
        <f t="shared" si="4"/>
        <v>2.0050446682838734</v>
      </c>
      <c r="M22" s="8">
        <v>320</v>
      </c>
      <c r="N22" s="8">
        <v>31.605</v>
      </c>
      <c r="O22" s="8">
        <f t="shared" si="5"/>
        <v>6.4385177298167706</v>
      </c>
      <c r="P22">
        <f t="shared" si="2"/>
        <v>2.0603256735413664</v>
      </c>
      <c r="Q22">
        <f t="shared" si="13"/>
        <v>340</v>
      </c>
      <c r="R22" s="8">
        <v>25.617000000000001</v>
      </c>
      <c r="S22" s="8">
        <f t="shared" si="7"/>
        <v>5.2186523867969061</v>
      </c>
      <c r="T22">
        <f t="shared" si="6"/>
        <v>1.7743418115109479</v>
      </c>
      <c r="U22" s="8">
        <v>320</v>
      </c>
      <c r="V22" s="36">
        <v>7.69</v>
      </c>
      <c r="W22" s="8">
        <f t="shared" si="12"/>
        <v>1.5665939358421443</v>
      </c>
      <c r="X22">
        <f t="shared" si="11"/>
        <v>0.50131005946948615</v>
      </c>
      <c r="Y22" s="8">
        <v>320</v>
      </c>
      <c r="Z22" s="8">
        <v>3.4470000000000001</v>
      </c>
      <c r="AA22" s="8">
        <f t="shared" si="15"/>
        <v>0.70221707371233688</v>
      </c>
      <c r="AB22">
        <f t="shared" si="14"/>
        <v>0.2247094635879478</v>
      </c>
    </row>
    <row r="23" spans="1:28">
      <c r="A23" s="8">
        <v>300</v>
      </c>
      <c r="B23" s="8">
        <v>43.664999999999999</v>
      </c>
      <c r="C23" s="8">
        <f t="shared" si="0"/>
        <v>8.895360755337741</v>
      </c>
      <c r="D23">
        <f t="shared" si="1"/>
        <v>2.6686082266013225</v>
      </c>
      <c r="E23" s="8">
        <v>300</v>
      </c>
      <c r="F23" s="36">
        <v>23.969000000000001</v>
      </c>
      <c r="G23" s="8">
        <f t="shared" si="10"/>
        <v>4.8829245836411381</v>
      </c>
      <c r="H23">
        <f t="shared" si="9"/>
        <v>1.4648773750923414</v>
      </c>
      <c r="I23" s="8">
        <v>300</v>
      </c>
      <c r="J23" s="8">
        <v>32.904000000000003</v>
      </c>
      <c r="K23" s="8">
        <f t="shared" si="3"/>
        <v>6.7031478367945274</v>
      </c>
      <c r="L23">
        <f t="shared" si="4"/>
        <v>2.0109443510383582</v>
      </c>
      <c r="M23" s="8">
        <v>300</v>
      </c>
      <c r="N23" s="8">
        <v>33.909999999999997</v>
      </c>
      <c r="O23" s="8">
        <f t="shared" si="5"/>
        <v>6.9080884739150976</v>
      </c>
      <c r="P23">
        <f t="shared" si="2"/>
        <v>2.0724265421745294</v>
      </c>
      <c r="Q23">
        <f t="shared" si="13"/>
        <v>320</v>
      </c>
      <c r="R23" s="36">
        <v>28.62</v>
      </c>
      <c r="S23" s="8">
        <f t="shared" si="7"/>
        <v>5.8304185232512573</v>
      </c>
      <c r="T23">
        <f t="shared" si="6"/>
        <v>1.8657339274404023</v>
      </c>
      <c r="U23" s="8">
        <v>300</v>
      </c>
      <c r="V23" s="8">
        <v>9.7650000000000006</v>
      </c>
      <c r="W23" s="8">
        <f t="shared" si="12"/>
        <v>1.9893094646942182</v>
      </c>
      <c r="X23">
        <f t="shared" si="11"/>
        <v>0.59679283940826544</v>
      </c>
      <c r="Y23" s="8">
        <v>300</v>
      </c>
      <c r="Z23" s="8">
        <v>4.6790000000000003</v>
      </c>
      <c r="AA23" s="8">
        <f t="shared" si="15"/>
        <v>0.95319805277053227</v>
      </c>
      <c r="AB23">
        <f t="shared" si="14"/>
        <v>0.28595941583115969</v>
      </c>
    </row>
    <row r="24" spans="1:28">
      <c r="A24" s="8">
        <v>280</v>
      </c>
      <c r="B24" s="8">
        <v>45.607999999999997</v>
      </c>
      <c r="C24" s="8">
        <f t="shared" si="0"/>
        <v>9.2911854650050074</v>
      </c>
      <c r="D24">
        <f t="shared" si="1"/>
        <v>2.6015319302014022</v>
      </c>
      <c r="E24" s="8">
        <v>280</v>
      </c>
      <c r="F24" s="36">
        <v>26.675999999999998</v>
      </c>
      <c r="G24" s="8">
        <f t="shared" si="10"/>
        <v>5.4343900952568314</v>
      </c>
      <c r="H24">
        <f t="shared" si="9"/>
        <v>1.5216292266719129</v>
      </c>
      <c r="I24" s="8">
        <v>280</v>
      </c>
      <c r="J24" s="8">
        <v>35.436999999999998</v>
      </c>
      <c r="K24" s="8">
        <f t="shared" si="3"/>
        <v>7.2191663594847935</v>
      </c>
      <c r="L24">
        <f t="shared" si="4"/>
        <v>2.0213665806557422</v>
      </c>
      <c r="M24" s="8">
        <v>280</v>
      </c>
      <c r="N24" s="8">
        <v>36.332000000000001</v>
      </c>
      <c r="O24" s="8">
        <f t="shared" si="5"/>
        <v>7.4014942622908686</v>
      </c>
      <c r="P24">
        <f t="shared" si="2"/>
        <v>2.0724183934414433</v>
      </c>
      <c r="Q24">
        <f t="shared" si="13"/>
        <v>300</v>
      </c>
      <c r="R24" s="8">
        <v>30.954000000000001</v>
      </c>
      <c r="S24" s="8">
        <f t="shared" si="7"/>
        <v>6.3058970988371561</v>
      </c>
      <c r="T24">
        <f t="shared" si="6"/>
        <v>1.8917691296511467</v>
      </c>
      <c r="U24" s="8">
        <v>280</v>
      </c>
      <c r="V24" s="8">
        <v>12.032</v>
      </c>
      <c r="W24" s="8">
        <f t="shared" si="12"/>
        <v>2.4511389123605563</v>
      </c>
      <c r="X24">
        <f t="shared" si="11"/>
        <v>0.68631889546095581</v>
      </c>
      <c r="Y24" s="8">
        <v>280</v>
      </c>
      <c r="Z24" s="8">
        <v>5.7149999999999999</v>
      </c>
      <c r="AA24" s="8">
        <f t="shared" si="15"/>
        <v>1.1642502397058327</v>
      </c>
      <c r="AB24">
        <f t="shared" si="14"/>
        <v>0.32599006711763312</v>
      </c>
    </row>
    <row r="25" spans="1:28">
      <c r="A25" s="8">
        <v>260</v>
      </c>
      <c r="B25" s="8">
        <v>47.573999999999998</v>
      </c>
      <c r="C25" s="8">
        <f t="shared" si="0"/>
        <v>9.6916956961969003</v>
      </c>
      <c r="D25">
        <f t="shared" si="1"/>
        <v>2.5198408810111941</v>
      </c>
      <c r="E25" s="8">
        <v>260</v>
      </c>
      <c r="F25" s="36">
        <v>29.042000000000002</v>
      </c>
      <c r="G25" s="8">
        <f t="shared" si="10"/>
        <v>5.9163876573117751</v>
      </c>
      <c r="H25">
        <f t="shared" si="9"/>
        <v>1.5382607909010615</v>
      </c>
      <c r="I25" s="8">
        <v>260</v>
      </c>
      <c r="J25" s="8">
        <v>37.869</v>
      </c>
      <c r="K25" s="8">
        <f t="shared" si="3"/>
        <v>7.7146093311321398</v>
      </c>
      <c r="L25">
        <f t="shared" si="4"/>
        <v>2.0057984260943562</v>
      </c>
      <c r="M25" s="8">
        <v>260</v>
      </c>
      <c r="N25" s="8">
        <v>38.103999999999999</v>
      </c>
      <c r="O25" s="8">
        <f t="shared" si="5"/>
        <v>7.7624831380141819</v>
      </c>
      <c r="P25">
        <f t="shared" si="2"/>
        <v>2.0182456158836874</v>
      </c>
      <c r="Q25">
        <f t="shared" si="13"/>
        <v>280</v>
      </c>
      <c r="R25" s="8">
        <v>32.735999999999997</v>
      </c>
      <c r="S25" s="8">
        <f t="shared" si="7"/>
        <v>6.6689231578320447</v>
      </c>
      <c r="T25">
        <f t="shared" si="6"/>
        <v>1.8672984841929725</v>
      </c>
      <c r="U25" s="8">
        <v>260</v>
      </c>
      <c r="V25" s="8">
        <v>13.926</v>
      </c>
      <c r="W25" s="8">
        <f t="shared" si="12"/>
        <v>2.8369814239971003</v>
      </c>
      <c r="X25">
        <f t="shared" si="11"/>
        <v>0.73761517023924605</v>
      </c>
      <c r="Y25" s="8">
        <v>260</v>
      </c>
      <c r="Z25" s="8">
        <v>7.3140000000000001</v>
      </c>
      <c r="AA25" s="8">
        <f t="shared" si="15"/>
        <v>1.4899958448308768</v>
      </c>
      <c r="AB25">
        <f t="shared" si="14"/>
        <v>0.38739891965602796</v>
      </c>
    </row>
    <row r="26" spans="1:28">
      <c r="A26" s="8">
        <v>240</v>
      </c>
      <c r="B26" s="8">
        <v>49.737000000000002</v>
      </c>
      <c r="C26" s="8">
        <f t="shared" si="0"/>
        <v>10.132338437838847</v>
      </c>
      <c r="D26">
        <f t="shared" si="1"/>
        <v>2.4317612250813232</v>
      </c>
      <c r="E26" s="8">
        <v>240</v>
      </c>
      <c r="F26" s="36">
        <v>31.715</v>
      </c>
      <c r="G26" s="8">
        <f t="shared" si="10"/>
        <v>6.4609267458041097</v>
      </c>
      <c r="H26">
        <f t="shared" si="9"/>
        <v>1.5506224189929863</v>
      </c>
      <c r="I26" s="8">
        <v>240</v>
      </c>
      <c r="J26" s="8">
        <v>39.826999999999998</v>
      </c>
      <c r="K26" s="8">
        <f t="shared" si="3"/>
        <v>8.113489815706771</v>
      </c>
      <c r="L26">
        <f t="shared" si="4"/>
        <v>1.9472375557696251</v>
      </c>
      <c r="M26" s="8">
        <v>240</v>
      </c>
      <c r="N26" s="8">
        <v>40.601999999999997</v>
      </c>
      <c r="O26" s="8">
        <f t="shared" si="5"/>
        <v>8.2713715192539308</v>
      </c>
      <c r="P26">
        <f t="shared" si="2"/>
        <v>1.9851291646209435</v>
      </c>
      <c r="Q26">
        <f t="shared" si="13"/>
        <v>260</v>
      </c>
      <c r="R26" s="8">
        <v>35.015999999999998</v>
      </c>
      <c r="S26" s="8">
        <f t="shared" si="7"/>
        <v>7.1334009437514325</v>
      </c>
      <c r="T26">
        <f t="shared" si="6"/>
        <v>1.8546842453753725</v>
      </c>
      <c r="U26" s="8">
        <v>240</v>
      </c>
      <c r="V26" s="36">
        <v>16.46</v>
      </c>
      <c r="W26" s="8">
        <f t="shared" si="12"/>
        <v>3.3532036650145245</v>
      </c>
      <c r="X26">
        <f t="shared" si="11"/>
        <v>0.80476887960348586</v>
      </c>
      <c r="Y26" s="8">
        <v>240</v>
      </c>
      <c r="Z26" s="8">
        <v>8.8879999999999999</v>
      </c>
      <c r="AA26" s="8">
        <f t="shared" si="15"/>
        <v>1.8106484917769801</v>
      </c>
      <c r="AB26">
        <f t="shared" si="14"/>
        <v>0.43455563802647523</v>
      </c>
    </row>
    <row r="27" spans="1:28">
      <c r="A27" s="8">
        <v>220</v>
      </c>
      <c r="B27" s="8">
        <v>51.448999999999998</v>
      </c>
      <c r="C27" s="8">
        <f t="shared" si="0"/>
        <v>10.481104213932701</v>
      </c>
      <c r="D27">
        <f t="shared" si="1"/>
        <v>2.3058429270651941</v>
      </c>
      <c r="E27" s="8">
        <v>220</v>
      </c>
      <c r="F27" s="36">
        <v>34.18</v>
      </c>
      <c r="G27" s="8">
        <f t="shared" si="10"/>
        <v>6.9630924222476578</v>
      </c>
      <c r="H27">
        <f t="shared" si="9"/>
        <v>1.5318803328944848</v>
      </c>
      <c r="I27" s="8">
        <v>220</v>
      </c>
      <c r="J27" s="8">
        <v>42.515999999999998</v>
      </c>
      <c r="K27" s="8">
        <f t="shared" si="3"/>
        <v>8.6612883974336281</v>
      </c>
      <c r="L27">
        <f t="shared" si="4"/>
        <v>1.9054834474353981</v>
      </c>
      <c r="M27" s="8">
        <v>220</v>
      </c>
      <c r="N27" s="8">
        <v>42.201999999999998</v>
      </c>
      <c r="O27" s="8">
        <f t="shared" si="5"/>
        <v>8.5973208427061341</v>
      </c>
      <c r="P27">
        <f t="shared" si="2"/>
        <v>1.8914105853953496</v>
      </c>
      <c r="Q27">
        <f t="shared" si="13"/>
        <v>240</v>
      </c>
      <c r="R27" s="8">
        <v>37.250999999999998</v>
      </c>
      <c r="S27" s="8">
        <f t="shared" si="7"/>
        <v>7.588711404948727</v>
      </c>
      <c r="T27">
        <f t="shared" si="6"/>
        <v>1.8212907371876945</v>
      </c>
      <c r="U27" s="8">
        <v>220</v>
      </c>
      <c r="V27" s="8">
        <v>18.859000000000002</v>
      </c>
      <c r="W27" s="8">
        <f t="shared" si="12"/>
        <v>3.8419239318656695</v>
      </c>
      <c r="X27">
        <f t="shared" si="11"/>
        <v>0.84522326501044731</v>
      </c>
      <c r="Y27" s="8">
        <v>220</v>
      </c>
      <c r="Z27" s="8">
        <v>10.869</v>
      </c>
      <c r="AA27" s="8">
        <f t="shared" si="15"/>
        <v>2.2142144978762373</v>
      </c>
      <c r="AB27">
        <f t="shared" si="14"/>
        <v>0.48712718953277223</v>
      </c>
    </row>
    <row r="28" spans="1:28">
      <c r="A28" s="8">
        <v>200</v>
      </c>
      <c r="B28" s="8">
        <v>52.728000000000002</v>
      </c>
      <c r="C28" s="8">
        <f t="shared" si="0"/>
        <v>10.741659954367305</v>
      </c>
      <c r="D28">
        <f t="shared" si="1"/>
        <v>2.1483319908734613</v>
      </c>
      <c r="E28" s="8">
        <v>200</v>
      </c>
      <c r="F28" s="36">
        <v>35.838999999999999</v>
      </c>
      <c r="G28" s="8">
        <f t="shared" si="10"/>
        <v>7.3010611270021588</v>
      </c>
      <c r="H28">
        <f t="shared" si="9"/>
        <v>1.4602122254004319</v>
      </c>
      <c r="I28" s="8">
        <v>200</v>
      </c>
      <c r="J28" s="8">
        <v>44.097000000000001</v>
      </c>
      <c r="K28" s="8">
        <f t="shared" si="3"/>
        <v>8.9833670726698358</v>
      </c>
      <c r="L28">
        <f t="shared" si="4"/>
        <v>1.7966734145339671</v>
      </c>
      <c r="M28" s="8">
        <v>200</v>
      </c>
      <c r="N28" s="36">
        <v>44.33</v>
      </c>
      <c r="O28" s="8">
        <f t="shared" si="5"/>
        <v>9.0308334428975616</v>
      </c>
      <c r="P28">
        <f t="shared" si="2"/>
        <v>1.8061666885795122</v>
      </c>
      <c r="Q28">
        <f t="shared" si="13"/>
        <v>220</v>
      </c>
      <c r="R28" s="8">
        <v>39.293999999999997</v>
      </c>
      <c r="S28" s="8">
        <f t="shared" si="7"/>
        <v>8.0049079473317573</v>
      </c>
      <c r="T28">
        <f t="shared" si="6"/>
        <v>1.7610797484129868</v>
      </c>
      <c r="U28" s="8">
        <v>200</v>
      </c>
      <c r="V28" s="8">
        <v>21.489000000000001</v>
      </c>
      <c r="W28" s="8">
        <f t="shared" si="12"/>
        <v>4.3777031322902262</v>
      </c>
      <c r="X28">
        <f t="shared" si="11"/>
        <v>0.87554062645804531</v>
      </c>
      <c r="Y28" s="8">
        <v>200</v>
      </c>
      <c r="Z28" s="8">
        <v>13.054</v>
      </c>
      <c r="AA28" s="8">
        <f t="shared" si="15"/>
        <v>2.6593390427156502</v>
      </c>
      <c r="AB28">
        <f t="shared" si="14"/>
        <v>0.53186780854313009</v>
      </c>
    </row>
    <row r="29" spans="1:28">
      <c r="A29" s="8">
        <v>180</v>
      </c>
      <c r="B29" s="8">
        <v>54.281999999999996</v>
      </c>
      <c r="C29" s="8">
        <f t="shared" si="0"/>
        <v>11.058238234770256</v>
      </c>
      <c r="D29">
        <f t="shared" si="1"/>
        <v>1.990482882258646</v>
      </c>
      <c r="E29" s="8">
        <v>180</v>
      </c>
      <c r="F29" s="36">
        <v>38.052999999999997</v>
      </c>
      <c r="G29" s="8">
        <f t="shared" si="10"/>
        <v>7.7520935033291423</v>
      </c>
      <c r="H29">
        <f t="shared" si="9"/>
        <v>1.3953768305992456</v>
      </c>
      <c r="I29" s="8">
        <v>180</v>
      </c>
      <c r="J29" s="8">
        <v>46.948999999999998</v>
      </c>
      <c r="K29" s="8">
        <f t="shared" si="3"/>
        <v>9.5643717417233844</v>
      </c>
      <c r="L29">
        <f t="shared" si="4"/>
        <v>1.7215869135102091</v>
      </c>
      <c r="M29" s="8">
        <v>180</v>
      </c>
      <c r="N29" s="8">
        <v>45.899000000000001</v>
      </c>
      <c r="O29" s="8">
        <f t="shared" si="5"/>
        <v>9.3504674982078768</v>
      </c>
      <c r="P29">
        <f t="shared" si="2"/>
        <v>1.6830841496774178</v>
      </c>
      <c r="Q29">
        <v>180</v>
      </c>
      <c r="R29" s="8">
        <v>41.378</v>
      </c>
      <c r="S29" s="8">
        <f t="shared" si="7"/>
        <v>8.4294569411282492</v>
      </c>
      <c r="T29">
        <f t="shared" si="6"/>
        <v>1.517302249403085</v>
      </c>
      <c r="U29" s="8">
        <v>180</v>
      </c>
      <c r="V29" s="8">
        <v>24.152999999999999</v>
      </c>
      <c r="W29" s="8">
        <f t="shared" si="12"/>
        <v>4.9204087558381415</v>
      </c>
      <c r="X29">
        <f t="shared" si="11"/>
        <v>0.8856735760508655</v>
      </c>
      <c r="Y29" s="8">
        <v>180</v>
      </c>
      <c r="Z29" s="8">
        <v>15.579000000000001</v>
      </c>
      <c r="AA29" s="8">
        <f t="shared" si="15"/>
        <v>3.173727818788656</v>
      </c>
      <c r="AB29">
        <f t="shared" si="14"/>
        <v>0.57127100738195802</v>
      </c>
    </row>
    <row r="30" spans="1:28">
      <c r="A30" s="8">
        <v>160</v>
      </c>
      <c r="B30" s="8">
        <v>55.762999999999998</v>
      </c>
      <c r="C30" s="8">
        <f t="shared" si="0"/>
        <v>11.3599450772907</v>
      </c>
      <c r="D30">
        <f t="shared" si="1"/>
        <v>1.8175912123665121</v>
      </c>
      <c r="E30" s="8">
        <v>160</v>
      </c>
      <c r="F30" s="36">
        <v>40.445999999999998</v>
      </c>
      <c r="G30" s="8">
        <f t="shared" si="10"/>
        <v>8.2395914602173423</v>
      </c>
      <c r="H30">
        <f t="shared" si="9"/>
        <v>1.3183346336347748</v>
      </c>
      <c r="I30" s="8">
        <v>160</v>
      </c>
      <c r="J30" s="8">
        <v>49.017000000000003</v>
      </c>
      <c r="K30" s="8">
        <f t="shared" si="3"/>
        <v>9.9856612422853548</v>
      </c>
      <c r="L30">
        <f t="shared" si="4"/>
        <v>1.5977057987656567</v>
      </c>
      <c r="M30" s="8">
        <v>160</v>
      </c>
      <c r="N30" s="8">
        <v>47.463000000000001</v>
      </c>
      <c r="O30" s="8">
        <f t="shared" si="5"/>
        <v>9.6690829618824043</v>
      </c>
      <c r="P30">
        <f t="shared" si="2"/>
        <v>1.5470532739011846</v>
      </c>
      <c r="Q30">
        <f t="shared" ref="Q30:Q31" si="16">Q29-20</f>
        <v>160</v>
      </c>
      <c r="R30" s="8">
        <v>43.865000000000002</v>
      </c>
      <c r="S30" s="8">
        <f t="shared" si="7"/>
        <v>8.9361044207692668</v>
      </c>
      <c r="T30">
        <f t="shared" si="6"/>
        <v>1.4297767073230827</v>
      </c>
      <c r="U30" s="8">
        <v>160</v>
      </c>
      <c r="V30" s="8">
        <v>26.626999999999999</v>
      </c>
      <c r="W30" s="8">
        <f t="shared" si="12"/>
        <v>5.4244078972261081</v>
      </c>
      <c r="X30">
        <f t="shared" si="11"/>
        <v>0.86790526355617725</v>
      </c>
      <c r="Y30" s="8">
        <v>160</v>
      </c>
      <c r="Z30" s="8">
        <v>18.334</v>
      </c>
      <c r="AA30" s="8">
        <f t="shared" si="15"/>
        <v>3.7349718101079157</v>
      </c>
      <c r="AB30">
        <f t="shared" si="14"/>
        <v>0.5975954896172665</v>
      </c>
    </row>
    <row r="31" spans="1:28">
      <c r="A31" s="8">
        <v>140</v>
      </c>
      <c r="B31" s="8">
        <v>57.055999999999997</v>
      </c>
      <c r="C31" s="8">
        <f t="shared" si="0"/>
        <v>11.62335287430551</v>
      </c>
      <c r="D31">
        <f t="shared" si="1"/>
        <v>1.6272694024027714</v>
      </c>
      <c r="E31" s="8">
        <v>140</v>
      </c>
      <c r="F31" s="36">
        <v>42.235999999999997</v>
      </c>
      <c r="G31" s="8">
        <f t="shared" si="10"/>
        <v>8.6042472658294926</v>
      </c>
      <c r="H31">
        <f t="shared" si="9"/>
        <v>1.2045946172161288</v>
      </c>
      <c r="I31" s="8">
        <v>140</v>
      </c>
      <c r="J31" s="8">
        <v>50.731000000000002</v>
      </c>
      <c r="K31" s="8">
        <f t="shared" si="3"/>
        <v>10.334834455033526</v>
      </c>
      <c r="L31">
        <f t="shared" si="4"/>
        <v>1.4468768237046936</v>
      </c>
      <c r="M31" s="8">
        <v>140</v>
      </c>
      <c r="N31" s="8">
        <v>48.923000000000002</v>
      </c>
      <c r="O31" s="8">
        <f t="shared" si="5"/>
        <v>9.966511719532539</v>
      </c>
      <c r="P31">
        <f t="shared" si="2"/>
        <v>1.3953116407345556</v>
      </c>
      <c r="Q31">
        <f t="shared" si="16"/>
        <v>140</v>
      </c>
      <c r="R31" s="8">
        <v>45.862000000000002</v>
      </c>
      <c r="S31" s="8">
        <f t="shared" si="7"/>
        <v>9.342929920103046</v>
      </c>
      <c r="T31">
        <f t="shared" si="6"/>
        <v>1.3080101888144264</v>
      </c>
      <c r="U31" s="8">
        <v>140</v>
      </c>
      <c r="V31" s="8">
        <v>29.381</v>
      </c>
      <c r="W31" s="8">
        <f t="shared" si="12"/>
        <v>5.9854481702182101</v>
      </c>
      <c r="X31">
        <f t="shared" si="11"/>
        <v>0.83796274383054936</v>
      </c>
      <c r="Y31" s="8">
        <v>140</v>
      </c>
      <c r="Z31" s="8">
        <v>20.756</v>
      </c>
      <c r="AA31" s="8">
        <f t="shared" si="15"/>
        <v>4.2283775984836858</v>
      </c>
      <c r="AB31">
        <f t="shared" si="14"/>
        <v>0.59197286378771607</v>
      </c>
    </row>
    <row r="32" spans="1:28">
      <c r="A32" s="8">
        <v>120</v>
      </c>
      <c r="B32" s="8">
        <v>58.293999999999997</v>
      </c>
      <c r="C32" s="8">
        <f t="shared" si="0"/>
        <v>11.875556163326651</v>
      </c>
      <c r="D32">
        <f t="shared" si="1"/>
        <v>1.4250667395991983</v>
      </c>
      <c r="E32" s="8">
        <v>120</v>
      </c>
      <c r="F32" s="36">
        <v>44.551000000000002</v>
      </c>
      <c r="G32" s="8">
        <f t="shared" si="10"/>
        <v>9.0758551931993967</v>
      </c>
      <c r="H32">
        <f t="shared" si="9"/>
        <v>1.0891026231839276</v>
      </c>
      <c r="I32" s="8">
        <v>120</v>
      </c>
      <c r="J32" s="8">
        <v>52.225000000000001</v>
      </c>
      <c r="K32" s="8">
        <f t="shared" si="3"/>
        <v>10.639189635807019</v>
      </c>
      <c r="L32">
        <f t="shared" si="4"/>
        <v>1.2767027562968425</v>
      </c>
      <c r="M32" s="8">
        <v>120</v>
      </c>
      <c r="N32" s="8">
        <v>50.811999999999998</v>
      </c>
      <c r="O32" s="8">
        <f t="shared" si="5"/>
        <v>10.351335639533293</v>
      </c>
      <c r="P32">
        <f t="shared" si="2"/>
        <v>1.2421602767439952</v>
      </c>
      <c r="Q32">
        <v>120</v>
      </c>
      <c r="R32" s="8">
        <v>47.142000000000003</v>
      </c>
      <c r="S32" s="8">
        <f t="shared" si="7"/>
        <v>9.6036893788648072</v>
      </c>
      <c r="T32">
        <f t="shared" si="6"/>
        <v>1.152442725463777</v>
      </c>
      <c r="U32" s="8">
        <v>120</v>
      </c>
      <c r="V32" s="36">
        <v>31.72</v>
      </c>
      <c r="W32" s="8">
        <f t="shared" si="12"/>
        <v>6.4619453374398974</v>
      </c>
      <c r="X32">
        <f t="shared" si="11"/>
        <v>0.77543344049278762</v>
      </c>
      <c r="Y32" s="8">
        <v>120</v>
      </c>
      <c r="Z32" s="8">
        <v>23.306999999999999</v>
      </c>
      <c r="AA32" s="8">
        <f t="shared" si="15"/>
        <v>4.7480630510627897</v>
      </c>
      <c r="AB32">
        <f t="shared" si="14"/>
        <v>0.56976756612753476</v>
      </c>
    </row>
    <row r="33" spans="1:28">
      <c r="A33" s="8">
        <v>80</v>
      </c>
      <c r="B33" s="8">
        <v>61.265000000000001</v>
      </c>
      <c r="C33" s="8">
        <f t="shared" si="0"/>
        <v>12.480803313311959</v>
      </c>
      <c r="D33">
        <f t="shared" si="1"/>
        <v>0.99846426506495678</v>
      </c>
      <c r="E33" s="8">
        <v>80</v>
      </c>
      <c r="F33" s="36">
        <v>48.567</v>
      </c>
      <c r="G33" s="8">
        <f t="shared" si="10"/>
        <v>9.8939879950644229</v>
      </c>
      <c r="H33">
        <f t="shared" si="9"/>
        <v>0.7915190396051538</v>
      </c>
      <c r="I33" s="8">
        <v>80</v>
      </c>
      <c r="J33" s="8">
        <v>55.735999999999997</v>
      </c>
      <c r="K33" s="8">
        <f t="shared" si="3"/>
        <v>11.354444682457444</v>
      </c>
      <c r="L33">
        <f t="shared" si="4"/>
        <v>0.90835557459659544</v>
      </c>
      <c r="M33" s="8">
        <v>80</v>
      </c>
      <c r="N33" s="8">
        <v>53.222000000000001</v>
      </c>
      <c r="O33" s="8">
        <f t="shared" si="5"/>
        <v>10.842296807983173</v>
      </c>
      <c r="P33">
        <f t="shared" si="2"/>
        <v>0.86738374463865386</v>
      </c>
      <c r="Q33">
        <v>80</v>
      </c>
      <c r="R33" s="8">
        <v>50.835000000000001</v>
      </c>
      <c r="S33" s="8">
        <f t="shared" si="7"/>
        <v>10.356021161057919</v>
      </c>
      <c r="T33">
        <f t="shared" si="6"/>
        <v>0.82848169288463347</v>
      </c>
      <c r="U33" s="8">
        <v>80</v>
      </c>
      <c r="V33" s="8">
        <v>36.844999999999999</v>
      </c>
      <c r="W33" s="8">
        <f t="shared" si="12"/>
        <v>7.5060017641227308</v>
      </c>
      <c r="X33">
        <f t="shared" si="11"/>
        <v>0.6004801411298184</v>
      </c>
      <c r="Y33" s="8">
        <v>80</v>
      </c>
      <c r="Z33" s="8">
        <v>29.286000000000001</v>
      </c>
      <c r="AA33" s="8">
        <f t="shared" si="15"/>
        <v>5.9660949291382366</v>
      </c>
      <c r="AB33">
        <f t="shared" si="14"/>
        <v>0.47728759433105894</v>
      </c>
    </row>
    <row r="34" spans="1:28">
      <c r="A34" s="8">
        <v>40</v>
      </c>
      <c r="B34" s="8">
        <v>63.802999999999997</v>
      </c>
      <c r="C34" s="8">
        <f t="shared" si="0"/>
        <v>12.997840427638012</v>
      </c>
      <c r="D34">
        <f t="shared" si="1"/>
        <v>0.51991361710552053</v>
      </c>
      <c r="E34" s="8">
        <v>40</v>
      </c>
      <c r="F34" s="36">
        <v>52.715000000000003</v>
      </c>
      <c r="G34" s="8">
        <f t="shared" si="10"/>
        <v>10.739011616114256</v>
      </c>
      <c r="H34">
        <f t="shared" si="9"/>
        <v>0.42956046464457021</v>
      </c>
      <c r="I34" s="8">
        <v>40</v>
      </c>
      <c r="J34" s="8">
        <v>58.802999999999997</v>
      </c>
      <c r="K34" s="8">
        <f t="shared" si="3"/>
        <v>11.979248791849884</v>
      </c>
      <c r="L34">
        <f t="shared" si="4"/>
        <v>0.47916995167399534</v>
      </c>
      <c r="M34" s="8">
        <v>40</v>
      </c>
      <c r="N34" s="8">
        <v>56.292999999999999</v>
      </c>
      <c r="O34" s="8">
        <f t="shared" si="5"/>
        <v>11.467915790684241</v>
      </c>
      <c r="P34">
        <f t="shared" si="2"/>
        <v>0.4587166316273697</v>
      </c>
      <c r="Q34">
        <v>40</v>
      </c>
      <c r="R34" s="8">
        <v>54.963000000000001</v>
      </c>
      <c r="S34" s="8">
        <f t="shared" si="7"/>
        <v>11.1969704155646</v>
      </c>
      <c r="T34">
        <f t="shared" si="6"/>
        <v>0.447878816622584</v>
      </c>
      <c r="U34" s="8">
        <v>40</v>
      </c>
      <c r="V34" s="8">
        <v>42.573999999999998</v>
      </c>
      <c r="W34" s="8">
        <f t="shared" si="12"/>
        <v>8.6731040604087699</v>
      </c>
      <c r="X34">
        <f t="shared" si="11"/>
        <v>0.34692416241635077</v>
      </c>
      <c r="Y34" s="8">
        <v>40</v>
      </c>
      <c r="Z34" s="8">
        <v>36.845999999999997</v>
      </c>
      <c r="AA34" s="8">
        <f t="shared" si="15"/>
        <v>7.5062054824498876</v>
      </c>
      <c r="AB34">
        <f t="shared" si="14"/>
        <v>0.3002482192979955</v>
      </c>
    </row>
    <row r="35" spans="1:28">
      <c r="A35" s="8">
        <v>0</v>
      </c>
      <c r="B35" s="8">
        <v>66.820999999999998</v>
      </c>
      <c r="C35" s="8">
        <f t="shared" si="0"/>
        <v>13.612662338999728</v>
      </c>
      <c r="D35">
        <f t="shared" si="1"/>
        <v>0</v>
      </c>
      <c r="E35" s="8">
        <v>0</v>
      </c>
      <c r="F35" s="36">
        <v>56.523000000000003</v>
      </c>
      <c r="G35" s="8">
        <f t="shared" si="10"/>
        <v>11.514771005930497</v>
      </c>
      <c r="H35">
        <f t="shared" si="9"/>
        <v>0</v>
      </c>
      <c r="I35" s="8">
        <v>0</v>
      </c>
      <c r="J35" s="8">
        <v>62.158000000000001</v>
      </c>
      <c r="K35" s="8">
        <f t="shared" si="3"/>
        <v>12.662723779463718</v>
      </c>
      <c r="L35">
        <f t="shared" si="4"/>
        <v>0</v>
      </c>
      <c r="M35" s="8">
        <v>0</v>
      </c>
      <c r="N35" s="8">
        <v>59.179000000000002</v>
      </c>
      <c r="O35" s="8">
        <f t="shared" si="5"/>
        <v>12.055846882861152</v>
      </c>
      <c r="P35">
        <f t="shared" si="2"/>
        <v>0</v>
      </c>
      <c r="Q35">
        <v>0</v>
      </c>
      <c r="R35" s="8">
        <v>58.877000000000002</v>
      </c>
      <c r="S35" s="8">
        <f t="shared" si="7"/>
        <v>11.994323948059549</v>
      </c>
      <c r="T35">
        <f t="shared" si="6"/>
        <v>0</v>
      </c>
      <c r="U35" s="8">
        <v>0</v>
      </c>
      <c r="V35" s="8">
        <v>48.404000000000003</v>
      </c>
      <c r="W35" s="8">
        <f t="shared" si="12"/>
        <v>9.8607819077377314</v>
      </c>
      <c r="X35">
        <f t="shared" si="11"/>
        <v>0</v>
      </c>
      <c r="Y35" s="8">
        <v>0</v>
      </c>
      <c r="Z35" s="8">
        <v>42.777999999999999</v>
      </c>
      <c r="AA35" s="8">
        <f t="shared" si="15"/>
        <v>8.7146625991489266</v>
      </c>
      <c r="AB35">
        <f t="shared" si="14"/>
        <v>0</v>
      </c>
    </row>
    <row r="39" spans="1:28">
      <c r="A39" t="s">
        <v>54</v>
      </c>
    </row>
    <row r="40" spans="1:28">
      <c r="A40">
        <f>PI()*2.5^2/4</f>
        <v>4.908738521234052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39"/>
  <sheetViews>
    <sheetView zoomScaleNormal="100" workbookViewId="0"/>
  </sheetViews>
  <sheetFormatPr defaultRowHeight="15"/>
  <cols>
    <col min="3" max="3" width="10.5703125" customWidth="1"/>
    <col min="4" max="4" width="12.140625" customWidth="1"/>
    <col min="7" max="7" width="11.140625" customWidth="1"/>
    <col min="8" max="8" width="12" customWidth="1"/>
    <col min="11" max="11" width="10.7109375" customWidth="1"/>
    <col min="12" max="12" width="12.140625" customWidth="1"/>
    <col min="15" max="15" width="10.85546875" customWidth="1"/>
    <col min="16" max="16" width="11.85546875" customWidth="1"/>
    <col min="19" max="19" width="10.7109375" customWidth="1"/>
    <col min="20" max="20" width="12" bestFit="1" customWidth="1"/>
    <col min="23" max="23" width="10.7109375" customWidth="1"/>
    <col min="24" max="24" width="11.7109375" customWidth="1"/>
  </cols>
  <sheetData>
    <row r="1" spans="1:24">
      <c r="A1" s="2" t="s">
        <v>12</v>
      </c>
      <c r="B1" s="2"/>
      <c r="C1" s="2"/>
      <c r="D1" s="2"/>
      <c r="E1" s="3" t="s">
        <v>15</v>
      </c>
      <c r="F1" s="3"/>
      <c r="G1" s="3"/>
      <c r="H1" s="3"/>
      <c r="I1" s="1" t="s">
        <v>16</v>
      </c>
      <c r="J1" s="1"/>
      <c r="K1" s="1"/>
      <c r="L1" s="1"/>
      <c r="M1" s="5" t="s">
        <v>17</v>
      </c>
      <c r="N1" s="5"/>
      <c r="O1" s="5"/>
      <c r="P1" s="5"/>
      <c r="Q1" s="6" t="s">
        <v>18</v>
      </c>
      <c r="R1" s="6"/>
      <c r="S1" s="6"/>
      <c r="T1" s="6"/>
      <c r="U1" s="7" t="s">
        <v>19</v>
      </c>
      <c r="V1" s="7"/>
      <c r="W1" s="7"/>
      <c r="X1" s="7"/>
    </row>
    <row r="2" spans="1:24">
      <c r="A2" s="2" t="s">
        <v>0</v>
      </c>
      <c r="B2" s="2" t="s">
        <v>53</v>
      </c>
      <c r="C2" s="2" t="s">
        <v>21</v>
      </c>
      <c r="D2" s="2" t="s">
        <v>23</v>
      </c>
      <c r="E2" s="3" t="s">
        <v>0</v>
      </c>
      <c r="F2" s="3" t="s">
        <v>53</v>
      </c>
      <c r="G2" s="3" t="s">
        <v>21</v>
      </c>
      <c r="H2" s="3" t="s">
        <v>23</v>
      </c>
      <c r="I2" s="1" t="s">
        <v>0</v>
      </c>
      <c r="J2" s="1" t="s">
        <v>53</v>
      </c>
      <c r="K2" s="1" t="s">
        <v>21</v>
      </c>
      <c r="L2" s="1" t="s">
        <v>23</v>
      </c>
      <c r="M2" s="5" t="s">
        <v>0</v>
      </c>
      <c r="N2" s="5" t="s">
        <v>53</v>
      </c>
      <c r="O2" s="5" t="s">
        <v>21</v>
      </c>
      <c r="P2" s="5" t="s">
        <v>23</v>
      </c>
      <c r="Q2" s="6" t="s">
        <v>0</v>
      </c>
      <c r="R2" s="6" t="s">
        <v>53</v>
      </c>
      <c r="S2" s="6" t="s">
        <v>21</v>
      </c>
      <c r="T2" s="6" t="s">
        <v>23</v>
      </c>
      <c r="U2" s="7" t="s">
        <v>0</v>
      </c>
      <c r="V2" s="7" t="s">
        <v>53</v>
      </c>
      <c r="W2" s="7" t="s">
        <v>21</v>
      </c>
      <c r="X2" s="7" t="s">
        <v>23</v>
      </c>
    </row>
    <row r="6" spans="1:24">
      <c r="A6">
        <v>630</v>
      </c>
      <c r="B6" s="8">
        <v>0</v>
      </c>
      <c r="C6" s="8">
        <f>B6/$A$39</f>
        <v>0</v>
      </c>
      <c r="D6">
        <f t="shared" ref="D6:D35" si="0">C6*A6/1000</f>
        <v>0</v>
      </c>
    </row>
    <row r="7" spans="1:24">
      <c r="A7">
        <v>620</v>
      </c>
      <c r="B7" s="8">
        <v>0.57599999999999996</v>
      </c>
      <c r="C7" s="8">
        <f t="shared" ref="C7:C35" si="1">B7/$A$39</f>
        <v>0.11734175644279259</v>
      </c>
      <c r="D7">
        <f t="shared" si="0"/>
        <v>7.2751888994531402E-2</v>
      </c>
    </row>
    <row r="8" spans="1:24">
      <c r="A8">
        <f t="shared" ref="A8:A31" si="2">A7-20</f>
        <v>600</v>
      </c>
      <c r="B8" s="36">
        <v>2.21</v>
      </c>
      <c r="C8" s="8">
        <f t="shared" si="1"/>
        <v>0.4502175030183535</v>
      </c>
      <c r="D8">
        <f t="shared" si="0"/>
        <v>0.27013050181101211</v>
      </c>
      <c r="I8">
        <v>585</v>
      </c>
      <c r="J8" s="8">
        <v>0</v>
      </c>
      <c r="K8" s="8">
        <f>J8/$A$39</f>
        <v>0</v>
      </c>
      <c r="L8">
        <v>0</v>
      </c>
    </row>
    <row r="9" spans="1:24">
      <c r="A9">
        <f t="shared" si="2"/>
        <v>580</v>
      </c>
      <c r="B9" s="8">
        <v>4.008</v>
      </c>
      <c r="C9" s="8">
        <f t="shared" si="1"/>
        <v>0.81650305524776512</v>
      </c>
      <c r="D9">
        <f t="shared" si="0"/>
        <v>0.47357177204370376</v>
      </c>
      <c r="I9">
        <v>580</v>
      </c>
      <c r="J9" s="8">
        <v>0.41899999999999998</v>
      </c>
      <c r="K9" s="8">
        <f t="shared" ref="K9:K35" si="3">J9/$A$39</f>
        <v>8.5357979079045299E-2</v>
      </c>
      <c r="L9">
        <f t="shared" ref="L9:L35" si="4">K9*I9/1000</f>
        <v>4.9507627865846275E-2</v>
      </c>
    </row>
    <row r="10" spans="1:24">
      <c r="A10">
        <f t="shared" si="2"/>
        <v>560</v>
      </c>
      <c r="B10" s="8">
        <v>5.7670000000000003</v>
      </c>
      <c r="C10" s="8">
        <f t="shared" si="1"/>
        <v>1.1748435927180294</v>
      </c>
      <c r="D10">
        <f t="shared" si="0"/>
        <v>0.65791241192209649</v>
      </c>
      <c r="E10">
        <v>550</v>
      </c>
      <c r="F10" s="8">
        <v>0</v>
      </c>
      <c r="G10" s="8">
        <f>F10/$A$39</f>
        <v>0</v>
      </c>
      <c r="H10">
        <f t="shared" ref="H10:H35" si="5">G10*E10/1000</f>
        <v>0</v>
      </c>
      <c r="I10">
        <v>560</v>
      </c>
      <c r="J10" s="8">
        <v>2.4369999999999998</v>
      </c>
      <c r="K10" s="8">
        <f t="shared" si="3"/>
        <v>0.49646156328313462</v>
      </c>
      <c r="L10">
        <f t="shared" si="4"/>
        <v>0.2780184754385554</v>
      </c>
    </row>
    <row r="11" spans="1:24">
      <c r="A11">
        <f t="shared" si="2"/>
        <v>540</v>
      </c>
      <c r="B11" s="8">
        <v>8.0969999999999995</v>
      </c>
      <c r="C11" s="8">
        <f t="shared" si="1"/>
        <v>1.6495072949952978</v>
      </c>
      <c r="D11">
        <f t="shared" si="0"/>
        <v>0.89073393929746081</v>
      </c>
      <c r="E11">
        <v>540</v>
      </c>
      <c r="F11" s="8">
        <v>0.66200000000000003</v>
      </c>
      <c r="G11" s="8">
        <f t="shared" ref="G11:G35" si="6">F11/$A$39</f>
        <v>0.13486153257834843</v>
      </c>
      <c r="H11">
        <f t="shared" si="5"/>
        <v>7.2825227592308153E-2</v>
      </c>
      <c r="I11">
        <v>540</v>
      </c>
      <c r="J11" s="8">
        <v>4.7359999999999998</v>
      </c>
      <c r="K11" s="8">
        <f t="shared" si="3"/>
        <v>0.96480999741851681</v>
      </c>
      <c r="L11">
        <f t="shared" si="4"/>
        <v>0.52099739860599903</v>
      </c>
    </row>
    <row r="12" spans="1:24">
      <c r="A12">
        <f t="shared" si="2"/>
        <v>520</v>
      </c>
      <c r="B12" s="8">
        <v>12.452</v>
      </c>
      <c r="C12" s="8">
        <f t="shared" si="1"/>
        <v>2.5367006097667595</v>
      </c>
      <c r="D12">
        <f t="shared" si="0"/>
        <v>1.319084317078715</v>
      </c>
      <c r="E12">
        <f t="shared" ref="E12:E31" si="7">E11-20</f>
        <v>520</v>
      </c>
      <c r="F12" s="8">
        <v>1.6890000000000001</v>
      </c>
      <c r="G12" s="8">
        <f t="shared" si="6"/>
        <v>0.34408025456923036</v>
      </c>
      <c r="H12">
        <f t="shared" si="5"/>
        <v>0.17892173237599979</v>
      </c>
      <c r="I12">
        <f t="shared" ref="I12:I31" si="8">I11-20</f>
        <v>520</v>
      </c>
      <c r="J12" s="8">
        <v>6.9370000000000003</v>
      </c>
      <c r="K12" s="8">
        <f t="shared" si="3"/>
        <v>1.4131940354924517</v>
      </c>
      <c r="L12">
        <f t="shared" si="4"/>
        <v>0.73486089845607494</v>
      </c>
    </row>
    <row r="13" spans="1:24">
      <c r="A13">
        <f t="shared" si="2"/>
        <v>500</v>
      </c>
      <c r="B13" s="8">
        <v>14.99</v>
      </c>
      <c r="C13" s="8">
        <f t="shared" si="1"/>
        <v>3.0537377240928141</v>
      </c>
      <c r="D13">
        <f t="shared" si="0"/>
        <v>1.526868862046407</v>
      </c>
      <c r="E13">
        <f t="shared" si="7"/>
        <v>500</v>
      </c>
      <c r="F13" s="8">
        <v>2.601</v>
      </c>
      <c r="G13" s="8">
        <f t="shared" si="6"/>
        <v>0.52987136893698528</v>
      </c>
      <c r="H13">
        <f t="shared" si="5"/>
        <v>0.26493568446849264</v>
      </c>
      <c r="I13">
        <f t="shared" si="8"/>
        <v>500</v>
      </c>
      <c r="J13" s="8">
        <v>8.6129999999999995</v>
      </c>
      <c r="K13" s="8">
        <f t="shared" si="3"/>
        <v>1.7546259518086329</v>
      </c>
      <c r="L13">
        <f t="shared" si="4"/>
        <v>0.87731297590431645</v>
      </c>
    </row>
    <row r="14" spans="1:24">
      <c r="A14">
        <f t="shared" si="2"/>
        <v>480</v>
      </c>
      <c r="B14" s="8">
        <v>17.015000000000001</v>
      </c>
      <c r="C14" s="8">
        <f t="shared" si="1"/>
        <v>3.4662673365870069</v>
      </c>
      <c r="D14">
        <f t="shared" si="0"/>
        <v>1.6638083215617632</v>
      </c>
      <c r="E14">
        <f t="shared" si="7"/>
        <v>480</v>
      </c>
      <c r="F14" s="8">
        <v>4.1269999999999998</v>
      </c>
      <c r="G14" s="8">
        <f t="shared" si="6"/>
        <v>0.84074553617952252</v>
      </c>
      <c r="H14">
        <f t="shared" si="5"/>
        <v>0.40355785736617084</v>
      </c>
      <c r="I14">
        <f t="shared" si="8"/>
        <v>480</v>
      </c>
      <c r="J14" s="8">
        <v>9.9380000000000006</v>
      </c>
      <c r="K14" s="8">
        <f t="shared" si="3"/>
        <v>2.0245527352924877</v>
      </c>
      <c r="L14">
        <f t="shared" si="4"/>
        <v>0.97178531294039405</v>
      </c>
      <c r="M14">
        <v>480</v>
      </c>
      <c r="N14" s="8">
        <v>0</v>
      </c>
      <c r="O14" s="8">
        <f>N14/$A$39</f>
        <v>0</v>
      </c>
      <c r="P14">
        <f t="shared" ref="P14:P35" si="9">O14*M14/1000</f>
        <v>0</v>
      </c>
    </row>
    <row r="15" spans="1:24">
      <c r="A15">
        <f t="shared" si="2"/>
        <v>460</v>
      </c>
      <c r="B15" s="8">
        <v>18.931999999999999</v>
      </c>
      <c r="C15" s="8">
        <f t="shared" si="1"/>
        <v>3.8567953697481756</v>
      </c>
      <c r="D15">
        <f t="shared" si="0"/>
        <v>1.7741258700841609</v>
      </c>
      <c r="E15">
        <f t="shared" si="7"/>
        <v>460</v>
      </c>
      <c r="F15" s="8">
        <v>5.4189999999999996</v>
      </c>
      <c r="G15" s="8">
        <f t="shared" si="6"/>
        <v>1.1039496148671755</v>
      </c>
      <c r="H15">
        <f t="shared" si="5"/>
        <v>0.50781682283890073</v>
      </c>
      <c r="I15">
        <f t="shared" si="8"/>
        <v>460</v>
      </c>
      <c r="J15" s="8">
        <v>13.894</v>
      </c>
      <c r="K15" s="8">
        <f t="shared" si="3"/>
        <v>2.8304624375280563</v>
      </c>
      <c r="L15">
        <f t="shared" si="4"/>
        <v>1.3020127212629058</v>
      </c>
      <c r="M15">
        <f t="shared" ref="M15:M31" si="10">M14-20</f>
        <v>460</v>
      </c>
      <c r="N15" s="8">
        <v>7.0670000000000002</v>
      </c>
      <c r="O15" s="8">
        <f t="shared" ref="O15:O35" si="11">N15/$A$39</f>
        <v>1.4396774180229432</v>
      </c>
      <c r="P15">
        <f t="shared" si="9"/>
        <v>0.66225161229055396</v>
      </c>
    </row>
    <row r="16" spans="1:24">
      <c r="A16">
        <f t="shared" si="2"/>
        <v>440</v>
      </c>
      <c r="B16" s="8">
        <v>20.779</v>
      </c>
      <c r="C16" s="8">
        <f t="shared" si="1"/>
        <v>4.2330631200083113</v>
      </c>
      <c r="D16">
        <f t="shared" si="0"/>
        <v>1.862547772803657</v>
      </c>
      <c r="E16">
        <f t="shared" si="7"/>
        <v>440</v>
      </c>
      <c r="F16" s="8">
        <v>6.6470000000000002</v>
      </c>
      <c r="G16" s="8">
        <f t="shared" si="6"/>
        <v>1.3541157206167402</v>
      </c>
      <c r="H16">
        <f t="shared" si="5"/>
        <v>0.59581091707136569</v>
      </c>
      <c r="I16">
        <f t="shared" si="8"/>
        <v>440</v>
      </c>
      <c r="J16" s="8">
        <v>16.007999999999999</v>
      </c>
      <c r="K16" s="8">
        <f t="shared" si="3"/>
        <v>3.2611229811392772</v>
      </c>
      <c r="L16">
        <f t="shared" si="4"/>
        <v>1.4348941117012819</v>
      </c>
      <c r="M16">
        <f t="shared" si="10"/>
        <v>440</v>
      </c>
      <c r="N16" s="8">
        <v>11.215</v>
      </c>
      <c r="O16" s="8">
        <f t="shared" si="11"/>
        <v>2.2847010390727758</v>
      </c>
      <c r="P16">
        <f t="shared" si="9"/>
        <v>1.0052684571920212</v>
      </c>
      <c r="Q16">
        <v>430</v>
      </c>
      <c r="R16" s="8">
        <v>0</v>
      </c>
      <c r="S16" s="8">
        <f>R16/$A$39</f>
        <v>0</v>
      </c>
      <c r="T16">
        <f t="shared" ref="T16:T35" si="12">S16*Q16/1000</f>
        <v>0</v>
      </c>
    </row>
    <row r="17" spans="1:24">
      <c r="A17">
        <f t="shared" si="2"/>
        <v>420</v>
      </c>
      <c r="B17" s="8">
        <v>22.779</v>
      </c>
      <c r="C17" s="8">
        <f t="shared" si="1"/>
        <v>4.6404997743235636</v>
      </c>
      <c r="D17">
        <f t="shared" si="0"/>
        <v>1.9490099052158967</v>
      </c>
      <c r="E17">
        <f t="shared" si="7"/>
        <v>420</v>
      </c>
      <c r="F17" s="8">
        <v>8.2010000000000005</v>
      </c>
      <c r="G17" s="8">
        <f t="shared" si="6"/>
        <v>1.6706940010196911</v>
      </c>
      <c r="H17">
        <f t="shared" si="5"/>
        <v>0.70169148042827034</v>
      </c>
      <c r="I17">
        <f t="shared" si="8"/>
        <v>420</v>
      </c>
      <c r="J17" s="8">
        <v>18.940999999999999</v>
      </c>
      <c r="K17" s="8">
        <f t="shared" si="3"/>
        <v>3.8586288346925945</v>
      </c>
      <c r="L17">
        <f t="shared" si="4"/>
        <v>1.6206241105708898</v>
      </c>
      <c r="M17">
        <f t="shared" si="10"/>
        <v>420</v>
      </c>
      <c r="N17" s="8">
        <v>15.484</v>
      </c>
      <c r="O17" s="8">
        <f t="shared" si="11"/>
        <v>3.1543745777086816</v>
      </c>
      <c r="P17">
        <f t="shared" si="9"/>
        <v>1.3248373226376464</v>
      </c>
      <c r="Q17">
        <v>420</v>
      </c>
      <c r="R17" s="8">
        <v>0.78800000000000003</v>
      </c>
      <c r="S17" s="8">
        <f t="shared" ref="S17:S35" si="13">R17/$A$39</f>
        <v>0.16053004180020933</v>
      </c>
      <c r="T17">
        <f t="shared" si="12"/>
        <v>6.7422617556087916E-2</v>
      </c>
    </row>
    <row r="18" spans="1:24">
      <c r="A18">
        <f t="shared" si="2"/>
        <v>400</v>
      </c>
      <c r="B18" s="8">
        <v>24.998000000000001</v>
      </c>
      <c r="C18" s="8">
        <f t="shared" si="1"/>
        <v>5.0925507422863356</v>
      </c>
      <c r="D18">
        <f t="shared" si="0"/>
        <v>2.0370202969145343</v>
      </c>
      <c r="E18">
        <f t="shared" si="7"/>
        <v>400</v>
      </c>
      <c r="F18" s="8">
        <v>9.7279999999999998</v>
      </c>
      <c r="G18" s="8">
        <f t="shared" si="6"/>
        <v>1.9817718865893859</v>
      </c>
      <c r="H18">
        <f t="shared" si="5"/>
        <v>0.7927087546357543</v>
      </c>
      <c r="I18">
        <f t="shared" si="8"/>
        <v>400</v>
      </c>
      <c r="J18" s="8">
        <v>21.478000000000002</v>
      </c>
      <c r="K18" s="8">
        <f t="shared" si="3"/>
        <v>4.3754622306914923</v>
      </c>
      <c r="L18">
        <f t="shared" si="4"/>
        <v>1.7501848922765968</v>
      </c>
      <c r="M18">
        <f t="shared" si="10"/>
        <v>400</v>
      </c>
      <c r="N18" s="8">
        <v>17.509</v>
      </c>
      <c r="O18" s="8">
        <f t="shared" si="11"/>
        <v>3.5669041902028744</v>
      </c>
      <c r="P18">
        <f t="shared" si="9"/>
        <v>1.4267616760811497</v>
      </c>
      <c r="Q18">
        <f t="shared" ref="Q18:Q31" si="14">Q17-20</f>
        <v>400</v>
      </c>
      <c r="R18" s="8">
        <v>1.7410000000000001</v>
      </c>
      <c r="S18" s="8">
        <f t="shared" si="13"/>
        <v>0.35467360758142696</v>
      </c>
      <c r="T18">
        <f t="shared" si="12"/>
        <v>0.14186944303257079</v>
      </c>
    </row>
    <row r="19" spans="1:24">
      <c r="A19">
        <f t="shared" si="2"/>
        <v>380</v>
      </c>
      <c r="B19" s="36">
        <v>27.73</v>
      </c>
      <c r="C19" s="8">
        <f t="shared" si="1"/>
        <v>5.6491092120809698</v>
      </c>
      <c r="D19">
        <f t="shared" si="0"/>
        <v>2.1466615005907683</v>
      </c>
      <c r="E19">
        <f t="shared" si="7"/>
        <v>380</v>
      </c>
      <c r="F19" s="8">
        <v>11.936999999999999</v>
      </c>
      <c r="G19" s="8">
        <f t="shared" si="6"/>
        <v>2.4317856712805819</v>
      </c>
      <c r="H19">
        <f t="shared" si="5"/>
        <v>0.92407855508662107</v>
      </c>
      <c r="I19">
        <f t="shared" si="8"/>
        <v>380</v>
      </c>
      <c r="J19" s="8">
        <v>24.620999999999999</v>
      </c>
      <c r="K19" s="8">
        <f t="shared" si="3"/>
        <v>5.0157489329479104</v>
      </c>
      <c r="L19">
        <f t="shared" si="4"/>
        <v>1.9059845945202061</v>
      </c>
      <c r="M19">
        <f t="shared" si="10"/>
        <v>380</v>
      </c>
      <c r="N19" s="8">
        <v>21.111999999999998</v>
      </c>
      <c r="O19" s="8">
        <f t="shared" si="11"/>
        <v>4.3009013229518001</v>
      </c>
      <c r="P19">
        <f t="shared" si="9"/>
        <v>1.634342502721684</v>
      </c>
      <c r="Q19">
        <f t="shared" si="14"/>
        <v>380</v>
      </c>
      <c r="R19" s="8">
        <v>2.774</v>
      </c>
      <c r="S19" s="8">
        <f t="shared" si="13"/>
        <v>0.56511463953525465</v>
      </c>
      <c r="T19">
        <f t="shared" si="12"/>
        <v>0.21474356302339678</v>
      </c>
    </row>
    <row r="20" spans="1:24">
      <c r="A20">
        <f t="shared" si="2"/>
        <v>360</v>
      </c>
      <c r="B20" s="8">
        <v>30.085000000000001</v>
      </c>
      <c r="C20" s="8">
        <f t="shared" si="1"/>
        <v>6.1288658725371796</v>
      </c>
      <c r="D20">
        <f t="shared" si="0"/>
        <v>2.2063917141133849</v>
      </c>
      <c r="E20">
        <f t="shared" si="7"/>
        <v>360</v>
      </c>
      <c r="F20" s="8">
        <v>13.907999999999999</v>
      </c>
      <c r="G20" s="8">
        <f t="shared" si="6"/>
        <v>2.8333144941082629</v>
      </c>
      <c r="H20">
        <f t="shared" si="5"/>
        <v>1.0199932178789746</v>
      </c>
      <c r="I20">
        <f t="shared" si="8"/>
        <v>360</v>
      </c>
      <c r="J20" s="8">
        <v>26.728000000000002</v>
      </c>
      <c r="K20" s="8">
        <f t="shared" si="3"/>
        <v>5.4449834482690287</v>
      </c>
      <c r="L20">
        <f t="shared" si="4"/>
        <v>1.9601940413768502</v>
      </c>
      <c r="M20">
        <f t="shared" si="10"/>
        <v>360</v>
      </c>
      <c r="N20" s="8">
        <v>23.384</v>
      </c>
      <c r="O20" s="8">
        <f t="shared" si="11"/>
        <v>4.7637493622539271</v>
      </c>
      <c r="P20">
        <f t="shared" si="9"/>
        <v>1.7149497704114138</v>
      </c>
      <c r="Q20">
        <f t="shared" si="14"/>
        <v>360</v>
      </c>
      <c r="R20" s="8">
        <v>3.996</v>
      </c>
      <c r="S20" s="8">
        <f t="shared" si="13"/>
        <v>0.81405843532187361</v>
      </c>
      <c r="T20">
        <f t="shared" si="12"/>
        <v>0.29306103671587447</v>
      </c>
      <c r="U20">
        <v>340</v>
      </c>
      <c r="V20" s="8">
        <v>0</v>
      </c>
      <c r="W20" s="8">
        <f>V20/$A$39</f>
        <v>0</v>
      </c>
      <c r="X20">
        <v>0</v>
      </c>
    </row>
    <row r="21" spans="1:24">
      <c r="A21">
        <f t="shared" si="2"/>
        <v>340</v>
      </c>
      <c r="B21" s="8">
        <v>33.101999999999997</v>
      </c>
      <c r="C21" s="8">
        <f t="shared" si="1"/>
        <v>6.7434840655717361</v>
      </c>
      <c r="D21">
        <f t="shared" si="0"/>
        <v>2.2927845822943906</v>
      </c>
      <c r="E21">
        <f t="shared" si="7"/>
        <v>340</v>
      </c>
      <c r="F21" s="8">
        <v>15.746</v>
      </c>
      <c r="G21" s="8">
        <f t="shared" si="6"/>
        <v>3.2077487794239796</v>
      </c>
      <c r="H21">
        <f t="shared" si="5"/>
        <v>1.090634585004153</v>
      </c>
      <c r="I21">
        <f t="shared" si="8"/>
        <v>340</v>
      </c>
      <c r="J21" s="8">
        <v>29.966000000000001</v>
      </c>
      <c r="K21" s="8">
        <f t="shared" si="3"/>
        <v>6.104623391605422</v>
      </c>
      <c r="L21">
        <f t="shared" si="4"/>
        <v>2.0755719531458436</v>
      </c>
      <c r="M21">
        <f t="shared" si="10"/>
        <v>340</v>
      </c>
      <c r="N21" s="8">
        <v>25.690999999999999</v>
      </c>
      <c r="O21" s="8">
        <f t="shared" si="11"/>
        <v>5.2337275430065704</v>
      </c>
      <c r="P21">
        <f t="shared" si="9"/>
        <v>1.7794673646222339</v>
      </c>
      <c r="Q21">
        <f t="shared" si="14"/>
        <v>340</v>
      </c>
      <c r="R21" s="8">
        <v>5.0039999999999996</v>
      </c>
      <c r="S21" s="8">
        <f t="shared" si="13"/>
        <v>1.0194065090967606</v>
      </c>
      <c r="T21">
        <f t="shared" si="12"/>
        <v>0.34659821309289862</v>
      </c>
      <c r="U21">
        <f t="shared" ref="U21:U31" si="15">U20-20</f>
        <v>320</v>
      </c>
      <c r="V21" s="8">
        <v>0.60299999999999998</v>
      </c>
      <c r="W21" s="8">
        <f t="shared" ref="W21:W35" si="16">V21/$A$39</f>
        <v>0.12284215127604849</v>
      </c>
      <c r="X21">
        <f t="shared" ref="X21:X35" si="17">W21*U21/1000</f>
        <v>3.9309488408335522E-2</v>
      </c>
    </row>
    <row r="22" spans="1:24">
      <c r="A22">
        <f t="shared" si="2"/>
        <v>320</v>
      </c>
      <c r="B22" s="8">
        <v>35.695999999999998</v>
      </c>
      <c r="C22" s="8">
        <f t="shared" si="1"/>
        <v>7.2719294062186179</v>
      </c>
      <c r="D22">
        <f t="shared" si="0"/>
        <v>2.3270174099899577</v>
      </c>
      <c r="E22">
        <f t="shared" si="7"/>
        <v>320</v>
      </c>
      <c r="F22" s="8">
        <v>18.815000000000001</v>
      </c>
      <c r="G22" s="8">
        <f t="shared" si="6"/>
        <v>3.8329603254707338</v>
      </c>
      <c r="H22">
        <f t="shared" si="5"/>
        <v>1.2265473041506347</v>
      </c>
      <c r="I22">
        <f t="shared" si="8"/>
        <v>320</v>
      </c>
      <c r="J22" s="8">
        <v>32.606999999999999</v>
      </c>
      <c r="K22" s="8">
        <f t="shared" si="3"/>
        <v>6.6426434936287118</v>
      </c>
      <c r="L22">
        <f t="shared" si="4"/>
        <v>2.125645917961188</v>
      </c>
      <c r="M22">
        <f t="shared" si="10"/>
        <v>320</v>
      </c>
      <c r="N22" s="8">
        <v>28.802</v>
      </c>
      <c r="O22" s="8">
        <f t="shared" si="11"/>
        <v>5.8674952587939444</v>
      </c>
      <c r="P22">
        <f t="shared" si="9"/>
        <v>1.8775984828140622</v>
      </c>
      <c r="Q22">
        <f t="shared" si="14"/>
        <v>320</v>
      </c>
      <c r="R22" s="8">
        <v>5.7809999999999997</v>
      </c>
      <c r="S22" s="8">
        <f t="shared" si="13"/>
        <v>1.177695649298236</v>
      </c>
      <c r="T22">
        <f t="shared" si="12"/>
        <v>0.37686260777543557</v>
      </c>
      <c r="U22">
        <f t="shared" si="15"/>
        <v>300</v>
      </c>
      <c r="V22" s="8">
        <v>1.0649999999999999</v>
      </c>
      <c r="W22" s="8">
        <f t="shared" si="16"/>
        <v>0.21696001842287171</v>
      </c>
      <c r="X22">
        <f t="shared" si="17"/>
        <v>6.5088005526861503E-2</v>
      </c>
    </row>
    <row r="23" spans="1:24">
      <c r="A23">
        <f t="shared" si="2"/>
        <v>300</v>
      </c>
      <c r="B23" s="36">
        <v>38.03</v>
      </c>
      <c r="C23" s="8">
        <f t="shared" si="1"/>
        <v>7.7474079818045185</v>
      </c>
      <c r="D23">
        <f t="shared" si="0"/>
        <v>2.3242223945413558</v>
      </c>
      <c r="E23">
        <f t="shared" si="7"/>
        <v>300</v>
      </c>
      <c r="F23" s="8">
        <v>21.943999999999999</v>
      </c>
      <c r="G23" s="8">
        <f t="shared" si="6"/>
        <v>4.4703949711469457</v>
      </c>
      <c r="H23">
        <f t="shared" si="5"/>
        <v>1.3411184913440837</v>
      </c>
      <c r="I23">
        <f t="shared" si="8"/>
        <v>300</v>
      </c>
      <c r="J23" s="8">
        <v>35.052999999999997</v>
      </c>
      <c r="K23" s="8">
        <f t="shared" si="3"/>
        <v>7.1409385218562642</v>
      </c>
      <c r="L23">
        <f t="shared" si="4"/>
        <v>2.1422815565568794</v>
      </c>
      <c r="M23">
        <f t="shared" si="10"/>
        <v>300</v>
      </c>
      <c r="N23" s="8">
        <v>31.358000000000001</v>
      </c>
      <c r="O23" s="8">
        <f t="shared" si="11"/>
        <v>6.3881993030088369</v>
      </c>
      <c r="P23">
        <f t="shared" si="9"/>
        <v>1.9164597909026511</v>
      </c>
      <c r="Q23">
        <f t="shared" si="14"/>
        <v>300</v>
      </c>
      <c r="R23" s="8">
        <v>7.4770000000000003</v>
      </c>
      <c r="S23" s="8">
        <f t="shared" si="13"/>
        <v>1.5232019321575698</v>
      </c>
      <c r="T23">
        <f t="shared" si="12"/>
        <v>0.45696057964727094</v>
      </c>
      <c r="U23">
        <f t="shared" si="15"/>
        <v>280</v>
      </c>
      <c r="V23" s="8">
        <v>1.399</v>
      </c>
      <c r="W23" s="8">
        <f t="shared" si="16"/>
        <v>0.28500193969351884</v>
      </c>
      <c r="X23">
        <f t="shared" si="17"/>
        <v>7.9800543114185274E-2</v>
      </c>
    </row>
    <row r="24" spans="1:24">
      <c r="A24">
        <f t="shared" si="2"/>
        <v>280</v>
      </c>
      <c r="B24" s="8">
        <v>40.518999999999998</v>
      </c>
      <c r="C24" s="8">
        <f t="shared" si="1"/>
        <v>8.2544628980998489</v>
      </c>
      <c r="D24">
        <f t="shared" si="0"/>
        <v>2.3112496114679577</v>
      </c>
      <c r="E24">
        <f t="shared" si="7"/>
        <v>280</v>
      </c>
      <c r="F24" s="8">
        <v>24.247</v>
      </c>
      <c r="G24" s="8">
        <f t="shared" si="6"/>
        <v>4.9395582785909582</v>
      </c>
      <c r="H24">
        <f t="shared" si="5"/>
        <v>1.3830763180054682</v>
      </c>
      <c r="I24">
        <f t="shared" si="8"/>
        <v>280</v>
      </c>
      <c r="J24" s="8">
        <v>37.054000000000002</v>
      </c>
      <c r="K24" s="8">
        <f t="shared" si="3"/>
        <v>7.5485788944986751</v>
      </c>
      <c r="L24">
        <f t="shared" si="4"/>
        <v>2.1136020904596289</v>
      </c>
      <c r="M24">
        <f t="shared" si="10"/>
        <v>280</v>
      </c>
      <c r="N24" s="8">
        <v>33.712000000000003</v>
      </c>
      <c r="O24" s="8">
        <f t="shared" si="11"/>
        <v>6.867752245137889</v>
      </c>
      <c r="P24">
        <f t="shared" si="9"/>
        <v>1.922970628638609</v>
      </c>
      <c r="Q24">
        <f t="shared" si="14"/>
        <v>280</v>
      </c>
      <c r="R24" s="8">
        <v>9.3539999999999992</v>
      </c>
      <c r="S24" s="8">
        <f t="shared" si="13"/>
        <v>1.9055812322324337</v>
      </c>
      <c r="T24">
        <f t="shared" si="12"/>
        <v>0.53356274502508139</v>
      </c>
      <c r="U24">
        <f t="shared" si="15"/>
        <v>260</v>
      </c>
      <c r="V24" s="8">
        <v>1.6830000000000001</v>
      </c>
      <c r="W24" s="8">
        <f t="shared" si="16"/>
        <v>0.3428579446062846</v>
      </c>
      <c r="X24">
        <f t="shared" si="17"/>
        <v>8.9143065597633991E-2</v>
      </c>
    </row>
    <row r="25" spans="1:24">
      <c r="A25">
        <f t="shared" si="2"/>
        <v>260</v>
      </c>
      <c r="B25" s="8">
        <v>42.936</v>
      </c>
      <c r="C25" s="8">
        <f t="shared" si="1"/>
        <v>8.7468500948398304</v>
      </c>
      <c r="D25">
        <f t="shared" si="0"/>
        <v>2.2741810246583558</v>
      </c>
      <c r="E25">
        <f t="shared" si="7"/>
        <v>260</v>
      </c>
      <c r="F25" s="8">
        <v>27.172000000000001</v>
      </c>
      <c r="G25" s="8">
        <f t="shared" si="6"/>
        <v>5.5354343855270143</v>
      </c>
      <c r="H25">
        <f t="shared" si="5"/>
        <v>1.4392129402370237</v>
      </c>
      <c r="I25">
        <f t="shared" si="8"/>
        <v>260</v>
      </c>
      <c r="J25" s="8">
        <v>39.433</v>
      </c>
      <c r="K25" s="8">
        <f t="shared" si="3"/>
        <v>8.0332247948066673</v>
      </c>
      <c r="L25">
        <f t="shared" si="4"/>
        <v>2.0886384466497332</v>
      </c>
      <c r="M25">
        <f t="shared" si="10"/>
        <v>260</v>
      </c>
      <c r="N25" s="8">
        <v>36.850999999999999</v>
      </c>
      <c r="O25" s="8">
        <f t="shared" si="11"/>
        <v>7.5072240740856762</v>
      </c>
      <c r="P25">
        <f t="shared" si="9"/>
        <v>1.9518782592622759</v>
      </c>
      <c r="Q25">
        <f t="shared" si="14"/>
        <v>260</v>
      </c>
      <c r="R25" s="8">
        <v>10.647</v>
      </c>
      <c r="S25" s="8">
        <f t="shared" si="13"/>
        <v>2.1689890292472445</v>
      </c>
      <c r="T25">
        <f t="shared" si="12"/>
        <v>0.5639371476042836</v>
      </c>
      <c r="U25">
        <f t="shared" si="15"/>
        <v>240</v>
      </c>
      <c r="V25" s="8">
        <v>1.6970000000000001</v>
      </c>
      <c r="W25" s="8">
        <f t="shared" si="16"/>
        <v>0.34571000118649137</v>
      </c>
      <c r="X25">
        <f t="shared" si="17"/>
        <v>8.2970400284757925E-2</v>
      </c>
    </row>
    <row r="26" spans="1:24">
      <c r="A26">
        <f t="shared" si="2"/>
        <v>240</v>
      </c>
      <c r="B26" s="8">
        <v>44.942999999999998</v>
      </c>
      <c r="C26" s="8">
        <f t="shared" si="1"/>
        <v>9.1557127774451867</v>
      </c>
      <c r="D26">
        <f t="shared" si="0"/>
        <v>2.1973710665868449</v>
      </c>
      <c r="E26">
        <f t="shared" si="7"/>
        <v>240</v>
      </c>
      <c r="F26" s="8">
        <v>29.652999999999999</v>
      </c>
      <c r="G26" s="8">
        <f t="shared" si="6"/>
        <v>6.0408595552050848</v>
      </c>
      <c r="H26">
        <f t="shared" si="5"/>
        <v>1.4498062932492204</v>
      </c>
      <c r="I26">
        <f t="shared" si="8"/>
        <v>240</v>
      </c>
      <c r="J26" s="8">
        <v>41.502000000000002</v>
      </c>
      <c r="K26" s="8">
        <f t="shared" si="3"/>
        <v>8.4547180136957962</v>
      </c>
      <c r="L26">
        <f t="shared" si="4"/>
        <v>2.0291323232869911</v>
      </c>
      <c r="M26">
        <f t="shared" si="10"/>
        <v>240</v>
      </c>
      <c r="N26" s="8">
        <v>39.156999999999996</v>
      </c>
      <c r="O26" s="8">
        <f t="shared" si="11"/>
        <v>7.9769985365111618</v>
      </c>
      <c r="P26">
        <f t="shared" si="9"/>
        <v>1.9144796487626787</v>
      </c>
      <c r="Q26">
        <f t="shared" si="14"/>
        <v>240</v>
      </c>
      <c r="R26" s="8">
        <v>12.884</v>
      </c>
      <c r="S26" s="8">
        <f t="shared" si="13"/>
        <v>2.6247069270988539</v>
      </c>
      <c r="T26">
        <f t="shared" si="12"/>
        <v>0.62992966250372495</v>
      </c>
      <c r="U26">
        <f t="shared" si="15"/>
        <v>220</v>
      </c>
      <c r="V26" s="8">
        <v>2.125</v>
      </c>
      <c r="W26" s="8">
        <f t="shared" si="16"/>
        <v>0.43290144520995533</v>
      </c>
      <c r="X26">
        <f t="shared" si="17"/>
        <v>9.5238317946190171E-2</v>
      </c>
    </row>
    <row r="27" spans="1:24">
      <c r="A27">
        <f t="shared" si="2"/>
        <v>220</v>
      </c>
      <c r="B27" s="8">
        <v>48.603999999999999</v>
      </c>
      <c r="C27" s="8">
        <f t="shared" si="1"/>
        <v>9.9015255731692555</v>
      </c>
      <c r="D27">
        <f t="shared" si="0"/>
        <v>2.1783356260972364</v>
      </c>
      <c r="E27">
        <f t="shared" si="7"/>
        <v>220</v>
      </c>
      <c r="F27" s="8">
        <v>32.643000000000001</v>
      </c>
      <c r="G27" s="8">
        <f t="shared" si="6"/>
        <v>6.6499773534063866</v>
      </c>
      <c r="H27">
        <f t="shared" si="5"/>
        <v>1.4629950177494049</v>
      </c>
      <c r="I27">
        <f t="shared" si="8"/>
        <v>220</v>
      </c>
      <c r="J27" s="8">
        <v>43.853000000000002</v>
      </c>
      <c r="K27" s="8">
        <f t="shared" si="3"/>
        <v>8.9336598008433743</v>
      </c>
      <c r="L27">
        <f t="shared" si="4"/>
        <v>1.9654051561855423</v>
      </c>
      <c r="M27">
        <f t="shared" si="10"/>
        <v>220</v>
      </c>
      <c r="N27" s="8">
        <v>41.841000000000001</v>
      </c>
      <c r="O27" s="8">
        <f t="shared" si="11"/>
        <v>8.5237785266022303</v>
      </c>
      <c r="P27">
        <f t="shared" si="9"/>
        <v>1.8752312758524907</v>
      </c>
      <c r="Q27">
        <f t="shared" si="14"/>
        <v>220</v>
      </c>
      <c r="R27" s="8">
        <v>15.064</v>
      </c>
      <c r="S27" s="8">
        <f t="shared" si="13"/>
        <v>3.0688128803024783</v>
      </c>
      <c r="T27">
        <f t="shared" si="12"/>
        <v>0.67513883366654526</v>
      </c>
      <c r="U27">
        <f t="shared" si="15"/>
        <v>200</v>
      </c>
      <c r="V27" s="8">
        <v>2.161</v>
      </c>
      <c r="W27" s="8">
        <f t="shared" si="16"/>
        <v>0.44023530498762986</v>
      </c>
      <c r="X27">
        <f t="shared" si="17"/>
        <v>8.8047060997525975E-2</v>
      </c>
    </row>
    <row r="28" spans="1:24">
      <c r="A28">
        <f t="shared" si="2"/>
        <v>200</v>
      </c>
      <c r="B28" s="8">
        <v>50.628</v>
      </c>
      <c r="C28" s="8">
        <f t="shared" si="1"/>
        <v>10.31385146733629</v>
      </c>
      <c r="D28">
        <f t="shared" si="0"/>
        <v>2.062770293467258</v>
      </c>
      <c r="E28">
        <f t="shared" si="7"/>
        <v>200</v>
      </c>
      <c r="F28" s="8">
        <v>34.598999999999997</v>
      </c>
      <c r="G28" s="8">
        <f t="shared" si="6"/>
        <v>7.0484504013267024</v>
      </c>
      <c r="H28">
        <f t="shared" si="5"/>
        <v>1.4096900802653405</v>
      </c>
      <c r="I28">
        <f t="shared" si="8"/>
        <v>200</v>
      </c>
      <c r="J28" s="8">
        <v>45.468000000000004</v>
      </c>
      <c r="K28" s="8">
        <f t="shared" si="3"/>
        <v>9.2626648992029406</v>
      </c>
      <c r="L28">
        <f t="shared" si="4"/>
        <v>1.8525329798405881</v>
      </c>
      <c r="M28">
        <f t="shared" si="10"/>
        <v>200</v>
      </c>
      <c r="N28" s="8">
        <v>44.222000000000001</v>
      </c>
      <c r="O28" s="8">
        <f t="shared" si="11"/>
        <v>9.0088318635645379</v>
      </c>
      <c r="P28">
        <f t="shared" si="9"/>
        <v>1.8017663727129074</v>
      </c>
      <c r="Q28">
        <f t="shared" si="14"/>
        <v>200</v>
      </c>
      <c r="R28" s="8">
        <v>16.797999999999998</v>
      </c>
      <c r="S28" s="8">
        <f t="shared" si="13"/>
        <v>3.4220604595938018</v>
      </c>
      <c r="T28">
        <f t="shared" si="12"/>
        <v>0.68441209191876029</v>
      </c>
      <c r="U28">
        <f t="shared" si="15"/>
        <v>180</v>
      </c>
      <c r="V28" s="8">
        <v>2.4340000000000002</v>
      </c>
      <c r="W28" s="8">
        <f t="shared" si="16"/>
        <v>0.49585040830166177</v>
      </c>
      <c r="X28">
        <f t="shared" si="17"/>
        <v>8.9253073494299118E-2</v>
      </c>
    </row>
    <row r="29" spans="1:24">
      <c r="A29">
        <f t="shared" si="2"/>
        <v>180</v>
      </c>
      <c r="B29" s="8">
        <v>52.305999999999997</v>
      </c>
      <c r="C29" s="8">
        <f t="shared" si="1"/>
        <v>10.655690820306786</v>
      </c>
      <c r="D29">
        <f t="shared" si="0"/>
        <v>1.9180243476552215</v>
      </c>
      <c r="E29">
        <f t="shared" si="7"/>
        <v>180</v>
      </c>
      <c r="F29" s="8">
        <v>37.067</v>
      </c>
      <c r="G29" s="8">
        <f t="shared" si="6"/>
        <v>7.5512272327517245</v>
      </c>
      <c r="H29">
        <f t="shared" si="5"/>
        <v>1.3592209018953103</v>
      </c>
      <c r="I29">
        <f t="shared" si="8"/>
        <v>180</v>
      </c>
      <c r="J29" s="8">
        <v>47.326999999999998</v>
      </c>
      <c r="K29" s="8">
        <f t="shared" si="3"/>
        <v>9.6413772693889666</v>
      </c>
      <c r="L29">
        <f t="shared" si="4"/>
        <v>1.7354479084900141</v>
      </c>
      <c r="M29">
        <f t="shared" si="10"/>
        <v>180</v>
      </c>
      <c r="N29" s="8">
        <v>45.97</v>
      </c>
      <c r="O29" s="8">
        <f t="shared" si="11"/>
        <v>9.364931499436068</v>
      </c>
      <c r="P29">
        <f t="shared" si="9"/>
        <v>1.6856876698984922</v>
      </c>
      <c r="Q29">
        <f t="shared" si="14"/>
        <v>180</v>
      </c>
      <c r="R29" s="8">
        <v>18.623000000000001</v>
      </c>
      <c r="S29" s="8">
        <f t="shared" si="13"/>
        <v>3.7938464066564697</v>
      </c>
      <c r="T29">
        <f t="shared" si="12"/>
        <v>0.68289235319816455</v>
      </c>
      <c r="U29">
        <f t="shared" si="15"/>
        <v>160</v>
      </c>
      <c r="V29" s="8">
        <v>2.5129999999999999</v>
      </c>
      <c r="W29" s="8">
        <f t="shared" si="16"/>
        <v>0.51194415614711419</v>
      </c>
      <c r="X29">
        <f t="shared" si="17"/>
        <v>8.191106498353827E-2</v>
      </c>
    </row>
    <row r="30" spans="1:24">
      <c r="A30">
        <f t="shared" si="2"/>
        <v>160</v>
      </c>
      <c r="B30" s="8">
        <v>53.512</v>
      </c>
      <c r="C30" s="8">
        <f t="shared" si="1"/>
        <v>10.901375122858884</v>
      </c>
      <c r="D30">
        <f t="shared" si="0"/>
        <v>1.7442200196574213</v>
      </c>
      <c r="E30">
        <f t="shared" si="7"/>
        <v>160</v>
      </c>
      <c r="F30" s="8">
        <v>39.110999999999997</v>
      </c>
      <c r="G30" s="8">
        <f t="shared" si="6"/>
        <v>7.9676274934619107</v>
      </c>
      <c r="H30">
        <f t="shared" si="5"/>
        <v>1.2748203989539055</v>
      </c>
      <c r="I30">
        <f t="shared" si="8"/>
        <v>160</v>
      </c>
      <c r="J30" s="8">
        <v>49.15</v>
      </c>
      <c r="K30" s="8">
        <f t="shared" si="3"/>
        <v>10.012755779797319</v>
      </c>
      <c r="L30">
        <f t="shared" si="4"/>
        <v>1.6020409247675709</v>
      </c>
      <c r="M30">
        <f t="shared" si="10"/>
        <v>160</v>
      </c>
      <c r="N30" s="8">
        <v>47.930999999999997</v>
      </c>
      <c r="O30" s="8">
        <f t="shared" si="11"/>
        <v>9.7644231389921732</v>
      </c>
      <c r="P30">
        <f t="shared" si="9"/>
        <v>1.5623077022387477</v>
      </c>
      <c r="Q30">
        <f t="shared" si="14"/>
        <v>160</v>
      </c>
      <c r="R30" s="8">
        <v>20.518999999999998</v>
      </c>
      <c r="S30" s="8">
        <f t="shared" si="13"/>
        <v>4.1800963549473282</v>
      </c>
      <c r="T30">
        <f t="shared" si="12"/>
        <v>0.66881541679157253</v>
      </c>
      <c r="U30">
        <f t="shared" si="15"/>
        <v>140</v>
      </c>
      <c r="V30" s="8">
        <v>2.9220000000000002</v>
      </c>
      <c r="W30" s="8">
        <f t="shared" si="16"/>
        <v>0.59526495195458329</v>
      </c>
      <c r="X30">
        <f t="shared" si="17"/>
        <v>8.3337093273641652E-2</v>
      </c>
    </row>
    <row r="31" spans="1:24">
      <c r="A31">
        <f t="shared" si="2"/>
        <v>140</v>
      </c>
      <c r="B31" s="8">
        <v>55.103999999999999</v>
      </c>
      <c r="C31" s="8">
        <f t="shared" si="1"/>
        <v>11.225694699693825</v>
      </c>
      <c r="D31">
        <f t="shared" si="0"/>
        <v>1.5715972579571356</v>
      </c>
      <c r="E31">
        <f t="shared" si="7"/>
        <v>140</v>
      </c>
      <c r="F31" s="8">
        <v>41.247999999999998</v>
      </c>
      <c r="G31" s="8">
        <f t="shared" si="6"/>
        <v>8.4029735585977576</v>
      </c>
      <c r="H31">
        <f t="shared" si="5"/>
        <v>1.1764162982036859</v>
      </c>
      <c r="I31">
        <f t="shared" si="8"/>
        <v>140</v>
      </c>
      <c r="J31" s="8">
        <v>50.639000000000003</v>
      </c>
      <c r="K31" s="8">
        <f t="shared" si="3"/>
        <v>10.316092368935026</v>
      </c>
      <c r="L31">
        <f t="shared" si="4"/>
        <v>1.4442529316509036</v>
      </c>
      <c r="M31">
        <f t="shared" si="10"/>
        <v>140</v>
      </c>
      <c r="N31" s="8">
        <v>49.728999999999999</v>
      </c>
      <c r="O31" s="8">
        <f t="shared" si="11"/>
        <v>10.130708691221585</v>
      </c>
      <c r="P31">
        <f t="shared" si="9"/>
        <v>1.418299216771022</v>
      </c>
      <c r="Q31">
        <f t="shared" si="14"/>
        <v>140</v>
      </c>
      <c r="R31" s="8">
        <v>22.327000000000002</v>
      </c>
      <c r="S31" s="8">
        <f t="shared" si="13"/>
        <v>4.5484190904483164</v>
      </c>
      <c r="T31">
        <f t="shared" si="12"/>
        <v>0.63677867266276433</v>
      </c>
      <c r="U31">
        <f t="shared" si="15"/>
        <v>120</v>
      </c>
      <c r="V31" s="36">
        <v>3</v>
      </c>
      <c r="W31" s="8">
        <f t="shared" si="16"/>
        <v>0.61115498147287806</v>
      </c>
      <c r="X31">
        <f t="shared" si="17"/>
        <v>7.3338597776745354E-2</v>
      </c>
    </row>
    <row r="32" spans="1:24">
      <c r="A32">
        <v>120</v>
      </c>
      <c r="B32" s="8">
        <v>56.095999999999997</v>
      </c>
      <c r="C32" s="8">
        <f t="shared" si="1"/>
        <v>11.427783280234189</v>
      </c>
      <c r="D32">
        <f t="shared" si="0"/>
        <v>1.3713339936281026</v>
      </c>
      <c r="E32">
        <v>120</v>
      </c>
      <c r="F32" s="8">
        <v>42.594000000000001</v>
      </c>
      <c r="G32" s="8">
        <f t="shared" si="6"/>
        <v>8.6771784269519241</v>
      </c>
      <c r="H32">
        <f t="shared" si="5"/>
        <v>1.0412614112342309</v>
      </c>
      <c r="I32">
        <v>120</v>
      </c>
      <c r="J32" s="8">
        <v>51.985999999999997</v>
      </c>
      <c r="K32" s="8">
        <f t="shared" si="3"/>
        <v>10.590500955616346</v>
      </c>
      <c r="L32">
        <f t="shared" si="4"/>
        <v>1.2708601146739615</v>
      </c>
      <c r="M32">
        <v>120</v>
      </c>
      <c r="N32" s="8">
        <v>51.465000000000003</v>
      </c>
      <c r="O32" s="8">
        <f t="shared" si="11"/>
        <v>10.484363707167224</v>
      </c>
      <c r="P32">
        <f t="shared" si="9"/>
        <v>1.2581236448600668</v>
      </c>
      <c r="Q32">
        <v>120</v>
      </c>
      <c r="R32" s="8">
        <v>24.989000000000001</v>
      </c>
      <c r="S32" s="8">
        <f t="shared" si="13"/>
        <v>5.0907172773419171</v>
      </c>
      <c r="T32">
        <f t="shared" si="12"/>
        <v>0.61088607328103006</v>
      </c>
      <c r="U32">
        <v>100</v>
      </c>
      <c r="V32" s="8">
        <v>3.1539999999999999</v>
      </c>
      <c r="W32" s="8">
        <f t="shared" si="16"/>
        <v>0.64252760385515251</v>
      </c>
      <c r="X32">
        <f t="shared" si="17"/>
        <v>6.4252760385515251E-2</v>
      </c>
    </row>
    <row r="33" spans="1:24">
      <c r="A33">
        <v>80</v>
      </c>
      <c r="B33" s="8">
        <v>58.341000000000001</v>
      </c>
      <c r="C33" s="8">
        <f t="shared" si="1"/>
        <v>11.885130924703061</v>
      </c>
      <c r="D33">
        <f t="shared" si="0"/>
        <v>0.95081047397624485</v>
      </c>
      <c r="E33">
        <v>80</v>
      </c>
      <c r="F33" s="8">
        <v>47.021000000000001</v>
      </c>
      <c r="G33" s="8">
        <f t="shared" si="6"/>
        <v>9.5790394612787342</v>
      </c>
      <c r="H33">
        <f t="shared" si="5"/>
        <v>0.76632315690229869</v>
      </c>
      <c r="I33">
        <v>80</v>
      </c>
      <c r="J33" s="8">
        <v>54.798000000000002</v>
      </c>
      <c r="K33" s="8">
        <f t="shared" si="3"/>
        <v>11.163356891583591</v>
      </c>
      <c r="L33">
        <f t="shared" si="4"/>
        <v>0.89306855132668728</v>
      </c>
      <c r="M33">
        <v>80</v>
      </c>
      <c r="N33" s="8">
        <v>55.101999999999997</v>
      </c>
      <c r="O33" s="8">
        <f t="shared" si="11"/>
        <v>11.225287263039508</v>
      </c>
      <c r="P33">
        <f t="shared" si="9"/>
        <v>0.89802298104316058</v>
      </c>
      <c r="Q33">
        <v>80</v>
      </c>
      <c r="R33" s="8">
        <v>28.013000000000002</v>
      </c>
      <c r="S33" s="8">
        <f t="shared" si="13"/>
        <v>5.7067614986665784</v>
      </c>
      <c r="T33">
        <f t="shared" si="12"/>
        <v>0.45654091989332629</v>
      </c>
      <c r="U33">
        <v>80</v>
      </c>
      <c r="V33" s="8">
        <v>3.649</v>
      </c>
      <c r="W33" s="8">
        <f t="shared" si="16"/>
        <v>0.74336817579817738</v>
      </c>
      <c r="X33">
        <f t="shared" si="17"/>
        <v>5.9469454063854184E-2</v>
      </c>
    </row>
    <row r="34" spans="1:24">
      <c r="A34">
        <v>40</v>
      </c>
      <c r="B34" s="36">
        <v>61.13</v>
      </c>
      <c r="C34" s="8">
        <f t="shared" si="1"/>
        <v>12.45330133914568</v>
      </c>
      <c r="D34">
        <f t="shared" si="0"/>
        <v>0.49813205356582724</v>
      </c>
      <c r="E34">
        <v>40</v>
      </c>
      <c r="F34" s="8">
        <v>51.222999999999999</v>
      </c>
      <c r="G34" s="8">
        <f t="shared" si="6"/>
        <v>10.435063871995078</v>
      </c>
      <c r="H34">
        <f t="shared" si="5"/>
        <v>0.4174025548798031</v>
      </c>
      <c r="I34">
        <v>40</v>
      </c>
      <c r="J34" s="8">
        <v>57.402000000000001</v>
      </c>
      <c r="K34" s="8">
        <f t="shared" si="3"/>
        <v>11.693839415502049</v>
      </c>
      <c r="L34">
        <f t="shared" si="4"/>
        <v>0.46775357662008193</v>
      </c>
      <c r="M34">
        <v>40</v>
      </c>
      <c r="N34" s="8">
        <v>58.954000000000001</v>
      </c>
      <c r="O34" s="8">
        <f t="shared" si="11"/>
        <v>12.010010259250684</v>
      </c>
      <c r="P34">
        <f t="shared" si="9"/>
        <v>0.4804004103700274</v>
      </c>
      <c r="Q34">
        <v>40</v>
      </c>
      <c r="R34" s="8">
        <v>32.917999999999999</v>
      </c>
      <c r="S34" s="8">
        <f t="shared" si="13"/>
        <v>6.7059998933747336</v>
      </c>
      <c r="T34">
        <f t="shared" si="12"/>
        <v>0.26823999573498936</v>
      </c>
      <c r="U34">
        <v>40</v>
      </c>
      <c r="V34" s="8">
        <v>4.2809999999999997</v>
      </c>
      <c r="W34" s="8">
        <f t="shared" si="16"/>
        <v>0.87211815856179697</v>
      </c>
      <c r="X34">
        <f t="shared" si="17"/>
        <v>3.4884726342471882E-2</v>
      </c>
    </row>
    <row r="35" spans="1:24">
      <c r="A35">
        <v>0</v>
      </c>
      <c r="B35" s="8">
        <v>65.272999999999996</v>
      </c>
      <c r="C35" s="8">
        <f t="shared" si="1"/>
        <v>13.297306368559722</v>
      </c>
      <c r="D35">
        <f t="shared" si="0"/>
        <v>0</v>
      </c>
      <c r="E35">
        <v>0</v>
      </c>
      <c r="F35" s="8">
        <v>56.116</v>
      </c>
      <c r="G35" s="8">
        <f t="shared" si="6"/>
        <v>11.431857646777342</v>
      </c>
      <c r="H35">
        <f t="shared" si="5"/>
        <v>0</v>
      </c>
      <c r="I35">
        <v>0</v>
      </c>
      <c r="J35" s="8">
        <v>60.235999999999997</v>
      </c>
      <c r="K35" s="8">
        <f t="shared" si="3"/>
        <v>12.271177154666761</v>
      </c>
      <c r="L35">
        <f t="shared" si="4"/>
        <v>0</v>
      </c>
      <c r="M35">
        <v>0</v>
      </c>
      <c r="N35" s="8">
        <v>62.103000000000002</v>
      </c>
      <c r="O35" s="8">
        <f t="shared" si="11"/>
        <v>12.65151927147005</v>
      </c>
      <c r="P35">
        <f t="shared" si="9"/>
        <v>0</v>
      </c>
      <c r="Q35">
        <v>0</v>
      </c>
      <c r="R35" s="8">
        <v>37.869</v>
      </c>
      <c r="S35" s="8">
        <f t="shared" si="13"/>
        <v>7.7146093311321398</v>
      </c>
      <c r="T35">
        <f t="shared" si="12"/>
        <v>0</v>
      </c>
      <c r="U35">
        <v>0</v>
      </c>
      <c r="V35" s="8">
        <v>4.8460000000000001</v>
      </c>
      <c r="W35" s="8">
        <f t="shared" si="16"/>
        <v>0.98721901340585572</v>
      </c>
      <c r="X35">
        <f t="shared" si="17"/>
        <v>0</v>
      </c>
    </row>
    <row r="38" spans="1:24">
      <c r="A38" t="s">
        <v>54</v>
      </c>
    </row>
    <row r="39" spans="1:24">
      <c r="A39">
        <f>PI()*2.5^2/4</f>
        <v>4.908738521234052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1" sqref="L1"/>
    </sheetView>
  </sheetViews>
  <sheetFormatPr defaultRowHeight="15"/>
  <sheetData/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A11" sqref="AA11"/>
    </sheetView>
  </sheetViews>
  <sheetFormatPr defaultRowHeight="15"/>
  <sheetData/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28" sqref="O28"/>
    </sheetView>
  </sheetViews>
  <sheetFormatPr defaultRowHeight="15"/>
  <sheetData/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R6"/>
  <sheetViews>
    <sheetView workbookViewId="0">
      <selection activeCell="I62" sqref="I62"/>
    </sheetView>
  </sheetViews>
  <sheetFormatPr defaultRowHeight="15"/>
  <cols>
    <col min="1" max="1" width="10.5703125" style="9" customWidth="1"/>
    <col min="2" max="2" width="9.140625" style="9"/>
    <col min="3" max="3" width="11.85546875" style="9" customWidth="1"/>
    <col min="4" max="4" width="15.5703125" style="9" customWidth="1"/>
    <col min="5" max="7" width="10" style="9" customWidth="1"/>
    <col min="8" max="8" width="10.7109375" style="9" customWidth="1"/>
    <col min="9" max="9" width="15.42578125" style="9" customWidth="1"/>
    <col min="10" max="10" width="9.5703125" style="9" customWidth="1"/>
    <col min="11" max="12" width="9.140625" style="9"/>
    <col min="13" max="13" width="11" style="9" customWidth="1"/>
    <col min="14" max="14" width="15.42578125" style="9" customWidth="1"/>
    <col min="15" max="16384" width="9.140625" style="9"/>
  </cols>
  <sheetData>
    <row r="1" spans="1:18" ht="17.25">
      <c r="A1" s="10" t="s">
        <v>20</v>
      </c>
      <c r="B1" s="10" t="s">
        <v>0</v>
      </c>
      <c r="C1" s="10" t="s">
        <v>22</v>
      </c>
      <c r="D1" s="10" t="s">
        <v>31</v>
      </c>
      <c r="G1" s="10" t="s">
        <v>0</v>
      </c>
      <c r="H1" s="10" t="s">
        <v>22</v>
      </c>
      <c r="I1" s="10" t="s">
        <v>31</v>
      </c>
      <c r="J1" s="10" t="s">
        <v>24</v>
      </c>
      <c r="L1" s="10" t="s">
        <v>0</v>
      </c>
      <c r="M1" s="10" t="s">
        <v>22</v>
      </c>
      <c r="N1" s="10" t="s">
        <v>25</v>
      </c>
      <c r="O1" s="10" t="s">
        <v>26</v>
      </c>
      <c r="Q1" s="9">
        <v>1.08504</v>
      </c>
      <c r="R1" s="9">
        <v>1</v>
      </c>
    </row>
    <row r="2" spans="1:18">
      <c r="A2" s="11" t="s">
        <v>27</v>
      </c>
      <c r="B2" s="16">
        <v>380</v>
      </c>
      <c r="C2" s="17">
        <v>6.5011999999999999</v>
      </c>
      <c r="D2" s="17">
        <v>2.4579960000000001</v>
      </c>
      <c r="G2" s="10">
        <v>280</v>
      </c>
      <c r="H2" s="10">
        <v>7.2191999999999998</v>
      </c>
      <c r="I2" s="10">
        <v>2.0213760000000001</v>
      </c>
      <c r="J2" s="14">
        <v>35</v>
      </c>
      <c r="L2" s="10">
        <v>300</v>
      </c>
      <c r="M2" s="10">
        <v>7.141</v>
      </c>
      <c r="N2" s="10">
        <v>2.1423000000000001</v>
      </c>
      <c r="O2" s="14">
        <v>6</v>
      </c>
      <c r="Q2" s="9">
        <v>0.88567200000000001</v>
      </c>
      <c r="R2" s="9">
        <v>2</v>
      </c>
    </row>
    <row r="3" spans="1:18">
      <c r="A3" s="12" t="s">
        <v>28</v>
      </c>
      <c r="B3" s="16">
        <v>260</v>
      </c>
      <c r="C3" s="17">
        <v>6.4950000000000001</v>
      </c>
      <c r="D3" s="17">
        <v>1.6887000000000001</v>
      </c>
      <c r="G3" s="10">
        <v>300</v>
      </c>
      <c r="H3" s="10">
        <v>6.9080000000000004</v>
      </c>
      <c r="I3" s="10">
        <v>2.0724</v>
      </c>
      <c r="J3" s="11">
        <v>30</v>
      </c>
      <c r="L3" s="10">
        <v>260</v>
      </c>
      <c r="M3" s="10">
        <v>7.5072000000000001</v>
      </c>
      <c r="N3" s="10">
        <v>1.9518720000000001</v>
      </c>
      <c r="O3" s="11">
        <v>8</v>
      </c>
      <c r="Q3" s="9">
        <v>0.68440599999999996</v>
      </c>
      <c r="R3" s="9">
        <v>3</v>
      </c>
    </row>
    <row r="4" spans="1:18">
      <c r="A4" s="13" t="s">
        <v>29</v>
      </c>
      <c r="B4" s="16">
        <v>260</v>
      </c>
      <c r="C4" s="17">
        <v>4.2176</v>
      </c>
      <c r="D4" s="17">
        <v>1.096576</v>
      </c>
      <c r="G4" s="10">
        <v>300</v>
      </c>
      <c r="H4" s="10">
        <v>6.3057999999999996</v>
      </c>
      <c r="I4" s="10">
        <v>1.89174</v>
      </c>
      <c r="J4" s="13">
        <v>20</v>
      </c>
      <c r="L4" s="10">
        <v>200</v>
      </c>
      <c r="M4" s="10">
        <v>3.422031</v>
      </c>
      <c r="N4" s="10">
        <v>0.68440599999999996</v>
      </c>
      <c r="O4" s="13">
        <v>10</v>
      </c>
    </row>
    <row r="5" spans="1:18">
      <c r="A5" s="14" t="s">
        <v>30</v>
      </c>
      <c r="B5" s="16">
        <v>200</v>
      </c>
      <c r="C5" s="17">
        <v>5.4252000000000002</v>
      </c>
      <c r="D5" s="17">
        <v>1.08504</v>
      </c>
      <c r="G5" s="10">
        <v>180</v>
      </c>
      <c r="H5" s="10">
        <v>4.9203999999999999</v>
      </c>
      <c r="I5" s="10">
        <v>0.88567200000000001</v>
      </c>
      <c r="J5" s="12">
        <v>10</v>
      </c>
      <c r="L5" s="10">
        <v>180</v>
      </c>
      <c r="M5" s="10">
        <v>0.49593799999999999</v>
      </c>
      <c r="N5" s="10">
        <v>8.9268840000000002E-2</v>
      </c>
      <c r="O5" s="12">
        <v>20</v>
      </c>
    </row>
    <row r="6" spans="1:18">
      <c r="G6" s="10">
        <v>160</v>
      </c>
      <c r="H6" s="10">
        <v>3.7349999999999999</v>
      </c>
      <c r="I6" s="10">
        <v>0.59760000000000002</v>
      </c>
      <c r="J6" s="15">
        <v>8</v>
      </c>
    </row>
  </sheetData>
  <sortState ref="I2:J5">
    <sortCondition descending="1" ref="I2"/>
  </sortState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0"/>
  <sheetViews>
    <sheetView topLeftCell="L1" workbookViewId="0">
      <selection activeCell="M46" sqref="M46"/>
    </sheetView>
  </sheetViews>
  <sheetFormatPr defaultRowHeight="15"/>
  <cols>
    <col min="1" max="1" width="4" style="19" customWidth="1"/>
    <col min="2" max="2" width="24.42578125" style="19" customWidth="1"/>
    <col min="3" max="3" width="10.85546875" style="41" customWidth="1"/>
    <col min="4" max="4" width="11.42578125" style="41" customWidth="1"/>
    <col min="5" max="5" width="9.140625" style="19"/>
    <col min="6" max="6" width="10.85546875" style="19" customWidth="1"/>
    <col min="7" max="7" width="10.140625" style="19" bestFit="1" customWidth="1"/>
    <col min="8" max="8" width="14.42578125" style="19" customWidth="1"/>
    <col min="9" max="9" width="14.140625" style="19" customWidth="1"/>
    <col min="10" max="16384" width="9.140625" style="19"/>
  </cols>
  <sheetData>
    <row r="1" spans="1:11" ht="32.25">
      <c r="A1" s="26" t="s">
        <v>38</v>
      </c>
      <c r="B1" s="18" t="s">
        <v>33</v>
      </c>
      <c r="C1" s="42" t="s">
        <v>57</v>
      </c>
      <c r="D1" s="18" t="s">
        <v>58</v>
      </c>
      <c r="E1" s="18" t="s">
        <v>55</v>
      </c>
      <c r="F1" s="18" t="s">
        <v>56</v>
      </c>
      <c r="G1" s="18" t="s">
        <v>31</v>
      </c>
      <c r="H1" s="26" t="s">
        <v>39</v>
      </c>
      <c r="I1" s="26" t="s">
        <v>40</v>
      </c>
      <c r="J1" s="26" t="s">
        <v>41</v>
      </c>
    </row>
    <row r="2" spans="1:11">
      <c r="A2" s="26">
        <v>1</v>
      </c>
      <c r="B2" s="29" t="s">
        <v>32</v>
      </c>
      <c r="C2" s="8">
        <v>765</v>
      </c>
      <c r="D2" s="39">
        <v>13.581493434944614</v>
      </c>
      <c r="E2" s="31">
        <v>340</v>
      </c>
      <c r="F2" s="32">
        <v>8.5549999999999997</v>
      </c>
      <c r="G2" s="28">
        <f t="shared" ref="G2" si="0">F2*E2/1000</f>
        <v>2.9086999999999996</v>
      </c>
      <c r="H2" s="28">
        <f>G2/$G$2*100</f>
        <v>100</v>
      </c>
      <c r="I2" s="26">
        <v>100</v>
      </c>
      <c r="J2" s="28">
        <f>-I2+H2</f>
        <v>0</v>
      </c>
    </row>
    <row r="3" spans="1:11">
      <c r="A3" s="26">
        <v>2</v>
      </c>
      <c r="B3" s="20" t="s">
        <v>34</v>
      </c>
      <c r="C3" s="42">
        <v>450</v>
      </c>
      <c r="D3" s="39">
        <v>9.5301470627609035</v>
      </c>
      <c r="E3" s="21">
        <v>200</v>
      </c>
      <c r="F3" s="22">
        <v>5.4252000000000002</v>
      </c>
      <c r="G3" s="22">
        <v>1.08504</v>
      </c>
      <c r="H3" s="28">
        <f t="shared" ref="H3:H7" si="1">G3/$G$2*100</f>
        <v>37.303262625915359</v>
      </c>
      <c r="I3" s="28">
        <f>100-($H$2-$H$7)/5*A2</f>
        <v>94.452449547908003</v>
      </c>
      <c r="J3" s="28">
        <f t="shared" ref="J3:J7" si="2">-I3+H3</f>
        <v>-57.149186921992644</v>
      </c>
    </row>
    <row r="4" spans="1:11">
      <c r="A4" s="26">
        <v>3</v>
      </c>
      <c r="B4" s="23" t="s">
        <v>35</v>
      </c>
      <c r="C4" s="42">
        <v>730</v>
      </c>
      <c r="D4" s="39">
        <v>13.219689685912668</v>
      </c>
      <c r="E4" s="21">
        <v>380</v>
      </c>
      <c r="F4" s="22">
        <v>6.5011999999999999</v>
      </c>
      <c r="G4" s="22">
        <v>2.4579960000000001</v>
      </c>
      <c r="H4" s="28">
        <f t="shared" si="1"/>
        <v>84.50496785505554</v>
      </c>
      <c r="I4" s="28">
        <f t="shared" ref="I4:I7" si="3">100-($H$2-$H$7)/5*A3</f>
        <v>88.904899095816006</v>
      </c>
      <c r="J4" s="28">
        <f t="shared" si="2"/>
        <v>-4.3999312407604663</v>
      </c>
    </row>
    <row r="5" spans="1:11">
      <c r="A5" s="26">
        <v>4</v>
      </c>
      <c r="B5" s="24" t="s">
        <v>36</v>
      </c>
      <c r="C5" s="42">
        <v>500</v>
      </c>
      <c r="D5" s="39">
        <v>10.825999341810563</v>
      </c>
      <c r="E5" s="21">
        <v>260</v>
      </c>
      <c r="F5" s="22">
        <v>4.2176</v>
      </c>
      <c r="G5" s="22">
        <v>1.096576</v>
      </c>
      <c r="H5" s="28">
        <f t="shared" si="1"/>
        <v>37.699865919482932</v>
      </c>
      <c r="I5" s="28">
        <f t="shared" si="3"/>
        <v>83.357348643724009</v>
      </c>
      <c r="J5" s="28">
        <f t="shared" si="2"/>
        <v>-45.657482724241078</v>
      </c>
    </row>
    <row r="6" spans="1:11">
      <c r="A6" s="26">
        <v>5</v>
      </c>
      <c r="B6" s="25" t="s">
        <v>37</v>
      </c>
      <c r="C6" s="42">
        <v>525</v>
      </c>
      <c r="D6" s="39">
        <v>11.993305356423759</v>
      </c>
      <c r="E6" s="21">
        <v>260</v>
      </c>
      <c r="F6" s="22">
        <v>6.4950000000000001</v>
      </c>
      <c r="G6" s="22">
        <v>1.6887000000000001</v>
      </c>
      <c r="H6" s="28">
        <f t="shared" si="1"/>
        <v>58.056863891085378</v>
      </c>
      <c r="I6" s="28">
        <f t="shared" si="3"/>
        <v>77.809798191632012</v>
      </c>
      <c r="J6" s="28">
        <f t="shared" si="2"/>
        <v>-19.752934300546634</v>
      </c>
    </row>
    <row r="7" spans="1:11">
      <c r="A7" s="26">
        <v>6</v>
      </c>
      <c r="B7" s="30" t="s">
        <v>32</v>
      </c>
      <c r="C7" s="42">
        <v>480</v>
      </c>
      <c r="D7" s="39">
        <v>12.828143061115711</v>
      </c>
      <c r="E7" s="31">
        <v>260</v>
      </c>
      <c r="F7" s="32">
        <v>8.0841999999999992</v>
      </c>
      <c r="G7" s="28">
        <f t="shared" ref="G7" si="4">F7*E7/1000</f>
        <v>2.1018919999999999</v>
      </c>
      <c r="H7" s="28">
        <f t="shared" si="1"/>
        <v>72.262247739540015</v>
      </c>
      <c r="I7" s="28">
        <f t="shared" si="3"/>
        <v>72.262247739540015</v>
      </c>
      <c r="J7" s="28">
        <f t="shared" si="2"/>
        <v>0</v>
      </c>
    </row>
    <row r="11" spans="1:11" ht="32.25">
      <c r="A11" s="26" t="s">
        <v>38</v>
      </c>
      <c r="B11" s="18" t="s">
        <v>33</v>
      </c>
      <c r="C11" s="18" t="s">
        <v>57</v>
      </c>
      <c r="D11" s="18" t="s">
        <v>58</v>
      </c>
      <c r="E11" s="18" t="s">
        <v>55</v>
      </c>
      <c r="F11" s="18" t="s">
        <v>56</v>
      </c>
      <c r="G11" s="18" t="s">
        <v>31</v>
      </c>
      <c r="H11" s="26" t="s">
        <v>39</v>
      </c>
      <c r="I11" s="26" t="s">
        <v>40</v>
      </c>
      <c r="J11" s="26" t="s">
        <v>41</v>
      </c>
      <c r="K11" s="35"/>
    </row>
    <row r="12" spans="1:11">
      <c r="A12" s="26">
        <v>1</v>
      </c>
      <c r="B12" s="29" t="s">
        <v>42</v>
      </c>
      <c r="C12" s="18">
        <v>685</v>
      </c>
      <c r="D12" s="39">
        <v>13.612662338999728</v>
      </c>
      <c r="E12" s="31">
        <v>320</v>
      </c>
      <c r="F12" s="32">
        <v>8.3615999999999993</v>
      </c>
      <c r="G12" s="28">
        <f t="shared" ref="G12" si="5">F12*E12/1000</f>
        <v>2.6757119999999994</v>
      </c>
      <c r="H12" s="28">
        <f>G12/$G$12*100</f>
        <v>100</v>
      </c>
      <c r="I12" s="26">
        <v>100</v>
      </c>
      <c r="J12" s="28">
        <f>-I12+H12</f>
        <v>0</v>
      </c>
      <c r="K12" s="34"/>
    </row>
    <row r="13" spans="1:11">
      <c r="A13" s="26">
        <v>2</v>
      </c>
      <c r="B13" s="20" t="s">
        <v>43</v>
      </c>
      <c r="C13" s="18">
        <v>605</v>
      </c>
      <c r="D13" s="39">
        <v>12.662723779463718</v>
      </c>
      <c r="E13" s="18">
        <v>280</v>
      </c>
      <c r="F13" s="22">
        <v>7.2191999999999998</v>
      </c>
      <c r="G13" s="22">
        <v>2.0213760000000001</v>
      </c>
      <c r="H13" s="28">
        <f t="shared" ref="H13:H18" si="6">G13/$G$12*100</f>
        <v>75.545350172215862</v>
      </c>
      <c r="I13" s="28">
        <f>100-($H$12-$H$18)/6*A12</f>
        <v>92.992070895522389</v>
      </c>
      <c r="J13" s="28">
        <f t="shared" ref="J13:J17" si="7">-I13+H13</f>
        <v>-17.446720723306527</v>
      </c>
      <c r="K13" s="34"/>
    </row>
    <row r="14" spans="1:11">
      <c r="A14" s="26">
        <v>3</v>
      </c>
      <c r="B14" s="23" t="s">
        <v>44</v>
      </c>
      <c r="C14" s="18">
        <v>590</v>
      </c>
      <c r="D14" s="39">
        <v>12.055846882861152</v>
      </c>
      <c r="E14" s="18">
        <v>300</v>
      </c>
      <c r="F14" s="22">
        <v>6.9080000000000004</v>
      </c>
      <c r="G14" s="22">
        <v>2.0724</v>
      </c>
      <c r="H14" s="28">
        <f t="shared" si="6"/>
        <v>77.452281859931134</v>
      </c>
      <c r="I14" s="28">
        <f t="shared" ref="I14:I18" si="8">100-($H$12-$H$18)/6*A13</f>
        <v>85.984141791044777</v>
      </c>
      <c r="J14" s="28">
        <f t="shared" si="7"/>
        <v>-8.5318599311136438</v>
      </c>
      <c r="K14" s="34"/>
    </row>
    <row r="15" spans="1:11">
      <c r="A15" s="26">
        <v>4</v>
      </c>
      <c r="B15" s="24" t="s">
        <v>45</v>
      </c>
      <c r="C15" s="18">
        <v>570</v>
      </c>
      <c r="D15" s="39">
        <v>11.994323948059549</v>
      </c>
      <c r="E15" s="18">
        <v>300</v>
      </c>
      <c r="F15" s="22">
        <v>6.3057999999999996</v>
      </c>
      <c r="G15" s="22">
        <v>1.89174</v>
      </c>
      <c r="H15" s="28">
        <f t="shared" si="6"/>
        <v>70.700434127439735</v>
      </c>
      <c r="I15" s="28">
        <f t="shared" si="8"/>
        <v>78.976212686567166</v>
      </c>
      <c r="J15" s="28">
        <f t="shared" si="7"/>
        <v>-8.2757785591274313</v>
      </c>
      <c r="K15" s="34"/>
    </row>
    <row r="16" spans="1:11" ht="15" customHeight="1">
      <c r="A16" s="26">
        <v>5</v>
      </c>
      <c r="B16" s="25" t="s">
        <v>46</v>
      </c>
      <c r="C16" s="18">
        <v>425</v>
      </c>
      <c r="D16" s="39">
        <v>9.8607819077377314</v>
      </c>
      <c r="E16" s="18">
        <v>180</v>
      </c>
      <c r="F16" s="22">
        <v>4.9203999999999999</v>
      </c>
      <c r="G16" s="22">
        <v>0.88567200000000001</v>
      </c>
      <c r="H16" s="28">
        <f t="shared" si="6"/>
        <v>33.100423363949496</v>
      </c>
      <c r="I16" s="28">
        <f t="shared" si="8"/>
        <v>71.968283582089555</v>
      </c>
      <c r="J16" s="28">
        <f t="shared" si="7"/>
        <v>-38.867860218140059</v>
      </c>
      <c r="K16" s="34"/>
    </row>
    <row r="17" spans="1:11">
      <c r="A17" s="26">
        <v>6</v>
      </c>
      <c r="B17" s="33" t="s">
        <v>47</v>
      </c>
      <c r="C17" s="18">
        <v>380</v>
      </c>
      <c r="D17" s="39">
        <v>8.7146625991489266</v>
      </c>
      <c r="E17" s="18">
        <v>160</v>
      </c>
      <c r="F17" s="22">
        <v>3.7349999999999999</v>
      </c>
      <c r="G17" s="22">
        <v>0.59760000000000002</v>
      </c>
      <c r="H17" s="28">
        <f t="shared" si="6"/>
        <v>22.33424225028703</v>
      </c>
      <c r="I17" s="28">
        <f t="shared" si="8"/>
        <v>64.960354477611958</v>
      </c>
      <c r="J17" s="28">
        <f t="shared" si="7"/>
        <v>-42.626112227324924</v>
      </c>
      <c r="K17" s="34"/>
    </row>
    <row r="18" spans="1:11">
      <c r="A18" s="26">
        <v>7</v>
      </c>
      <c r="B18" s="30" t="s">
        <v>42</v>
      </c>
      <c r="C18" s="18">
        <v>490</v>
      </c>
      <c r="D18" s="39">
        <v>11.514771005930497</v>
      </c>
      <c r="E18" s="31">
        <v>240</v>
      </c>
      <c r="F18" s="32">
        <v>6.4610000000000003</v>
      </c>
      <c r="G18" s="28">
        <f t="shared" ref="G18" si="9">F18*E18/1000</f>
        <v>1.55064</v>
      </c>
      <c r="H18" s="28">
        <f t="shared" si="6"/>
        <v>57.952425373134339</v>
      </c>
      <c r="I18" s="28">
        <f t="shared" si="8"/>
        <v>57.952425373134339</v>
      </c>
      <c r="J18" s="28">
        <f t="shared" ref="J18" si="10">-I18+H18</f>
        <v>0</v>
      </c>
      <c r="K18" s="34"/>
    </row>
    <row r="22" spans="1:11" ht="32.25">
      <c r="A22" s="26" t="s">
        <v>38</v>
      </c>
      <c r="B22" s="18" t="s">
        <v>33</v>
      </c>
      <c r="C22" s="18" t="s">
        <v>57</v>
      </c>
      <c r="D22" s="18" t="s">
        <v>58</v>
      </c>
      <c r="E22" s="18" t="s">
        <v>55</v>
      </c>
      <c r="F22" s="18" t="s">
        <v>56</v>
      </c>
      <c r="G22" s="18" t="s">
        <v>31</v>
      </c>
      <c r="H22" s="26" t="s">
        <v>39</v>
      </c>
      <c r="I22" s="26" t="s">
        <v>40</v>
      </c>
      <c r="J22" s="26" t="s">
        <v>41</v>
      </c>
      <c r="K22" s="35"/>
    </row>
    <row r="23" spans="1:11">
      <c r="A23" s="26">
        <v>1</v>
      </c>
      <c r="B23" s="29" t="s">
        <v>48</v>
      </c>
      <c r="C23" s="18">
        <v>630</v>
      </c>
      <c r="D23" s="39">
        <v>13.297306368559722</v>
      </c>
      <c r="E23" s="27">
        <v>320</v>
      </c>
      <c r="F23" s="39">
        <v>7.2720000000000002</v>
      </c>
      <c r="G23" s="40">
        <f t="shared" ref="G23" si="11">F23*E23/1000</f>
        <v>2.3270399999999998</v>
      </c>
      <c r="H23" s="28">
        <f>G23/$G$23*100</f>
        <v>100</v>
      </c>
      <c r="I23" s="26">
        <v>100</v>
      </c>
      <c r="J23" s="28">
        <f>-I23+H23</f>
        <v>0</v>
      </c>
      <c r="K23" s="34"/>
    </row>
    <row r="24" spans="1:11">
      <c r="A24" s="26">
        <v>2</v>
      </c>
      <c r="B24" s="20" t="s">
        <v>49</v>
      </c>
      <c r="C24" s="18">
        <v>585</v>
      </c>
      <c r="D24" s="39">
        <v>12.271177154666761</v>
      </c>
      <c r="E24" s="18">
        <v>300</v>
      </c>
      <c r="F24" s="22">
        <v>7.141</v>
      </c>
      <c r="G24" s="22">
        <v>2.1423000000000001</v>
      </c>
      <c r="H24" s="28">
        <f t="shared" ref="H24:H28" si="12">G24/$G$23*100</f>
        <v>92.061159240924113</v>
      </c>
      <c r="I24" s="28">
        <f>100-($H$23-$H$28)/5*A23</f>
        <v>89.144664466446642</v>
      </c>
      <c r="J24" s="28">
        <f t="shared" ref="J24:J28" si="13">-I24+H24</f>
        <v>2.9164947744774707</v>
      </c>
      <c r="K24" s="34"/>
    </row>
    <row r="25" spans="1:11">
      <c r="A25" s="26">
        <v>3</v>
      </c>
      <c r="B25" s="23" t="s">
        <v>50</v>
      </c>
      <c r="C25" s="18">
        <v>480</v>
      </c>
      <c r="D25" s="39">
        <v>12.65151927147005</v>
      </c>
      <c r="E25" s="18">
        <v>260</v>
      </c>
      <c r="F25" s="22">
        <v>7.5072000000000001</v>
      </c>
      <c r="G25" s="22">
        <v>1.9518720000000001</v>
      </c>
      <c r="H25" s="28">
        <f t="shared" si="12"/>
        <v>83.877887788778892</v>
      </c>
      <c r="I25" s="28">
        <f t="shared" ref="I25:I28" si="14">100-($H$23-$H$28)/5*A24</f>
        <v>78.289328932893284</v>
      </c>
      <c r="J25" s="28">
        <f t="shared" si="13"/>
        <v>5.5885588558856085</v>
      </c>
      <c r="K25" s="34"/>
    </row>
    <row r="26" spans="1:11">
      <c r="A26" s="26">
        <v>4</v>
      </c>
      <c r="B26" s="24" t="s">
        <v>51</v>
      </c>
      <c r="C26" s="18">
        <v>430</v>
      </c>
      <c r="D26" s="39">
        <v>7.7146093311321398</v>
      </c>
      <c r="E26" s="18">
        <v>200</v>
      </c>
      <c r="F26" s="22">
        <v>3.422031</v>
      </c>
      <c r="G26" s="22">
        <v>0.68440599999999996</v>
      </c>
      <c r="H26" s="28">
        <f t="shared" si="12"/>
        <v>29.411011413641365</v>
      </c>
      <c r="I26" s="28">
        <f t="shared" si="14"/>
        <v>67.43399339933994</v>
      </c>
      <c r="J26" s="28">
        <f t="shared" si="13"/>
        <v>-38.022981985698578</v>
      </c>
      <c r="K26" s="34"/>
    </row>
    <row r="27" spans="1:11">
      <c r="A27" s="26">
        <v>5</v>
      </c>
      <c r="B27" s="25" t="s">
        <v>52</v>
      </c>
      <c r="C27" s="18">
        <v>340</v>
      </c>
      <c r="D27" s="39">
        <v>0.98721901340585572</v>
      </c>
      <c r="E27" s="18">
        <v>180</v>
      </c>
      <c r="F27" s="22">
        <v>0.49593799999999999</v>
      </c>
      <c r="G27" s="22">
        <v>8.9268840000000002E-2</v>
      </c>
      <c r="H27" s="28">
        <f t="shared" si="12"/>
        <v>3.8361540841584163</v>
      </c>
      <c r="I27" s="28">
        <f t="shared" si="14"/>
        <v>56.578657865786582</v>
      </c>
      <c r="J27" s="28">
        <f t="shared" si="13"/>
        <v>-52.742503781628166</v>
      </c>
      <c r="K27" s="34"/>
    </row>
    <row r="28" spans="1:11">
      <c r="A28" s="26">
        <v>6</v>
      </c>
      <c r="B28" s="30" t="s">
        <v>48</v>
      </c>
      <c r="C28" s="18">
        <v>550</v>
      </c>
      <c r="D28" s="39">
        <v>11.431857646777342</v>
      </c>
      <c r="E28" s="27">
        <f t="shared" ref="E28" si="15">E27-20</f>
        <v>160</v>
      </c>
      <c r="F28" s="39">
        <v>6.65</v>
      </c>
      <c r="G28" s="40">
        <f t="shared" ref="G28" si="16">F28*E28/1000</f>
        <v>1.0640000000000001</v>
      </c>
      <c r="H28" s="28">
        <f t="shared" si="12"/>
        <v>45.723322332233231</v>
      </c>
      <c r="I28" s="28">
        <f t="shared" si="14"/>
        <v>45.723322332233224</v>
      </c>
      <c r="J28" s="28">
        <f t="shared" si="13"/>
        <v>0</v>
      </c>
      <c r="K28" s="34"/>
    </row>
    <row r="29" spans="1:11">
      <c r="H29" s="34"/>
      <c r="I29" s="34"/>
      <c r="J29" s="34"/>
      <c r="K29" s="34"/>
    </row>
    <row r="30" spans="1:11">
      <c r="J30" s="35"/>
      <c r="K30" s="35"/>
    </row>
  </sheetData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K30" sqref="K30"/>
    </sheetView>
  </sheetViews>
  <sheetFormatPr defaultColWidth="11.5703125" defaultRowHeight="15"/>
  <cols>
    <col min="1" max="2" width="11.5703125" style="19"/>
    <col min="3" max="3" width="11.7109375" style="19" customWidth="1"/>
    <col min="4" max="16384" width="11.5703125" style="19"/>
  </cols>
  <sheetData>
    <row r="1" spans="1:7">
      <c r="A1" s="26" t="s">
        <v>59</v>
      </c>
      <c r="B1" s="29" t="s">
        <v>60</v>
      </c>
      <c r="C1" s="20" t="s">
        <v>62</v>
      </c>
      <c r="D1" s="23" t="s">
        <v>63</v>
      </c>
      <c r="E1" s="24" t="s">
        <v>64</v>
      </c>
      <c r="F1" s="25" t="s">
        <v>65</v>
      </c>
      <c r="G1" s="30" t="s">
        <v>61</v>
      </c>
    </row>
    <row r="2" spans="1:7" ht="30">
      <c r="A2" s="26" t="s">
        <v>77</v>
      </c>
      <c r="B2" s="26">
        <v>1000</v>
      </c>
      <c r="C2" s="26">
        <v>912</v>
      </c>
      <c r="D2" s="26">
        <v>1000</v>
      </c>
      <c r="E2" s="26">
        <v>1000</v>
      </c>
      <c r="F2" s="26">
        <v>1</v>
      </c>
      <c r="G2" s="26">
        <v>1000</v>
      </c>
    </row>
    <row r="3" spans="1:7">
      <c r="A3" s="34"/>
    </row>
    <row r="4" spans="1:7" ht="15" customHeight="1">
      <c r="A4" s="26" t="s">
        <v>59</v>
      </c>
      <c r="B4" s="29" t="s">
        <v>66</v>
      </c>
      <c r="C4" s="20" t="s">
        <v>67</v>
      </c>
      <c r="D4" s="23" t="s">
        <v>68</v>
      </c>
      <c r="E4" s="24" t="s">
        <v>69</v>
      </c>
      <c r="F4" s="25" t="s">
        <v>70</v>
      </c>
      <c r="G4" s="33" t="s">
        <v>71</v>
      </c>
    </row>
    <row r="5" spans="1:7" ht="30">
      <c r="A5" s="26" t="s">
        <v>77</v>
      </c>
      <c r="B5" s="26">
        <v>504</v>
      </c>
      <c r="C5" s="26">
        <v>5</v>
      </c>
      <c r="D5" s="26">
        <v>120</v>
      </c>
      <c r="E5" s="26">
        <v>1000</v>
      </c>
      <c r="F5" s="26">
        <v>912</v>
      </c>
      <c r="G5" s="26">
        <v>1000</v>
      </c>
    </row>
    <row r="6" spans="1:7">
      <c r="A6" s="34"/>
    </row>
    <row r="7" spans="1:7" ht="30">
      <c r="A7" s="26" t="s">
        <v>59</v>
      </c>
      <c r="B7" s="29" t="s">
        <v>72</v>
      </c>
      <c r="C7" s="20" t="s">
        <v>73</v>
      </c>
      <c r="D7" s="23" t="s">
        <v>74</v>
      </c>
      <c r="E7" s="24" t="s">
        <v>75</v>
      </c>
      <c r="F7" s="25" t="s">
        <v>76</v>
      </c>
    </row>
    <row r="8" spans="1:7" ht="30">
      <c r="A8" s="26" t="s">
        <v>77</v>
      </c>
      <c r="B8" s="26">
        <v>1000</v>
      </c>
      <c r="C8" s="26">
        <v>2</v>
      </c>
      <c r="D8" s="26">
        <v>48</v>
      </c>
      <c r="E8" s="26">
        <v>912</v>
      </c>
      <c r="F8" s="26">
        <v>1000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9</vt:i4>
      </vt:variant>
    </vt:vector>
  </HeadingPairs>
  <TitlesOfParts>
    <vt:vector size="9" baseType="lpstr">
      <vt:lpstr>dopanty</vt:lpstr>
      <vt:lpstr>% MnOx</vt:lpstr>
      <vt:lpstr>PTFE</vt:lpstr>
      <vt:lpstr>dopanty_grafy</vt:lpstr>
      <vt:lpstr>MnOx grafy</vt:lpstr>
      <vt:lpstr>PTFE grafy</vt:lpstr>
      <vt:lpstr>srov</vt:lpstr>
      <vt:lpstr>Pmax_</vt:lpstr>
      <vt:lpstr>životnost</vt:lpstr>
    </vt:vector>
  </TitlesOfParts>
  <Company>VUT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</dc:creator>
  <cp:lastModifiedBy>Elizabeth</cp:lastModifiedBy>
  <cp:lastPrinted>2011-05-16T09:41:00Z</cp:lastPrinted>
  <dcterms:created xsi:type="dcterms:W3CDTF">2011-05-15T13:17:25Z</dcterms:created>
  <dcterms:modified xsi:type="dcterms:W3CDTF">2011-05-25T09:54:04Z</dcterms:modified>
</cp:coreProperties>
</file>